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5_68\3. ไตรมาสที่ 3-68\2. งบส่งตลาด\งบส่งตลาดรอบสอง วท 12_11_2025\"/>
    </mc:Choice>
  </mc:AlternateContent>
  <xr:revisionPtr revIDLastSave="0" documentId="13_ncr:1_{5A10A19D-DA6F-4E47-BF1D-00EC3C09E5CC}" xr6:coauthVersionLast="47" xr6:coauthVersionMax="47" xr10:uidLastSave="{00000000-0000-0000-0000-000000000000}"/>
  <bookViews>
    <workbookView xWindow="-120" yWindow="-120" windowWidth="29040" windowHeight="15720" tabRatio="589" xr2:uid="{00000000-000D-0000-FFFF-FFFF00000000}"/>
  </bookViews>
  <sheets>
    <sheet name="BS 2-3" sheetId="1" r:id="rId1"/>
    <sheet name="PL 3 Mths 4-5" sheetId="21" r:id="rId2"/>
    <sheet name="PL 9 Mths 6-7" sheetId="23" r:id="rId3"/>
    <sheet name="SE-Conso 8" sheetId="19" r:id="rId4"/>
    <sheet name="SE-Bank 9" sheetId="18" r:id="rId5"/>
    <sheet name="CF 10-11" sheetId="20" r:id="rId6"/>
  </sheets>
  <definedNames>
    <definedName name="_xlnm._FilterDatabase" localSheetId="0" hidden="1">'BS 2-3'!#REF!</definedName>
    <definedName name="_xlnm.Print_Area" localSheetId="0">'BS 2-3'!$A$1:$K$78</definedName>
    <definedName name="_xlnm.Print_Area" localSheetId="5">'CF 10-11'!$A$1:$I$85</definedName>
    <definedName name="_xlnm.Print_Area" localSheetId="1">'PL 3 Mths 4-5'!$A$1:$K$88</definedName>
    <definedName name="_xlnm.Print_Area" localSheetId="2">'PL 9 Mths 6-7'!$A$1:$K$89</definedName>
    <definedName name="_xlnm.Print_Area" localSheetId="4">'SE-Bank 9'!$A$1:$AD$48</definedName>
    <definedName name="_xlnm.Print_Area" localSheetId="3">'SE-Conso 8'!$A$1:$AH$51</definedName>
    <definedName name="Z_8E543494_CF83_4029_A6EF_3B6D8983F146_.wvu.PrintArea" localSheetId="0" hidden="1">'BS 2-3'!$A$1:$K$76</definedName>
    <definedName name="Z_8E543494_CF83_4029_A6EF_3B6D8983F146_.wvu.PrintArea" localSheetId="1" hidden="1">'PL 3 Mths 4-5'!$A$1:$K$81</definedName>
    <definedName name="Z_8E543494_CF83_4029_A6EF_3B6D8983F146_.wvu.PrintArea" localSheetId="2" hidden="1">'PL 9 Mths 6-7'!$A$1:$K$82</definedName>
    <definedName name="Z_8E543494_CF83_4029_A6EF_3B6D8983F146_.wvu.Rows" localSheetId="0" hidden="1">'BS 2-3'!#REF!</definedName>
    <definedName name="Z_8E543494_CF83_4029_A6EF_3B6D8983F146_.wvu.Rows" localSheetId="1" hidden="1">'PL 3 Mths 4-5'!#REF!</definedName>
    <definedName name="Z_8E543494_CF83_4029_A6EF_3B6D8983F146_.wvu.Rows" localSheetId="2" hidden="1">'PL 9 Mths 6-7'!#REF!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8" i="18" l="1"/>
  <c r="V48" i="18"/>
  <c r="AF51" i="19"/>
  <c r="X51" i="19"/>
  <c r="V51" i="19"/>
  <c r="T51" i="19"/>
  <c r="R51" i="19"/>
  <c r="P51" i="19"/>
  <c r="J51" i="19"/>
  <c r="H51" i="19"/>
  <c r="F51" i="19"/>
  <c r="L51" i="19"/>
  <c r="N51" i="19"/>
  <c r="AD48" i="18"/>
  <c r="AB48" i="18" l="1"/>
  <c r="R48" i="18"/>
  <c r="F48" i="18"/>
  <c r="H48" i="18"/>
  <c r="J48" i="18"/>
  <c r="L48" i="18"/>
  <c r="N48" i="18"/>
  <c r="P48" i="18"/>
  <c r="Z48" i="18"/>
  <c r="AD51" i="19"/>
  <c r="Z50" i="19"/>
  <c r="T49" i="19"/>
  <c r="AD49" i="19" s="1"/>
  <c r="AH49" i="19" s="1"/>
  <c r="T48" i="18" l="1"/>
  <c r="E57" i="21"/>
  <c r="E58" i="23"/>
  <c r="E29" i="23"/>
  <c r="E27" i="23"/>
  <c r="T46" i="18"/>
  <c r="AD46" i="18" s="1"/>
  <c r="T19" i="18"/>
  <c r="AD19" i="18" s="1"/>
  <c r="T19" i="19"/>
  <c r="AD19" i="19" s="1"/>
  <c r="AH19" i="19" s="1"/>
  <c r="K57" i="23" l="1"/>
  <c r="G57" i="23"/>
  <c r="K51" i="23"/>
  <c r="G51" i="23"/>
  <c r="G58" i="23"/>
  <c r="I58" i="23"/>
  <c r="G40" i="23"/>
  <c r="I40" i="23"/>
  <c r="K40" i="23"/>
  <c r="K30" i="23"/>
  <c r="K24" i="23"/>
  <c r="K27" i="23" s="1"/>
  <c r="K20" i="23"/>
  <c r="K19" i="23"/>
  <c r="K15" i="23"/>
  <c r="K12" i="23"/>
  <c r="G30" i="23"/>
  <c r="G24" i="23"/>
  <c r="G27" i="23" s="1"/>
  <c r="G19" i="23"/>
  <c r="G15" i="23"/>
  <c r="G12" i="23"/>
  <c r="G20" i="23" s="1"/>
  <c r="G29" i="23" s="1"/>
  <c r="K56" i="21"/>
  <c r="G56" i="21"/>
  <c r="K51" i="21"/>
  <c r="G51" i="21"/>
  <c r="G40" i="21"/>
  <c r="I40" i="21"/>
  <c r="K40" i="21"/>
  <c r="K30" i="21"/>
  <c r="K24" i="21"/>
  <c r="K27" i="21" s="1"/>
  <c r="K19" i="21"/>
  <c r="K15" i="21"/>
  <c r="K12" i="21"/>
  <c r="K20" i="21" s="1"/>
  <c r="K29" i="21" s="1"/>
  <c r="G30" i="21"/>
  <c r="G24" i="21"/>
  <c r="G27" i="21" s="1"/>
  <c r="G19" i="21"/>
  <c r="G15" i="21"/>
  <c r="G12" i="21"/>
  <c r="G20" i="21" s="1"/>
  <c r="G29" i="21" s="1"/>
  <c r="K58" i="23" l="1"/>
  <c r="K29" i="23"/>
  <c r="R44" i="18" l="1"/>
  <c r="P44" i="18"/>
  <c r="N44" i="18"/>
  <c r="T37" i="18" l="1"/>
  <c r="T38" i="18"/>
  <c r="R41" i="19"/>
  <c r="T41" i="19" s="1"/>
  <c r="AD41" i="19" s="1"/>
  <c r="AH41" i="19" s="1"/>
  <c r="AD38" i="18" l="1"/>
  <c r="Z26" i="18"/>
  <c r="T27" i="18"/>
  <c r="R26" i="18"/>
  <c r="P26" i="18"/>
  <c r="N26" i="18"/>
  <c r="T25" i="18"/>
  <c r="T20" i="18"/>
  <c r="AD20" i="18" s="1"/>
  <c r="Z29" i="19" l="1"/>
  <c r="R29" i="19"/>
  <c r="P29" i="19"/>
  <c r="N29" i="19"/>
  <c r="L29" i="19"/>
  <c r="T20" i="19"/>
  <c r="AD20" i="19" s="1"/>
  <c r="AH20" i="19" s="1"/>
  <c r="AF25" i="19"/>
  <c r="AB25" i="19"/>
  <c r="V25" i="19"/>
  <c r="T25" i="19"/>
  <c r="P25" i="19"/>
  <c r="N25" i="19"/>
  <c r="L25" i="19"/>
  <c r="J25" i="19"/>
  <c r="H25" i="19"/>
  <c r="F25" i="19"/>
  <c r="R24" i="19"/>
  <c r="R25" i="19" s="1"/>
  <c r="I57" i="21"/>
  <c r="I27" i="21"/>
  <c r="I15" i="21"/>
  <c r="I12" i="21"/>
  <c r="E40" i="23"/>
  <c r="I27" i="23"/>
  <c r="I15" i="23"/>
  <c r="E15" i="23"/>
  <c r="I12" i="23"/>
  <c r="E12" i="23"/>
  <c r="G31" i="23" l="1"/>
  <c r="K31" i="23"/>
  <c r="I20" i="21"/>
  <c r="I29" i="21" s="1"/>
  <c r="I31" i="21" s="1"/>
  <c r="X24" i="19"/>
  <c r="G57" i="21"/>
  <c r="K57" i="21"/>
  <c r="G31" i="21"/>
  <c r="K31" i="21"/>
  <c r="G60" i="23"/>
  <c r="E60" i="23"/>
  <c r="K60" i="23"/>
  <c r="I60" i="23"/>
  <c r="I20" i="23"/>
  <c r="I29" i="23" s="1"/>
  <c r="I31" i="23" s="1"/>
  <c r="I66" i="23" s="1"/>
  <c r="I64" i="23" s="1"/>
  <c r="E20" i="23"/>
  <c r="E31" i="23" s="1"/>
  <c r="E66" i="23" s="1"/>
  <c r="E64" i="23" s="1"/>
  <c r="X25" i="19" l="1"/>
  <c r="Z25" i="19" s="1"/>
  <c r="Z24" i="19"/>
  <c r="AD24" i="19" s="1"/>
  <c r="I61" i="23"/>
  <c r="I71" i="23" s="1"/>
  <c r="I69" i="23" s="1"/>
  <c r="E61" i="23"/>
  <c r="E71" i="23" s="1"/>
  <c r="E69" i="23" s="1"/>
  <c r="K66" i="23"/>
  <c r="K64" i="23" s="1"/>
  <c r="K61" i="23"/>
  <c r="K71" i="23" s="1"/>
  <c r="K69" i="23" s="1"/>
  <c r="G66" i="23"/>
  <c r="G64" i="23" s="1"/>
  <c r="G61" i="23"/>
  <c r="G71" i="23" s="1"/>
  <c r="G69" i="23" s="1"/>
  <c r="AH24" i="19" l="1"/>
  <c r="AH25" i="19" s="1"/>
  <c r="AD25" i="19"/>
  <c r="E70" i="20" l="1"/>
  <c r="E61" i="1" l="1"/>
  <c r="I61" i="1" l="1"/>
  <c r="G61" i="1"/>
  <c r="Z44" i="18"/>
  <c r="X40" i="18"/>
  <c r="Z40" i="18"/>
  <c r="AB40" i="18"/>
  <c r="AD39" i="18"/>
  <c r="Z47" i="19"/>
  <c r="P47" i="19"/>
  <c r="N47" i="19"/>
  <c r="L47" i="19"/>
  <c r="E27" i="21" l="1"/>
  <c r="E15" i="21"/>
  <c r="E12" i="21"/>
  <c r="E20" i="21" l="1"/>
  <c r="E29" i="21" s="1"/>
  <c r="T31" i="18"/>
  <c r="AD31" i="18" s="1"/>
  <c r="AD21" i="18"/>
  <c r="AD21" i="19"/>
  <c r="T12" i="18"/>
  <c r="AD12" i="18" s="1"/>
  <c r="T34" i="19"/>
  <c r="AD34" i="19" s="1"/>
  <c r="AH34" i="19" s="1"/>
  <c r="T12" i="19"/>
  <c r="AD12" i="19" s="1"/>
  <c r="K61" i="1" l="1"/>
  <c r="AH12" i="19"/>
  <c r="AB43" i="18"/>
  <c r="AB26" i="18"/>
  <c r="AB22" i="18"/>
  <c r="AB14" i="18"/>
  <c r="X43" i="18"/>
  <c r="X26" i="18"/>
  <c r="X22" i="18"/>
  <c r="X14" i="18"/>
  <c r="AB28" i="18" l="1"/>
  <c r="X28" i="18"/>
  <c r="AB47" i="19"/>
  <c r="AB43" i="19"/>
  <c r="AB29" i="19"/>
  <c r="AB22" i="19"/>
  <c r="AB14" i="19"/>
  <c r="X47" i="19"/>
  <c r="X43" i="19"/>
  <c r="X29" i="19"/>
  <c r="X22" i="19"/>
  <c r="X14" i="19"/>
  <c r="X31" i="19" l="1"/>
  <c r="AB31" i="19"/>
  <c r="AB51" i="19"/>
  <c r="E40" i="21"/>
  <c r="I81" i="20"/>
  <c r="G81" i="20"/>
  <c r="E81" i="20"/>
  <c r="C81" i="20"/>
  <c r="Z14" i="18" l="1"/>
  <c r="V14" i="18"/>
  <c r="R14" i="18"/>
  <c r="P14" i="18"/>
  <c r="N14" i="18"/>
  <c r="L14" i="18"/>
  <c r="J14" i="18"/>
  <c r="H14" i="18"/>
  <c r="F14" i="18"/>
  <c r="T13" i="18"/>
  <c r="AD13" i="18" s="1"/>
  <c r="AF14" i="19"/>
  <c r="Z14" i="19"/>
  <c r="V14" i="19"/>
  <c r="R14" i="19"/>
  <c r="P14" i="19"/>
  <c r="N14" i="19"/>
  <c r="L14" i="19"/>
  <c r="J14" i="19"/>
  <c r="H14" i="19"/>
  <c r="F14" i="19"/>
  <c r="T13" i="19"/>
  <c r="AD13" i="19" s="1"/>
  <c r="T14" i="18" l="1"/>
  <c r="AD14" i="18" s="1"/>
  <c r="F79" i="1" l="1"/>
  <c r="H79" i="1"/>
  <c r="J79" i="1"/>
  <c r="G21" i="1"/>
  <c r="I35" i="1"/>
  <c r="G35" i="1"/>
  <c r="I21" i="1"/>
  <c r="I62" i="1" l="1"/>
  <c r="AH13" i="19"/>
  <c r="AH14" i="19" s="1"/>
  <c r="I79" i="1" l="1"/>
  <c r="G62" i="1"/>
  <c r="T35" i="18"/>
  <c r="AD35" i="18" s="1"/>
  <c r="T36" i="18"/>
  <c r="AD36" i="18" s="1"/>
  <c r="T18" i="18"/>
  <c r="AD18" i="18" s="1"/>
  <c r="T18" i="19"/>
  <c r="AD18" i="19" s="1"/>
  <c r="F22" i="19"/>
  <c r="H22" i="19"/>
  <c r="J22" i="19"/>
  <c r="T14" i="19"/>
  <c r="AD14" i="19" s="1"/>
  <c r="T39" i="19"/>
  <c r="R47" i="19"/>
  <c r="G79" i="1" l="1"/>
  <c r="AD39" i="19"/>
  <c r="AH39" i="19" s="1"/>
  <c r="Z22" i="18" l="1"/>
  <c r="Z22" i="19"/>
  <c r="Z31" i="19" s="1"/>
  <c r="T17" i="19"/>
  <c r="AD17" i="19" s="1"/>
  <c r="Z28" i="18" l="1"/>
  <c r="C33" i="20"/>
  <c r="T42" i="19" l="1"/>
  <c r="AD42" i="19" s="1"/>
  <c r="T45" i="19"/>
  <c r="AD45" i="19" s="1"/>
  <c r="T37" i="19"/>
  <c r="AD37" i="19" s="1"/>
  <c r="T34" i="18" l="1"/>
  <c r="AD34" i="18" s="1"/>
  <c r="AD37" i="18"/>
  <c r="AD27" i="18"/>
  <c r="AD25" i="18"/>
  <c r="T24" i="18"/>
  <c r="T17" i="18"/>
  <c r="AD17" i="18" s="1"/>
  <c r="R40" i="19"/>
  <c r="R38" i="19"/>
  <c r="AD24" i="18" l="1"/>
  <c r="AD26" i="18" s="1"/>
  <c r="T26" i="18"/>
  <c r="AD40" i="18"/>
  <c r="T38" i="19"/>
  <c r="AD38" i="19" s="1"/>
  <c r="T40" i="19"/>
  <c r="AD40" i="19" s="1"/>
  <c r="T50" i="19" l="1"/>
  <c r="AD50" i="19" s="1"/>
  <c r="T30" i="19"/>
  <c r="AD30" i="19" s="1"/>
  <c r="T28" i="19"/>
  <c r="AD28" i="19" s="1"/>
  <c r="T27" i="19"/>
  <c r="AD27" i="19" s="1"/>
  <c r="T46" i="19"/>
  <c r="AD46" i="19" s="1"/>
  <c r="T29" i="19" l="1"/>
  <c r="R43" i="19"/>
  <c r="R22" i="19"/>
  <c r="R31" i="19" s="1"/>
  <c r="AH17" i="19" l="1"/>
  <c r="AH18" i="19"/>
  <c r="AH21" i="19"/>
  <c r="V43" i="18"/>
  <c r="L44" i="18"/>
  <c r="R40" i="18"/>
  <c r="P40" i="18"/>
  <c r="N40" i="18"/>
  <c r="L40" i="18"/>
  <c r="J44" i="18"/>
  <c r="H44" i="18"/>
  <c r="F44" i="18"/>
  <c r="AF47" i="19"/>
  <c r="AF43" i="19"/>
  <c r="V47" i="19"/>
  <c r="Z43" i="19"/>
  <c r="Z51" i="19" s="1"/>
  <c r="V43" i="19"/>
  <c r="P43" i="19"/>
  <c r="N43" i="19"/>
  <c r="L43" i="19"/>
  <c r="V40" i="18" l="1"/>
  <c r="T47" i="18" l="1"/>
  <c r="AD47" i="18" s="1"/>
  <c r="T43" i="18"/>
  <c r="AD43" i="18" s="1"/>
  <c r="T42" i="18"/>
  <c r="AD42" i="18" s="1"/>
  <c r="AD44" i="18" l="1"/>
  <c r="T47" i="19"/>
  <c r="I70" i="20" l="1"/>
  <c r="I33" i="20"/>
  <c r="E33" i="20"/>
  <c r="AH30" i="19"/>
  <c r="AF29" i="19"/>
  <c r="V29" i="19"/>
  <c r="J29" i="19"/>
  <c r="J31" i="19" s="1"/>
  <c r="H29" i="19"/>
  <c r="H31" i="19" s="1"/>
  <c r="F29" i="19"/>
  <c r="F31" i="19" s="1"/>
  <c r="AH28" i="19"/>
  <c r="I49" i="20" l="1"/>
  <c r="G65" i="21"/>
  <c r="K65" i="21"/>
  <c r="G59" i="21"/>
  <c r="K59" i="21"/>
  <c r="K60" i="21" l="1"/>
  <c r="G60" i="21"/>
  <c r="K63" i="21"/>
  <c r="G63" i="21"/>
  <c r="AD29" i="19"/>
  <c r="AH27" i="19"/>
  <c r="G70" i="21" l="1"/>
  <c r="K70" i="21"/>
  <c r="AH29" i="19"/>
  <c r="AH38" i="19"/>
  <c r="E31" i="21"/>
  <c r="I59" i="21"/>
  <c r="E59" i="21"/>
  <c r="I65" i="21" l="1"/>
  <c r="E65" i="21"/>
  <c r="E63" i="21" s="1"/>
  <c r="K68" i="21"/>
  <c r="G68" i="21"/>
  <c r="I60" i="21"/>
  <c r="E60" i="21"/>
  <c r="E70" i="21" l="1"/>
  <c r="E68" i="21" s="1"/>
  <c r="I70" i="21"/>
  <c r="I63" i="21"/>
  <c r="F40" i="18"/>
  <c r="F22" i="18"/>
  <c r="I68" i="21" l="1"/>
  <c r="V26" i="18"/>
  <c r="L26" i="18"/>
  <c r="J26" i="18"/>
  <c r="H26" i="18"/>
  <c r="F26" i="18"/>
  <c r="V22" i="18"/>
  <c r="R22" i="18"/>
  <c r="P22" i="18"/>
  <c r="N22" i="18"/>
  <c r="L22" i="18"/>
  <c r="J22" i="18"/>
  <c r="H22" i="18"/>
  <c r="AF22" i="19"/>
  <c r="AF31" i="19" s="1"/>
  <c r="V22" i="19"/>
  <c r="V31" i="19" s="1"/>
  <c r="P22" i="19"/>
  <c r="P31" i="19" s="1"/>
  <c r="N22" i="19"/>
  <c r="N31" i="19" s="1"/>
  <c r="L22" i="19"/>
  <c r="L31" i="19" s="1"/>
  <c r="H28" i="18" l="1"/>
  <c r="L28" i="18"/>
  <c r="P28" i="18"/>
  <c r="R28" i="18"/>
  <c r="N28" i="18"/>
  <c r="V28" i="18"/>
  <c r="F28" i="18"/>
  <c r="J28" i="18"/>
  <c r="I82" i="20"/>
  <c r="AH46" i="19"/>
  <c r="AH45" i="19"/>
  <c r="E49" i="20"/>
  <c r="E82" i="20" s="1"/>
  <c r="T22" i="18"/>
  <c r="T22" i="19"/>
  <c r="T31" i="19" s="1"/>
  <c r="I84" i="20" l="1"/>
  <c r="AD22" i="19"/>
  <c r="AD31" i="19" s="1"/>
  <c r="AD22" i="18"/>
  <c r="T28" i="18" l="1"/>
  <c r="E84" i="20"/>
  <c r="AH22" i="19"/>
  <c r="AH31" i="19" s="1"/>
  <c r="K35" i="1"/>
  <c r="E35" i="1"/>
  <c r="K21" i="1"/>
  <c r="E21" i="1"/>
  <c r="AD28" i="18" l="1"/>
  <c r="K62" i="1"/>
  <c r="K79" i="1" l="1"/>
  <c r="E62" i="1"/>
  <c r="AH37" i="19"/>
  <c r="E79" i="1" l="1"/>
  <c r="AH40" i="19"/>
  <c r="AH42" i="19" l="1"/>
  <c r="AH50" i="19"/>
  <c r="G70" i="20" l="1"/>
  <c r="C70" i="20"/>
  <c r="G33" i="20"/>
  <c r="C49" i="20"/>
  <c r="G49" i="20" l="1"/>
  <c r="C82" i="20"/>
  <c r="G82" i="20" l="1"/>
  <c r="C84" i="20"/>
  <c r="J47" i="19"/>
  <c r="H47" i="19"/>
  <c r="J43" i="19"/>
  <c r="H43" i="19"/>
  <c r="F47" i="19"/>
  <c r="AD47" i="19" s="1"/>
  <c r="F43" i="19"/>
  <c r="J40" i="18"/>
  <c r="H40" i="18"/>
  <c r="G84" i="20" l="1"/>
  <c r="T43" i="19"/>
  <c r="T44" i="18"/>
  <c r="T40" i="18"/>
  <c r="AD43" i="19" l="1"/>
  <c r="AH43" i="19"/>
  <c r="AH47" i="19" l="1"/>
  <c r="AH51" i="19" l="1"/>
</calcChain>
</file>

<file path=xl/sharedStrings.xml><?xml version="1.0" encoding="utf-8"?>
<sst xmlns="http://schemas.openxmlformats.org/spreadsheetml/2006/main" count="473" uniqueCount="225">
  <si>
    <t>TMBThanachart Bank Public Company Limited and its Subsidiaries</t>
  </si>
  <si>
    <t>Statements of financial position</t>
  </si>
  <si>
    <t>Consolidated</t>
  </si>
  <si>
    <t>Bank only</t>
  </si>
  <si>
    <t xml:space="preserve">31 December </t>
  </si>
  <si>
    <t>Note</t>
  </si>
  <si>
    <t>(in thousand Baht)</t>
  </si>
  <si>
    <t>Cash</t>
  </si>
  <si>
    <t>Interbank and money market items, net</t>
  </si>
  <si>
    <t>Derivative assets</t>
  </si>
  <si>
    <t>Investments, net</t>
  </si>
  <si>
    <t>Loans to customers and accrued interest receivables, net</t>
  </si>
  <si>
    <t>Properties for sale, net</t>
  </si>
  <si>
    <t xml:space="preserve">Premises and equipment, net </t>
  </si>
  <si>
    <t>Goodwill and other intangible assets, net</t>
  </si>
  <si>
    <t>Deferred tax assets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</si>
  <si>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</si>
  <si>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</si>
  <si>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</si>
  <si>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</si>
  <si>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</si>
  <si>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</si>
  <si>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</si>
  <si>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>Derivative liabilities</t>
  </si>
  <si>
    <t>Debts issued and borrowings</t>
  </si>
  <si>
    <t>Provisions for employee benefits</t>
  </si>
  <si>
    <t>Provisions for other liabilities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</si>
  <si>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</si>
  <si>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</si>
  <si>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</si>
  <si>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</si>
  <si>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</si>
  <si>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   97,830,583,125 ordinary shares of Baht 0.95 each</t>
  </si>
  <si>
    <t xml:space="preserve">   Issued and paid-up share capital</t>
  </si>
  <si>
    <t xml:space="preserve">      of Baht 0.95 each)</t>
  </si>
  <si>
    <t xml:space="preserve">Premium on share capital 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</si>
  <si>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</si>
  <si>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</si>
  <si>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</si>
  <si>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</si>
  <si>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</si>
  <si>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Non-controlling interest</t>
  </si>
  <si>
    <t>Total equity</t>
  </si>
  <si>
    <t>Total liabilities and equity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</si>
  <si>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</si>
  <si>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</si>
  <si>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</si>
  <si>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</si>
  <si>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</si>
  <si>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</si>
  <si>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>Share of profit from investment using equity method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</si>
  <si>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</si>
  <si>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</si>
  <si>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</si>
  <si>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</si>
  <si>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</si>
  <si>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</si>
  <si>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</si>
  <si>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</si>
  <si>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</si>
  <si>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</si>
  <si>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>Profit from operations before income tax</t>
  </si>
  <si>
    <t xml:space="preserve">Other comprehensive income 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</si>
  <si>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</si>
  <si>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</si>
  <si>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</si>
  <si>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>Items that will not be reclassified subsequently to profit or loss</t>
  </si>
  <si>
    <t>Change in revaluation surplus on assets</t>
  </si>
  <si>
    <t xml:space="preserve">Income tax relating to items that will not be reclassified </t>
  </si>
  <si>
    <t>Profit attributable to:</t>
  </si>
  <si>
    <t>Equity holders of the Bank</t>
  </si>
  <si>
    <t>Total comprehensive income attributable to:</t>
  </si>
  <si>
    <t xml:space="preserve">Earnings per share </t>
  </si>
  <si>
    <t>Basic earnings per share (in Baht)</t>
  </si>
  <si>
    <t>Diluted earnings per share (in Baht)</t>
  </si>
  <si>
    <t>Retained earnings</t>
  </si>
  <si>
    <t>Revaluation</t>
  </si>
  <si>
    <t>Cash flow</t>
  </si>
  <si>
    <t>surplus</t>
  </si>
  <si>
    <t>hedge</t>
  </si>
  <si>
    <t>Issued and</t>
  </si>
  <si>
    <t>Other reserve -</t>
  </si>
  <si>
    <t>(deficit) on</t>
  </si>
  <si>
    <t>reserve</t>
  </si>
  <si>
    <t>attributable to</t>
  </si>
  <si>
    <t>paid-up</t>
  </si>
  <si>
    <t>Premium on</t>
  </si>
  <si>
    <t>share-based</t>
  </si>
  <si>
    <t xml:space="preserve">surplus on </t>
  </si>
  <si>
    <t>investments,</t>
  </si>
  <si>
    <t>(effective</t>
  </si>
  <si>
    <t>Total other</t>
  </si>
  <si>
    <t>equity holders</t>
  </si>
  <si>
    <t>Non-controlling</t>
  </si>
  <si>
    <t>share capital</t>
  </si>
  <si>
    <t>payments</t>
  </si>
  <si>
    <t>assets, net</t>
  </si>
  <si>
    <t>net</t>
  </si>
  <si>
    <t>portion)</t>
  </si>
  <si>
    <t>Legal reserve</t>
  </si>
  <si>
    <t>Unappropriated</t>
  </si>
  <si>
    <t>of the Bank</t>
  </si>
  <si>
    <t>interest</t>
  </si>
  <si>
    <t>Transactions with owners, recorded directly in equity</t>
  </si>
  <si>
    <t>Contributions by and distribution to owners of the bank</t>
  </si>
  <si>
    <t>Reserve in relation to share-based payments</t>
  </si>
  <si>
    <t>Expenses in relation to issuance of ordinary shares</t>
  </si>
  <si>
    <t>Total contributions by and distribution to owners of the bank</t>
  </si>
  <si>
    <t>Other comprehensive income</t>
  </si>
  <si>
    <t>Transfer to retained earnings</t>
  </si>
  <si>
    <t xml:space="preserve">Issued ordinary shares under the TTB-W1 Warrants Program </t>
  </si>
  <si>
    <t xml:space="preserve">Bank only </t>
  </si>
  <si>
    <t>Surplus on business</t>
  </si>
  <si>
    <t>combination under</t>
  </si>
  <si>
    <t>common control</t>
  </si>
  <si>
    <t>Cash flows from operating activities</t>
  </si>
  <si>
    <t xml:space="preserve">Profit from operations before income tax </t>
  </si>
  <si>
    <t xml:space="preserve">Adjustments to reconcile profit from operations before income </t>
  </si>
  <si>
    <t xml:space="preserve">    tax to net cash provided by (used in) operating activities</t>
  </si>
  <si>
    <t>Depreciation and amortisation</t>
  </si>
  <si>
    <t xml:space="preserve">Provisions for liabilities </t>
  </si>
  <si>
    <t>Share of profit from investments using the equity method</t>
  </si>
  <si>
    <t>Deferred revenue</t>
  </si>
  <si>
    <t>Dividend income</t>
  </si>
  <si>
    <t>Interest received</t>
  </si>
  <si>
    <t>Interest paid</t>
  </si>
  <si>
    <t>Income tax paid</t>
  </si>
  <si>
    <t>Profit from operations before changes in operating assets and liabilities</t>
  </si>
  <si>
    <t>Decrease (increase) in operating assets</t>
  </si>
  <si>
    <t>Financial assets measured at fair value through profit or loss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</si>
  <si>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</si>
  <si>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</si>
  <si>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</si>
  <si>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</si>
  <si>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</si>
  <si>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Provisions for liabilities</t>
  </si>
  <si>
    <t>Cash flows from investing activities</t>
  </si>
  <si>
    <t>Dividend received</t>
  </si>
  <si>
    <t>Purchase of investments measured at FVOCI</t>
  </si>
  <si>
    <t>Proceeds from investments measured at FVOCI</t>
  </si>
  <si>
    <t>Purchase of premises and equipment</t>
  </si>
  <si>
    <t>Purchase of intangible assets</t>
  </si>
  <si>
    <t>Proceeds from disposals of premises and equipment</t>
  </si>
  <si>
    <t>Cash flows from financing activities</t>
  </si>
  <si>
    <t>Increase in issued and fully paid-up - ordinary shares</t>
  </si>
  <si>
    <t>Cash at 1 January</t>
  </si>
  <si>
    <t>Financial liabilities measured at fair value through profit or loss</t>
  </si>
  <si>
    <t>Cash paid for redemption of debenture and repayment of borrowings</t>
  </si>
  <si>
    <t>Interest paid on debts issued and borrowings</t>
  </si>
  <si>
    <t xml:space="preserve">                 Mr. Piti Tantakasem</t>
  </si>
  <si>
    <t xml:space="preserve">   through other comprehensive income</t>
  </si>
  <si>
    <t>Share of other</t>
  </si>
  <si>
    <t>comprehensive</t>
  </si>
  <si>
    <t xml:space="preserve">income </t>
  </si>
  <si>
    <t>Gain on disposal of premises and equipment</t>
  </si>
  <si>
    <t>Gain on financial instruments measured at fair value through profit or loss, net</t>
  </si>
  <si>
    <t>Cash received on debenture and borrowings</t>
  </si>
  <si>
    <t>Net decrease in cash</t>
  </si>
  <si>
    <t xml:space="preserve">Impairment loss on premises and equipment </t>
  </si>
  <si>
    <t>Loss on written-off of intangible assets</t>
  </si>
  <si>
    <t>Investments in subsidiaries and associate, net</t>
  </si>
  <si>
    <t xml:space="preserve"> of associate</t>
  </si>
  <si>
    <t>Net cash used in financing activities</t>
  </si>
  <si>
    <t xml:space="preserve">                     Mr. Piti Tantakasem</t>
  </si>
  <si>
    <t>Met the defined criteria under Employee Joint Investment Program</t>
  </si>
  <si>
    <t xml:space="preserve">                  Chief Executive Officer</t>
  </si>
  <si>
    <t>(Restated)</t>
  </si>
  <si>
    <t>Impact of changes in accounting policy</t>
  </si>
  <si>
    <t>Assets</t>
  </si>
  <si>
    <t>Gain on investments in debt instruments at fair value</t>
  </si>
  <si>
    <t>Statements of profit or loss and other comprehensive income (Unaudited)</t>
  </si>
  <si>
    <t>Profit for the period</t>
  </si>
  <si>
    <t>Total other comprehensive income for the period, net of income tax</t>
  </si>
  <si>
    <t>Total comprehensive income for the period</t>
  </si>
  <si>
    <t>Three-month period ended</t>
  </si>
  <si>
    <t>Balance as at 1 January 2024 - as reported</t>
  </si>
  <si>
    <t>Balance as at 1 January 2024 - as restated</t>
  </si>
  <si>
    <t>Comprehensive income for the period</t>
  </si>
  <si>
    <t>Balance as at 1 January 2025</t>
  </si>
  <si>
    <t>Balance at 1 January 2025</t>
  </si>
  <si>
    <t>Actuarial loss on post-employment benefit plan</t>
  </si>
  <si>
    <t>Gain on cash flow hedges</t>
  </si>
  <si>
    <t>Treasury shares</t>
  </si>
  <si>
    <t xml:space="preserve">     Treasury shares reserve </t>
  </si>
  <si>
    <t xml:space="preserve">Treasury shares </t>
  </si>
  <si>
    <t xml:space="preserve">      (31 December 2024: 97,401,410,657 ordinary shares</t>
  </si>
  <si>
    <t>Gain on investments, net</t>
  </si>
  <si>
    <t>Gain on disposal of investments</t>
  </si>
  <si>
    <t>Unrealised loss on exchange and revaluation</t>
  </si>
  <si>
    <t>Net cash provided by (used in) investing activities</t>
  </si>
  <si>
    <t xml:space="preserve">Payment to owners to acquire or redeem the Bank's shares </t>
  </si>
  <si>
    <t>Tax income</t>
  </si>
  <si>
    <t xml:space="preserve">Purchase of investments measured at amortised cost </t>
  </si>
  <si>
    <t>Dividend paid to equity holders of the Bank</t>
  </si>
  <si>
    <t>Dividend paid to non-controlling interest</t>
  </si>
  <si>
    <t>Share of other comprehensive income of associate (equity method)</t>
  </si>
  <si>
    <t xml:space="preserve">Statements of changes in equity </t>
  </si>
  <si>
    <t>Statements of changes in equity</t>
  </si>
  <si>
    <t>Distribution to non-controlling interest</t>
  </si>
  <si>
    <t>Dividend paid</t>
  </si>
  <si>
    <t>Total distribution to non-controlling interest</t>
  </si>
  <si>
    <t xml:space="preserve">      97,571,340,379 ordinary shares of Baht 0.95 each</t>
  </si>
  <si>
    <t>Gain (loss) on investments in equity instruments designated at fair value</t>
  </si>
  <si>
    <t>Net cash provided by operating activities</t>
  </si>
  <si>
    <t xml:space="preserve">                Chief Executive Officer</t>
  </si>
  <si>
    <t>Nine-month period ended</t>
  </si>
  <si>
    <t>30 September</t>
  </si>
  <si>
    <t xml:space="preserve">Mrs. Charita Leelayudth </t>
  </si>
  <si>
    <t>Chairman of the Audit Committee</t>
  </si>
  <si>
    <t>Mrs. Charita Leelayudth</t>
  </si>
  <si>
    <t>Nine-month period ended 30 September 2024</t>
  </si>
  <si>
    <t>Balance as at 30 September 2024</t>
  </si>
  <si>
    <t>Balance as at 30 September 2025</t>
  </si>
  <si>
    <t>Nine-month period ended 30 September 2025</t>
  </si>
  <si>
    <t>(Unaudited)</t>
  </si>
  <si>
    <t xml:space="preserve">Changes in ownership interests from investment measured </t>
  </si>
  <si>
    <t>at FVOCI to investment in subsidiary</t>
  </si>
  <si>
    <t>Purchase of investments in subsidiaries</t>
  </si>
  <si>
    <t>9,10</t>
  </si>
  <si>
    <t>Gain on investments in equity instruments designated at fair value</t>
  </si>
  <si>
    <t>Reversal of impairment loss on intangible assets</t>
  </si>
  <si>
    <t>Impairment loss on properties for sale and other assets</t>
  </si>
  <si>
    <t>Gain on revaluation of investments measured at FVTPL</t>
  </si>
  <si>
    <t>Cash at 30 September</t>
  </si>
  <si>
    <t>Statements of cash flows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</si>
</sst>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0.0;\(#,##0.0\)"/>
    <numFmt numFmtId="169" formatCode="#,##0.00\ ;\(#,##0.00\)"/>
    <numFmt numFmtId="170" formatCode="#,##0\ ;\(#,##0\)"/>
    <numFmt numFmtId="171" formatCode="_-* #,##0.00_-;\-* #,##0.00_-;_-* &quot;-&quot;_-;_-@_-"/>
    <numFmt numFmtId="172" formatCode="_(* #,##0.0000_);_(* \(#,##0.0000\);_(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i/>
      <sz val="15"/>
      <color rgb="FFFF0000"/>
      <name val="CordiaUPC"/>
      <family val="2"/>
    </font>
    <font>
      <b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i/>
      <strike/>
      <sz val="15"/>
      <name val="CordiaUPC"/>
      <family val="2"/>
    </font>
    <font>
      <strike/>
      <sz val="15"/>
      <color theme="1"/>
      <name val="CordiaUPC"/>
      <family val="2"/>
    </font>
    <font>
      <sz val="8"/>
      <name val="Calibri"/>
      <family val="2"/>
      <scheme val="minor"/>
    </font>
    <font>
      <b/>
      <sz val="16"/>
      <color indexed="8"/>
      <name val="CordiaUPC"/>
      <family val="2"/>
    </font>
    <font>
      <b/>
      <sz val="15"/>
      <name val="CordiaUPC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 applyBorder="0"/>
    <xf numFmtId="0" fontId="2" fillId="0" borderId="0"/>
    <xf numFmtId="0" fontId="5" fillId="0" borderId="0" applyBorder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" fillId="0" borderId="0"/>
    <xf numFmtId="0" fontId="30" fillId="0" borderId="0"/>
  </cellStyleXfs>
  <cellXfs count="273">
    <xf numFmtId="0" fontId="0" fillId="0" borderId="0" xfId="0"/>
    <xf numFmtId="0" fontId="16" fillId="0" borderId="0" xfId="10" applyFont="1" applyAlignment="1">
      <alignment horizontal="center" vertical="top"/>
    </xf>
    <xf numFmtId="166" fontId="13" fillId="0" borderId="0" xfId="8" applyNumberFormat="1" applyFont="1" applyFill="1" applyBorder="1" applyAlignment="1"/>
    <xf numFmtId="0" fontId="15" fillId="0" borderId="0" xfId="0" applyFont="1"/>
    <xf numFmtId="166" fontId="22" fillId="0" borderId="0" xfId="8" applyNumberFormat="1" applyFont="1" applyFill="1" applyBorder="1" applyAlignment="1">
      <alignment horizontal="center"/>
    </xf>
    <xf numFmtId="166" fontId="13" fillId="0" borderId="0" xfId="1" applyNumberFormat="1" applyFont="1" applyFill="1"/>
    <xf numFmtId="166" fontId="15" fillId="0" borderId="0" xfId="0" applyNumberFormat="1" applyFont="1"/>
    <xf numFmtId="41" fontId="10" fillId="0" borderId="1" xfId="1" applyNumberFormat="1" applyFont="1" applyFill="1" applyBorder="1"/>
    <xf numFmtId="41" fontId="13" fillId="0" borderId="0" xfId="1" applyNumberFormat="1" applyFont="1" applyFill="1"/>
    <xf numFmtId="166" fontId="12" fillId="0" borderId="0" xfId="8" applyNumberFormat="1" applyFont="1" applyFill="1"/>
    <xf numFmtId="166" fontId="22" fillId="0" borderId="0" xfId="8" applyNumberFormat="1" applyFont="1" applyFill="1" applyAlignment="1">
      <alignment horizontal="left"/>
    </xf>
    <xf numFmtId="43" fontId="13" fillId="0" borderId="0" xfId="8" applyFont="1" applyFill="1" applyAlignment="1">
      <alignment horizontal="center"/>
    </xf>
    <xf numFmtId="37" fontId="22" fillId="0" borderId="0" xfId="8" applyNumberFormat="1" applyFont="1" applyFill="1" applyAlignment="1">
      <alignment horizontal="right"/>
    </xf>
    <xf numFmtId="166" fontId="13" fillId="0" borderId="0" xfId="8" applyNumberFormat="1" applyFont="1" applyFill="1" applyAlignment="1">
      <alignment horizontal="right"/>
    </xf>
    <xf numFmtId="41" fontId="10" fillId="0" borderId="5" xfId="1" applyNumberFormat="1" applyFont="1" applyFill="1" applyBorder="1"/>
    <xf numFmtId="43" fontId="12" fillId="0" borderId="0" xfId="8" applyFont="1" applyFill="1" applyAlignment="1">
      <alignment horizontal="right"/>
    </xf>
    <xf numFmtId="43" fontId="12" fillId="0" borderId="0" xfId="8" applyFont="1" applyFill="1" applyAlignment="1">
      <alignment horizontal="center"/>
    </xf>
    <xf numFmtId="166" fontId="12" fillId="0" borderId="0" xfId="8" applyNumberFormat="1" applyFont="1" applyFill="1" applyAlignment="1">
      <alignment horizontal="right"/>
    </xf>
    <xf numFmtId="37" fontId="12" fillId="0" borderId="0" xfId="8" applyNumberFormat="1" applyFont="1" applyFill="1" applyAlignment="1">
      <alignment horizontal="right"/>
    </xf>
    <xf numFmtId="41" fontId="10" fillId="0" borderId="4" xfId="1" applyNumberFormat="1" applyFont="1" applyFill="1" applyBorder="1"/>
    <xf numFmtId="41" fontId="12" fillId="0" borderId="0" xfId="8" applyNumberFormat="1" applyFont="1" applyFill="1" applyAlignment="1">
      <alignment horizontal="right"/>
    </xf>
    <xf numFmtId="41" fontId="13" fillId="0" borderId="1" xfId="1" applyNumberFormat="1" applyFont="1" applyFill="1" applyBorder="1"/>
    <xf numFmtId="41" fontId="12" fillId="0" borderId="0" xfId="8" applyNumberFormat="1" applyFont="1" applyFill="1"/>
    <xf numFmtId="166" fontId="13" fillId="0" borderId="0" xfId="3" applyNumberFormat="1" applyFont="1" applyFill="1" applyAlignment="1">
      <alignment horizontal="center"/>
    </xf>
    <xf numFmtId="166" fontId="13" fillId="0" borderId="0" xfId="1" applyNumberFormat="1" applyFont="1" applyFill="1" applyAlignment="1">
      <alignment horizontal="center"/>
    </xf>
    <xf numFmtId="166" fontId="13" fillId="0" borderId="1" xfId="8" applyNumberFormat="1" applyFont="1" applyFill="1" applyBorder="1" applyAlignment="1">
      <alignment horizontal="center"/>
    </xf>
    <xf numFmtId="41" fontId="10" fillId="0" borderId="0" xfId="1" applyNumberFormat="1" applyFont="1" applyFill="1" applyAlignment="1"/>
    <xf numFmtId="41" fontId="10" fillId="0" borderId="3" xfId="1" applyNumberFormat="1" applyFont="1" applyFill="1" applyBorder="1" applyAlignment="1"/>
    <xf numFmtId="166" fontId="12" fillId="0" borderId="3" xfId="1" applyNumberFormat="1" applyFont="1" applyFill="1" applyBorder="1" applyAlignment="1"/>
    <xf numFmtId="166" fontId="10" fillId="0" borderId="0" xfId="1" applyNumberFormat="1" applyFont="1" applyFill="1" applyAlignment="1"/>
    <xf numFmtId="41" fontId="10" fillId="0" borderId="4" xfId="1" applyNumberFormat="1" applyFont="1" applyFill="1" applyBorder="1" applyAlignment="1"/>
    <xf numFmtId="41" fontId="15" fillId="0" borderId="0" xfId="3" applyNumberFormat="1" applyFont="1" applyFill="1" applyAlignment="1">
      <alignment vertical="center"/>
    </xf>
    <xf numFmtId="0" fontId="13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1" fillId="0" borderId="0" xfId="10" applyFont="1" applyAlignment="1">
      <alignment horizontal="center" vertical="center"/>
    </xf>
    <xf numFmtId="0" fontId="16" fillId="0" borderId="0" xfId="10" applyFont="1" applyAlignment="1">
      <alignment horizontal="center" vertical="center"/>
    </xf>
    <xf numFmtId="166" fontId="12" fillId="0" borderId="0" xfId="3" applyNumberFormat="1" applyFont="1" applyFill="1" applyAlignment="1">
      <alignment vertical="center"/>
    </xf>
    <xf numFmtId="0" fontId="13" fillId="0" borderId="0" xfId="10" applyFont="1" applyAlignment="1">
      <alignment horizontal="left" vertical="center"/>
    </xf>
    <xf numFmtId="166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12" fillId="0" borderId="0" xfId="8" applyNumberFormat="1" applyFont="1" applyFill="1" applyAlignment="1">
      <alignment vertical="center"/>
    </xf>
    <xf numFmtId="166" fontId="13" fillId="0" borderId="0" xfId="8" applyNumberFormat="1" applyFont="1" applyFill="1" applyAlignment="1">
      <alignment vertical="center"/>
    </xf>
    <xf numFmtId="37" fontId="13" fillId="0" borderId="0" xfId="5" applyNumberFormat="1" applyFont="1" applyFill="1" applyAlignment="1">
      <alignment horizontal="right" vertical="center"/>
    </xf>
    <xf numFmtId="166" fontId="13" fillId="0" borderId="1" xfId="8" applyNumberFormat="1" applyFont="1" applyFill="1" applyBorder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66" fontId="12" fillId="0" borderId="3" xfId="8" applyNumberFormat="1" applyFont="1" applyFill="1" applyBorder="1" applyAlignment="1">
      <alignment vertical="center"/>
    </xf>
    <xf numFmtId="166" fontId="12" fillId="0" borderId="3" xfId="1" applyNumberFormat="1" applyFont="1" applyFill="1" applyBorder="1" applyAlignment="1">
      <alignment vertical="center"/>
    </xf>
    <xf numFmtId="166" fontId="13" fillId="0" borderId="0" xfId="8" applyNumberFormat="1" applyFont="1" applyFill="1" applyAlignment="1">
      <alignment horizontal="right" vertical="center"/>
    </xf>
    <xf numFmtId="166" fontId="13" fillId="0" borderId="0" xfId="5" applyNumberFormat="1" applyFont="1" applyFill="1" applyAlignment="1">
      <alignment horizontal="right" vertical="center"/>
    </xf>
    <xf numFmtId="166" fontId="12" fillId="0" borderId="3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right" vertical="center"/>
    </xf>
    <xf numFmtId="166" fontId="12" fillId="0" borderId="4" xfId="8" applyNumberFormat="1" applyFont="1" applyFill="1" applyBorder="1" applyAlignment="1">
      <alignment vertical="center"/>
    </xf>
    <xf numFmtId="41" fontId="13" fillId="0" borderId="0" xfId="1" applyNumberFormat="1" applyFont="1" applyFill="1" applyBorder="1"/>
    <xf numFmtId="41" fontId="13" fillId="0" borderId="0" xfId="1" applyNumberFormat="1" applyFont="1" applyFill="1" applyAlignment="1"/>
    <xf numFmtId="41" fontId="13" fillId="0" borderId="1" xfId="1" applyNumberFormat="1" applyFont="1" applyFill="1" applyBorder="1" applyAlignment="1"/>
    <xf numFmtId="166" fontId="12" fillId="0" borderId="0" xfId="8" applyNumberFormat="1" applyFont="1" applyFill="1" applyAlignment="1"/>
    <xf numFmtId="0" fontId="15" fillId="0" borderId="0" xfId="0" applyFont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37" fontId="29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Alignment="1">
      <alignment vertical="center"/>
    </xf>
    <xf numFmtId="41" fontId="10" fillId="0" borderId="0" xfId="1" applyNumberFormat="1" applyFont="1" applyFill="1" applyBorder="1"/>
    <xf numFmtId="43" fontId="13" fillId="0" borderId="0" xfId="8" applyFont="1" applyFill="1" applyBorder="1" applyAlignment="1">
      <alignment horizontal="center"/>
    </xf>
    <xf numFmtId="166" fontId="13" fillId="0" borderId="0" xfId="1" applyNumberFormat="1" applyFont="1" applyFill="1" applyAlignment="1"/>
    <xf numFmtId="41" fontId="13" fillId="0" borderId="0" xfId="1" applyNumberFormat="1" applyFont="1" applyFill="1" applyBorder="1" applyAlignment="1">
      <alignment vertical="center"/>
    </xf>
    <xf numFmtId="41" fontId="12" fillId="0" borderId="0" xfId="8" applyNumberFormat="1" applyFont="1" applyFill="1" applyAlignment="1"/>
    <xf numFmtId="41" fontId="15" fillId="0" borderId="1" xfId="1" applyNumberFormat="1" applyFont="1" applyFill="1" applyBorder="1" applyAlignment="1">
      <alignment vertical="top"/>
    </xf>
    <xf numFmtId="166" fontId="13" fillId="0" borderId="0" xfId="1" applyNumberFormat="1" applyFont="1" applyFill="1" applyAlignment="1">
      <alignment horizontal="right" vertical="center"/>
    </xf>
    <xf numFmtId="166" fontId="13" fillId="0" borderId="0" xfId="8" applyNumberFormat="1" applyFont="1" applyFill="1" applyAlignment="1">
      <alignment horizontal="left"/>
    </xf>
    <xf numFmtId="0" fontId="13" fillId="0" borderId="0" xfId="10" applyFont="1" applyAlignment="1">
      <alignment vertical="top"/>
    </xf>
    <xf numFmtId="166" fontId="13" fillId="0" borderId="0" xfId="10" applyNumberFormat="1" applyFont="1" applyAlignment="1">
      <alignment vertical="center"/>
    </xf>
    <xf numFmtId="166" fontId="13" fillId="0" borderId="0" xfId="10" applyNumberFormat="1" applyFont="1" applyAlignment="1">
      <alignment horizontal="right" vertical="center"/>
    </xf>
    <xf numFmtId="164" fontId="13" fillId="0" borderId="0" xfId="10" applyNumberFormat="1" applyFont="1" applyAlignment="1">
      <alignment vertical="center"/>
    </xf>
    <xf numFmtId="43" fontId="12" fillId="0" borderId="2" xfId="1" applyFont="1" applyFill="1" applyBorder="1" applyAlignment="1">
      <alignment vertical="center"/>
    </xf>
    <xf numFmtId="38" fontId="15" fillId="0" borderId="0" xfId="0" applyNumberFormat="1" applyFont="1" applyAlignment="1">
      <alignment horizontal="left" vertical="center"/>
    </xf>
    <xf numFmtId="164" fontId="13" fillId="0" borderId="0" xfId="10" applyNumberFormat="1" applyFont="1" applyAlignment="1">
      <alignment horizontal="left" vertical="center"/>
    </xf>
    <xf numFmtId="0" fontId="9" fillId="0" borderId="0" xfId="10" applyFont="1" applyAlignment="1">
      <alignment horizontal="left" vertical="center"/>
    </xf>
    <xf numFmtId="0" fontId="10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15" fillId="0" borderId="0" xfId="10" applyFont="1" applyAlignment="1">
      <alignment vertical="center"/>
    </xf>
    <xf numFmtId="0" fontId="13" fillId="0" borderId="0" xfId="10" quotePrefix="1" applyFont="1" applyAlignment="1">
      <alignment horizontal="center" vertical="center"/>
    </xf>
    <xf numFmtId="49" fontId="13" fillId="0" borderId="0" xfId="10" quotePrefix="1" applyNumberFormat="1" applyFont="1" applyAlignment="1">
      <alignment horizontal="center" vertical="center"/>
    </xf>
    <xf numFmtId="0" fontId="15" fillId="0" borderId="0" xfId="10" applyFont="1" applyAlignment="1">
      <alignment horizontal="centerContinuous" vertical="center"/>
    </xf>
    <xf numFmtId="0" fontId="15" fillId="0" borderId="0" xfId="10" applyFont="1" applyAlignment="1">
      <alignment horizontal="left" vertical="center"/>
    </xf>
    <xf numFmtId="166" fontId="13" fillId="0" borderId="0" xfId="10" applyNumberFormat="1" applyFont="1" applyAlignment="1">
      <alignment horizontal="left" vertical="center"/>
    </xf>
    <xf numFmtId="0" fontId="10" fillId="0" borderId="0" xfId="10" applyFont="1" applyAlignment="1">
      <alignment vertical="center"/>
    </xf>
    <xf numFmtId="0" fontId="17" fillId="0" borderId="0" xfId="10" applyFont="1" applyAlignment="1">
      <alignment horizontal="left" vertical="center"/>
    </xf>
    <xf numFmtId="164" fontId="12" fillId="0" borderId="0" xfId="10" applyNumberFormat="1" applyFont="1" applyAlignment="1">
      <alignment vertical="center"/>
    </xf>
    <xf numFmtId="0" fontId="17" fillId="0" borderId="0" xfId="10" applyFont="1" applyAlignment="1">
      <alignment vertical="center"/>
    </xf>
    <xf numFmtId="164" fontId="13" fillId="0" borderId="0" xfId="20" applyNumberFormat="1" applyFont="1" applyFill="1" applyAlignment="1">
      <alignment vertical="center"/>
    </xf>
    <xf numFmtId="164" fontId="15" fillId="0" borderId="0" xfId="10" applyNumberFormat="1" applyFont="1" applyAlignment="1">
      <alignment vertical="center"/>
    </xf>
    <xf numFmtId="0" fontId="15" fillId="0" borderId="0" xfId="10" applyFont="1" applyAlignment="1">
      <alignment vertical="top"/>
    </xf>
    <xf numFmtId="166" fontId="22" fillId="0" borderId="0" xfId="8" applyNumberFormat="1" applyFont="1" applyFill="1" applyAlignment="1">
      <alignment horizontal="center"/>
    </xf>
    <xf numFmtId="166" fontId="22" fillId="0" borderId="0" xfId="3" applyNumberFormat="1" applyFont="1" applyFill="1" applyAlignment="1">
      <alignment horizontal="center"/>
    </xf>
    <xf numFmtId="164" fontId="15" fillId="0" borderId="0" xfId="10" applyNumberFormat="1" applyFont="1" applyAlignment="1">
      <alignment horizontal="center" vertical="center"/>
    </xf>
    <xf numFmtId="41" fontId="13" fillId="0" borderId="1" xfId="1" applyNumberFormat="1" applyFont="1" applyFill="1" applyBorder="1" applyAlignment="1">
      <alignment vertical="center"/>
    </xf>
    <xf numFmtId="166" fontId="12" fillId="0" borderId="0" xfId="8" applyNumberFormat="1" applyFont="1" applyFill="1" applyAlignment="1">
      <alignment horizontal="right" vertical="center"/>
    </xf>
    <xf numFmtId="41" fontId="12" fillId="0" borderId="0" xfId="8" applyNumberFormat="1" applyFont="1" applyFill="1" applyAlignment="1">
      <alignment horizontal="right" vertical="center"/>
    </xf>
    <xf numFmtId="166" fontId="15" fillId="0" borderId="0" xfId="1" applyNumberFormat="1" applyFont="1" applyFill="1" applyAlignment="1">
      <alignment vertical="center"/>
    </xf>
    <xf numFmtId="166" fontId="15" fillId="0" borderId="1" xfId="1" applyNumberFormat="1" applyFont="1" applyFill="1" applyBorder="1" applyAlignment="1">
      <alignment vertical="center"/>
    </xf>
    <xf numFmtId="49" fontId="13" fillId="0" borderId="0" xfId="10" applyNumberFormat="1" applyFont="1" applyAlignment="1">
      <alignment horizontal="center" vertical="center"/>
    </xf>
    <xf numFmtId="167" fontId="13" fillId="0" borderId="0" xfId="10" quotePrefix="1" applyNumberFormat="1" applyFont="1" applyAlignment="1">
      <alignment horizontal="center" vertical="center"/>
    </xf>
    <xf numFmtId="168" fontId="13" fillId="0" borderId="0" xfId="10" applyNumberFormat="1" applyFont="1" applyAlignment="1">
      <alignment horizontal="centerContinuous" vertical="center"/>
    </xf>
    <xf numFmtId="166" fontId="12" fillId="0" borderId="0" xfId="10" applyNumberFormat="1" applyFont="1" applyAlignment="1">
      <alignment vertical="center"/>
    </xf>
    <xf numFmtId="170" fontId="13" fillId="0" borderId="0" xfId="10" applyNumberFormat="1" applyFont="1" applyAlignment="1">
      <alignment vertical="center"/>
    </xf>
    <xf numFmtId="170" fontId="12" fillId="0" borderId="0" xfId="10" applyNumberFormat="1" applyFont="1" applyAlignment="1">
      <alignment vertical="center"/>
    </xf>
    <xf numFmtId="0" fontId="25" fillId="0" borderId="0" xfId="10" applyFont="1" applyAlignment="1">
      <alignment horizontal="center" vertical="center"/>
    </xf>
    <xf numFmtId="170" fontId="12" fillId="0" borderId="2" xfId="10" applyNumberFormat="1" applyFont="1" applyBorder="1" applyAlignment="1">
      <alignment vertical="center"/>
    </xf>
    <xf numFmtId="167" fontId="13" fillId="0" borderId="0" xfId="10" applyNumberFormat="1" applyFont="1" applyAlignment="1">
      <alignment horizontal="center" vertical="center"/>
    </xf>
    <xf numFmtId="167" fontId="13" fillId="0" borderId="0" xfId="10" applyNumberFormat="1" applyFont="1" applyAlignment="1">
      <alignment vertical="center"/>
    </xf>
    <xf numFmtId="164" fontId="13" fillId="0" borderId="1" xfId="10" applyNumberFormat="1" applyFont="1" applyBorder="1" applyAlignment="1">
      <alignment vertical="center"/>
    </xf>
    <xf numFmtId="164" fontId="12" fillId="0" borderId="3" xfId="10" applyNumberFormat="1" applyFont="1" applyBorder="1" applyAlignment="1">
      <alignment vertical="center"/>
    </xf>
    <xf numFmtId="164" fontId="13" fillId="0" borderId="2" xfId="10" applyNumberFormat="1" applyFont="1" applyBorder="1" applyAlignment="1">
      <alignment vertical="center"/>
    </xf>
    <xf numFmtId="164" fontId="12" fillId="0" borderId="4" xfId="10" applyNumberFormat="1" applyFont="1" applyBorder="1" applyAlignment="1">
      <alignment vertical="center"/>
    </xf>
    <xf numFmtId="170" fontId="13" fillId="0" borderId="0" xfId="10" applyNumberFormat="1" applyFont="1" applyAlignment="1">
      <alignment vertical="top"/>
    </xf>
    <xf numFmtId="0" fontId="9" fillId="0" borderId="0" xfId="10" applyFont="1" applyAlignment="1">
      <alignment horizontal="left" vertical="top"/>
    </xf>
    <xf numFmtId="0" fontId="13" fillId="0" borderId="0" xfId="10" applyFont="1"/>
    <xf numFmtId="0" fontId="16" fillId="0" borderId="0" xfId="10" applyFont="1" applyAlignment="1">
      <alignment horizontal="center"/>
    </xf>
    <xf numFmtId="169" fontId="12" fillId="0" borderId="0" xfId="10" applyNumberFormat="1" applyFont="1"/>
    <xf numFmtId="0" fontId="19" fillId="0" borderId="0" xfId="10" applyFont="1" applyAlignment="1">
      <alignment horizontal="left" vertical="top"/>
    </xf>
    <xf numFmtId="0" fontId="12" fillId="0" borderId="0" xfId="10" applyFont="1" applyAlignment="1">
      <alignment horizontal="left"/>
    </xf>
    <xf numFmtId="0" fontId="11" fillId="0" borderId="0" xfId="10" applyFont="1" applyAlignment="1">
      <alignment horizontal="center"/>
    </xf>
    <xf numFmtId="0" fontId="13" fillId="0" borderId="0" xfId="10" applyFont="1" applyAlignment="1">
      <alignment horizontal="right"/>
    </xf>
    <xf numFmtId="0" fontId="12" fillId="0" borderId="0" xfId="10" applyFont="1"/>
    <xf numFmtId="0" fontId="12" fillId="0" borderId="0" xfId="10" applyFont="1" applyAlignment="1">
      <alignment horizontal="center"/>
    </xf>
    <xf numFmtId="0" fontId="16" fillId="0" borderId="0" xfId="21" applyFont="1" applyAlignment="1">
      <alignment horizontal="center" vertical="center"/>
    </xf>
    <xf numFmtId="0" fontId="13" fillId="0" borderId="0" xfId="10" quotePrefix="1" applyFont="1" applyAlignment="1">
      <alignment horizontal="center" vertical="top"/>
    </xf>
    <xf numFmtId="49" fontId="13" fillId="0" borderId="0" xfId="10" quotePrefix="1" applyNumberFormat="1" applyFont="1" applyAlignment="1">
      <alignment horizontal="center" vertical="top"/>
    </xf>
    <xf numFmtId="166" fontId="13" fillId="0" borderId="0" xfId="10" applyNumberFormat="1" applyFont="1" applyAlignment="1">
      <alignment vertical="top"/>
    </xf>
    <xf numFmtId="37" fontId="13" fillId="0" borderId="0" xfId="10" applyNumberFormat="1" applyFont="1"/>
    <xf numFmtId="37" fontId="13" fillId="0" borderId="0" xfId="10" applyNumberFormat="1" applyFont="1" applyAlignment="1">
      <alignment vertical="top"/>
    </xf>
    <xf numFmtId="166" fontId="13" fillId="0" borderId="0" xfId="10" applyNumberFormat="1" applyFont="1"/>
    <xf numFmtId="164" fontId="12" fillId="0" borderId="3" xfId="10" applyNumberFormat="1" applyFont="1" applyBorder="1" applyAlignment="1">
      <alignment vertical="top"/>
    </xf>
    <xf numFmtId="37" fontId="12" fillId="0" borderId="0" xfId="10" applyNumberFormat="1" applyFont="1"/>
    <xf numFmtId="164" fontId="13" fillId="0" borderId="0" xfId="10" applyNumberFormat="1" applyFont="1" applyAlignment="1">
      <alignment vertical="top"/>
    </xf>
    <xf numFmtId="0" fontId="13" fillId="0" borderId="0" xfId="10" applyFont="1" applyAlignment="1">
      <alignment horizontal="left"/>
    </xf>
    <xf numFmtId="41" fontId="13" fillId="0" borderId="0" xfId="10" applyNumberFormat="1" applyFont="1" applyAlignment="1">
      <alignment vertical="top"/>
    </xf>
    <xf numFmtId="41" fontId="13" fillId="0" borderId="0" xfId="10" applyNumberFormat="1" applyFont="1"/>
    <xf numFmtId="166" fontId="13" fillId="0" borderId="1" xfId="10" applyNumberFormat="1" applyFont="1" applyBorder="1" applyAlignment="1">
      <alignment horizontal="right" vertical="center"/>
    </xf>
    <xf numFmtId="0" fontId="11" fillId="0" borderId="0" xfId="10" applyFont="1" applyAlignment="1">
      <alignment horizontal="left"/>
    </xf>
    <xf numFmtId="0" fontId="11" fillId="0" borderId="0" xfId="0" applyFont="1" applyAlignment="1">
      <alignment horizontal="left"/>
    </xf>
    <xf numFmtId="0" fontId="13" fillId="0" borderId="0" xfId="0" applyFont="1"/>
    <xf numFmtId="41" fontId="12" fillId="0" borderId="0" xfId="10" applyNumberFormat="1" applyFont="1" applyAlignment="1">
      <alignment vertical="top"/>
    </xf>
    <xf numFmtId="0" fontId="11" fillId="0" borderId="0" xfId="10" applyFont="1" applyAlignment="1">
      <alignment horizontal="center" vertical="top"/>
    </xf>
    <xf numFmtId="0" fontId="12" fillId="0" borderId="0" xfId="1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164" fontId="12" fillId="0" borderId="0" xfId="10" applyNumberFormat="1" applyFont="1" applyAlignment="1">
      <alignment vertical="top"/>
    </xf>
    <xf numFmtId="164" fontId="12" fillId="0" borderId="4" xfId="10" applyNumberFormat="1" applyFont="1" applyBorder="1" applyAlignment="1">
      <alignment vertical="top"/>
    </xf>
    <xf numFmtId="0" fontId="12" fillId="0" borderId="0" xfId="0" applyFont="1"/>
    <xf numFmtId="164" fontId="12" fillId="0" borderId="0" xfId="10" applyNumberFormat="1" applyFont="1"/>
    <xf numFmtId="0" fontId="12" fillId="0" borderId="0" xfId="10" applyFont="1" applyAlignment="1">
      <alignment vertical="top"/>
    </xf>
    <xf numFmtId="164" fontId="14" fillId="0" borderId="0" xfId="10" applyNumberFormat="1" applyFont="1"/>
    <xf numFmtId="166" fontId="14" fillId="0" borderId="0" xfId="10" applyNumberFormat="1" applyFont="1"/>
    <xf numFmtId="0" fontId="13" fillId="0" borderId="0" xfId="10" applyFont="1" applyAlignment="1">
      <alignment horizontal="left" vertical="top"/>
    </xf>
    <xf numFmtId="0" fontId="14" fillId="0" borderId="0" xfId="10" applyFont="1" applyAlignment="1">
      <alignment horizontal="left" vertical="top"/>
    </xf>
    <xf numFmtId="0" fontId="14" fillId="0" borderId="0" xfId="10" applyFont="1" applyAlignment="1">
      <alignment vertical="top"/>
    </xf>
    <xf numFmtId="0" fontId="18" fillId="0" borderId="0" xfId="10" applyFont="1" applyAlignment="1">
      <alignment horizontal="center" vertical="top"/>
    </xf>
    <xf numFmtId="0" fontId="14" fillId="0" borderId="0" xfId="10" applyFont="1"/>
    <xf numFmtId="171" fontId="13" fillId="0" borderId="0" xfId="10" applyNumberFormat="1" applyFont="1" applyAlignment="1">
      <alignment vertical="top"/>
    </xf>
    <xf numFmtId="164" fontId="13" fillId="0" borderId="0" xfId="10" applyNumberFormat="1" applyFont="1"/>
    <xf numFmtId="164" fontId="13" fillId="0" borderId="0" xfId="10" applyNumberFormat="1" applyFont="1" applyAlignment="1">
      <alignment horizontal="left"/>
    </xf>
    <xf numFmtId="0" fontId="20" fillId="0" borderId="0" xfId="10" applyFont="1" applyAlignment="1">
      <alignment horizontal="left"/>
    </xf>
    <xf numFmtId="0" fontId="21" fillId="0" borderId="0" xfId="10" applyFont="1" applyAlignment="1">
      <alignment horizontal="center"/>
    </xf>
    <xf numFmtId="0" fontId="28" fillId="0" borderId="0" xfId="10" applyFont="1" applyAlignment="1">
      <alignment horizontal="left" vertical="top"/>
    </xf>
    <xf numFmtId="0" fontId="16" fillId="0" borderId="0" xfId="10" applyFont="1"/>
    <xf numFmtId="0" fontId="13" fillId="0" borderId="0" xfId="10" applyFont="1" applyAlignment="1">
      <alignment horizontal="center"/>
    </xf>
    <xf numFmtId="0" fontId="13" fillId="0" borderId="0" xfId="12" applyFont="1" applyAlignment="1">
      <alignment horizontal="center" vertical="center"/>
    </xf>
    <xf numFmtId="0" fontId="22" fillId="0" borderId="0" xfId="10" applyFont="1"/>
    <xf numFmtId="0" fontId="22" fillId="0" borderId="0" xfId="10" applyFont="1" applyAlignment="1">
      <alignment horizontal="left"/>
    </xf>
    <xf numFmtId="0" fontId="23" fillId="0" borderId="0" xfId="10" applyFont="1" applyAlignment="1">
      <alignment horizontal="center"/>
    </xf>
    <xf numFmtId="0" fontId="22" fillId="0" borderId="0" xfId="10" applyFont="1" applyAlignment="1">
      <alignment horizontal="center"/>
    </xf>
    <xf numFmtId="168" fontId="22" fillId="0" borderId="0" xfId="10" applyNumberFormat="1" applyFont="1" applyAlignment="1">
      <alignment horizontal="center"/>
    </xf>
    <xf numFmtId="41" fontId="22" fillId="0" borderId="0" xfId="10" applyNumberFormat="1" applyFont="1" applyAlignment="1">
      <alignment horizontal="center"/>
    </xf>
    <xf numFmtId="37" fontId="12" fillId="0" borderId="0" xfId="10" applyNumberFormat="1" applyFont="1" applyAlignment="1">
      <alignment horizontal="right"/>
    </xf>
    <xf numFmtId="166" fontId="23" fillId="0" borderId="0" xfId="10" applyNumberFormat="1" applyFont="1" applyAlignment="1">
      <alignment horizontal="center" vertical="center"/>
    </xf>
    <xf numFmtId="166" fontId="13" fillId="0" borderId="1" xfId="8" applyNumberFormat="1" applyFont="1" applyFill="1" applyBorder="1" applyAlignment="1">
      <alignment horizontal="right"/>
    </xf>
    <xf numFmtId="166" fontId="12" fillId="0" borderId="0" xfId="11" applyNumberFormat="1" applyFont="1" applyAlignment="1">
      <alignment horizontal="right"/>
    </xf>
    <xf numFmtId="0" fontId="11" fillId="0" borderId="0" xfId="10" applyFont="1"/>
    <xf numFmtId="41" fontId="12" fillId="0" borderId="0" xfId="11" applyNumberFormat="1" applyFont="1" applyAlignment="1">
      <alignment horizontal="right"/>
    </xf>
    <xf numFmtId="41" fontId="13" fillId="0" borderId="0" xfId="0" applyNumberFormat="1" applyFont="1"/>
    <xf numFmtId="166" fontId="13" fillId="0" borderId="0" xfId="0" applyNumberFormat="1" applyFont="1"/>
    <xf numFmtId="0" fontId="25" fillId="0" borderId="0" xfId="10" applyFont="1" applyAlignment="1">
      <alignment horizontal="center"/>
    </xf>
    <xf numFmtId="166" fontId="12" fillId="0" borderId="0" xfId="11" applyNumberFormat="1" applyFont="1" applyAlignment="1">
      <alignment horizontal="right" vertical="center"/>
    </xf>
    <xf numFmtId="37" fontId="24" fillId="0" borderId="0" xfId="11" applyNumberFormat="1" applyFont="1" applyAlignment="1">
      <alignment horizontal="right"/>
    </xf>
    <xf numFmtId="37" fontId="13" fillId="0" borderId="0" xfId="10" applyNumberFormat="1" applyFont="1" applyAlignment="1">
      <alignment horizontal="right"/>
    </xf>
    <xf numFmtId="166" fontId="13" fillId="0" borderId="0" xfId="10" applyNumberFormat="1" applyFont="1" applyAlignment="1">
      <alignment horizontal="right"/>
    </xf>
    <xf numFmtId="166" fontId="12" fillId="0" borderId="0" xfId="10" applyNumberFormat="1" applyFont="1" applyAlignment="1">
      <alignment horizontal="right"/>
    </xf>
    <xf numFmtId="166" fontId="12" fillId="0" borderId="0" xfId="10" applyNumberFormat="1" applyFont="1"/>
    <xf numFmtId="0" fontId="12" fillId="0" borderId="0" xfId="0" applyFont="1" applyAlignment="1">
      <alignment horizontal="left"/>
    </xf>
    <xf numFmtId="41" fontId="15" fillId="0" borderId="0" xfId="0" applyNumberFormat="1" applyFont="1"/>
    <xf numFmtId="0" fontId="26" fillId="0" borderId="0" xfId="0" applyFont="1"/>
    <xf numFmtId="164" fontId="15" fillId="0" borderId="0" xfId="0" applyNumberFormat="1" applyFont="1"/>
    <xf numFmtId="0" fontId="9" fillId="0" borderId="0" xfId="10" applyFont="1" applyAlignment="1">
      <alignment horizontal="left"/>
    </xf>
    <xf numFmtId="0" fontId="28" fillId="0" borderId="0" xfId="10" applyFont="1" applyAlignment="1">
      <alignment horizontal="left"/>
    </xf>
    <xf numFmtId="0" fontId="13" fillId="0" borderId="0" xfId="12" applyFont="1" applyAlignment="1">
      <alignment horizontal="center"/>
    </xf>
    <xf numFmtId="49" fontId="23" fillId="0" borderId="0" xfId="10" applyNumberFormat="1" applyFont="1"/>
    <xf numFmtId="166" fontId="23" fillId="0" borderId="0" xfId="10" applyNumberFormat="1" applyFont="1" applyAlignment="1">
      <alignment vertical="center"/>
    </xf>
    <xf numFmtId="166" fontId="22" fillId="0" borderId="1" xfId="10" applyNumberFormat="1" applyFont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0" fontId="11" fillId="0" borderId="0" xfId="0" applyFont="1"/>
    <xf numFmtId="0" fontId="18" fillId="0" borderId="0" xfId="10" applyFont="1" applyAlignment="1">
      <alignment horizontal="center"/>
    </xf>
    <xf numFmtId="41" fontId="12" fillId="0" borderId="0" xfId="1" applyNumberFormat="1" applyFont="1" applyFill="1"/>
    <xf numFmtId="0" fontId="10" fillId="0" borderId="0" xfId="0" applyFont="1"/>
    <xf numFmtId="166" fontId="20" fillId="0" borderId="0" xfId="10" applyNumberFormat="1" applyFont="1" applyAlignment="1">
      <alignment horizontal="center" vertical="center"/>
    </xf>
    <xf numFmtId="166" fontId="21" fillId="0" borderId="0" xfId="10" applyNumberFormat="1" applyFont="1" applyAlignment="1">
      <alignment vertical="center"/>
    </xf>
    <xf numFmtId="166" fontId="20" fillId="0" borderId="0" xfId="10" applyNumberFormat="1" applyFont="1" applyAlignment="1">
      <alignment vertical="center"/>
    </xf>
    <xf numFmtId="166" fontId="10" fillId="0" borderId="0" xfId="0" applyNumberFormat="1" applyFont="1"/>
    <xf numFmtId="41" fontId="10" fillId="0" borderId="0" xfId="0" applyNumberFormat="1" applyFont="1"/>
    <xf numFmtId="0" fontId="15" fillId="0" borderId="0" xfId="0" applyFont="1" applyAlignment="1">
      <alignment horizontal="center" vertical="center"/>
    </xf>
    <xf numFmtId="41" fontId="13" fillId="0" borderId="0" xfId="8" applyNumberFormat="1" applyFont="1" applyFill="1" applyAlignment="1">
      <alignment horizontal="right"/>
    </xf>
    <xf numFmtId="166" fontId="13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41" fontId="13" fillId="0" borderId="0" xfId="1" applyNumberFormat="1" applyFont="1" applyFill="1" applyBorder="1" applyAlignment="1"/>
    <xf numFmtId="41" fontId="12" fillId="0" borderId="0" xfId="1" applyNumberFormat="1" applyFont="1" applyFill="1" applyBorder="1" applyAlignment="1">
      <alignment vertical="center"/>
    </xf>
    <xf numFmtId="41" fontId="12" fillId="0" borderId="3" xfId="10" applyNumberFormat="1" applyFont="1" applyBorder="1" applyAlignment="1">
      <alignment vertical="top"/>
    </xf>
    <xf numFmtId="38" fontId="15" fillId="0" borderId="0" xfId="0" applyNumberFormat="1" applyFont="1" applyAlignment="1">
      <alignment vertical="center"/>
    </xf>
    <xf numFmtId="41" fontId="12" fillId="0" borderId="0" xfId="1" applyNumberFormat="1" applyFont="1" applyFill="1" applyAlignment="1"/>
    <xf numFmtId="164" fontId="12" fillId="0" borderId="5" xfId="10" applyNumberFormat="1" applyFont="1" applyBorder="1" applyAlignment="1">
      <alignment vertical="top"/>
    </xf>
    <xf numFmtId="41" fontId="12" fillId="0" borderId="1" xfId="10" applyNumberFormat="1" applyFont="1" applyBorder="1" applyAlignment="1">
      <alignment vertical="top"/>
    </xf>
    <xf numFmtId="41" fontId="12" fillId="0" borderId="0" xfId="10" applyNumberFormat="1" applyFont="1"/>
    <xf numFmtId="0" fontId="12" fillId="0" borderId="0" xfId="10" applyFont="1" applyAlignment="1">
      <alignment horizontal="center" vertical="top"/>
    </xf>
    <xf numFmtId="0" fontId="15" fillId="0" borderId="0" xfId="10" applyFont="1" applyAlignment="1">
      <alignment horizontal="left"/>
    </xf>
    <xf numFmtId="49" fontId="13" fillId="0" borderId="0" xfId="10" applyNumberFormat="1" applyFont="1" applyAlignment="1">
      <alignment horizontal="center"/>
    </xf>
    <xf numFmtId="41" fontId="15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41" fontId="12" fillId="0" borderId="0" xfId="8" applyNumberFormat="1" applyFont="1" applyFill="1" applyBorder="1" applyAlignment="1">
      <alignment horizontal="right" vertical="center"/>
    </xf>
    <xf numFmtId="41" fontId="12" fillId="0" borderId="0" xfId="11" applyNumberFormat="1" applyFont="1" applyAlignment="1">
      <alignment horizontal="right" vertical="center"/>
    </xf>
    <xf numFmtId="0" fontId="10" fillId="0" borderId="0" xfId="22" applyFont="1"/>
    <xf numFmtId="41" fontId="10" fillId="0" borderId="3" xfId="1" applyNumberFormat="1" applyFont="1" applyFill="1" applyBorder="1"/>
    <xf numFmtId="41" fontId="13" fillId="0" borderId="0" xfId="1" applyNumberFormat="1" applyFont="1" applyFill="1" applyAlignment="1">
      <alignment vertical="center"/>
    </xf>
    <xf numFmtId="41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0" fontId="19" fillId="0" borderId="0" xfId="10" applyFont="1" applyAlignment="1">
      <alignment horizontal="left" vertical="center"/>
    </xf>
    <xf numFmtId="0" fontId="11" fillId="0" borderId="0" xfId="10" applyFont="1" applyAlignment="1">
      <alignment vertical="center"/>
    </xf>
    <xf numFmtId="166" fontId="15" fillId="0" borderId="0" xfId="0" applyNumberFormat="1" applyFont="1" applyAlignment="1">
      <alignment vertical="center"/>
    </xf>
    <xf numFmtId="166" fontId="13" fillId="0" borderId="1" xfId="8" applyNumberFormat="1" applyFont="1" applyFill="1" applyBorder="1" applyAlignment="1">
      <alignment horizontal="center" vertical="center"/>
    </xf>
    <xf numFmtId="166" fontId="13" fillId="0" borderId="1" xfId="1" applyNumberFormat="1" applyFont="1" applyFill="1" applyBorder="1" applyAlignment="1">
      <alignment vertical="center"/>
    </xf>
    <xf numFmtId="169" fontId="13" fillId="0" borderId="0" xfId="10" applyNumberFormat="1" applyFont="1"/>
    <xf numFmtId="37" fontId="12" fillId="0" borderId="0" xfId="10" applyNumberFormat="1" applyFont="1" applyAlignment="1">
      <alignment vertical="top"/>
    </xf>
    <xf numFmtId="166" fontId="14" fillId="0" borderId="0" xfId="10" applyNumberFormat="1" applyFont="1" applyAlignment="1">
      <alignment horizontal="right" vertical="center"/>
    </xf>
    <xf numFmtId="41" fontId="13" fillId="0" borderId="1" xfId="10" applyNumberFormat="1" applyFont="1" applyBorder="1" applyAlignment="1">
      <alignment vertical="top"/>
    </xf>
    <xf numFmtId="166" fontId="12" fillId="0" borderId="1" xfId="10" applyNumberFormat="1" applyFont="1" applyBorder="1" applyAlignment="1">
      <alignment horizontal="right" vertical="center"/>
    </xf>
    <xf numFmtId="166" fontId="12" fillId="0" borderId="1" xfId="10" applyNumberFormat="1" applyFont="1" applyBorder="1" applyAlignment="1">
      <alignment vertical="top"/>
    </xf>
    <xf numFmtId="164" fontId="13" fillId="0" borderId="0" xfId="10" applyNumberFormat="1" applyFont="1" applyAlignment="1">
      <alignment horizontal="center" vertical="top"/>
    </xf>
    <xf numFmtId="172" fontId="13" fillId="0" borderId="0" xfId="10" applyNumberFormat="1" applyFont="1" applyAlignment="1">
      <alignment vertical="center"/>
    </xf>
    <xf numFmtId="43" fontId="12" fillId="0" borderId="2" xfId="1" applyFont="1" applyBorder="1" applyAlignment="1">
      <alignment vertical="center"/>
    </xf>
    <xf numFmtId="0" fontId="15" fillId="0" borderId="0" xfId="10" quotePrefix="1" applyFont="1" applyAlignment="1">
      <alignment horizontal="center" vertical="center" wrapText="1"/>
    </xf>
    <xf numFmtId="41" fontId="15" fillId="0" borderId="0" xfId="1" applyNumberFormat="1" applyFont="1" applyFill="1" applyAlignment="1"/>
    <xf numFmtId="41" fontId="15" fillId="0" borderId="0" xfId="1" applyNumberFormat="1" applyFont="1" applyFill="1" applyBorder="1" applyAlignment="1"/>
    <xf numFmtId="37" fontId="13" fillId="0" borderId="0" xfId="8" applyNumberFormat="1" applyFont="1" applyFill="1" applyAlignment="1">
      <alignment horizontal="right"/>
    </xf>
    <xf numFmtId="0" fontId="12" fillId="0" borderId="0" xfId="10" applyFont="1" applyAlignment="1">
      <alignment horizontal="center" vertical="center"/>
    </xf>
    <xf numFmtId="166" fontId="13" fillId="0" borderId="0" xfId="10" applyNumberFormat="1" applyFont="1" applyAlignment="1">
      <alignment horizontal="center" vertical="center"/>
    </xf>
    <xf numFmtId="37" fontId="13" fillId="0" borderId="0" xfId="10" applyNumberFormat="1" applyFont="1" applyAlignment="1">
      <alignment horizontal="right" vertical="center"/>
    </xf>
    <xf numFmtId="37" fontId="12" fillId="0" borderId="0" xfId="10" applyNumberFormat="1" applyFont="1" applyAlignment="1">
      <alignment horizontal="right" vertical="center"/>
    </xf>
    <xf numFmtId="164" fontId="13" fillId="0" borderId="0" xfId="10" applyNumberFormat="1" applyFont="1" applyAlignment="1">
      <alignment horizontal="right" vertical="center"/>
    </xf>
    <xf numFmtId="43" fontId="13" fillId="0" borderId="0" xfId="8" applyFont="1" applyFill="1" applyAlignment="1">
      <alignment horizontal="right"/>
    </xf>
    <xf numFmtId="0" fontId="22" fillId="0" borderId="0" xfId="10" applyFont="1" applyAlignment="1">
      <alignment horizontal="left" vertical="center" wrapText="1"/>
    </xf>
    <xf numFmtId="0" fontId="12" fillId="0" borderId="0" xfId="10" applyFont="1" applyAlignment="1">
      <alignment horizontal="center" vertical="center"/>
    </xf>
    <xf numFmtId="164" fontId="13" fillId="0" borderId="0" xfId="10" applyNumberFormat="1" applyFont="1" applyAlignment="1">
      <alignment horizontal="center"/>
    </xf>
    <xf numFmtId="167" fontId="16" fillId="0" borderId="0" xfId="10" applyNumberFormat="1" applyFont="1" applyAlignment="1">
      <alignment horizontal="center" vertical="center"/>
    </xf>
    <xf numFmtId="167" fontId="16" fillId="0" borderId="0" xfId="10" applyNumberFormat="1" applyFont="1" applyAlignment="1">
      <alignment horizontal="center"/>
    </xf>
    <xf numFmtId="167" fontId="16" fillId="0" borderId="0" xfId="10" quotePrefix="1" applyNumberFormat="1" applyFont="1" applyAlignment="1">
      <alignment horizontal="center"/>
    </xf>
    <xf numFmtId="0" fontId="12" fillId="0" borderId="0" xfId="10" applyFont="1" applyAlignment="1">
      <alignment horizontal="center"/>
    </xf>
    <xf numFmtId="0" fontId="12" fillId="0" borderId="0" xfId="10" applyFont="1" applyAlignment="1">
      <alignment horizontal="center" vertical="top"/>
    </xf>
    <xf numFmtId="0" fontId="13" fillId="0" borderId="0" xfId="10" applyFont="1" applyAlignment="1">
      <alignment horizontal="center" vertical="center" wrapText="1"/>
    </xf>
    <xf numFmtId="49" fontId="13" fillId="0" borderId="0" xfId="10" applyNumberFormat="1" applyFont="1" applyAlignment="1">
      <alignment horizontal="center" vertical="center" wrapText="1"/>
    </xf>
    <xf numFmtId="0" fontId="13" fillId="0" borderId="1" xfId="10" applyFont="1" applyBorder="1" applyAlignment="1">
      <alignment horizontal="center"/>
    </xf>
    <xf numFmtId="166" fontId="23" fillId="0" borderId="0" xfId="3" applyNumberFormat="1" applyFont="1" applyFill="1" applyAlignment="1">
      <alignment horizontal="center"/>
    </xf>
    <xf numFmtId="0" fontId="22" fillId="0" borderId="0" xfId="10" applyFont="1" applyAlignment="1">
      <alignment horizontal="left" vertical="center" wrapText="1"/>
    </xf>
    <xf numFmtId="49" fontId="23" fillId="0" borderId="0" xfId="10" applyNumberFormat="1" applyFont="1" applyAlignment="1">
      <alignment horizontal="center"/>
    </xf>
    <xf numFmtId="167" fontId="16" fillId="0" borderId="0" xfId="10" quotePrefix="1" applyNumberFormat="1" applyFont="1" applyAlignment="1">
      <alignment horizontal="center" vertical="center"/>
    </xf>
  </cellXfs>
  <cellStyles count="23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1DCBB1E5-D9EA-4AE5-A7BE-16B59A094023}"/>
    <cellStyle name="Comma 2" xfId="4" xr:uid="{00000000-0005-0000-0000-000003000000}"/>
    <cellStyle name="Comma 2 2" xfId="5" xr:uid="{00000000-0005-0000-0000-000004000000}"/>
    <cellStyle name="Comma 2 2 2" xfId="15" xr:uid="{B24D4822-A07F-4CF8-81A9-E269F12360D1}"/>
    <cellStyle name="Comma 2 3" xfId="14" xr:uid="{46C4509F-B771-4065-B3EF-782A21B07BEE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16" xr:uid="{965EABD9-6C42-446C-9135-E1786259AAF2}"/>
    <cellStyle name="Comma 4" xfId="17" xr:uid="{72630B76-DAF9-4FCD-9491-BCC0DE886893}"/>
    <cellStyle name="Comma 4 2" xfId="18" xr:uid="{09B9220C-EC44-4DED-BA76-C47A0D8D0BD9}"/>
    <cellStyle name="Normal" xfId="0" builtinId="0"/>
    <cellStyle name="Normal 2" xfId="9" xr:uid="{00000000-0005-0000-0000-000009000000}"/>
    <cellStyle name="Normal 3" xfId="19" xr:uid="{3A7E2886-BA53-497C-B0F1-3F19F685A8EB}"/>
    <cellStyle name="Normal 4" xfId="21" xr:uid="{362AB794-84C0-43AA-87C4-0768F640BCC7}"/>
    <cellStyle name="Normal_FS-Thai" xfId="22" xr:uid="{3D07F90E-C217-4082-BB67-9CC8D7A75871}"/>
    <cellStyle name="Normal_SCBT_ENG_31Mar06_Excel" xfId="10" xr:uid="{00000000-0005-0000-0000-00000A000000}"/>
    <cellStyle name="Normal_scbte2" xfId="11" xr:uid="{00000000-0005-0000-0000-00000B000000}"/>
    <cellStyle name="Percent" xfId="20" builtinId="5"/>
    <cellStyle name="ปกติ_SCBE_1Q11#3" xfId="12" xr:uid="{00000000-0005-0000-0000-00000C000000}"/>
  </cellStyles>
  <dxfs count="0"/>
  <tableStyles count="0" defaultTableStyle="TableStyleMedium9" defaultPivotStyle="PivotStyleLight16"/>
  <colors>
    <mruColors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271675</xdr:colOff>
      <xdr:row>75</xdr:row>
      <xdr:rowOff>0</xdr:rowOff>
    </xdr:from>
    <xdr:to>
      <xdr:col>10</xdr:col>
      <xdr:colOff>792161</xdr:colOff>
      <xdr:row>75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2817EFB-E544-415E-BF11-8D9692E184BA}"/>
            </a:ext>
          </a:extLst>
        </xdr:cNvPr>
        <xdr:cNvCxnSpPr/>
      </xdr:nvCxnSpPr>
      <xdr:spPr>
        <a:xfrm>
          <a:off x="6682000" y="20859750"/>
          <a:ext cx="311128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142872</xdr:colOff>
      <xdr:row>74</xdr:row>
      <xdr:rowOff>285744</xdr:rowOff>
    </xdr:from>
    <xdr:to>
      <xdr:col>2</xdr:col>
      <xdr:colOff>327443</xdr:colOff>
      <xdr:row>74</xdr:row>
      <xdr:rowOff>285744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97885DFC-E482-4101-A7A4-301804D06443}"/>
            </a:ext>
          </a:extLst>
        </xdr:cNvPr>
        <xdr:cNvCxnSpPr/>
      </xdr:nvCxnSpPr>
      <xdr:spPr>
        <a:xfrm>
          <a:off x="1285872" y="20859744"/>
          <a:ext cx="27444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33020</xdr:colOff>
      <xdr:row>75</xdr:row>
      <xdr:rowOff>1270</xdr:rowOff>
    </xdr:from>
    <xdr:to>
      <xdr:col>10</xdr:col>
      <xdr:colOff>81595</xdr:colOff>
      <xdr:row>75</xdr:row>
      <xdr:rowOff>1270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5BD9417-101B-426D-8AED-B1831809E998}"/>
            </a:ext>
          </a:extLst>
        </xdr:cNvPr>
        <xdr:cNvCxnSpPr/>
      </xdr:nvCxnSpPr>
      <xdr:spPr>
        <a:xfrm>
          <a:off x="5862320" y="23718520"/>
          <a:ext cx="2153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87315</xdr:colOff>
      <xdr:row>83</xdr:row>
      <xdr:rowOff>3175</xdr:rowOff>
    </xdr:from>
    <xdr:to>
      <xdr:col>1</xdr:col>
      <xdr:colOff>2571750</xdr:colOff>
      <xdr:row>83</xdr:row>
      <xdr:rowOff>3175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80623B2-9AE0-45C7-B328-9D624A080DBC}"/>
            </a:ext>
          </a:extLst>
        </xdr:cNvPr>
        <xdr:cNvCxnSpPr/>
      </xdr:nvCxnSpPr>
      <xdr:spPr>
        <a:xfrm>
          <a:off x="1032195" y="23747095"/>
          <a:ext cx="2484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33020</xdr:colOff>
      <xdr:row>83</xdr:row>
      <xdr:rowOff>1270</xdr:rowOff>
    </xdr:from>
    <xdr:to>
      <xdr:col>9</xdr:col>
      <xdr:colOff>81595</xdr:colOff>
      <xdr:row>83</xdr:row>
      <xdr:rowOff>1270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DE2FDA3-1E39-43AF-A2AF-CC35C787E517}"/>
            </a:ext>
          </a:extLst>
        </xdr:cNvPr>
        <xdr:cNvCxnSpPr/>
      </xdr:nvCxnSpPr>
      <xdr:spPr>
        <a:xfrm>
          <a:off x="6690995" y="24004270"/>
          <a:ext cx="248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87315</xdr:colOff>
      <xdr:row>84</xdr:row>
      <xdr:rowOff>3175</xdr:rowOff>
    </xdr:from>
    <xdr:to>
      <xdr:col>1</xdr:col>
      <xdr:colOff>2571750</xdr:colOff>
      <xdr:row>84</xdr:row>
      <xdr:rowOff>3175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6E06A50-69D3-4919-A156-CC1D804C0736}"/>
            </a:ext>
          </a:extLst>
        </xdr:cNvPr>
        <xdr:cNvCxnSpPr/>
      </xdr:nvCxnSpPr>
      <xdr:spPr>
        <a:xfrm>
          <a:off x="1017590" y="23723600"/>
          <a:ext cx="248761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84</xdr:row>
      <xdr:rowOff>0</xdr:rowOff>
    </xdr:from>
    <xdr:to>
      <xdr:col>9</xdr:col>
      <xdr:colOff>66675</xdr:colOff>
      <xdr:row>84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93EEDB61-9780-421A-91E6-9B5BE0EE50ED}"/>
            </a:ext>
          </a:extLst>
        </xdr:cNvPr>
        <xdr:cNvCxnSpPr/>
      </xdr:nvCxnSpPr>
      <xdr:spPr>
        <a:xfrm>
          <a:off x="5848350" y="24003000"/>
          <a:ext cx="2162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80"/>
  <sheetViews>
    <sheetView tabSelected="1" view="pageBreakPreview" topLeftCell="A45" zoomScale="80" zoomScaleNormal="80" zoomScaleSheetLayoutView="80" workbookViewId="0">
      <selection activeCell="K86" sqref="K86"/>
    </sheetView>
  </sheetViews>
  <sheetFormatPr defaultColWidth="9.140625" defaultRowHeight="19.5" customHeight="1"/>
  <cols>
    <col min="1" max="1" width="17.140625" style="91" customWidth="1"/>
    <col min="2" max="2" width="38.42578125" style="91" customWidth="1"/>
    <col min="3" max="3" width="9.140625" style="1" customWidth="1"/>
    <col min="4" max="4" width="1.85546875" style="68" customWidth="1"/>
    <col min="5" max="5" width="16.140625" style="68" customWidth="1"/>
    <col min="6" max="6" width="1.140625" style="68" customWidth="1"/>
    <col min="7" max="7" width="15.140625" style="68" bestFit="1" customWidth="1"/>
    <col min="8" max="8" width="1.140625" style="68" customWidth="1"/>
    <col min="9" max="9" width="16.140625" style="68" customWidth="1"/>
    <col min="10" max="10" width="1.140625" style="68" customWidth="1"/>
    <col min="11" max="11" width="15.140625" style="68" bestFit="1" customWidth="1"/>
    <col min="12" max="12" width="9.140625" style="68" customWidth="1"/>
    <col min="13" max="14" width="14.140625" style="68" customWidth="1"/>
    <col min="15" max="15" width="19.42578125" style="68" customWidth="1"/>
    <col min="16" max="20" width="14.140625" style="68" customWidth="1"/>
    <col min="21" max="21" width="9.140625" style="68"/>
    <col min="22" max="22" width="2" style="68" customWidth="1"/>
    <col min="23" max="16384" width="9.140625" style="68"/>
  </cols>
  <sheetData>
    <row r="1" spans="1:23" s="32" customFormat="1" ht="22.5" customHeight="1">
      <c r="A1" s="75" t="s">
        <v>0</v>
      </c>
      <c r="B1" s="76"/>
      <c r="C1" s="34"/>
      <c r="D1" s="77"/>
      <c r="E1" s="77"/>
      <c r="F1" s="77"/>
      <c r="G1" s="77"/>
      <c r="H1" s="77"/>
      <c r="K1" s="77"/>
      <c r="L1" s="37"/>
      <c r="O1" s="37"/>
      <c r="P1" s="37"/>
      <c r="Q1" s="37"/>
      <c r="R1" s="37"/>
      <c r="S1" s="37"/>
      <c r="T1" s="37"/>
      <c r="U1" s="37"/>
      <c r="V1" s="37"/>
      <c r="W1" s="37"/>
    </row>
    <row r="2" spans="1:23" s="32" customFormat="1" ht="22.5" customHeight="1">
      <c r="A2" s="75" t="s">
        <v>1</v>
      </c>
      <c r="B2" s="76"/>
      <c r="C2" s="34"/>
      <c r="D2" s="77"/>
      <c r="E2" s="77"/>
      <c r="F2" s="77"/>
      <c r="G2" s="77"/>
      <c r="H2" s="77"/>
      <c r="K2" s="77"/>
      <c r="L2" s="37"/>
      <c r="O2" s="37"/>
      <c r="P2" s="37"/>
      <c r="Q2" s="37"/>
      <c r="R2" s="37"/>
      <c r="S2" s="37"/>
      <c r="T2" s="37"/>
      <c r="U2" s="37"/>
      <c r="V2" s="37"/>
      <c r="W2" s="37"/>
    </row>
    <row r="3" spans="1:23" s="32" customFormat="1" ht="22.5" customHeight="1">
      <c r="A3" s="76"/>
      <c r="B3" s="76"/>
      <c r="C3" s="34"/>
      <c r="D3" s="77"/>
      <c r="E3" s="77"/>
      <c r="F3" s="77"/>
      <c r="G3" s="77"/>
      <c r="H3" s="77"/>
      <c r="K3" s="77"/>
      <c r="L3" s="37"/>
      <c r="O3" s="37"/>
      <c r="P3" s="37"/>
      <c r="Q3" s="37"/>
      <c r="R3" s="37"/>
      <c r="S3" s="37"/>
      <c r="T3" s="37"/>
      <c r="U3" s="37"/>
      <c r="V3" s="37"/>
      <c r="W3" s="37"/>
    </row>
    <row r="4" spans="1:23" s="77" customFormat="1" ht="22.5" customHeight="1">
      <c r="A4" s="76"/>
      <c r="B4" s="76"/>
      <c r="C4" s="78"/>
      <c r="E4" s="259" t="s">
        <v>2</v>
      </c>
      <c r="F4" s="259"/>
      <c r="G4" s="259"/>
      <c r="H4" s="33"/>
      <c r="I4" s="259" t="s">
        <v>3</v>
      </c>
      <c r="J4" s="259"/>
      <c r="K4" s="259"/>
      <c r="L4" s="37"/>
      <c r="M4" s="32"/>
      <c r="N4" s="32"/>
      <c r="O4" s="37"/>
      <c r="P4" s="37"/>
      <c r="Q4" s="37"/>
      <c r="R4" s="37"/>
      <c r="S4" s="37"/>
      <c r="T4" s="37"/>
      <c r="U4" s="37"/>
      <c r="V4" s="37"/>
      <c r="W4" s="37"/>
    </row>
    <row r="5" spans="1:23" s="32" customFormat="1" ht="22.5" customHeight="1">
      <c r="A5" s="79"/>
      <c r="B5" s="79"/>
      <c r="C5" s="35"/>
      <c r="E5" s="224" t="s">
        <v>206</v>
      </c>
      <c r="F5" s="100"/>
      <c r="G5" s="100" t="s">
        <v>4</v>
      </c>
      <c r="H5" s="100"/>
      <c r="I5" s="224" t="s">
        <v>206</v>
      </c>
      <c r="J5" s="100"/>
      <c r="K5" s="100" t="s">
        <v>4</v>
      </c>
      <c r="L5" s="37"/>
      <c r="O5" s="37"/>
      <c r="P5" s="37"/>
      <c r="Q5" s="37"/>
      <c r="R5" s="37"/>
      <c r="S5" s="37"/>
      <c r="T5" s="37"/>
      <c r="U5" s="37"/>
      <c r="V5" s="37"/>
      <c r="W5" s="37"/>
    </row>
    <row r="6" spans="1:23" s="32" customFormat="1" ht="22.5" customHeight="1">
      <c r="E6" s="80">
        <v>2025</v>
      </c>
      <c r="F6" s="81"/>
      <c r="G6" s="80">
        <v>2024</v>
      </c>
      <c r="H6" s="80"/>
      <c r="I6" s="80">
        <v>2025</v>
      </c>
      <c r="J6" s="81"/>
      <c r="K6" s="80">
        <v>2024</v>
      </c>
      <c r="L6" s="37"/>
      <c r="O6" s="37"/>
      <c r="P6" s="37"/>
      <c r="Q6" s="37"/>
      <c r="R6" s="37"/>
      <c r="S6" s="37"/>
      <c r="T6" s="37"/>
      <c r="U6" s="37"/>
      <c r="V6" s="37"/>
      <c r="W6" s="37"/>
    </row>
    <row r="7" spans="1:23" s="32" customFormat="1" ht="22.5" customHeight="1">
      <c r="A7" s="76" t="s">
        <v>168</v>
      </c>
      <c r="B7" s="79"/>
      <c r="C7" s="35" t="s">
        <v>5</v>
      </c>
      <c r="E7" s="248" t="s">
        <v>214</v>
      </c>
      <c r="F7" s="81"/>
      <c r="G7" s="80"/>
      <c r="I7" s="248" t="s">
        <v>214</v>
      </c>
      <c r="J7" s="81"/>
      <c r="K7" s="80"/>
      <c r="L7" s="37"/>
      <c r="O7" s="37"/>
      <c r="P7" s="37"/>
      <c r="Q7" s="37"/>
      <c r="R7" s="37"/>
      <c r="S7" s="37"/>
      <c r="T7" s="37"/>
      <c r="U7" s="37"/>
      <c r="V7" s="37"/>
      <c r="W7" s="37"/>
    </row>
    <row r="8" spans="1:23" s="32" customFormat="1" ht="22.5" customHeight="1">
      <c r="A8" s="82"/>
      <c r="B8" s="82"/>
      <c r="C8" s="101"/>
      <c r="D8" s="102"/>
      <c r="E8" s="261" t="s">
        <v>6</v>
      </c>
      <c r="F8" s="261"/>
      <c r="G8" s="261"/>
      <c r="H8" s="261"/>
      <c r="I8" s="261"/>
      <c r="J8" s="261"/>
      <c r="K8" s="261"/>
      <c r="L8" s="37"/>
      <c r="O8" s="37"/>
      <c r="P8" s="37"/>
      <c r="Q8" s="37"/>
      <c r="R8" s="37"/>
      <c r="S8" s="37"/>
      <c r="T8" s="37"/>
      <c r="U8" s="37"/>
      <c r="V8" s="37"/>
      <c r="W8" s="37"/>
    </row>
    <row r="9" spans="1:23" s="32" customFormat="1" ht="22.5" customHeight="1">
      <c r="A9" s="83" t="s">
        <v>7</v>
      </c>
      <c r="B9" s="79"/>
      <c r="C9" s="35"/>
      <c r="D9" s="70"/>
      <c r="E9" s="98">
        <v>12669949</v>
      </c>
      <c r="F9" s="70"/>
      <c r="G9" s="98">
        <v>14808968</v>
      </c>
      <c r="H9" s="70"/>
      <c r="I9" s="98">
        <v>12669889</v>
      </c>
      <c r="J9" s="69"/>
      <c r="K9" s="98">
        <v>14808968</v>
      </c>
      <c r="L9" s="37"/>
      <c r="M9" s="69"/>
      <c r="O9" s="84"/>
      <c r="P9" s="37"/>
      <c r="Q9" s="84"/>
      <c r="R9" s="84"/>
      <c r="S9" s="84"/>
      <c r="T9" s="84"/>
      <c r="U9" s="84"/>
      <c r="V9" s="84"/>
      <c r="W9" s="84"/>
    </row>
    <row r="10" spans="1:23" s="33" customFormat="1" ht="22.5" customHeight="1">
      <c r="A10" s="79" t="s">
        <v>8</v>
      </c>
      <c r="B10" s="85"/>
      <c r="C10" s="35"/>
      <c r="E10" s="38">
        <v>216539132</v>
      </c>
      <c r="F10" s="69"/>
      <c r="G10" s="38">
        <v>288562008</v>
      </c>
      <c r="H10" s="69"/>
      <c r="I10" s="69">
        <v>218209650</v>
      </c>
      <c r="J10" s="69"/>
      <c r="K10" s="69">
        <v>288531400</v>
      </c>
      <c r="L10" s="37"/>
      <c r="M10" s="69"/>
      <c r="N10" s="32"/>
      <c r="O10" s="84"/>
      <c r="P10" s="37"/>
      <c r="Q10" s="84"/>
      <c r="R10" s="84"/>
      <c r="S10" s="84"/>
      <c r="T10" s="84"/>
      <c r="U10" s="84"/>
      <c r="V10" s="84"/>
      <c r="W10" s="84"/>
    </row>
    <row r="11" spans="1:23" s="33" customFormat="1" ht="22.5" customHeight="1">
      <c r="A11" s="79" t="s">
        <v>129</v>
      </c>
      <c r="B11" s="85"/>
      <c r="C11" s="35"/>
      <c r="E11" s="38">
        <v>15335444</v>
      </c>
      <c r="F11" s="69"/>
      <c r="G11" s="38">
        <v>10381306</v>
      </c>
      <c r="H11" s="69"/>
      <c r="I11" s="69">
        <v>14896651</v>
      </c>
      <c r="J11" s="69"/>
      <c r="K11" s="69">
        <v>10381306</v>
      </c>
      <c r="L11" s="37"/>
      <c r="M11" s="69"/>
      <c r="N11" s="32"/>
      <c r="O11" s="84"/>
      <c r="P11" s="37"/>
      <c r="Q11" s="84"/>
      <c r="R11" s="84"/>
      <c r="S11" s="84"/>
      <c r="T11" s="84"/>
      <c r="U11" s="84"/>
      <c r="V11" s="84"/>
      <c r="W11" s="84"/>
    </row>
    <row r="12" spans="1:23" s="33" customFormat="1" ht="22.5" customHeight="1">
      <c r="A12" s="79" t="s">
        <v>9</v>
      </c>
      <c r="B12" s="85"/>
      <c r="C12" s="35"/>
      <c r="E12" s="38">
        <v>6047632</v>
      </c>
      <c r="F12" s="103"/>
      <c r="G12" s="38">
        <v>8662690</v>
      </c>
      <c r="H12" s="103"/>
      <c r="I12" s="69">
        <v>6032937</v>
      </c>
      <c r="J12" s="69"/>
      <c r="K12" s="69">
        <v>8662690</v>
      </c>
      <c r="L12" s="37"/>
      <c r="M12" s="69"/>
      <c r="N12" s="32"/>
      <c r="O12" s="84"/>
      <c r="P12" s="37"/>
      <c r="Q12" s="84"/>
      <c r="R12" s="84"/>
      <c r="S12" s="84"/>
      <c r="T12" s="84"/>
      <c r="U12" s="84"/>
      <c r="V12" s="84"/>
      <c r="W12" s="84"/>
    </row>
    <row r="13" spans="1:23" s="33" customFormat="1" ht="22.5" customHeight="1">
      <c r="A13" s="79" t="s">
        <v>10</v>
      </c>
      <c r="B13" s="85"/>
      <c r="C13" s="35">
        <v>7</v>
      </c>
      <c r="E13" s="38">
        <v>218781077</v>
      </c>
      <c r="F13" s="103"/>
      <c r="G13" s="38">
        <v>156349723</v>
      </c>
      <c r="H13" s="103"/>
      <c r="I13" s="69">
        <v>218764382</v>
      </c>
      <c r="J13" s="69"/>
      <c r="K13" s="69">
        <v>156349723</v>
      </c>
      <c r="L13" s="37"/>
      <c r="M13" s="69"/>
      <c r="N13" s="32"/>
      <c r="O13" s="84"/>
      <c r="P13" s="37"/>
      <c r="Q13" s="84"/>
      <c r="R13" s="84"/>
      <c r="S13" s="84"/>
      <c r="T13" s="84"/>
      <c r="U13" s="84"/>
      <c r="V13" s="84"/>
      <c r="W13" s="84"/>
    </row>
    <row r="14" spans="1:23" s="33" customFormat="1" ht="22.5" customHeight="1">
      <c r="A14" s="79" t="s">
        <v>160</v>
      </c>
      <c r="B14" s="85"/>
      <c r="C14" s="35">
        <v>8</v>
      </c>
      <c r="E14" s="38">
        <v>8645095</v>
      </c>
      <c r="F14" s="103"/>
      <c r="G14" s="38">
        <v>8583917</v>
      </c>
      <c r="H14" s="103"/>
      <c r="I14" s="69">
        <v>7128583</v>
      </c>
      <c r="J14" s="69"/>
      <c r="K14" s="69">
        <v>4833521</v>
      </c>
      <c r="L14" s="37"/>
      <c r="M14" s="69"/>
      <c r="N14" s="32"/>
      <c r="O14" s="84"/>
      <c r="P14" s="37"/>
      <c r="Q14" s="84"/>
      <c r="R14" s="84"/>
      <c r="S14" s="84"/>
      <c r="T14" s="84"/>
      <c r="U14" s="84"/>
      <c r="V14" s="84"/>
      <c r="W14" s="84"/>
    </row>
    <row r="15" spans="1:23" s="32" customFormat="1" ht="22.5" customHeight="1">
      <c r="A15" s="83" t="s">
        <v>11</v>
      </c>
      <c r="B15" s="79"/>
      <c r="C15" s="35" t="s">
        <v>218</v>
      </c>
      <c r="E15" s="38">
        <v>1146597940</v>
      </c>
      <c r="F15" s="69"/>
      <c r="G15" s="38">
        <v>1190288920</v>
      </c>
      <c r="H15" s="69"/>
      <c r="I15" s="69">
        <v>1145336159</v>
      </c>
      <c r="J15" s="69"/>
      <c r="K15" s="69">
        <v>1189538269</v>
      </c>
      <c r="L15" s="37"/>
      <c r="M15" s="69"/>
      <c r="O15" s="84"/>
      <c r="P15" s="37"/>
      <c r="Q15" s="84"/>
      <c r="R15" s="84"/>
      <c r="S15" s="84"/>
      <c r="T15" s="84"/>
      <c r="U15" s="84"/>
      <c r="V15" s="84"/>
      <c r="W15" s="84"/>
    </row>
    <row r="16" spans="1:23" s="32" customFormat="1" ht="22.5" customHeight="1">
      <c r="A16" s="83" t="s">
        <v>12</v>
      </c>
      <c r="B16" s="85"/>
      <c r="C16" s="35"/>
      <c r="D16" s="33"/>
      <c r="E16" s="104">
        <v>16223429</v>
      </c>
      <c r="F16" s="104"/>
      <c r="G16" s="104">
        <v>15235317</v>
      </c>
      <c r="H16" s="104"/>
      <c r="I16" s="98">
        <v>14001267</v>
      </c>
      <c r="J16" s="104"/>
      <c r="K16" s="104">
        <v>13104160</v>
      </c>
      <c r="L16" s="37"/>
      <c r="M16" s="69"/>
      <c r="O16" s="84"/>
      <c r="P16" s="37"/>
      <c r="Q16" s="84"/>
      <c r="R16" s="84"/>
      <c r="S16" s="84"/>
      <c r="T16" s="84"/>
      <c r="U16" s="84"/>
      <c r="V16" s="84"/>
      <c r="W16" s="84"/>
    </row>
    <row r="17" spans="1:23" s="32" customFormat="1" ht="22.5" customHeight="1">
      <c r="A17" s="83" t="s">
        <v>13</v>
      </c>
      <c r="B17" s="85"/>
      <c r="C17" s="35"/>
      <c r="D17" s="33"/>
      <c r="E17" s="104">
        <v>15038680</v>
      </c>
      <c r="F17" s="104"/>
      <c r="G17" s="104">
        <v>15391640</v>
      </c>
      <c r="H17" s="104"/>
      <c r="I17" s="104">
        <v>14958266</v>
      </c>
      <c r="J17" s="104"/>
      <c r="K17" s="104">
        <v>15360712</v>
      </c>
      <c r="L17" s="37"/>
      <c r="M17" s="69"/>
      <c r="O17" s="84"/>
      <c r="P17" s="37"/>
      <c r="Q17" s="84"/>
      <c r="R17" s="84"/>
      <c r="S17" s="84"/>
      <c r="T17" s="84"/>
      <c r="U17" s="84"/>
      <c r="V17" s="84"/>
      <c r="W17" s="84"/>
    </row>
    <row r="18" spans="1:23" s="32" customFormat="1" ht="22.5" customHeight="1">
      <c r="A18" s="83" t="s">
        <v>14</v>
      </c>
      <c r="B18" s="85"/>
      <c r="C18" s="35"/>
      <c r="D18" s="33"/>
      <c r="E18" s="104">
        <v>25154250</v>
      </c>
      <c r="F18" s="104"/>
      <c r="G18" s="104">
        <v>25003280</v>
      </c>
      <c r="H18" s="104"/>
      <c r="I18" s="104">
        <v>25055081</v>
      </c>
      <c r="J18" s="105"/>
      <c r="K18" s="104">
        <v>24955839</v>
      </c>
      <c r="L18" s="37"/>
      <c r="M18" s="69"/>
      <c r="O18" s="84"/>
      <c r="P18" s="37"/>
      <c r="Q18" s="84"/>
      <c r="R18" s="84"/>
      <c r="S18" s="84"/>
      <c r="T18" s="84"/>
      <c r="U18" s="84"/>
      <c r="V18" s="84"/>
      <c r="W18" s="84"/>
    </row>
    <row r="19" spans="1:23" s="32" customFormat="1" ht="22.5" customHeight="1">
      <c r="A19" s="83" t="s">
        <v>15</v>
      </c>
      <c r="B19" s="85"/>
      <c r="C19" s="35"/>
      <c r="D19" s="33"/>
      <c r="E19" s="104">
        <v>2610897</v>
      </c>
      <c r="F19" s="104"/>
      <c r="G19" s="104">
        <v>3105827</v>
      </c>
      <c r="H19" s="104"/>
      <c r="I19" s="104">
        <v>3051095</v>
      </c>
      <c r="J19" s="105"/>
      <c r="K19" s="104">
        <v>3542704</v>
      </c>
      <c r="L19" s="37"/>
      <c r="M19" s="69"/>
      <c r="O19" s="84"/>
      <c r="P19" s="37"/>
      <c r="Q19" s="84"/>
      <c r="R19" s="84"/>
      <c r="S19" s="84"/>
      <c r="T19" s="84"/>
      <c r="U19" s="84"/>
      <c r="V19" s="84"/>
      <c r="W19" s="84"/>
    </row>
    <row r="20" spans="1:23" s="32" customFormat="1" ht="22.5" customHeight="1">
      <c r="A20" s="79" t="s">
        <v>16</v>
      </c>
      <c r="B20" s="85"/>
      <c r="C20" s="106"/>
      <c r="D20" s="33"/>
      <c r="E20" s="99">
        <v>15037510</v>
      </c>
      <c r="F20" s="104"/>
      <c r="G20" s="99">
        <v>12148904</v>
      </c>
      <c r="H20" s="104"/>
      <c r="I20" s="99">
        <v>13382502</v>
      </c>
      <c r="J20" s="104"/>
      <c r="K20" s="99">
        <v>11628515</v>
      </c>
      <c r="L20" s="37"/>
      <c r="M20" s="69"/>
      <c r="O20" s="84"/>
      <c r="P20" s="37"/>
      <c r="Q20" s="84"/>
      <c r="R20" s="84"/>
      <c r="S20" s="84"/>
      <c r="T20" s="84"/>
      <c r="U20" s="84"/>
      <c r="V20" s="84"/>
      <c r="W20" s="84"/>
    </row>
    <row r="21" spans="1:23" s="33" customFormat="1" ht="22.5" customHeight="1" thickBot="1">
      <c r="A21" s="85" t="s">
        <v>17</v>
      </c>
      <c r="B21" s="85"/>
      <c r="C21" s="34"/>
      <c r="E21" s="107">
        <f>SUM(E9:E20)</f>
        <v>1698681035</v>
      </c>
      <c r="F21" s="105"/>
      <c r="G21" s="107">
        <f>SUM(G9:G20)</f>
        <v>1748522500</v>
      </c>
      <c r="H21" s="105"/>
      <c r="I21" s="107">
        <f>SUM(I9:I20)</f>
        <v>1693486462</v>
      </c>
      <c r="J21" s="105"/>
      <c r="K21" s="107">
        <f>SUM(K9:K20)</f>
        <v>1741697807</v>
      </c>
      <c r="L21" s="37"/>
      <c r="M21" s="69"/>
      <c r="N21" s="32"/>
      <c r="O21" s="84"/>
      <c r="P21" s="37"/>
      <c r="Q21" s="84"/>
      <c r="R21" s="84"/>
      <c r="S21" s="84"/>
      <c r="T21" s="84"/>
      <c r="U21" s="84"/>
      <c r="V21" s="84"/>
      <c r="W21" s="84"/>
    </row>
    <row r="22" spans="1:23" s="33" customFormat="1" ht="22.5" customHeight="1" thickTop="1">
      <c r="A22" s="85"/>
      <c r="B22" s="85"/>
      <c r="C22" s="34"/>
      <c r="E22" s="105"/>
      <c r="F22" s="105"/>
      <c r="G22" s="105"/>
      <c r="H22" s="105"/>
      <c r="I22" s="105"/>
      <c r="J22" s="105"/>
      <c r="K22" s="105"/>
      <c r="L22" s="37"/>
      <c r="M22" s="69"/>
      <c r="N22" s="32"/>
      <c r="O22" s="84"/>
      <c r="P22" s="37"/>
      <c r="Q22" s="84"/>
      <c r="R22" s="84"/>
      <c r="S22" s="84"/>
      <c r="T22" s="84"/>
      <c r="U22" s="84"/>
      <c r="V22" s="84"/>
      <c r="W22" s="84"/>
    </row>
    <row r="23" spans="1:23" s="33" customFormat="1" ht="22.5" customHeight="1">
      <c r="A23" s="76" t="s">
        <v>18</v>
      </c>
      <c r="B23" s="85"/>
      <c r="C23" s="34"/>
      <c r="E23" s="105"/>
      <c r="F23" s="105"/>
      <c r="G23" s="105"/>
      <c r="H23" s="105"/>
      <c r="I23" s="105"/>
      <c r="J23" s="105"/>
      <c r="K23" s="105"/>
      <c r="L23" s="37"/>
      <c r="M23" s="69"/>
      <c r="N23" s="32"/>
      <c r="O23" s="84"/>
      <c r="P23" s="37"/>
      <c r="Q23" s="84"/>
      <c r="R23" s="84"/>
      <c r="S23" s="84"/>
      <c r="T23" s="84"/>
      <c r="U23" s="84"/>
      <c r="V23" s="84"/>
      <c r="W23" s="84"/>
    </row>
    <row r="24" spans="1:23" s="33" customFormat="1" ht="22.5" customHeight="1">
      <c r="A24" s="85"/>
      <c r="B24" s="85"/>
      <c r="C24" s="34"/>
      <c r="E24" s="105"/>
      <c r="F24" s="105"/>
      <c r="G24" s="105"/>
      <c r="H24" s="105"/>
      <c r="I24" s="105"/>
      <c r="J24" s="105"/>
      <c r="K24" s="105"/>
      <c r="L24" s="37"/>
      <c r="M24" s="69"/>
      <c r="N24" s="32"/>
      <c r="O24" s="84"/>
      <c r="P24" s="37"/>
      <c r="Q24" s="84"/>
      <c r="R24" s="84"/>
      <c r="S24" s="84"/>
      <c r="T24" s="84"/>
      <c r="U24" s="84"/>
      <c r="V24" s="84"/>
      <c r="W24" s="84"/>
    </row>
    <row r="25" spans="1:23" s="33" customFormat="1" ht="22.5" customHeight="1">
      <c r="A25" s="86" t="s">
        <v>19</v>
      </c>
      <c r="B25" s="79"/>
      <c r="C25" s="35"/>
      <c r="D25" s="32"/>
      <c r="E25" s="108"/>
      <c r="F25" s="109"/>
      <c r="G25" s="109"/>
      <c r="H25" s="109"/>
      <c r="I25" s="32"/>
      <c r="J25" s="32"/>
      <c r="K25" s="108"/>
      <c r="L25" s="37"/>
      <c r="M25" s="69"/>
      <c r="N25" s="32"/>
      <c r="O25" s="84"/>
      <c r="P25" s="37"/>
      <c r="Q25" s="84"/>
      <c r="R25" s="84"/>
      <c r="S25" s="84"/>
      <c r="T25" s="84"/>
      <c r="U25" s="84"/>
      <c r="V25" s="84"/>
      <c r="W25" s="84"/>
    </row>
    <row r="26" spans="1:23" s="33" customFormat="1" ht="22.5" customHeight="1">
      <c r="A26" s="79" t="s">
        <v>20</v>
      </c>
      <c r="B26" s="79"/>
      <c r="C26" s="35"/>
      <c r="D26" s="32"/>
      <c r="E26" s="71">
        <v>1269930854</v>
      </c>
      <c r="F26" s="71"/>
      <c r="G26" s="71">
        <v>1328593682</v>
      </c>
      <c r="H26" s="71"/>
      <c r="I26" s="71">
        <v>1270531671</v>
      </c>
      <c r="J26" s="71"/>
      <c r="K26" s="71">
        <v>1329151934</v>
      </c>
      <c r="L26" s="37"/>
      <c r="M26" s="69"/>
      <c r="N26" s="32"/>
      <c r="O26" s="84"/>
      <c r="P26" s="37"/>
      <c r="Q26" s="84"/>
      <c r="R26" s="84"/>
      <c r="S26" s="84"/>
      <c r="T26" s="84"/>
      <c r="U26" s="84"/>
      <c r="V26" s="84"/>
      <c r="W26" s="84"/>
    </row>
    <row r="27" spans="1:23" s="33" customFormat="1" ht="22.5" customHeight="1">
      <c r="A27" s="83" t="s">
        <v>21</v>
      </c>
      <c r="B27" s="79"/>
      <c r="C27" s="35"/>
      <c r="D27" s="32"/>
      <c r="E27" s="71">
        <v>98457777</v>
      </c>
      <c r="F27" s="71"/>
      <c r="G27" s="71">
        <v>90184171</v>
      </c>
      <c r="H27" s="71"/>
      <c r="I27" s="71">
        <v>99100296</v>
      </c>
      <c r="J27" s="71"/>
      <c r="K27" s="71">
        <v>90184171</v>
      </c>
      <c r="L27" s="37"/>
      <c r="M27" s="69"/>
      <c r="N27" s="32"/>
      <c r="O27" s="84"/>
      <c r="P27" s="37"/>
      <c r="Q27" s="84"/>
      <c r="R27" s="84"/>
      <c r="S27" s="84"/>
      <c r="T27" s="84"/>
      <c r="U27" s="84"/>
      <c r="V27" s="84"/>
      <c r="W27" s="84"/>
    </row>
    <row r="28" spans="1:23" s="33" customFormat="1" ht="22.5" customHeight="1">
      <c r="A28" s="79" t="s">
        <v>22</v>
      </c>
      <c r="B28" s="79"/>
      <c r="C28" s="35"/>
      <c r="D28" s="32"/>
      <c r="E28" s="71">
        <v>3477752</v>
      </c>
      <c r="F28" s="87"/>
      <c r="G28" s="71">
        <v>2447137</v>
      </c>
      <c r="H28" s="87"/>
      <c r="I28" s="71">
        <v>3477752</v>
      </c>
      <c r="J28" s="71"/>
      <c r="K28" s="71">
        <v>2446860</v>
      </c>
      <c r="L28" s="37"/>
      <c r="M28" s="69"/>
      <c r="N28" s="32"/>
      <c r="O28" s="84"/>
      <c r="P28" s="37"/>
      <c r="Q28" s="84"/>
      <c r="R28" s="84"/>
      <c r="S28" s="84"/>
      <c r="T28" s="84"/>
      <c r="U28" s="84"/>
      <c r="V28" s="84"/>
      <c r="W28" s="84"/>
    </row>
    <row r="29" spans="1:23" s="33" customFormat="1" ht="22.5" customHeight="1">
      <c r="A29" s="79" t="s">
        <v>146</v>
      </c>
      <c r="B29" s="79"/>
      <c r="C29" s="35"/>
      <c r="D29" s="32"/>
      <c r="E29" s="71">
        <v>12348085</v>
      </c>
      <c r="F29" s="87"/>
      <c r="G29" s="71">
        <v>7319344</v>
      </c>
      <c r="H29" s="87"/>
      <c r="I29" s="71">
        <v>12348085</v>
      </c>
      <c r="J29" s="71"/>
      <c r="K29" s="71">
        <v>7319344</v>
      </c>
      <c r="L29" s="37"/>
      <c r="M29" s="69"/>
      <c r="N29" s="32"/>
      <c r="O29" s="84"/>
      <c r="P29" s="37"/>
      <c r="Q29" s="84"/>
      <c r="R29" s="84"/>
      <c r="S29" s="84"/>
      <c r="T29" s="84"/>
      <c r="U29" s="84"/>
      <c r="V29" s="84"/>
      <c r="W29" s="84"/>
    </row>
    <row r="30" spans="1:23" s="33" customFormat="1" ht="22.5" customHeight="1">
      <c r="A30" s="79" t="s">
        <v>23</v>
      </c>
      <c r="B30" s="79"/>
      <c r="C30" s="35"/>
      <c r="D30" s="32"/>
      <c r="E30" s="71">
        <v>4385534</v>
      </c>
      <c r="F30" s="87"/>
      <c r="G30" s="71">
        <v>7156153</v>
      </c>
      <c r="H30" s="87"/>
      <c r="I30" s="71">
        <v>4367615</v>
      </c>
      <c r="J30" s="71"/>
      <c r="K30" s="71">
        <v>7156153</v>
      </c>
      <c r="L30" s="37"/>
      <c r="M30" s="69"/>
      <c r="N30" s="32"/>
      <c r="O30" s="84"/>
      <c r="P30" s="37"/>
      <c r="Q30" s="84"/>
      <c r="R30" s="84"/>
      <c r="S30" s="84"/>
      <c r="T30" s="84"/>
      <c r="U30" s="84"/>
      <c r="V30" s="84"/>
      <c r="W30" s="84"/>
    </row>
    <row r="31" spans="1:23" s="33" customFormat="1" ht="22.5" customHeight="1">
      <c r="A31" s="79" t="s">
        <v>24</v>
      </c>
      <c r="B31" s="79"/>
      <c r="C31" s="35">
        <v>11</v>
      </c>
      <c r="D31" s="32"/>
      <c r="E31" s="71">
        <v>17100355</v>
      </c>
      <c r="F31" s="71"/>
      <c r="G31" s="71">
        <v>29247092</v>
      </c>
      <c r="H31" s="71"/>
      <c r="I31" s="71">
        <v>15050382</v>
      </c>
      <c r="J31" s="71"/>
      <c r="K31" s="71">
        <v>25247092</v>
      </c>
      <c r="L31" s="37"/>
      <c r="M31" s="69"/>
      <c r="N31" s="32"/>
      <c r="O31" s="84"/>
      <c r="P31" s="37"/>
      <c r="Q31" s="84"/>
      <c r="R31" s="84"/>
      <c r="S31" s="84"/>
      <c r="T31" s="84"/>
      <c r="U31" s="84"/>
      <c r="V31" s="84"/>
      <c r="W31" s="84"/>
    </row>
    <row r="32" spans="1:23" s="33" customFormat="1" ht="22.5" customHeight="1">
      <c r="A32" s="79" t="s">
        <v>25</v>
      </c>
      <c r="B32" s="79"/>
      <c r="C32" s="35"/>
      <c r="D32" s="32"/>
      <c r="E32" s="71">
        <v>4698841</v>
      </c>
      <c r="F32" s="71"/>
      <c r="G32" s="71">
        <v>4327567</v>
      </c>
      <c r="H32" s="71"/>
      <c r="I32" s="71">
        <v>4466838</v>
      </c>
      <c r="J32" s="71"/>
      <c r="K32" s="71">
        <v>4174348</v>
      </c>
      <c r="L32" s="37"/>
      <c r="M32" s="69"/>
      <c r="N32" s="32"/>
      <c r="O32" s="84"/>
      <c r="P32" s="37"/>
      <c r="Q32" s="84"/>
      <c r="R32" s="84"/>
      <c r="S32" s="84"/>
      <c r="T32" s="84"/>
      <c r="U32" s="84"/>
      <c r="V32" s="84"/>
      <c r="W32" s="84"/>
    </row>
    <row r="33" spans="1:23" s="33" customFormat="1" ht="22.5" customHeight="1">
      <c r="A33" s="79" t="s">
        <v>26</v>
      </c>
      <c r="B33" s="79"/>
      <c r="C33" s="35"/>
      <c r="D33" s="32"/>
      <c r="E33" s="71">
        <v>3268035</v>
      </c>
      <c r="F33" s="71"/>
      <c r="G33" s="71">
        <v>2626212</v>
      </c>
      <c r="H33" s="71"/>
      <c r="I33" s="71">
        <v>3274278</v>
      </c>
      <c r="J33" s="71"/>
      <c r="K33" s="71">
        <v>2635968</v>
      </c>
      <c r="L33" s="37"/>
      <c r="M33" s="69"/>
      <c r="N33" s="32"/>
      <c r="O33" s="84"/>
      <c r="P33" s="37"/>
      <c r="Q33" s="84"/>
      <c r="R33" s="84"/>
      <c r="S33" s="84"/>
      <c r="T33" s="84"/>
      <c r="U33" s="84"/>
      <c r="V33" s="84"/>
      <c r="W33" s="84"/>
    </row>
    <row r="34" spans="1:23" s="33" customFormat="1" ht="22.5" customHeight="1">
      <c r="A34" s="83" t="s">
        <v>27</v>
      </c>
      <c r="B34" s="79"/>
      <c r="C34" s="35"/>
      <c r="D34" s="32"/>
      <c r="E34" s="110">
        <v>43611910</v>
      </c>
      <c r="F34" s="71"/>
      <c r="G34" s="110">
        <v>38808775</v>
      </c>
      <c r="H34" s="71"/>
      <c r="I34" s="71">
        <v>42261309</v>
      </c>
      <c r="J34" s="71"/>
      <c r="K34" s="71">
        <v>38608470</v>
      </c>
      <c r="L34" s="37"/>
      <c r="M34" s="69"/>
      <c r="N34" s="32"/>
      <c r="O34" s="84"/>
      <c r="P34" s="37"/>
      <c r="Q34" s="84"/>
      <c r="R34" s="84"/>
      <c r="S34" s="84"/>
      <c r="T34" s="84"/>
      <c r="U34" s="84"/>
      <c r="V34" s="84"/>
      <c r="W34" s="84"/>
    </row>
    <row r="35" spans="1:23" s="33" customFormat="1" ht="22.5" customHeight="1">
      <c r="A35" s="85" t="s">
        <v>28</v>
      </c>
      <c r="B35" s="79"/>
      <c r="C35" s="35"/>
      <c r="D35" s="32"/>
      <c r="E35" s="111">
        <f>SUM(E26:E34)</f>
        <v>1457279143</v>
      </c>
      <c r="F35" s="87"/>
      <c r="G35" s="111">
        <f>SUM(G26:G34)</f>
        <v>1510710133</v>
      </c>
      <c r="H35" s="87"/>
      <c r="I35" s="111">
        <f>SUM(I26:I34)</f>
        <v>1454878226</v>
      </c>
      <c r="J35" s="71"/>
      <c r="K35" s="111">
        <f>SUM(K26:K34)</f>
        <v>1506924340</v>
      </c>
      <c r="L35" s="37"/>
      <c r="M35" s="69"/>
      <c r="N35" s="32"/>
      <c r="O35" s="84"/>
      <c r="P35" s="37"/>
      <c r="Q35" s="84"/>
      <c r="R35" s="84"/>
      <c r="S35" s="84"/>
      <c r="T35" s="84"/>
      <c r="U35" s="84"/>
      <c r="V35" s="84"/>
      <c r="W35" s="84"/>
    </row>
    <row r="36" spans="1:23" s="33" customFormat="1" ht="22.5" customHeight="1">
      <c r="A36" s="85"/>
      <c r="B36" s="85"/>
      <c r="C36" s="34"/>
      <c r="E36" s="87"/>
      <c r="F36" s="87"/>
      <c r="G36" s="87"/>
      <c r="H36" s="87"/>
      <c r="I36" s="87"/>
      <c r="J36" s="87"/>
      <c r="K36" s="87"/>
      <c r="L36" s="37"/>
      <c r="M36" s="69"/>
      <c r="N36" s="32"/>
      <c r="O36" s="84"/>
      <c r="P36" s="37"/>
      <c r="Q36" s="84"/>
      <c r="R36" s="84"/>
      <c r="S36" s="84"/>
      <c r="T36" s="84"/>
      <c r="U36" s="84"/>
      <c r="V36" s="84"/>
      <c r="W36" s="84"/>
    </row>
    <row r="37" spans="1:23" s="32" customFormat="1" ht="22.5" customHeight="1">
      <c r="A37" s="75" t="s">
        <v>0</v>
      </c>
      <c r="B37" s="76"/>
      <c r="C37" s="34"/>
      <c r="D37" s="77"/>
      <c r="E37" s="77"/>
      <c r="F37" s="77"/>
      <c r="G37" s="77"/>
      <c r="H37" s="77"/>
      <c r="K37" s="77"/>
      <c r="L37" s="37"/>
      <c r="M37" s="69"/>
      <c r="O37" s="84"/>
      <c r="P37" s="37"/>
      <c r="Q37" s="84"/>
      <c r="R37" s="84"/>
      <c r="S37" s="84"/>
      <c r="T37" s="84"/>
      <c r="U37" s="84"/>
      <c r="V37" s="84"/>
      <c r="W37" s="84"/>
    </row>
    <row r="38" spans="1:23" s="32" customFormat="1" ht="22.5" customHeight="1">
      <c r="A38" s="75" t="s">
        <v>1</v>
      </c>
      <c r="B38" s="76"/>
      <c r="C38" s="34"/>
      <c r="D38" s="77"/>
      <c r="E38" s="77"/>
      <c r="F38" s="77"/>
      <c r="G38" s="77"/>
      <c r="H38" s="77"/>
      <c r="K38" s="77"/>
      <c r="L38" s="37"/>
      <c r="M38" s="69"/>
      <c r="O38" s="84"/>
      <c r="P38" s="37"/>
      <c r="Q38" s="84"/>
      <c r="R38" s="84"/>
      <c r="S38" s="84"/>
      <c r="T38" s="84"/>
      <c r="U38" s="84"/>
      <c r="V38" s="84"/>
      <c r="W38" s="84"/>
    </row>
    <row r="39" spans="1:23" s="32" customFormat="1" ht="22.5" customHeight="1">
      <c r="A39" s="76"/>
      <c r="B39" s="76"/>
      <c r="C39" s="34"/>
      <c r="D39" s="77"/>
      <c r="E39" s="77"/>
      <c r="F39" s="77"/>
      <c r="G39" s="77"/>
      <c r="H39" s="77"/>
      <c r="K39" s="77"/>
      <c r="L39" s="37"/>
      <c r="M39" s="69"/>
      <c r="O39" s="84"/>
      <c r="P39" s="37"/>
      <c r="Q39" s="84"/>
      <c r="R39" s="84"/>
      <c r="S39" s="84"/>
      <c r="T39" s="84"/>
      <c r="U39" s="84"/>
      <c r="V39" s="84"/>
      <c r="W39" s="84"/>
    </row>
    <row r="40" spans="1:23" s="77" customFormat="1" ht="22.5" customHeight="1">
      <c r="A40" s="76"/>
      <c r="B40" s="76"/>
      <c r="C40" s="78"/>
      <c r="E40" s="259" t="s">
        <v>2</v>
      </c>
      <c r="F40" s="259"/>
      <c r="G40" s="259"/>
      <c r="H40" s="33"/>
      <c r="I40" s="259" t="s">
        <v>3</v>
      </c>
      <c r="J40" s="259"/>
      <c r="K40" s="259"/>
      <c r="L40" s="37"/>
      <c r="M40" s="69"/>
      <c r="N40" s="32"/>
      <c r="O40" s="84"/>
      <c r="P40" s="37"/>
      <c r="Q40" s="84"/>
      <c r="R40" s="84"/>
      <c r="S40" s="84"/>
      <c r="T40" s="84"/>
      <c r="U40" s="84"/>
      <c r="V40" s="84"/>
      <c r="W40" s="84"/>
    </row>
    <row r="41" spans="1:23" s="32" customFormat="1" ht="22.5" customHeight="1">
      <c r="B41" s="79"/>
      <c r="E41" s="224" t="s">
        <v>206</v>
      </c>
      <c r="F41" s="100"/>
      <c r="G41" s="100" t="s">
        <v>4</v>
      </c>
      <c r="H41" s="100"/>
      <c r="I41" s="224" t="s">
        <v>206</v>
      </c>
      <c r="J41" s="100"/>
      <c r="K41" s="100" t="s">
        <v>4</v>
      </c>
      <c r="L41" s="37"/>
      <c r="M41" s="69"/>
      <c r="O41" s="84"/>
      <c r="P41" s="37"/>
      <c r="Q41" s="84"/>
      <c r="R41" s="84"/>
      <c r="S41" s="84"/>
      <c r="T41" s="84"/>
      <c r="U41" s="84"/>
      <c r="V41" s="84"/>
      <c r="W41" s="84"/>
    </row>
    <row r="42" spans="1:23" s="32" customFormat="1" ht="22.5" customHeight="1">
      <c r="E42" s="80">
        <v>2025</v>
      </c>
      <c r="F42" s="81"/>
      <c r="G42" s="80">
        <v>2024</v>
      </c>
      <c r="H42" s="80"/>
      <c r="I42" s="80">
        <v>2025</v>
      </c>
      <c r="J42" s="81"/>
      <c r="K42" s="80">
        <v>2024</v>
      </c>
      <c r="L42" s="37"/>
      <c r="M42" s="69"/>
      <c r="O42" s="84"/>
      <c r="P42" s="37"/>
      <c r="Q42" s="84"/>
      <c r="R42" s="84"/>
      <c r="S42" s="84"/>
      <c r="T42" s="84"/>
      <c r="U42" s="84"/>
      <c r="V42" s="84"/>
      <c r="W42" s="84"/>
    </row>
    <row r="43" spans="1:23" s="32" customFormat="1" ht="22.5" customHeight="1">
      <c r="A43" s="76" t="s">
        <v>18</v>
      </c>
      <c r="B43" s="79"/>
      <c r="C43" s="35" t="s">
        <v>5</v>
      </c>
      <c r="E43" s="248" t="s">
        <v>214</v>
      </c>
      <c r="F43" s="81"/>
      <c r="G43" s="80"/>
      <c r="I43" s="248" t="s">
        <v>214</v>
      </c>
      <c r="J43" s="81"/>
      <c r="K43" s="80"/>
      <c r="L43" s="37"/>
      <c r="M43" s="69"/>
      <c r="O43" s="84"/>
      <c r="P43" s="37"/>
      <c r="Q43" s="84"/>
      <c r="R43" s="84"/>
      <c r="S43" s="84"/>
      <c r="T43" s="84"/>
      <c r="U43" s="84"/>
      <c r="V43" s="84"/>
      <c r="W43" s="84"/>
    </row>
    <row r="44" spans="1:23" s="32" customFormat="1" ht="22.5" customHeight="1">
      <c r="A44" s="82"/>
      <c r="B44" s="82"/>
      <c r="C44" s="101"/>
      <c r="D44" s="102"/>
      <c r="E44" s="261" t="s">
        <v>6</v>
      </c>
      <c r="F44" s="261"/>
      <c r="G44" s="261"/>
      <c r="H44" s="261"/>
      <c r="I44" s="261"/>
      <c r="J44" s="261"/>
      <c r="K44" s="261"/>
      <c r="L44" s="37"/>
      <c r="M44" s="69"/>
      <c r="O44" s="84"/>
      <c r="P44" s="37"/>
      <c r="Q44" s="84"/>
      <c r="R44" s="84"/>
      <c r="S44" s="84"/>
      <c r="T44" s="84"/>
      <c r="U44" s="84"/>
      <c r="V44" s="84"/>
      <c r="W44" s="84"/>
    </row>
    <row r="45" spans="1:23" s="32" customFormat="1" ht="22.5" customHeight="1">
      <c r="A45" s="88" t="s">
        <v>29</v>
      </c>
      <c r="B45" s="79"/>
      <c r="C45" s="35"/>
      <c r="E45" s="71"/>
      <c r="F45" s="71"/>
      <c r="G45" s="71"/>
      <c r="H45" s="71"/>
      <c r="I45" s="71"/>
      <c r="J45" s="71"/>
      <c r="K45" s="71"/>
      <c r="L45" s="37"/>
      <c r="M45" s="69"/>
      <c r="O45" s="84"/>
      <c r="P45" s="37"/>
      <c r="Q45" s="84"/>
      <c r="R45" s="84"/>
      <c r="S45" s="84"/>
      <c r="T45" s="84"/>
      <c r="U45" s="84"/>
      <c r="V45" s="84"/>
      <c r="W45" s="84"/>
    </row>
    <row r="46" spans="1:23" s="32" customFormat="1" ht="22.5" customHeight="1">
      <c r="A46" s="83" t="s">
        <v>30</v>
      </c>
      <c r="B46" s="79"/>
      <c r="C46" s="35"/>
      <c r="E46" s="71"/>
      <c r="F46" s="71"/>
      <c r="G46" s="71"/>
      <c r="H46" s="71"/>
      <c r="I46" s="71"/>
      <c r="J46" s="71"/>
      <c r="K46" s="71"/>
      <c r="L46" s="37"/>
      <c r="M46" s="69"/>
      <c r="O46" s="84"/>
      <c r="P46" s="37"/>
      <c r="Q46" s="84"/>
      <c r="R46" s="84"/>
      <c r="S46" s="84"/>
      <c r="T46" s="84"/>
      <c r="U46" s="84"/>
      <c r="V46" s="84"/>
      <c r="W46" s="84"/>
    </row>
    <row r="47" spans="1:23" s="32" customFormat="1" ht="22.5" customHeight="1">
      <c r="A47" s="83" t="s">
        <v>31</v>
      </c>
      <c r="B47" s="79"/>
      <c r="C47" s="35"/>
      <c r="E47" s="71"/>
      <c r="F47" s="71"/>
      <c r="G47" s="71"/>
      <c r="H47" s="71"/>
      <c r="I47" s="71"/>
      <c r="J47" s="71"/>
      <c r="K47" s="71"/>
      <c r="L47" s="37"/>
      <c r="M47" s="69"/>
      <c r="O47" s="84"/>
      <c r="P47" s="37"/>
      <c r="Q47" s="84"/>
      <c r="R47" s="84"/>
      <c r="S47" s="84"/>
      <c r="T47" s="84"/>
      <c r="U47" s="84"/>
      <c r="V47" s="84"/>
      <c r="W47" s="84"/>
    </row>
    <row r="48" spans="1:23" s="32" customFormat="1" ht="22.5" customHeight="1" thickBot="1">
      <c r="A48" s="37" t="s">
        <v>32</v>
      </c>
      <c r="B48" s="79"/>
      <c r="C48" s="35">
        <v>18</v>
      </c>
      <c r="E48" s="112">
        <v>92939054</v>
      </c>
      <c r="F48" s="71"/>
      <c r="G48" s="112">
        <v>92939054</v>
      </c>
      <c r="H48" s="71"/>
      <c r="I48" s="112">
        <v>92939054</v>
      </c>
      <c r="J48" s="71"/>
      <c r="K48" s="112">
        <v>92939054</v>
      </c>
      <c r="L48" s="37"/>
      <c r="M48" s="69"/>
      <c r="O48" s="84"/>
      <c r="P48" s="37"/>
      <c r="Q48" s="84"/>
      <c r="R48" s="84"/>
      <c r="S48" s="84"/>
      <c r="T48" s="84"/>
      <c r="U48" s="84"/>
      <c r="V48" s="84"/>
      <c r="W48" s="84"/>
    </row>
    <row r="49" spans="1:23" s="32" customFormat="1" ht="22.5" customHeight="1" thickTop="1">
      <c r="A49" s="83" t="s">
        <v>33</v>
      </c>
      <c r="B49" s="79"/>
      <c r="C49" s="35"/>
      <c r="E49" s="71"/>
      <c r="F49" s="71"/>
      <c r="G49" s="71"/>
      <c r="H49" s="71"/>
      <c r="I49" s="71"/>
      <c r="J49" s="71"/>
      <c r="K49" s="71"/>
      <c r="L49" s="37"/>
      <c r="M49" s="69"/>
      <c r="O49" s="84"/>
      <c r="P49" s="37"/>
      <c r="Q49" s="84"/>
      <c r="R49" s="84"/>
      <c r="S49" s="84"/>
      <c r="T49" s="84"/>
      <c r="U49" s="84"/>
      <c r="V49" s="84"/>
      <c r="W49" s="84"/>
    </row>
    <row r="50" spans="1:23" s="32" customFormat="1" ht="22.5" customHeight="1">
      <c r="A50" s="37" t="s">
        <v>201</v>
      </c>
      <c r="C50" s="35"/>
      <c r="E50" s="71"/>
      <c r="F50" s="71"/>
      <c r="G50" s="71"/>
      <c r="H50" s="71"/>
      <c r="I50" s="71"/>
      <c r="J50" s="71"/>
      <c r="K50" s="71"/>
      <c r="L50" s="37"/>
      <c r="M50" s="69"/>
      <c r="O50" s="84"/>
      <c r="P50" s="37"/>
      <c r="Q50" s="84"/>
      <c r="R50" s="84"/>
      <c r="S50" s="84"/>
      <c r="T50" s="84"/>
      <c r="U50" s="84"/>
      <c r="V50" s="84"/>
      <c r="W50" s="84"/>
    </row>
    <row r="51" spans="1:23" s="32" customFormat="1" ht="22.5" customHeight="1">
      <c r="A51" s="83" t="s">
        <v>185</v>
      </c>
      <c r="B51" s="79"/>
      <c r="C51" s="35"/>
      <c r="E51" s="71"/>
      <c r="F51" s="71"/>
      <c r="G51" s="71"/>
      <c r="H51" s="71"/>
      <c r="I51" s="71"/>
      <c r="J51" s="71"/>
      <c r="K51" s="71"/>
      <c r="L51" s="37"/>
      <c r="M51" s="69"/>
      <c r="O51" s="84"/>
      <c r="P51" s="37"/>
      <c r="Q51" s="84"/>
      <c r="R51" s="84"/>
      <c r="S51" s="84"/>
      <c r="T51" s="84"/>
      <c r="U51" s="84"/>
      <c r="V51" s="84"/>
      <c r="W51" s="84"/>
    </row>
    <row r="52" spans="1:23" s="32" customFormat="1" ht="22.5" customHeight="1">
      <c r="A52" s="83" t="s">
        <v>34</v>
      </c>
      <c r="B52" s="79"/>
      <c r="C52" s="35">
        <v>18</v>
      </c>
      <c r="E52" s="71">
        <v>92692773</v>
      </c>
      <c r="F52" s="71"/>
      <c r="G52" s="71">
        <v>92531340</v>
      </c>
      <c r="H52" s="71"/>
      <c r="I52" s="71">
        <v>92692773</v>
      </c>
      <c r="J52" s="71"/>
      <c r="K52" s="71">
        <v>92531340</v>
      </c>
      <c r="L52" s="37"/>
      <c r="M52" s="69"/>
      <c r="O52" s="84"/>
      <c r="P52" s="37"/>
      <c r="Q52" s="84"/>
      <c r="R52" s="84"/>
      <c r="S52" s="84"/>
      <c r="T52" s="84"/>
      <c r="U52" s="84"/>
      <c r="V52" s="84"/>
      <c r="W52" s="84"/>
    </row>
    <row r="53" spans="1:23" s="32" customFormat="1" ht="22.5" customHeight="1">
      <c r="A53" s="83" t="s">
        <v>35</v>
      </c>
      <c r="B53" s="79"/>
      <c r="C53" s="35"/>
      <c r="E53" s="71">
        <v>43362964</v>
      </c>
      <c r="F53" s="71"/>
      <c r="G53" s="71">
        <v>43371256</v>
      </c>
      <c r="H53" s="71"/>
      <c r="I53" s="71">
        <v>43362964</v>
      </c>
      <c r="J53" s="71"/>
      <c r="K53" s="71">
        <v>43371256</v>
      </c>
      <c r="L53" s="37"/>
      <c r="M53" s="69"/>
      <c r="O53" s="84"/>
      <c r="P53" s="37"/>
      <c r="Q53" s="84"/>
      <c r="R53" s="84"/>
      <c r="S53" s="84"/>
      <c r="T53" s="84"/>
      <c r="U53" s="84"/>
      <c r="V53" s="84"/>
      <c r="W53" s="84"/>
    </row>
    <row r="54" spans="1:23" s="32" customFormat="1" ht="22.5" customHeight="1">
      <c r="A54" s="83" t="s">
        <v>36</v>
      </c>
      <c r="B54" s="79"/>
      <c r="C54" s="35"/>
      <c r="E54" s="71">
        <v>10453016</v>
      </c>
      <c r="F54" s="71"/>
      <c r="G54" s="71">
        <v>4395360</v>
      </c>
      <c r="H54" s="71"/>
      <c r="I54" s="71">
        <v>11512631</v>
      </c>
      <c r="J54" s="71"/>
      <c r="K54" s="71">
        <v>5445324</v>
      </c>
      <c r="L54" s="37"/>
      <c r="M54" s="69"/>
      <c r="O54" s="84"/>
      <c r="P54" s="37"/>
      <c r="Q54" s="84"/>
      <c r="R54" s="84"/>
      <c r="S54" s="84"/>
      <c r="T54" s="84"/>
      <c r="U54" s="84"/>
      <c r="V54" s="84"/>
      <c r="W54" s="84"/>
    </row>
    <row r="55" spans="1:23" s="32" customFormat="1" ht="22.5" customHeight="1">
      <c r="A55" s="83" t="s">
        <v>37</v>
      </c>
      <c r="B55" s="79"/>
      <c r="C55" s="35"/>
      <c r="E55" s="71"/>
      <c r="F55" s="71"/>
      <c r="G55" s="71"/>
      <c r="H55" s="71"/>
      <c r="I55" s="71"/>
      <c r="J55" s="71"/>
      <c r="K55" s="71"/>
      <c r="L55" s="37"/>
      <c r="M55" s="69"/>
      <c r="O55" s="84"/>
      <c r="P55" s="37"/>
      <c r="Q55" s="84"/>
      <c r="R55" s="84"/>
      <c r="S55" s="84"/>
      <c r="T55" s="84"/>
      <c r="U55" s="84"/>
      <c r="V55" s="84"/>
      <c r="W55" s="84"/>
    </row>
    <row r="56" spans="1:23" s="32" customFormat="1" ht="22.5" customHeight="1">
      <c r="A56" s="83" t="s">
        <v>38</v>
      </c>
      <c r="B56" s="79"/>
      <c r="C56" s="35"/>
      <c r="E56" s="71"/>
      <c r="F56" s="71"/>
      <c r="G56" s="71"/>
      <c r="H56" s="71"/>
      <c r="I56" s="71"/>
      <c r="J56" s="71"/>
      <c r="K56" s="71"/>
      <c r="L56" s="37"/>
      <c r="M56" s="69"/>
      <c r="O56" s="84"/>
      <c r="P56" s="37"/>
      <c r="Q56" s="84"/>
      <c r="R56" s="84"/>
      <c r="S56" s="84"/>
      <c r="T56" s="84"/>
      <c r="U56" s="84"/>
      <c r="V56" s="84"/>
      <c r="W56" s="84"/>
    </row>
    <row r="57" spans="1:23" s="32" customFormat="1" ht="22.5" customHeight="1">
      <c r="A57" s="83" t="s">
        <v>39</v>
      </c>
      <c r="B57" s="79"/>
      <c r="C57" s="35"/>
      <c r="E57" s="71">
        <v>10091000</v>
      </c>
      <c r="F57" s="71"/>
      <c r="G57" s="71">
        <v>10091000</v>
      </c>
      <c r="H57" s="71"/>
      <c r="I57" s="71">
        <v>10091000</v>
      </c>
      <c r="J57" s="71"/>
      <c r="K57" s="71">
        <v>10091000</v>
      </c>
      <c r="L57" s="37"/>
      <c r="M57" s="69"/>
      <c r="O57" s="84"/>
      <c r="P57" s="37"/>
      <c r="Q57" s="84"/>
      <c r="R57" s="84"/>
      <c r="S57" s="84"/>
      <c r="T57" s="84"/>
      <c r="U57" s="84"/>
      <c r="V57" s="84"/>
      <c r="W57" s="84"/>
    </row>
    <row r="58" spans="1:23" s="32" customFormat="1" ht="22.5" customHeight="1">
      <c r="A58" s="83" t="s">
        <v>183</v>
      </c>
      <c r="B58" s="79"/>
      <c r="C58" s="35"/>
      <c r="E58" s="71">
        <v>5104709</v>
      </c>
      <c r="F58" s="71"/>
      <c r="G58" s="71">
        <v>0</v>
      </c>
      <c r="H58" s="71"/>
      <c r="I58" s="71">
        <v>5104709</v>
      </c>
      <c r="J58" s="71"/>
      <c r="K58" s="71">
        <v>0</v>
      </c>
      <c r="L58" s="37"/>
      <c r="M58" s="69"/>
      <c r="O58" s="84"/>
      <c r="P58" s="37"/>
      <c r="Q58" s="84"/>
      <c r="R58" s="84"/>
      <c r="S58" s="84"/>
      <c r="T58" s="84"/>
      <c r="U58" s="84"/>
      <c r="V58" s="84"/>
      <c r="W58" s="84"/>
    </row>
    <row r="59" spans="1:23" s="32" customFormat="1" ht="22.5" customHeight="1">
      <c r="A59" s="83" t="s">
        <v>40</v>
      </c>
      <c r="B59" s="79"/>
      <c r="C59" s="35"/>
      <c r="E59" s="71">
        <v>84802139</v>
      </c>
      <c r="F59" s="71"/>
      <c r="G59" s="71">
        <v>87423411</v>
      </c>
      <c r="H59" s="71"/>
      <c r="I59" s="71">
        <v>80948868</v>
      </c>
      <c r="J59" s="71"/>
      <c r="K59" s="71">
        <v>83334547</v>
      </c>
      <c r="L59" s="37"/>
      <c r="M59" s="69"/>
      <c r="O59" s="84"/>
      <c r="P59" s="37"/>
      <c r="Q59" s="84"/>
      <c r="R59" s="84"/>
      <c r="S59" s="84"/>
      <c r="T59" s="84"/>
      <c r="U59" s="84"/>
      <c r="V59" s="84"/>
      <c r="W59" s="84"/>
    </row>
    <row r="60" spans="1:23" s="32" customFormat="1" ht="22.5" customHeight="1">
      <c r="A60" s="83" t="s">
        <v>184</v>
      </c>
      <c r="B60" s="79"/>
      <c r="C60" s="35"/>
      <c r="E60" s="138">
        <v>-5104709</v>
      </c>
      <c r="F60" s="71"/>
      <c r="G60" s="110">
        <v>0</v>
      </c>
      <c r="H60" s="71"/>
      <c r="I60" s="138">
        <v>-5104709</v>
      </c>
      <c r="J60" s="71"/>
      <c r="K60" s="110">
        <v>0</v>
      </c>
      <c r="L60" s="37"/>
      <c r="M60" s="69"/>
      <c r="O60" s="84"/>
      <c r="P60" s="37"/>
      <c r="Q60" s="84"/>
      <c r="R60" s="84"/>
      <c r="S60" s="84"/>
      <c r="T60" s="84"/>
      <c r="U60" s="84"/>
      <c r="V60" s="84"/>
      <c r="W60" s="84"/>
    </row>
    <row r="61" spans="1:23" s="32" customFormat="1" ht="22.5" customHeight="1">
      <c r="A61" s="76" t="s">
        <v>42</v>
      </c>
      <c r="B61" s="79"/>
      <c r="C61" s="35"/>
      <c r="E61" s="87">
        <f>SUM(E52:E60)</f>
        <v>241401892</v>
      </c>
      <c r="F61" s="87"/>
      <c r="G61" s="87">
        <f>SUM(G52:G60)</f>
        <v>237812367</v>
      </c>
      <c r="H61" s="87"/>
      <c r="I61" s="87">
        <f>SUM(I52:I60)</f>
        <v>238608236</v>
      </c>
      <c r="J61" s="87"/>
      <c r="K61" s="87">
        <f>SUM(K52:K60)</f>
        <v>234773467</v>
      </c>
      <c r="L61" s="37"/>
      <c r="M61" s="69"/>
      <c r="O61" s="84"/>
      <c r="P61" s="37"/>
      <c r="Q61" s="84"/>
      <c r="R61" s="84"/>
      <c r="S61" s="84"/>
      <c r="T61" s="84"/>
      <c r="U61" s="84"/>
      <c r="V61" s="84"/>
      <c r="W61" s="84"/>
    </row>
    <row r="62" spans="1:23" s="32" customFormat="1" ht="22.5" customHeight="1" thickBot="1">
      <c r="A62" s="76" t="s">
        <v>43</v>
      </c>
      <c r="B62" s="79"/>
      <c r="C62" s="35"/>
      <c r="E62" s="113">
        <f>SUM(E35+E61)</f>
        <v>1698681035</v>
      </c>
      <c r="F62" s="87"/>
      <c r="G62" s="113">
        <f>SUM(G35+G61)</f>
        <v>1748522500</v>
      </c>
      <c r="H62" s="87"/>
      <c r="I62" s="113">
        <f>SUM(I35+I61)</f>
        <v>1693486462</v>
      </c>
      <c r="J62" s="87"/>
      <c r="K62" s="113">
        <f>SUM(K35+K61)</f>
        <v>1741697807</v>
      </c>
      <c r="L62" s="37"/>
      <c r="M62" s="69"/>
      <c r="O62" s="84"/>
      <c r="P62" s="37"/>
      <c r="Q62" s="84"/>
      <c r="R62" s="84"/>
      <c r="S62" s="84"/>
      <c r="T62" s="84"/>
      <c r="U62" s="84"/>
      <c r="V62" s="84"/>
      <c r="W62" s="84"/>
    </row>
    <row r="63" spans="1:23" s="32" customFormat="1" ht="22.5" customHeight="1" thickTop="1">
      <c r="A63" s="76"/>
      <c r="B63" s="79"/>
      <c r="C63" s="35"/>
      <c r="D63" s="35"/>
      <c r="E63" s="87"/>
      <c r="F63" s="87"/>
      <c r="G63" s="87"/>
      <c r="H63" s="87"/>
      <c r="I63" s="87"/>
      <c r="J63" s="87"/>
      <c r="K63" s="87"/>
      <c r="L63" s="37"/>
    </row>
    <row r="64" spans="1:23" s="32" customFormat="1" ht="22.5" customHeight="1">
      <c r="A64" s="79"/>
      <c r="B64" s="79"/>
      <c r="C64" s="35"/>
      <c r="D64" s="35"/>
      <c r="E64" s="35"/>
      <c r="F64" s="35"/>
      <c r="G64" s="35"/>
      <c r="H64" s="35"/>
      <c r="K64" s="71"/>
      <c r="L64" s="37"/>
    </row>
    <row r="65" spans="1:14" s="32" customFormat="1" ht="22.5" customHeight="1">
      <c r="A65" s="79"/>
      <c r="B65" s="79"/>
      <c r="C65" s="35"/>
      <c r="E65" s="89"/>
      <c r="K65" s="71"/>
      <c r="L65" s="37"/>
    </row>
    <row r="66" spans="1:14" s="32" customFormat="1" ht="22.5" customHeight="1">
      <c r="A66" s="79"/>
      <c r="B66" s="79"/>
      <c r="C66" s="35"/>
      <c r="E66" s="71"/>
      <c r="K66" s="71"/>
      <c r="L66" s="37"/>
    </row>
    <row r="67" spans="1:14" s="32" customFormat="1" ht="22.5" customHeight="1">
      <c r="A67" s="79"/>
      <c r="B67" s="79"/>
      <c r="C67" s="35"/>
      <c r="E67" s="71"/>
      <c r="K67" s="71"/>
      <c r="L67" s="37"/>
    </row>
    <row r="68" spans="1:14" s="32" customFormat="1" ht="22.5" customHeight="1">
      <c r="A68" s="79"/>
      <c r="B68" s="79"/>
      <c r="C68" s="35"/>
      <c r="E68" s="71"/>
      <c r="K68" s="71"/>
      <c r="L68" s="37"/>
    </row>
    <row r="69" spans="1:14" s="32" customFormat="1" ht="22.5" customHeight="1">
      <c r="A69" s="79"/>
      <c r="B69" s="79"/>
      <c r="C69" s="35"/>
      <c r="E69" s="71"/>
      <c r="K69" s="71"/>
      <c r="L69" s="37"/>
    </row>
    <row r="70" spans="1:14" s="32" customFormat="1" ht="22.5" customHeight="1">
      <c r="A70" s="79"/>
      <c r="B70" s="79"/>
      <c r="C70" s="35"/>
      <c r="E70" s="71"/>
      <c r="K70" s="71"/>
      <c r="L70" s="37"/>
    </row>
    <row r="71" spans="1:14" s="32" customFormat="1" ht="22.5" customHeight="1">
      <c r="A71" s="79"/>
      <c r="B71" s="79"/>
      <c r="C71" s="35"/>
      <c r="E71" s="71"/>
      <c r="K71" s="71"/>
      <c r="L71" s="37"/>
    </row>
    <row r="72" spans="1:14" s="32" customFormat="1" ht="22.5" customHeight="1">
      <c r="A72" s="79"/>
      <c r="B72" s="79"/>
      <c r="C72" s="35"/>
      <c r="E72" s="71"/>
      <c r="K72" s="71"/>
      <c r="L72" s="37"/>
    </row>
    <row r="73" spans="1:14" s="32" customFormat="1" ht="22.5" customHeight="1">
      <c r="A73" s="79"/>
      <c r="B73" s="79"/>
      <c r="C73" s="35"/>
      <c r="E73" s="71"/>
      <c r="K73" s="71"/>
      <c r="L73" s="37"/>
    </row>
    <row r="74" spans="1:14" s="32" customFormat="1" ht="22.5" customHeight="1">
      <c r="A74" s="79"/>
      <c r="B74" s="79"/>
      <c r="C74" s="35"/>
      <c r="E74" s="71"/>
      <c r="K74" s="71"/>
      <c r="L74" s="37"/>
    </row>
    <row r="75" spans="1:14" s="73" customFormat="1" ht="22.5" customHeight="1">
      <c r="A75" s="90"/>
      <c r="B75" s="90"/>
      <c r="C75" s="71"/>
      <c r="D75" s="71"/>
      <c r="E75" s="71"/>
      <c r="F75" s="71"/>
      <c r="G75" s="71"/>
      <c r="H75" s="71"/>
      <c r="I75" s="71"/>
      <c r="J75" s="71"/>
      <c r="K75" s="71"/>
      <c r="L75" s="37"/>
      <c r="M75" s="32"/>
      <c r="N75" s="217"/>
    </row>
    <row r="76" spans="1:14" s="73" customFormat="1" ht="22.5" customHeight="1">
      <c r="B76" s="94" t="s">
        <v>149</v>
      </c>
      <c r="D76" s="71"/>
      <c r="E76" s="71"/>
      <c r="F76" s="71"/>
      <c r="G76" s="260" t="s">
        <v>209</v>
      </c>
      <c r="H76" s="260"/>
      <c r="I76" s="260"/>
      <c r="J76" s="260"/>
      <c r="K76" s="260"/>
      <c r="L76" s="71"/>
      <c r="M76" s="71"/>
      <c r="N76" s="217"/>
    </row>
    <row r="77" spans="1:14" s="73" customFormat="1" ht="22.5" customHeight="1">
      <c r="B77" s="94" t="s">
        <v>204</v>
      </c>
      <c r="D77" s="71"/>
      <c r="E77" s="71"/>
      <c r="F77" s="71"/>
      <c r="G77" s="260" t="s">
        <v>208</v>
      </c>
      <c r="H77" s="260"/>
      <c r="I77" s="260"/>
      <c r="J77" s="260"/>
      <c r="K77" s="260"/>
      <c r="L77" s="71"/>
      <c r="M77" s="71"/>
      <c r="N77" s="217"/>
    </row>
    <row r="78" spans="1:14" s="32" customFormat="1" ht="22.5" customHeight="1">
      <c r="A78" s="90"/>
      <c r="B78" s="90"/>
      <c r="C78" s="71"/>
      <c r="D78" s="71"/>
      <c r="E78" s="71"/>
      <c r="F78" s="71"/>
      <c r="G78" s="71"/>
      <c r="H78" s="71"/>
      <c r="I78" s="71"/>
      <c r="J78" s="71"/>
      <c r="K78" s="71"/>
      <c r="L78" s="37"/>
    </row>
    <row r="79" spans="1:14" ht="19.5" hidden="1" customHeight="1">
      <c r="E79" s="114">
        <f t="shared" ref="E79:K79" si="0">+E62-E21</f>
        <v>0</v>
      </c>
      <c r="F79" s="114">
        <f t="shared" si="0"/>
        <v>0</v>
      </c>
      <c r="G79" s="114">
        <f t="shared" si="0"/>
        <v>0</v>
      </c>
      <c r="H79" s="114">
        <f t="shared" si="0"/>
        <v>0</v>
      </c>
      <c r="I79" s="114">
        <f t="shared" si="0"/>
        <v>0</v>
      </c>
      <c r="J79" s="114">
        <f t="shared" si="0"/>
        <v>0</v>
      </c>
      <c r="K79" s="114">
        <f t="shared" si="0"/>
        <v>0</v>
      </c>
    </row>
    <row r="80" spans="1:14" ht="19.5" customHeight="1">
      <c r="E80" s="114"/>
      <c r="F80" s="114"/>
      <c r="G80" s="114"/>
      <c r="H80" s="114"/>
      <c r="I80" s="114"/>
      <c r="J80" s="114"/>
      <c r="K80" s="114"/>
    </row>
  </sheetData>
  <mergeCells count="8">
    <mergeCell ref="I4:K4"/>
    <mergeCell ref="E40:G40"/>
    <mergeCell ref="E4:G4"/>
    <mergeCell ref="G76:K76"/>
    <mergeCell ref="G77:K77"/>
    <mergeCell ref="E8:K8"/>
    <mergeCell ref="E44:K44"/>
    <mergeCell ref="I40:K40"/>
  </mergeCells>
  <phoneticPr fontId="6" type="noConversion"/>
  <pageMargins left="0.85" right="0.31496062992126" top="0.59055118110236204" bottom="0.511811023622047" header="0.511811023622047" footer="0.27559055118110198"/>
  <pageSetup paperSize="9" scale="65" firstPageNumber="2" fitToWidth="0" fitToHeight="0" orientation="portrait" useFirstPageNumber="1" r:id="rId1"/>
  <headerFooter alignWithMargins="0">
    <oddFooter>&amp;L&amp;"CordiaUPC,Regular"&amp;15The accompanying notes are an integral part of these interim financial statements.
&amp;C&amp;"CordiaUPC,Regular"&amp;15&amp;P</oddFooter>
  </headerFooter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03A46-4992-4590-890F-04431069CBD3}">
  <sheetPr codeName="Sheet2"/>
  <dimension ref="A1:W88"/>
  <sheetViews>
    <sheetView view="pageBreakPreview" zoomScale="120" zoomScaleNormal="80" zoomScaleSheetLayoutView="120" workbookViewId="0">
      <selection activeCell="G70" sqref="G70"/>
    </sheetView>
  </sheetViews>
  <sheetFormatPr defaultColWidth="9.140625" defaultRowHeight="20.25" customHeight="1"/>
  <cols>
    <col min="1" max="1" width="12.28515625" style="116" customWidth="1"/>
    <col min="2" max="2" width="51.42578125" style="116" customWidth="1"/>
    <col min="3" max="3" width="7.85546875" style="117" customWidth="1"/>
    <col min="4" max="4" width="1.140625" style="116" customWidth="1"/>
    <col min="5" max="5" width="14.7109375" style="116" customWidth="1"/>
    <col min="6" max="6" width="1.140625" style="116" customWidth="1"/>
    <col min="7" max="7" width="14.7109375" style="116" customWidth="1"/>
    <col min="8" max="8" width="1.140625" style="116" customWidth="1"/>
    <col min="9" max="9" width="14.7109375" style="116" customWidth="1"/>
    <col min="10" max="10" width="1.140625" style="116" customWidth="1"/>
    <col min="11" max="11" width="14.7109375" style="116" customWidth="1"/>
    <col min="12" max="12" width="9.140625" style="116"/>
    <col min="13" max="13" width="9.140625" style="116" customWidth="1"/>
    <col min="14" max="14" width="9.140625" style="116"/>
    <col min="15" max="15" width="13.28515625" style="116" customWidth="1"/>
    <col min="16" max="16" width="2.28515625" style="116" customWidth="1"/>
    <col min="17" max="17" width="10.28515625" style="116" customWidth="1"/>
    <col min="18" max="18" width="2" style="116" customWidth="1"/>
    <col min="19" max="19" width="9.140625" style="116"/>
    <col min="20" max="20" width="2" style="116" customWidth="1"/>
    <col min="21" max="21" width="9.140625" style="116"/>
    <col min="22" max="22" width="2.28515625" style="116" customWidth="1"/>
    <col min="23" max="16384" width="9.140625" style="116"/>
  </cols>
  <sheetData>
    <row r="1" spans="1:23" ht="22.5" customHeight="1">
      <c r="A1" s="115" t="s">
        <v>0</v>
      </c>
      <c r="E1" s="118"/>
      <c r="F1" s="118"/>
      <c r="G1" s="118"/>
      <c r="H1" s="239"/>
      <c r="I1" s="118"/>
      <c r="J1" s="118"/>
      <c r="K1" s="118"/>
    </row>
    <row r="2" spans="1:23" ht="22.5" customHeight="1">
      <c r="A2" s="119" t="s">
        <v>170</v>
      </c>
      <c r="E2" s="118"/>
      <c r="F2" s="118"/>
      <c r="G2" s="118"/>
      <c r="H2" s="239"/>
      <c r="I2" s="118"/>
      <c r="J2" s="118"/>
      <c r="K2" s="118"/>
    </row>
    <row r="3" spans="1:23" ht="22.5" customHeight="1">
      <c r="A3" s="120"/>
      <c r="B3" s="120"/>
      <c r="C3" s="121"/>
      <c r="D3" s="120"/>
      <c r="E3" s="122"/>
      <c r="F3" s="120"/>
      <c r="G3" s="122"/>
      <c r="I3" s="122"/>
      <c r="J3" s="120"/>
      <c r="K3" s="122"/>
    </row>
    <row r="4" spans="1:23" ht="22.5" customHeight="1">
      <c r="A4" s="123"/>
      <c r="B4" s="120"/>
      <c r="C4" s="121"/>
      <c r="D4" s="120"/>
      <c r="E4" s="124"/>
      <c r="F4" s="124" t="s">
        <v>2</v>
      </c>
      <c r="G4" s="124"/>
      <c r="I4" s="264" t="s">
        <v>3</v>
      </c>
      <c r="J4" s="264"/>
      <c r="K4" s="264"/>
    </row>
    <row r="5" spans="1:23" ht="22.5" customHeight="1">
      <c r="A5" s="123"/>
      <c r="B5" s="120"/>
      <c r="C5" s="121"/>
      <c r="D5" s="120"/>
      <c r="E5" s="266" t="s">
        <v>174</v>
      </c>
      <c r="F5" s="266"/>
      <c r="G5" s="266"/>
      <c r="H5" s="77"/>
      <c r="I5" s="266" t="s">
        <v>174</v>
      </c>
      <c r="J5" s="266"/>
      <c r="K5" s="266"/>
    </row>
    <row r="6" spans="1:23" ht="22.5" customHeight="1">
      <c r="A6" s="123"/>
      <c r="B6" s="120"/>
      <c r="C6" s="121"/>
      <c r="D6" s="120"/>
      <c r="E6" s="267" t="s">
        <v>206</v>
      </c>
      <c r="F6" s="267"/>
      <c r="G6" s="267"/>
      <c r="H6" s="120"/>
      <c r="I6" s="267" t="s">
        <v>206</v>
      </c>
      <c r="J6" s="267"/>
      <c r="K6" s="267"/>
    </row>
    <row r="7" spans="1:23" ht="22.5" customHeight="1">
      <c r="C7" s="125"/>
      <c r="E7" s="126">
        <v>2025</v>
      </c>
      <c r="F7" s="127"/>
      <c r="G7" s="126">
        <v>2024</v>
      </c>
      <c r="H7" s="68"/>
      <c r="I7" s="126">
        <v>2025</v>
      </c>
      <c r="J7" s="127"/>
      <c r="K7" s="126">
        <v>2024</v>
      </c>
    </row>
    <row r="8" spans="1:23" ht="22.5" customHeight="1">
      <c r="C8" s="125"/>
      <c r="E8" s="126"/>
      <c r="F8" s="127"/>
      <c r="G8" s="126" t="s">
        <v>166</v>
      </c>
      <c r="H8" s="68"/>
      <c r="I8" s="126"/>
      <c r="J8" s="127"/>
      <c r="K8" s="126" t="s">
        <v>166</v>
      </c>
    </row>
    <row r="9" spans="1:23" ht="22.5" customHeight="1">
      <c r="E9" s="262" t="s">
        <v>6</v>
      </c>
      <c r="F9" s="263"/>
      <c r="G9" s="263"/>
      <c r="H9" s="263"/>
      <c r="I9" s="263"/>
      <c r="J9" s="263"/>
      <c r="K9" s="263"/>
    </row>
    <row r="10" spans="1:23" ht="22.5" customHeight="1">
      <c r="A10" s="116" t="s">
        <v>44</v>
      </c>
      <c r="E10" s="128">
        <v>17718215</v>
      </c>
      <c r="F10" s="129"/>
      <c r="G10" s="128">
        <v>20663780</v>
      </c>
      <c r="H10" s="130"/>
      <c r="I10" s="128">
        <v>17618302</v>
      </c>
      <c r="J10" s="130"/>
      <c r="K10" s="128">
        <v>20616936</v>
      </c>
      <c r="M10" s="5"/>
      <c r="N10" s="131"/>
      <c r="O10" s="131"/>
      <c r="Q10" s="131"/>
      <c r="R10" s="131"/>
      <c r="S10" s="131"/>
      <c r="T10" s="131"/>
      <c r="U10" s="131"/>
      <c r="V10" s="131"/>
      <c r="W10" s="131"/>
    </row>
    <row r="11" spans="1:23" ht="22.5" customHeight="1">
      <c r="A11" s="116" t="s">
        <v>45</v>
      </c>
      <c r="E11" s="128">
        <v>5313306</v>
      </c>
      <c r="F11" s="129"/>
      <c r="G11" s="128">
        <v>6602246</v>
      </c>
      <c r="H11" s="130"/>
      <c r="I11" s="128">
        <v>5289233</v>
      </c>
      <c r="J11" s="130"/>
      <c r="K11" s="128">
        <v>6565188</v>
      </c>
      <c r="M11" s="5"/>
      <c r="N11" s="131"/>
      <c r="O11" s="131"/>
      <c r="Q11" s="131"/>
      <c r="R11" s="131"/>
      <c r="S11" s="131"/>
      <c r="T11" s="131"/>
      <c r="U11" s="131"/>
      <c r="V11" s="131"/>
      <c r="W11" s="131"/>
    </row>
    <row r="12" spans="1:23" ht="22.5" customHeight="1">
      <c r="A12" s="123" t="s">
        <v>46</v>
      </c>
      <c r="C12" s="35"/>
      <c r="E12" s="132">
        <f>SUM(E10-E11)</f>
        <v>12404909</v>
      </c>
      <c r="F12" s="133"/>
      <c r="G12" s="132">
        <f>SUM(G10-G11)</f>
        <v>14061534</v>
      </c>
      <c r="H12" s="240"/>
      <c r="I12" s="132">
        <f>SUM(I10-I11)</f>
        <v>12329069</v>
      </c>
      <c r="J12" s="240"/>
      <c r="K12" s="132">
        <f>SUM(K10-K11)</f>
        <v>14051748</v>
      </c>
      <c r="M12" s="5"/>
      <c r="N12" s="131"/>
      <c r="O12" s="131"/>
      <c r="Q12" s="131"/>
      <c r="R12" s="131"/>
      <c r="S12" s="131"/>
      <c r="T12" s="131"/>
      <c r="U12" s="131"/>
      <c r="V12" s="131"/>
      <c r="W12" s="131"/>
    </row>
    <row r="13" spans="1:23" ht="22.5" customHeight="1">
      <c r="A13" s="116" t="s">
        <v>47</v>
      </c>
      <c r="E13" s="134">
        <v>3529738</v>
      </c>
      <c r="F13" s="129"/>
      <c r="G13" s="134">
        <v>3159556</v>
      </c>
      <c r="H13" s="129"/>
      <c r="I13" s="134">
        <v>3175929</v>
      </c>
      <c r="J13" s="129"/>
      <c r="K13" s="134">
        <v>2921679</v>
      </c>
      <c r="M13" s="5"/>
      <c r="N13" s="131"/>
      <c r="O13" s="131"/>
      <c r="Q13" s="131"/>
      <c r="R13" s="131"/>
      <c r="S13" s="131"/>
      <c r="T13" s="131"/>
      <c r="U13" s="131"/>
      <c r="V13" s="131"/>
      <c r="W13" s="131"/>
    </row>
    <row r="14" spans="1:23" ht="22.5" customHeight="1">
      <c r="A14" s="116" t="s">
        <v>48</v>
      </c>
      <c r="E14" s="134">
        <v>921485</v>
      </c>
      <c r="F14" s="129"/>
      <c r="G14" s="134">
        <v>917136</v>
      </c>
      <c r="H14" s="129"/>
      <c r="I14" s="134">
        <v>1030822</v>
      </c>
      <c r="J14" s="129"/>
      <c r="K14" s="134">
        <v>1020622</v>
      </c>
      <c r="M14" s="5"/>
      <c r="N14" s="131"/>
      <c r="O14" s="131"/>
      <c r="Q14" s="131"/>
      <c r="R14" s="131"/>
      <c r="S14" s="131"/>
      <c r="T14" s="131"/>
      <c r="U14" s="131"/>
      <c r="V14" s="131"/>
      <c r="W14" s="131"/>
    </row>
    <row r="15" spans="1:23" ht="22.5" customHeight="1">
      <c r="A15" s="120" t="s">
        <v>49</v>
      </c>
      <c r="C15" s="35"/>
      <c r="E15" s="132">
        <f>SUM(E13-E14)</f>
        <v>2608253</v>
      </c>
      <c r="F15" s="133"/>
      <c r="G15" s="132">
        <f>SUM(G13-G14)</f>
        <v>2242420</v>
      </c>
      <c r="H15" s="133"/>
      <c r="I15" s="132">
        <f>SUM(I13-I14)</f>
        <v>2145107</v>
      </c>
      <c r="J15" s="133"/>
      <c r="K15" s="132">
        <f>SUM(K13-K14)</f>
        <v>1901057</v>
      </c>
      <c r="M15" s="5"/>
      <c r="N15" s="131"/>
      <c r="O15" s="131"/>
      <c r="Q15" s="131"/>
      <c r="R15" s="131"/>
      <c r="S15" s="131"/>
      <c r="T15" s="131"/>
      <c r="U15" s="131"/>
      <c r="V15" s="131"/>
      <c r="W15" s="131"/>
    </row>
    <row r="16" spans="1:23" ht="22.5" customHeight="1">
      <c r="A16" s="135" t="s">
        <v>155</v>
      </c>
      <c r="E16" s="134">
        <v>584156</v>
      </c>
      <c r="F16" s="129"/>
      <c r="G16" s="69">
        <v>473347</v>
      </c>
      <c r="H16" s="129"/>
      <c r="I16" s="134">
        <v>579371</v>
      </c>
      <c r="J16" s="129"/>
      <c r="K16" s="134">
        <v>473347</v>
      </c>
      <c r="M16" s="5"/>
      <c r="N16" s="131"/>
      <c r="O16" s="131"/>
      <c r="Q16" s="131"/>
      <c r="R16" s="131"/>
      <c r="S16" s="131"/>
      <c r="T16" s="131"/>
      <c r="U16" s="131"/>
      <c r="V16" s="131"/>
      <c r="W16" s="131"/>
    </row>
    <row r="17" spans="1:23" ht="22.5" customHeight="1">
      <c r="A17" s="135" t="s">
        <v>186</v>
      </c>
      <c r="E17" s="134">
        <v>0</v>
      </c>
      <c r="F17" s="129"/>
      <c r="G17" s="69">
        <v>47924</v>
      </c>
      <c r="H17" s="129"/>
      <c r="I17" s="136">
        <v>0</v>
      </c>
      <c r="J17" s="129"/>
      <c r="K17" s="136">
        <v>5872</v>
      </c>
      <c r="M17" s="5"/>
      <c r="N17" s="131"/>
      <c r="O17" s="131"/>
      <c r="Q17" s="131"/>
      <c r="R17" s="131"/>
      <c r="S17" s="131"/>
      <c r="T17" s="131"/>
      <c r="U17" s="131"/>
      <c r="V17" s="131"/>
      <c r="W17" s="131"/>
    </row>
    <row r="18" spans="1:23" ht="22.5" customHeight="1">
      <c r="A18" s="135" t="s">
        <v>50</v>
      </c>
      <c r="C18" s="35"/>
      <c r="E18" s="134">
        <v>72175</v>
      </c>
      <c r="F18" s="129"/>
      <c r="G18" s="69">
        <v>65350</v>
      </c>
      <c r="H18" s="137"/>
      <c r="I18" s="134">
        <v>0</v>
      </c>
      <c r="J18" s="137"/>
      <c r="K18" s="134">
        <v>0</v>
      </c>
      <c r="M18" s="5"/>
      <c r="N18" s="131"/>
      <c r="O18" s="131"/>
      <c r="Q18" s="131"/>
      <c r="R18" s="131"/>
      <c r="S18" s="131"/>
      <c r="T18" s="131"/>
      <c r="U18" s="131"/>
      <c r="V18" s="131"/>
      <c r="W18" s="131"/>
    </row>
    <row r="19" spans="1:23" ht="22.5" customHeight="1">
      <c r="A19" s="135" t="s">
        <v>51</v>
      </c>
      <c r="C19" s="35"/>
      <c r="E19" s="134">
        <v>643654</v>
      </c>
      <c r="F19" s="129"/>
      <c r="G19" s="69">
        <f>333985+12909</f>
        <v>346894</v>
      </c>
      <c r="H19" s="129"/>
      <c r="I19" s="134">
        <v>1015493</v>
      </c>
      <c r="J19" s="129"/>
      <c r="K19" s="134">
        <f>516913+12909</f>
        <v>529822</v>
      </c>
      <c r="M19" s="5"/>
      <c r="N19" s="131"/>
      <c r="O19" s="131"/>
      <c r="Q19" s="131"/>
      <c r="R19" s="131"/>
      <c r="S19" s="131"/>
      <c r="T19" s="131"/>
      <c r="U19" s="131"/>
      <c r="V19" s="131"/>
      <c r="W19" s="131"/>
    </row>
    <row r="20" spans="1:23" ht="22.5" customHeight="1">
      <c r="A20" s="120" t="s">
        <v>52</v>
      </c>
      <c r="C20" s="35"/>
      <c r="E20" s="132">
        <f>+E12+E15+SUM(E16:E19)</f>
        <v>16313147</v>
      </c>
      <c r="F20" s="129"/>
      <c r="G20" s="132">
        <f>+G12+G15+SUM(G16:G19)</f>
        <v>17237469</v>
      </c>
      <c r="H20" s="129"/>
      <c r="I20" s="132">
        <f>+I12+I15+SUM(I16:I19)</f>
        <v>16069040</v>
      </c>
      <c r="J20" s="129"/>
      <c r="K20" s="132">
        <f>+K12+K15+SUM(K16:K19)</f>
        <v>16961846</v>
      </c>
      <c r="M20" s="5"/>
      <c r="N20" s="131"/>
      <c r="O20" s="131"/>
      <c r="Q20" s="131"/>
      <c r="R20" s="131"/>
      <c r="S20" s="131"/>
      <c r="T20" s="131"/>
      <c r="U20" s="131"/>
      <c r="V20" s="131"/>
      <c r="W20" s="131"/>
    </row>
    <row r="21" spans="1:23" ht="22.5" customHeight="1">
      <c r="A21" s="120" t="s">
        <v>53</v>
      </c>
      <c r="C21" s="35"/>
      <c r="E21" s="129"/>
      <c r="F21" s="129"/>
      <c r="G21" s="129"/>
      <c r="H21" s="129"/>
      <c r="I21" s="129"/>
      <c r="J21" s="129"/>
      <c r="K21" s="129"/>
      <c r="M21" s="5"/>
      <c r="N21" s="131"/>
      <c r="O21" s="131"/>
      <c r="Q21" s="131"/>
      <c r="R21" s="131"/>
      <c r="S21" s="131"/>
      <c r="T21" s="131"/>
      <c r="U21" s="131"/>
      <c r="V21" s="131"/>
      <c r="W21" s="131"/>
    </row>
    <row r="22" spans="1:23" ht="22.5" customHeight="1">
      <c r="A22" s="135" t="s">
        <v>54</v>
      </c>
      <c r="C22" s="35"/>
      <c r="E22" s="134">
        <v>4040204</v>
      </c>
      <c r="F22" s="129"/>
      <c r="G22" s="134">
        <v>3785206</v>
      </c>
      <c r="H22" s="129"/>
      <c r="I22" s="134">
        <v>3741685</v>
      </c>
      <c r="J22" s="129"/>
      <c r="K22" s="134">
        <v>3587703</v>
      </c>
      <c r="M22" s="5"/>
      <c r="N22" s="131"/>
      <c r="O22" s="131"/>
      <c r="Q22" s="131"/>
      <c r="R22" s="131"/>
      <c r="S22" s="131"/>
      <c r="T22" s="131"/>
      <c r="U22" s="131"/>
      <c r="V22" s="131"/>
      <c r="W22" s="131"/>
    </row>
    <row r="23" spans="1:23" ht="22.5" customHeight="1">
      <c r="A23" s="135" t="s">
        <v>55</v>
      </c>
      <c r="C23" s="35"/>
      <c r="E23" s="134">
        <v>25666</v>
      </c>
      <c r="F23" s="129"/>
      <c r="G23" s="134">
        <v>23959</v>
      </c>
      <c r="H23" s="129"/>
      <c r="I23" s="134">
        <v>24991</v>
      </c>
      <c r="J23" s="129"/>
      <c r="K23" s="134">
        <v>23959</v>
      </c>
      <c r="M23" s="5"/>
      <c r="N23" s="131"/>
      <c r="O23" s="131"/>
      <c r="Q23" s="131"/>
      <c r="R23" s="131"/>
      <c r="S23" s="131"/>
      <c r="T23" s="131"/>
      <c r="U23" s="131"/>
      <c r="V23" s="131"/>
      <c r="W23" s="131"/>
    </row>
    <row r="24" spans="1:23" ht="22.5" customHeight="1">
      <c r="A24" s="135" t="s">
        <v>56</v>
      </c>
      <c r="C24" s="35"/>
      <c r="E24" s="134">
        <v>830067</v>
      </c>
      <c r="F24" s="129"/>
      <c r="G24" s="134">
        <f>1090122-38582</f>
        <v>1051540</v>
      </c>
      <c r="H24" s="129"/>
      <c r="I24" s="134">
        <v>803763</v>
      </c>
      <c r="J24" s="129"/>
      <c r="K24" s="134">
        <f>1072231-38582</f>
        <v>1033649</v>
      </c>
      <c r="M24" s="5"/>
      <c r="N24" s="131"/>
      <c r="O24" s="131"/>
      <c r="Q24" s="131"/>
      <c r="R24" s="131"/>
      <c r="S24" s="131"/>
      <c r="T24" s="131"/>
      <c r="U24" s="131"/>
      <c r="V24" s="131"/>
      <c r="W24" s="131"/>
    </row>
    <row r="25" spans="1:23" ht="22.5" customHeight="1">
      <c r="A25" s="135" t="s">
        <v>57</v>
      </c>
      <c r="C25" s="35"/>
      <c r="E25" s="134">
        <v>429156</v>
      </c>
      <c r="F25" s="129"/>
      <c r="G25" s="134">
        <v>471609</v>
      </c>
      <c r="H25" s="129"/>
      <c r="I25" s="134">
        <v>424079</v>
      </c>
      <c r="J25" s="129"/>
      <c r="K25" s="134">
        <v>467509</v>
      </c>
      <c r="M25" s="5"/>
      <c r="N25" s="131"/>
      <c r="O25" s="131"/>
      <c r="Q25" s="131"/>
      <c r="R25" s="131"/>
      <c r="S25" s="131"/>
      <c r="T25" s="131"/>
      <c r="U25" s="131"/>
      <c r="V25" s="131"/>
      <c r="W25" s="131"/>
    </row>
    <row r="26" spans="1:23" ht="22.5" customHeight="1">
      <c r="A26" s="135" t="s">
        <v>58</v>
      </c>
      <c r="C26" s="35"/>
      <c r="E26" s="134">
        <v>2077749</v>
      </c>
      <c r="F26" s="129"/>
      <c r="G26" s="134">
        <v>1923729</v>
      </c>
      <c r="H26" s="129"/>
      <c r="I26" s="134">
        <v>2007196</v>
      </c>
      <c r="J26" s="129"/>
      <c r="K26" s="134">
        <v>1880964</v>
      </c>
      <c r="M26" s="5"/>
      <c r="N26" s="131"/>
      <c r="O26" s="131"/>
      <c r="Q26" s="131"/>
      <c r="R26" s="131"/>
      <c r="S26" s="131"/>
      <c r="T26" s="131"/>
      <c r="U26" s="131"/>
      <c r="V26" s="131"/>
      <c r="W26" s="131"/>
    </row>
    <row r="27" spans="1:23" ht="22.5" customHeight="1">
      <c r="A27" s="120" t="s">
        <v>59</v>
      </c>
      <c r="C27" s="35"/>
      <c r="E27" s="132">
        <f>SUM(E22:E26)</f>
        <v>7402842</v>
      </c>
      <c r="F27" s="129"/>
      <c r="G27" s="132">
        <f>SUM(G22:G26)</f>
        <v>7256043</v>
      </c>
      <c r="H27" s="130"/>
      <c r="I27" s="132">
        <f>SUM(I22:I26)</f>
        <v>7001714</v>
      </c>
      <c r="J27" s="130"/>
      <c r="K27" s="132">
        <f>SUM(K22:K26)</f>
        <v>6993784</v>
      </c>
      <c r="M27" s="5"/>
      <c r="N27" s="131"/>
      <c r="O27" s="131"/>
      <c r="Q27" s="131"/>
      <c r="R27" s="131"/>
      <c r="S27" s="131"/>
      <c r="T27" s="131"/>
      <c r="U27" s="131"/>
      <c r="V27" s="131"/>
      <c r="W27" s="131"/>
    </row>
    <row r="28" spans="1:23" ht="22.5" customHeight="1">
      <c r="A28" s="135" t="s">
        <v>60</v>
      </c>
      <c r="E28" s="134">
        <v>3979839</v>
      </c>
      <c r="F28" s="129"/>
      <c r="G28" s="134">
        <v>4764302</v>
      </c>
      <c r="H28" s="130"/>
      <c r="I28" s="134">
        <v>4243058</v>
      </c>
      <c r="J28" s="130"/>
      <c r="K28" s="134">
        <v>4889446</v>
      </c>
      <c r="M28" s="5"/>
      <c r="N28" s="131"/>
      <c r="O28" s="131"/>
      <c r="Q28" s="131"/>
      <c r="R28" s="131"/>
      <c r="S28" s="131"/>
      <c r="T28" s="131"/>
      <c r="U28" s="131"/>
      <c r="V28" s="131"/>
      <c r="W28" s="131"/>
    </row>
    <row r="29" spans="1:23" ht="22.5" customHeight="1">
      <c r="A29" s="123" t="s">
        <v>61</v>
      </c>
      <c r="C29" s="35"/>
      <c r="E29" s="219">
        <f>SUM(E20-E27-E28)</f>
        <v>4930466</v>
      </c>
      <c r="F29" s="133"/>
      <c r="G29" s="219">
        <f>SUM(G20-G27-G28)</f>
        <v>5217124</v>
      </c>
      <c r="H29" s="130"/>
      <c r="I29" s="219">
        <f>SUM(I20-I27-I28)</f>
        <v>4824268</v>
      </c>
      <c r="J29" s="240"/>
      <c r="K29" s="219">
        <f>SUM(K20-K27-K28)</f>
        <v>5078616</v>
      </c>
      <c r="M29" s="5"/>
      <c r="N29" s="131"/>
      <c r="O29" s="131"/>
      <c r="Q29" s="131"/>
      <c r="R29" s="131"/>
      <c r="S29" s="131"/>
      <c r="T29" s="131"/>
      <c r="U29" s="131"/>
      <c r="V29" s="131"/>
      <c r="W29" s="131"/>
    </row>
    <row r="30" spans="1:23" ht="22.5" customHeight="1">
      <c r="A30" s="223" t="s">
        <v>191</v>
      </c>
      <c r="E30" s="138">
        <v>-368619</v>
      </c>
      <c r="F30" s="129"/>
      <c r="G30" s="138">
        <f>-64146+10298</f>
        <v>-53848</v>
      </c>
      <c r="H30" s="130"/>
      <c r="I30" s="138">
        <v>-443839</v>
      </c>
      <c r="J30" s="130"/>
      <c r="K30" s="138">
        <f>-112884+10298</f>
        <v>-102586</v>
      </c>
      <c r="M30" s="5"/>
      <c r="N30" s="131"/>
      <c r="O30" s="131"/>
      <c r="Q30" s="131"/>
      <c r="R30" s="131"/>
      <c r="S30" s="131"/>
      <c r="T30" s="131"/>
      <c r="U30" s="131"/>
      <c r="V30" s="131"/>
      <c r="W30" s="131"/>
    </row>
    <row r="31" spans="1:23" ht="22.5" customHeight="1">
      <c r="A31" s="120" t="s">
        <v>171</v>
      </c>
      <c r="B31" s="123"/>
      <c r="C31" s="121"/>
      <c r="D31" s="123"/>
      <c r="E31" s="132">
        <f>SUM(E29-E30)</f>
        <v>5299085</v>
      </c>
      <c r="F31" s="133"/>
      <c r="G31" s="132">
        <f>SUM(G29-G30)</f>
        <v>5270972</v>
      </c>
      <c r="H31" s="240"/>
      <c r="I31" s="132">
        <f>SUM(I29-I30)</f>
        <v>5268107</v>
      </c>
      <c r="J31" s="240"/>
      <c r="K31" s="132">
        <f>SUM(K29-K30)</f>
        <v>5181202</v>
      </c>
      <c r="M31" s="5"/>
      <c r="N31" s="131"/>
      <c r="O31" s="131"/>
      <c r="Q31" s="131"/>
      <c r="R31" s="131"/>
      <c r="S31" s="131"/>
      <c r="T31" s="131"/>
      <c r="U31" s="131"/>
      <c r="V31" s="131"/>
      <c r="W31" s="131"/>
    </row>
    <row r="32" spans="1:23" ht="22.5" customHeight="1">
      <c r="A32" s="139"/>
      <c r="E32" s="133"/>
      <c r="F32" s="129"/>
      <c r="G32" s="133"/>
      <c r="H32" s="129"/>
      <c r="I32" s="133"/>
      <c r="J32" s="129"/>
      <c r="K32" s="133"/>
      <c r="M32" s="5"/>
      <c r="N32" s="131"/>
      <c r="O32" s="131"/>
      <c r="Q32" s="131"/>
      <c r="R32" s="131"/>
      <c r="S32" s="131"/>
      <c r="T32" s="131"/>
      <c r="U32" s="131"/>
      <c r="V32" s="131"/>
      <c r="W32" s="131"/>
    </row>
    <row r="33" spans="1:23" ht="22.5" customHeight="1">
      <c r="A33" s="120" t="s">
        <v>62</v>
      </c>
      <c r="E33" s="133"/>
      <c r="F33" s="129"/>
      <c r="G33" s="133"/>
      <c r="H33" s="129"/>
      <c r="I33" s="133"/>
      <c r="J33" s="129"/>
      <c r="K33" s="133"/>
      <c r="M33" s="5"/>
      <c r="N33" s="131"/>
      <c r="O33" s="131"/>
      <c r="Q33" s="131"/>
      <c r="R33" s="131"/>
      <c r="S33" s="131"/>
      <c r="T33" s="131"/>
      <c r="U33" s="131"/>
      <c r="V33" s="131"/>
      <c r="W33" s="131"/>
    </row>
    <row r="34" spans="1:23" ht="22.5" customHeight="1">
      <c r="A34" s="140" t="s">
        <v>63</v>
      </c>
      <c r="E34" s="133"/>
      <c r="F34" s="129"/>
      <c r="G34" s="133"/>
      <c r="H34" s="129"/>
      <c r="I34" s="133"/>
      <c r="J34" s="129"/>
      <c r="K34" s="133"/>
      <c r="M34" s="5"/>
      <c r="N34" s="131"/>
      <c r="O34" s="131"/>
      <c r="Q34" s="131"/>
      <c r="R34" s="131"/>
      <c r="S34" s="131"/>
      <c r="T34" s="131"/>
      <c r="U34" s="131"/>
      <c r="V34" s="131"/>
      <c r="W34" s="131"/>
    </row>
    <row r="35" spans="1:23" ht="22.5" customHeight="1">
      <c r="A35" s="135" t="s">
        <v>169</v>
      </c>
      <c r="E35" s="131"/>
      <c r="F35" s="129"/>
      <c r="G35" s="70"/>
      <c r="H35" s="70"/>
      <c r="J35" s="70"/>
      <c r="K35" s="70"/>
      <c r="M35" s="5"/>
      <c r="N35" s="131"/>
      <c r="O35" s="131"/>
      <c r="Q35" s="131"/>
      <c r="R35" s="131"/>
      <c r="S35" s="131"/>
      <c r="T35" s="131"/>
      <c r="U35" s="131"/>
      <c r="V35" s="131"/>
      <c r="W35" s="131"/>
    </row>
    <row r="36" spans="1:23" ht="22.5" customHeight="1">
      <c r="A36" s="135" t="s">
        <v>150</v>
      </c>
      <c r="E36" s="70">
        <v>219043</v>
      </c>
      <c r="F36" s="129"/>
      <c r="G36" s="70">
        <v>557525</v>
      </c>
      <c r="H36" s="70"/>
      <c r="I36" s="70">
        <v>219263</v>
      </c>
      <c r="J36" s="70"/>
      <c r="K36" s="70">
        <v>601334</v>
      </c>
      <c r="M36" s="5"/>
      <c r="N36" s="131"/>
      <c r="O36" s="131"/>
      <c r="Q36" s="131"/>
      <c r="R36" s="131"/>
      <c r="S36" s="131"/>
      <c r="T36" s="131"/>
      <c r="U36" s="131"/>
      <c r="V36" s="131"/>
      <c r="W36" s="131"/>
    </row>
    <row r="37" spans="1:23" ht="22.5" customHeight="1">
      <c r="A37" s="116" t="s">
        <v>181</v>
      </c>
      <c r="E37" s="70">
        <v>157216</v>
      </c>
      <c r="F37" s="129"/>
      <c r="G37" s="70">
        <v>27521</v>
      </c>
      <c r="H37" s="70"/>
      <c r="I37" s="70">
        <v>157216</v>
      </c>
      <c r="J37" s="70"/>
      <c r="K37" s="70">
        <v>27521</v>
      </c>
      <c r="M37" s="5"/>
      <c r="N37" s="131"/>
      <c r="O37" s="131"/>
      <c r="Q37" s="131"/>
      <c r="R37" s="131"/>
      <c r="S37" s="131"/>
      <c r="T37" s="131"/>
      <c r="U37" s="131"/>
      <c r="V37" s="131"/>
      <c r="W37" s="131"/>
    </row>
    <row r="38" spans="1:23" ht="22.5" customHeight="1">
      <c r="A38" s="141" t="s">
        <v>64</v>
      </c>
      <c r="E38" s="70"/>
      <c r="F38" s="137"/>
      <c r="G38" s="71"/>
      <c r="H38" s="70"/>
      <c r="I38" s="70"/>
      <c r="J38" s="70"/>
      <c r="K38" s="70"/>
      <c r="M38" s="5"/>
      <c r="N38" s="131"/>
      <c r="O38" s="131"/>
      <c r="Q38" s="131"/>
      <c r="R38" s="131"/>
      <c r="S38" s="131"/>
      <c r="T38" s="131"/>
      <c r="U38" s="131"/>
      <c r="V38" s="131"/>
      <c r="W38" s="131"/>
    </row>
    <row r="39" spans="1:23" ht="22.5" customHeight="1">
      <c r="A39" s="116" t="s">
        <v>65</v>
      </c>
      <c r="E39" s="138">
        <v>-75252</v>
      </c>
      <c r="F39" s="137"/>
      <c r="G39" s="138">
        <v>-117009</v>
      </c>
      <c r="H39" s="241"/>
      <c r="I39" s="138">
        <v>-75296</v>
      </c>
      <c r="J39" s="241"/>
      <c r="K39" s="138">
        <v>-125771</v>
      </c>
      <c r="M39" s="5"/>
      <c r="N39" s="131"/>
      <c r="O39" s="131"/>
      <c r="Q39" s="131"/>
      <c r="R39" s="131"/>
      <c r="S39" s="131"/>
      <c r="T39" s="131"/>
      <c r="U39" s="131"/>
      <c r="V39" s="131"/>
      <c r="W39" s="131"/>
    </row>
    <row r="40" spans="1:23" ht="22.5" customHeight="1">
      <c r="A40" s="120"/>
      <c r="B40" s="123"/>
      <c r="C40" s="121"/>
      <c r="D40" s="123"/>
      <c r="E40" s="220">
        <f>SUM(E35:E39)</f>
        <v>301007</v>
      </c>
      <c r="F40" s="221"/>
      <c r="G40" s="220">
        <f>SUM(G35:G39)</f>
        <v>468037</v>
      </c>
      <c r="H40" s="142"/>
      <c r="I40" s="220">
        <f>SUM(I36:I39)</f>
        <v>301183</v>
      </c>
      <c r="J40" s="142"/>
      <c r="K40" s="220">
        <f>SUM(K35:K39)</f>
        <v>503084</v>
      </c>
      <c r="M40" s="5"/>
      <c r="N40" s="131"/>
      <c r="O40" s="131"/>
      <c r="Q40" s="131"/>
      <c r="R40" s="131"/>
      <c r="S40" s="131"/>
      <c r="T40" s="131"/>
      <c r="U40" s="131"/>
      <c r="V40" s="131"/>
      <c r="W40" s="131"/>
    </row>
    <row r="41" spans="1:23" ht="22.5" customHeight="1">
      <c r="A41" s="115" t="s">
        <v>0</v>
      </c>
      <c r="E41" s="118"/>
      <c r="F41" s="118"/>
      <c r="G41" s="118"/>
      <c r="H41" s="239"/>
      <c r="I41" s="118"/>
      <c r="J41" s="118"/>
      <c r="K41" s="118"/>
      <c r="M41" s="5"/>
      <c r="N41" s="131"/>
      <c r="O41" s="131"/>
      <c r="Q41" s="131"/>
      <c r="R41" s="131"/>
      <c r="S41" s="131"/>
      <c r="T41" s="131"/>
      <c r="U41" s="131"/>
      <c r="V41" s="131"/>
      <c r="W41" s="131"/>
    </row>
    <row r="42" spans="1:23" ht="22.5" customHeight="1">
      <c r="A42" s="119" t="s">
        <v>170</v>
      </c>
      <c r="E42" s="118"/>
      <c r="F42" s="118"/>
      <c r="G42" s="118"/>
      <c r="H42" s="239"/>
      <c r="I42" s="118"/>
      <c r="J42" s="118"/>
      <c r="K42" s="118"/>
      <c r="M42" s="5"/>
      <c r="N42" s="131"/>
      <c r="O42" s="131"/>
      <c r="Q42" s="131"/>
      <c r="R42" s="131"/>
      <c r="S42" s="131"/>
      <c r="T42" s="131"/>
      <c r="U42" s="131"/>
      <c r="V42" s="131"/>
      <c r="W42" s="131"/>
    </row>
    <row r="43" spans="1:23" ht="22.5" customHeight="1">
      <c r="A43" s="120"/>
      <c r="B43" s="120"/>
      <c r="C43" s="121"/>
      <c r="D43" s="120"/>
      <c r="E43" s="122"/>
      <c r="F43" s="120"/>
      <c r="G43" s="122"/>
      <c r="I43" s="122"/>
      <c r="J43" s="120"/>
      <c r="K43" s="122"/>
      <c r="M43" s="5"/>
      <c r="N43" s="131"/>
      <c r="O43" s="131"/>
      <c r="Q43" s="131"/>
      <c r="R43" s="131"/>
      <c r="S43" s="131"/>
      <c r="T43" s="131"/>
      <c r="U43" s="131"/>
      <c r="V43" s="131"/>
      <c r="W43" s="131"/>
    </row>
    <row r="44" spans="1:23" ht="22.5" customHeight="1">
      <c r="A44" s="123"/>
      <c r="B44" s="120"/>
      <c r="C44" s="143"/>
      <c r="D44" s="144"/>
      <c r="E44" s="222"/>
      <c r="F44" s="222" t="s">
        <v>2</v>
      </c>
      <c r="G44" s="222"/>
      <c r="H44" s="68"/>
      <c r="I44" s="265" t="s">
        <v>3</v>
      </c>
      <c r="J44" s="265"/>
      <c r="K44" s="265"/>
      <c r="M44" s="5"/>
      <c r="N44" s="131"/>
      <c r="O44" s="131"/>
      <c r="Q44" s="131"/>
      <c r="R44" s="131"/>
      <c r="S44" s="131"/>
      <c r="T44" s="131"/>
      <c r="U44" s="131"/>
      <c r="V44" s="131"/>
      <c r="W44" s="131"/>
    </row>
    <row r="45" spans="1:23" ht="22.5" customHeight="1">
      <c r="A45" s="123"/>
      <c r="B45" s="120"/>
      <c r="C45" s="143"/>
      <c r="D45" s="144"/>
      <c r="E45" s="266" t="s">
        <v>174</v>
      </c>
      <c r="F45" s="266"/>
      <c r="G45" s="266"/>
      <c r="H45" s="77"/>
      <c r="I45" s="266" t="s">
        <v>174</v>
      </c>
      <c r="J45" s="266"/>
      <c r="K45" s="266"/>
      <c r="M45" s="5"/>
      <c r="N45" s="131"/>
      <c r="O45" s="131"/>
      <c r="Q45" s="131"/>
      <c r="R45" s="131"/>
      <c r="S45" s="131"/>
      <c r="T45" s="131"/>
      <c r="U45" s="131"/>
      <c r="V45" s="131"/>
      <c r="W45" s="131"/>
    </row>
    <row r="46" spans="1:23" ht="22.5" customHeight="1">
      <c r="A46" s="123"/>
      <c r="B46" s="120"/>
      <c r="C46" s="143"/>
      <c r="D46" s="144"/>
      <c r="E46" s="267" t="s">
        <v>206</v>
      </c>
      <c r="F46" s="267"/>
      <c r="G46" s="267"/>
      <c r="H46" s="120"/>
      <c r="I46" s="267" t="s">
        <v>206</v>
      </c>
      <c r="J46" s="267"/>
      <c r="K46" s="267"/>
      <c r="M46" s="5"/>
      <c r="N46" s="131"/>
      <c r="O46" s="131"/>
      <c r="Q46" s="131"/>
      <c r="R46" s="131"/>
      <c r="S46" s="131"/>
      <c r="T46" s="131"/>
      <c r="U46" s="131"/>
      <c r="V46" s="131"/>
      <c r="W46" s="131"/>
    </row>
    <row r="47" spans="1:23" ht="22.5" customHeight="1">
      <c r="C47" s="1" t="s">
        <v>5</v>
      </c>
      <c r="E47" s="126">
        <v>2025</v>
      </c>
      <c r="F47" s="127"/>
      <c r="G47" s="126">
        <v>2024</v>
      </c>
      <c r="H47" s="68"/>
      <c r="I47" s="126">
        <v>2025</v>
      </c>
      <c r="J47" s="127"/>
      <c r="K47" s="126">
        <v>2024</v>
      </c>
      <c r="M47" s="5"/>
      <c r="N47" s="131"/>
      <c r="O47" s="131"/>
      <c r="Q47" s="131"/>
      <c r="R47" s="131"/>
      <c r="S47" s="131"/>
      <c r="T47" s="131"/>
      <c r="U47" s="131"/>
      <c r="V47" s="131"/>
      <c r="W47" s="131"/>
    </row>
    <row r="48" spans="1:23" ht="22.5" customHeight="1">
      <c r="C48" s="1"/>
      <c r="E48" s="126"/>
      <c r="F48" s="127"/>
      <c r="G48" s="126" t="s">
        <v>166</v>
      </c>
      <c r="H48" s="68"/>
      <c r="I48" s="126"/>
      <c r="J48" s="127"/>
      <c r="K48" s="126" t="s">
        <v>166</v>
      </c>
      <c r="M48" s="5"/>
      <c r="N48" s="131"/>
      <c r="O48" s="131"/>
      <c r="Q48" s="131"/>
      <c r="R48" s="131"/>
      <c r="S48" s="131"/>
      <c r="T48" s="131"/>
      <c r="U48" s="131"/>
      <c r="V48" s="131"/>
      <c r="W48" s="131"/>
    </row>
    <row r="49" spans="1:23" ht="22.5" customHeight="1">
      <c r="E49" s="262" t="s">
        <v>6</v>
      </c>
      <c r="F49" s="263"/>
      <c r="G49" s="263"/>
      <c r="H49" s="263"/>
      <c r="I49" s="263"/>
      <c r="J49" s="263"/>
      <c r="K49" s="263"/>
      <c r="M49" s="5"/>
      <c r="N49" s="131"/>
      <c r="O49" s="131"/>
      <c r="Q49" s="131"/>
      <c r="R49" s="131"/>
      <c r="S49" s="131"/>
      <c r="T49" s="131"/>
      <c r="U49" s="131"/>
      <c r="V49" s="131"/>
      <c r="W49" s="131"/>
    </row>
    <row r="50" spans="1:23" ht="22.5" customHeight="1">
      <c r="A50" s="145" t="s">
        <v>66</v>
      </c>
      <c r="B50" s="68"/>
      <c r="C50" s="1"/>
      <c r="D50" s="68"/>
      <c r="E50" s="70"/>
      <c r="F50" s="130"/>
      <c r="G50" s="240"/>
      <c r="H50" s="130"/>
      <c r="I50" s="240"/>
      <c r="J50" s="130"/>
      <c r="K50" s="240"/>
      <c r="M50" s="5"/>
      <c r="N50" s="131"/>
      <c r="O50" s="131"/>
      <c r="Q50" s="131"/>
      <c r="R50" s="131"/>
      <c r="S50" s="131"/>
      <c r="T50" s="131"/>
      <c r="U50" s="131"/>
      <c r="V50" s="131"/>
      <c r="W50" s="131"/>
    </row>
    <row r="51" spans="1:23" ht="22.5" customHeight="1">
      <c r="A51" s="68" t="s">
        <v>67</v>
      </c>
      <c r="B51" s="68"/>
      <c r="C51" s="1"/>
      <c r="D51" s="68"/>
      <c r="E51" s="70">
        <v>-1149</v>
      </c>
      <c r="F51" s="130"/>
      <c r="G51" s="70">
        <f>-288223+220780</f>
        <v>-67443</v>
      </c>
      <c r="H51" s="70"/>
      <c r="I51" s="70">
        <v>-1149</v>
      </c>
      <c r="J51" s="70"/>
      <c r="K51" s="70">
        <f>-288223+220780</f>
        <v>-67443</v>
      </c>
      <c r="M51" s="5"/>
      <c r="N51" s="131"/>
      <c r="O51" s="131"/>
      <c r="Q51" s="131"/>
      <c r="R51" s="131"/>
      <c r="S51" s="131"/>
      <c r="T51" s="131"/>
      <c r="U51" s="131"/>
      <c r="V51" s="131"/>
      <c r="W51" s="131"/>
    </row>
    <row r="52" spans="1:23" ht="22.5" customHeight="1">
      <c r="A52" s="68" t="s">
        <v>219</v>
      </c>
      <c r="B52" s="68"/>
      <c r="C52" s="1"/>
      <c r="D52" s="68"/>
      <c r="F52" s="130"/>
      <c r="G52" s="70"/>
      <c r="H52" s="70"/>
      <c r="J52" s="70"/>
      <c r="K52" s="70"/>
      <c r="M52" s="5"/>
      <c r="N52" s="131"/>
      <c r="O52" s="131"/>
      <c r="Q52" s="131"/>
      <c r="R52" s="131"/>
      <c r="S52" s="131"/>
      <c r="T52" s="131"/>
      <c r="U52" s="131"/>
      <c r="V52" s="131"/>
      <c r="W52" s="131"/>
    </row>
    <row r="53" spans="1:23" ht="22.5" customHeight="1">
      <c r="A53" s="68" t="s">
        <v>150</v>
      </c>
      <c r="B53" s="68"/>
      <c r="D53" s="68"/>
      <c r="E53" s="70">
        <v>6004639</v>
      </c>
      <c r="F53" s="130"/>
      <c r="G53" s="70">
        <v>37060</v>
      </c>
      <c r="H53" s="70"/>
      <c r="I53" s="70">
        <v>6004639</v>
      </c>
      <c r="J53" s="70"/>
      <c r="K53" s="70">
        <v>37060</v>
      </c>
      <c r="M53" s="5"/>
      <c r="N53" s="131"/>
      <c r="O53" s="131"/>
      <c r="Q53" s="131"/>
      <c r="R53" s="131"/>
      <c r="S53" s="131"/>
      <c r="T53" s="131"/>
      <c r="U53" s="131"/>
      <c r="V53" s="131"/>
      <c r="W53" s="131"/>
    </row>
    <row r="54" spans="1:23" ht="22.5" customHeight="1">
      <c r="A54" s="68" t="s">
        <v>180</v>
      </c>
      <c r="B54" s="68"/>
      <c r="C54" s="35"/>
      <c r="D54" s="68"/>
      <c r="E54" s="70">
        <v>-78594</v>
      </c>
      <c r="F54" s="130"/>
      <c r="G54" s="70">
        <v>-97430</v>
      </c>
      <c r="H54" s="70"/>
      <c r="I54" s="70">
        <v>-78594</v>
      </c>
      <c r="J54" s="70"/>
      <c r="K54" s="225">
        <v>-97430</v>
      </c>
      <c r="M54" s="5"/>
      <c r="N54" s="131"/>
      <c r="O54" s="131"/>
      <c r="Q54" s="131"/>
      <c r="R54" s="131"/>
      <c r="S54" s="131"/>
      <c r="T54" s="131"/>
      <c r="U54" s="131"/>
      <c r="V54" s="131"/>
      <c r="W54" s="131"/>
    </row>
    <row r="55" spans="1:23" ht="22.5" customHeight="1">
      <c r="A55" s="68" t="s">
        <v>68</v>
      </c>
      <c r="B55" s="68"/>
      <c r="C55" s="35"/>
      <c r="D55" s="68"/>
      <c r="F55" s="130"/>
      <c r="M55" s="5"/>
      <c r="N55" s="131"/>
      <c r="O55" s="131"/>
      <c r="Q55" s="131"/>
      <c r="R55" s="131"/>
      <c r="S55" s="131"/>
      <c r="T55" s="131"/>
      <c r="U55" s="131"/>
      <c r="V55" s="131"/>
      <c r="W55" s="131"/>
    </row>
    <row r="56" spans="1:23" ht="22.5" customHeight="1">
      <c r="A56" s="68" t="s">
        <v>65</v>
      </c>
      <c r="B56" s="68"/>
      <c r="D56" s="68"/>
      <c r="E56" s="70">
        <v>-1184979</v>
      </c>
      <c r="F56" s="130"/>
      <c r="G56" s="242">
        <f>69719-44156</f>
        <v>25563</v>
      </c>
      <c r="H56" s="130"/>
      <c r="I56" s="138">
        <v>-1184979</v>
      </c>
      <c r="J56" s="130"/>
      <c r="K56" s="242">
        <f>69719-44156</f>
        <v>25563</v>
      </c>
      <c r="M56" s="5"/>
      <c r="N56" s="131"/>
      <c r="O56" s="131"/>
      <c r="Q56" s="131"/>
      <c r="R56" s="131"/>
      <c r="S56" s="131"/>
      <c r="T56" s="131"/>
      <c r="U56" s="131"/>
      <c r="V56" s="131"/>
      <c r="W56" s="131"/>
    </row>
    <row r="57" spans="1:23" ht="22.5" customHeight="1">
      <c r="A57" s="144"/>
      <c r="B57" s="68"/>
      <c r="C57" s="1"/>
      <c r="D57" s="68"/>
      <c r="E57" s="216">
        <f>SUM(E51:E56)</f>
        <v>4739917</v>
      </c>
      <c r="F57" s="130"/>
      <c r="G57" s="243">
        <f>SUM(G51:G56)</f>
        <v>-102250</v>
      </c>
      <c r="H57" s="130"/>
      <c r="I57" s="220">
        <f>SUM(I51:I56)</f>
        <v>4739917</v>
      </c>
      <c r="J57" s="130"/>
      <c r="K57" s="243">
        <f>SUM(K51:K56)</f>
        <v>-102250</v>
      </c>
      <c r="M57" s="5"/>
      <c r="N57" s="131"/>
      <c r="O57" s="131"/>
      <c r="Q57" s="131"/>
      <c r="R57" s="131"/>
      <c r="S57" s="131"/>
      <c r="T57" s="131"/>
      <c r="U57" s="131"/>
      <c r="V57" s="131"/>
      <c r="W57" s="131"/>
    </row>
    <row r="58" spans="1:23" ht="22.5" customHeight="1">
      <c r="A58" s="146"/>
      <c r="B58" s="68"/>
      <c r="C58" s="1"/>
      <c r="D58" s="68"/>
      <c r="E58" s="147"/>
      <c r="F58" s="130"/>
      <c r="G58" s="147"/>
      <c r="H58" s="130"/>
      <c r="I58" s="147"/>
      <c r="J58" s="130"/>
      <c r="K58" s="147"/>
      <c r="M58" s="5"/>
      <c r="N58" s="131"/>
      <c r="O58" s="131"/>
      <c r="Q58" s="131"/>
      <c r="R58" s="131"/>
      <c r="S58" s="131"/>
      <c r="T58" s="131"/>
      <c r="U58" s="131"/>
      <c r="V58" s="131"/>
      <c r="W58" s="131"/>
    </row>
    <row r="59" spans="1:23" ht="22.5" customHeight="1">
      <c r="A59" s="146" t="s">
        <v>172</v>
      </c>
      <c r="B59" s="68"/>
      <c r="C59" s="1"/>
      <c r="D59" s="68"/>
      <c r="E59" s="142">
        <f>+E57+E40</f>
        <v>5040924</v>
      </c>
      <c r="F59" s="130"/>
      <c r="G59" s="244">
        <f>+G57+G40</f>
        <v>365787</v>
      </c>
      <c r="H59" s="130"/>
      <c r="I59" s="142">
        <f>+I57+I40</f>
        <v>5041100</v>
      </c>
      <c r="J59" s="130"/>
      <c r="K59" s="142">
        <f>+K57+K40</f>
        <v>400834</v>
      </c>
      <c r="M59" s="5"/>
      <c r="N59" s="131"/>
      <c r="O59" s="131"/>
      <c r="Q59" s="131"/>
      <c r="R59" s="131"/>
      <c r="S59" s="131"/>
      <c r="T59" s="131"/>
      <c r="U59" s="131"/>
      <c r="V59" s="131"/>
      <c r="W59" s="131"/>
    </row>
    <row r="60" spans="1:23" ht="22.5" customHeight="1" thickBot="1">
      <c r="A60" s="146" t="s">
        <v>173</v>
      </c>
      <c r="B60" s="68"/>
      <c r="C60" s="1"/>
      <c r="D60" s="68"/>
      <c r="E60" s="148">
        <f>+E31+E59</f>
        <v>10340009</v>
      </c>
      <c r="F60" s="130"/>
      <c r="G60" s="148">
        <f>+G31+G59</f>
        <v>5636759</v>
      </c>
      <c r="H60" s="130"/>
      <c r="I60" s="148">
        <f>+I31+I59</f>
        <v>10309207</v>
      </c>
      <c r="J60" s="130"/>
      <c r="K60" s="148">
        <f>+K31+K59</f>
        <v>5582036</v>
      </c>
      <c r="M60" s="5"/>
      <c r="N60" s="131"/>
      <c r="O60" s="131"/>
      <c r="Q60" s="131"/>
      <c r="R60" s="131"/>
      <c r="S60" s="131"/>
      <c r="T60" s="131"/>
      <c r="U60" s="131"/>
      <c r="V60" s="131"/>
      <c r="W60" s="131"/>
    </row>
    <row r="61" spans="1:23" ht="22.5" customHeight="1" thickTop="1">
      <c r="A61" s="149"/>
      <c r="E61" s="150"/>
      <c r="F61" s="129"/>
      <c r="G61" s="150"/>
      <c r="H61" s="129"/>
      <c r="I61" s="150"/>
      <c r="J61" s="129"/>
      <c r="K61" s="150"/>
      <c r="M61" s="5"/>
      <c r="N61" s="131"/>
      <c r="O61" s="131"/>
      <c r="Q61" s="131"/>
      <c r="R61" s="131"/>
      <c r="S61" s="131"/>
      <c r="T61" s="131"/>
      <c r="U61" s="131"/>
      <c r="V61" s="131"/>
      <c r="W61" s="131"/>
    </row>
    <row r="62" spans="1:23" ht="22.5" customHeight="1">
      <c r="A62" s="144" t="s">
        <v>69</v>
      </c>
      <c r="B62" s="68"/>
      <c r="C62" s="1"/>
      <c r="D62" s="68"/>
      <c r="E62" s="128"/>
      <c r="F62" s="128"/>
      <c r="G62" s="128"/>
      <c r="H62" s="128"/>
      <c r="I62" s="128"/>
      <c r="J62" s="128"/>
      <c r="K62" s="128"/>
      <c r="M62" s="5"/>
      <c r="N62" s="131"/>
      <c r="O62" s="131"/>
      <c r="Q62" s="131"/>
      <c r="R62" s="131"/>
      <c r="S62" s="131"/>
      <c r="T62" s="131"/>
      <c r="U62" s="131"/>
      <c r="V62" s="131"/>
      <c r="W62" s="131"/>
    </row>
    <row r="63" spans="1:23" ht="22.5" customHeight="1">
      <c r="A63" s="68" t="s">
        <v>70</v>
      </c>
      <c r="B63" s="68"/>
      <c r="C63" s="1"/>
      <c r="D63" s="68"/>
      <c r="E63" s="136">
        <f>+E65-E64</f>
        <v>5299085</v>
      </c>
      <c r="F63" s="130"/>
      <c r="G63" s="136">
        <f>+G65-G64</f>
        <v>5270964</v>
      </c>
      <c r="H63" s="130"/>
      <c r="I63" s="136">
        <f>+I65-I64</f>
        <v>5268107</v>
      </c>
      <c r="J63" s="130"/>
      <c r="K63" s="136">
        <f>+K65-K64</f>
        <v>5181202</v>
      </c>
      <c r="M63" s="5"/>
      <c r="N63" s="131"/>
      <c r="O63" s="131"/>
      <c r="Q63" s="131"/>
      <c r="R63" s="131"/>
      <c r="S63" s="131"/>
      <c r="T63" s="131"/>
      <c r="U63" s="131"/>
      <c r="V63" s="131"/>
      <c r="W63" s="131"/>
    </row>
    <row r="64" spans="1:23" ht="22.5" customHeight="1">
      <c r="A64" s="68" t="s">
        <v>41</v>
      </c>
      <c r="B64" s="68"/>
      <c r="C64" s="1"/>
      <c r="D64" s="68"/>
      <c r="E64" s="136">
        <v>0</v>
      </c>
      <c r="F64" s="130"/>
      <c r="G64" s="136">
        <v>8</v>
      </c>
      <c r="H64" s="130"/>
      <c r="I64" s="136">
        <v>0</v>
      </c>
      <c r="J64" s="130"/>
      <c r="K64" s="136">
        <v>0</v>
      </c>
      <c r="M64" s="5"/>
      <c r="N64" s="131"/>
      <c r="O64" s="131"/>
      <c r="Q64" s="131"/>
      <c r="R64" s="131"/>
      <c r="S64" s="131"/>
      <c r="T64" s="131"/>
      <c r="U64" s="131"/>
      <c r="V64" s="131"/>
      <c r="W64" s="131"/>
    </row>
    <row r="65" spans="1:23" ht="22.5" customHeight="1" thickBot="1">
      <c r="A65" s="151" t="s">
        <v>171</v>
      </c>
      <c r="B65" s="68"/>
      <c r="C65" s="1"/>
      <c r="D65" s="68"/>
      <c r="E65" s="148">
        <f>+E31</f>
        <v>5299085</v>
      </c>
      <c r="F65" s="134"/>
      <c r="G65" s="148">
        <f>+G31</f>
        <v>5270972</v>
      </c>
      <c r="H65" s="134"/>
      <c r="I65" s="148">
        <f>+I31</f>
        <v>5268107</v>
      </c>
      <c r="J65" s="134"/>
      <c r="K65" s="148">
        <f>+K31</f>
        <v>5181202</v>
      </c>
      <c r="M65" s="5"/>
      <c r="N65" s="131"/>
      <c r="O65" s="131"/>
      <c r="Q65" s="131"/>
      <c r="R65" s="131"/>
      <c r="S65" s="131"/>
      <c r="T65" s="131"/>
      <c r="U65" s="131"/>
      <c r="V65" s="131"/>
      <c r="W65" s="131"/>
    </row>
    <row r="66" spans="1:23" ht="22.5" customHeight="1" thickTop="1">
      <c r="A66" s="135"/>
      <c r="E66" s="152"/>
      <c r="F66" s="153"/>
      <c r="G66" s="152"/>
      <c r="H66" s="153"/>
      <c r="I66" s="152"/>
      <c r="J66" s="153"/>
      <c r="K66" s="152"/>
      <c r="M66" s="5"/>
      <c r="N66" s="131"/>
      <c r="O66" s="131"/>
      <c r="Q66" s="131"/>
      <c r="R66" s="131"/>
      <c r="S66" s="131"/>
      <c r="T66" s="131"/>
      <c r="U66" s="131"/>
      <c r="V66" s="131"/>
      <c r="W66" s="131"/>
    </row>
    <row r="67" spans="1:23" ht="22.5" customHeight="1">
      <c r="A67" s="144" t="s">
        <v>71</v>
      </c>
      <c r="B67" s="68"/>
      <c r="C67" s="1"/>
      <c r="D67" s="68"/>
      <c r="E67" s="134"/>
      <c r="F67" s="134"/>
      <c r="G67" s="134"/>
      <c r="H67" s="134"/>
      <c r="I67" s="134"/>
      <c r="J67" s="134"/>
      <c r="K67" s="134"/>
      <c r="M67" s="5"/>
      <c r="N67" s="131"/>
      <c r="O67" s="131"/>
      <c r="Q67" s="131"/>
      <c r="R67" s="131"/>
      <c r="S67" s="131"/>
      <c r="T67" s="131"/>
      <c r="U67" s="131"/>
      <c r="V67" s="131"/>
      <c r="W67" s="131"/>
    </row>
    <row r="68" spans="1:23" ht="22.5" customHeight="1">
      <c r="A68" s="154" t="s">
        <v>70</v>
      </c>
      <c r="B68" s="68"/>
      <c r="C68" s="1"/>
      <c r="D68" s="68"/>
      <c r="E68" s="136">
        <f>+E70-E69</f>
        <v>10340009</v>
      </c>
      <c r="F68" s="130"/>
      <c r="G68" s="136">
        <f>+G70-G69</f>
        <v>5636751</v>
      </c>
      <c r="H68" s="130"/>
      <c r="I68" s="136">
        <f>+I70-I69</f>
        <v>10309207</v>
      </c>
      <c r="J68" s="130"/>
      <c r="K68" s="136">
        <f>+K70-K69</f>
        <v>5582036</v>
      </c>
      <c r="M68" s="5"/>
      <c r="N68" s="131"/>
      <c r="O68" s="131"/>
      <c r="Q68" s="131"/>
      <c r="R68" s="131"/>
      <c r="S68" s="131"/>
      <c r="T68" s="131"/>
      <c r="U68" s="131"/>
      <c r="V68" s="131"/>
      <c r="W68" s="131"/>
    </row>
    <row r="69" spans="1:23" ht="22.5" customHeight="1">
      <c r="A69" s="154" t="s">
        <v>41</v>
      </c>
      <c r="B69" s="68"/>
      <c r="C69" s="1"/>
      <c r="D69" s="68"/>
      <c r="E69" s="65">
        <v>0</v>
      </c>
      <c r="F69" s="130"/>
      <c r="G69" s="65">
        <v>8</v>
      </c>
      <c r="H69" s="134"/>
      <c r="I69" s="65">
        <v>0</v>
      </c>
      <c r="J69" s="245"/>
      <c r="K69" s="65">
        <v>0</v>
      </c>
      <c r="M69" s="5"/>
      <c r="N69" s="131"/>
      <c r="O69" s="131"/>
      <c r="Q69" s="131"/>
      <c r="R69" s="131"/>
      <c r="S69" s="131"/>
      <c r="T69" s="131"/>
      <c r="U69" s="131"/>
      <c r="V69" s="131"/>
      <c r="W69" s="131"/>
    </row>
    <row r="70" spans="1:23" ht="22.5" customHeight="1" thickBot="1">
      <c r="A70" s="144" t="s">
        <v>173</v>
      </c>
      <c r="B70" s="68"/>
      <c r="C70" s="1"/>
      <c r="D70" s="68"/>
      <c r="E70" s="148">
        <f>+E60</f>
        <v>10340009</v>
      </c>
      <c r="F70" s="134"/>
      <c r="G70" s="148">
        <f>+G60</f>
        <v>5636759</v>
      </c>
      <c r="H70" s="134"/>
      <c r="I70" s="148">
        <f>+I60</f>
        <v>10309207</v>
      </c>
      <c r="J70" s="134"/>
      <c r="K70" s="148">
        <f>+K60</f>
        <v>5582036</v>
      </c>
      <c r="M70" s="5"/>
      <c r="N70" s="131"/>
      <c r="O70" s="131"/>
      <c r="Q70" s="131"/>
      <c r="R70" s="131"/>
      <c r="S70" s="131"/>
      <c r="T70" s="131"/>
      <c r="U70" s="131"/>
      <c r="V70" s="131"/>
      <c r="W70" s="131"/>
    </row>
    <row r="71" spans="1:23" s="158" customFormat="1" ht="22.5" customHeight="1" thickTop="1">
      <c r="A71" s="155"/>
      <c r="B71" s="156"/>
      <c r="C71" s="157"/>
      <c r="E71" s="152"/>
      <c r="F71" s="153"/>
      <c r="G71" s="152"/>
      <c r="H71" s="153"/>
      <c r="I71" s="152"/>
      <c r="J71" s="153"/>
      <c r="K71" s="152"/>
      <c r="L71" s="116"/>
      <c r="M71" s="5"/>
      <c r="N71" s="131"/>
      <c r="O71" s="131"/>
      <c r="P71" s="116"/>
      <c r="Q71" s="131"/>
      <c r="R71" s="131"/>
      <c r="S71" s="131"/>
      <c r="T71" s="131"/>
      <c r="U71" s="131"/>
      <c r="V71" s="131"/>
      <c r="W71" s="131"/>
    </row>
    <row r="72" spans="1:23" ht="22.5" customHeight="1">
      <c r="A72" s="144" t="s">
        <v>72</v>
      </c>
      <c r="B72" s="68"/>
      <c r="C72" s="35">
        <v>17</v>
      </c>
      <c r="E72" s="131"/>
      <c r="F72" s="131"/>
      <c r="G72" s="131"/>
      <c r="H72" s="131"/>
      <c r="I72" s="131"/>
      <c r="J72" s="131"/>
      <c r="K72" s="131"/>
      <c r="M72" s="5"/>
      <c r="N72" s="131"/>
      <c r="O72" s="131"/>
      <c r="Q72" s="131"/>
      <c r="R72" s="131"/>
      <c r="S72" s="131"/>
      <c r="T72" s="131"/>
      <c r="U72" s="131"/>
      <c r="V72" s="131"/>
      <c r="W72" s="131"/>
    </row>
    <row r="73" spans="1:23" ht="22.5" customHeight="1" thickBot="1">
      <c r="A73" s="154" t="s">
        <v>73</v>
      </c>
      <c r="B73" s="68"/>
      <c r="C73" s="1"/>
      <c r="D73" s="68"/>
      <c r="E73" s="72">
        <v>0.06</v>
      </c>
      <c r="F73" s="159"/>
      <c r="G73" s="247">
        <v>0.05</v>
      </c>
      <c r="H73" s="159"/>
      <c r="I73" s="72">
        <v>0.06</v>
      </c>
      <c r="J73" s="159"/>
      <c r="K73" s="247">
        <v>0.05</v>
      </c>
      <c r="M73" s="5"/>
      <c r="N73" s="131"/>
      <c r="O73" s="131"/>
      <c r="Q73" s="131"/>
      <c r="R73" s="131"/>
      <c r="S73" s="131"/>
      <c r="T73" s="131"/>
      <c r="U73" s="131"/>
      <c r="V73" s="131"/>
      <c r="W73" s="131"/>
    </row>
    <row r="74" spans="1:23" ht="22.5" customHeight="1" thickTop="1" thickBot="1">
      <c r="A74" s="154" t="s">
        <v>74</v>
      </c>
      <c r="B74" s="68"/>
      <c r="C74" s="1"/>
      <c r="D74" s="68"/>
      <c r="E74" s="72">
        <v>0.06</v>
      </c>
      <c r="F74" s="159"/>
      <c r="G74" s="72">
        <v>0.05</v>
      </c>
      <c r="H74" s="159"/>
      <c r="I74" s="72">
        <v>0.06</v>
      </c>
      <c r="J74" s="159"/>
      <c r="K74" s="72">
        <v>0.05</v>
      </c>
      <c r="M74" s="5"/>
      <c r="N74" s="131"/>
      <c r="O74" s="131"/>
      <c r="Q74" s="131"/>
      <c r="R74" s="131"/>
      <c r="S74" s="131"/>
      <c r="T74" s="131"/>
      <c r="U74" s="131"/>
      <c r="V74" s="131"/>
      <c r="W74" s="131"/>
    </row>
    <row r="75" spans="1:23" ht="22.5" customHeight="1" thickTop="1">
      <c r="A75" s="135"/>
      <c r="E75" s="2"/>
      <c r="F75" s="2"/>
      <c r="G75" s="2"/>
      <c r="H75" s="2"/>
      <c r="I75" s="2"/>
      <c r="J75" s="2"/>
      <c r="K75" s="2"/>
      <c r="N75" s="131"/>
      <c r="O75" s="131"/>
    </row>
    <row r="76" spans="1:23" ht="22.5" customHeight="1">
      <c r="A76" s="135"/>
      <c r="E76" s="2"/>
      <c r="F76" s="2"/>
      <c r="G76" s="2"/>
      <c r="H76" s="2"/>
      <c r="I76" s="2"/>
      <c r="J76" s="2"/>
      <c r="K76" s="2"/>
    </row>
    <row r="77" spans="1:23" ht="22.5" customHeight="1">
      <c r="A77" s="135"/>
      <c r="E77" s="2"/>
      <c r="F77" s="2"/>
      <c r="G77" s="2"/>
      <c r="H77" s="2"/>
      <c r="I77" s="2"/>
      <c r="J77" s="2"/>
      <c r="K77" s="2"/>
    </row>
    <row r="78" spans="1:23" ht="22.5" customHeight="1">
      <c r="A78" s="135"/>
      <c r="E78" s="2"/>
      <c r="F78" s="2"/>
      <c r="G78" s="2"/>
      <c r="H78" s="2"/>
      <c r="I78" s="2"/>
      <c r="J78" s="2"/>
      <c r="K78" s="2"/>
    </row>
    <row r="79" spans="1:23" ht="22.5" customHeight="1"/>
    <row r="80" spans="1:23" ht="22.5" customHeight="1"/>
    <row r="81" spans="1:15" ht="22.5" customHeight="1"/>
    <row r="82" spans="1:15" ht="22.5" customHeight="1"/>
    <row r="83" spans="1:15" s="73" customFormat="1" ht="22.5" customHeight="1">
      <c r="A83" s="160"/>
      <c r="B83" s="160"/>
      <c r="C83" s="160"/>
      <c r="D83" s="160"/>
      <c r="E83" s="160"/>
      <c r="F83" s="160"/>
      <c r="G83" s="160"/>
      <c r="H83" s="160"/>
      <c r="I83" s="160"/>
      <c r="J83" s="160"/>
      <c r="K83" s="160"/>
      <c r="L83" s="116"/>
      <c r="M83" s="116"/>
      <c r="N83" s="116"/>
      <c r="O83" s="116"/>
    </row>
    <row r="84" spans="1:15" s="73" customFormat="1" ht="22.5" customHeight="1">
      <c r="B84" s="74" t="s">
        <v>163</v>
      </c>
      <c r="D84" s="160"/>
      <c r="F84" s="260" t="s">
        <v>209</v>
      </c>
      <c r="G84" s="260"/>
      <c r="H84" s="260"/>
      <c r="I84" s="260"/>
      <c r="J84" s="260"/>
      <c r="K84" s="160"/>
      <c r="L84" s="116"/>
      <c r="M84" s="116"/>
      <c r="N84" s="116"/>
      <c r="O84" s="116"/>
    </row>
    <row r="85" spans="1:15" s="73" customFormat="1" ht="22.5" customHeight="1">
      <c r="B85" s="161" t="s">
        <v>165</v>
      </c>
      <c r="D85" s="160"/>
      <c r="F85" s="260" t="s">
        <v>208</v>
      </c>
      <c r="G85" s="260"/>
      <c r="H85" s="260"/>
      <c r="I85" s="260"/>
      <c r="J85" s="260"/>
      <c r="K85" s="160"/>
      <c r="L85" s="116"/>
      <c r="M85" s="116"/>
      <c r="N85" s="116"/>
      <c r="O85" s="116"/>
    </row>
    <row r="86" spans="1:15" s="73" customFormat="1" ht="22.5" customHeight="1">
      <c r="B86" s="160"/>
      <c r="D86" s="160"/>
      <c r="E86" s="160"/>
      <c r="G86" s="160"/>
      <c r="H86" s="160"/>
      <c r="I86" s="160"/>
      <c r="J86" s="160"/>
      <c r="K86" s="160"/>
      <c r="L86" s="116"/>
      <c r="M86" s="116"/>
      <c r="N86" s="116"/>
      <c r="O86" s="116"/>
    </row>
    <row r="87" spans="1:15" ht="22.5" customHeight="1">
      <c r="A87" s="160"/>
      <c r="B87" s="160"/>
      <c r="C87" s="160"/>
      <c r="D87" s="160"/>
      <c r="E87" s="160"/>
      <c r="F87" s="160"/>
      <c r="G87" s="160"/>
      <c r="H87" s="160"/>
      <c r="I87" s="160"/>
      <c r="J87" s="160"/>
      <c r="K87" s="160"/>
    </row>
    <row r="88" spans="1:15" ht="22.5" customHeight="1"/>
  </sheetData>
  <mergeCells count="14">
    <mergeCell ref="E49:K49"/>
    <mergeCell ref="F84:J84"/>
    <mergeCell ref="F85:J85"/>
    <mergeCell ref="I4:K4"/>
    <mergeCell ref="E9:K9"/>
    <mergeCell ref="I44:K44"/>
    <mergeCell ref="E45:G45"/>
    <mergeCell ref="I45:K45"/>
    <mergeCell ref="E5:G5"/>
    <mergeCell ref="I5:K5"/>
    <mergeCell ref="E6:G6"/>
    <mergeCell ref="I6:K6"/>
    <mergeCell ref="E46:G46"/>
    <mergeCell ref="I46:K46"/>
  </mergeCells>
  <pageMargins left="0.85" right="0.55118110236220474" top="0.55118110236220474" bottom="0.31496062992125984" header="0.43307086614173229" footer="0.43307086614173229"/>
  <pageSetup paperSize="9" scale="62" firstPageNumber="4" fitToHeight="0" orientation="portrait" useFirstPageNumber="1" r:id="rId1"/>
  <headerFooter alignWithMargins="0">
    <oddFooter>&amp;L&amp;"CordiaUPC,Regular"&amp;15The accompanying notes are an integral part of these interim financial statements.
&amp;C&amp;"CordiaUPC,Regular"&amp;15&amp;P</oddFooter>
  </headerFooter>
  <rowBreaks count="3" manualBreakCount="3">
    <brk id="40" max="10" man="1"/>
    <brk id="88" max="16383" man="1"/>
    <brk id="1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B2D38-9B84-4B71-96CD-A8C46009AFCC}">
  <sheetPr codeName="Sheet3"/>
  <dimension ref="A1:W89"/>
  <sheetViews>
    <sheetView view="pageBreakPreview" topLeftCell="A50" zoomScale="110" zoomScaleNormal="80" zoomScaleSheetLayoutView="110" workbookViewId="0">
      <selection activeCell="G64" sqref="G64"/>
    </sheetView>
  </sheetViews>
  <sheetFormatPr defaultColWidth="9.140625" defaultRowHeight="20.25" customHeight="1"/>
  <cols>
    <col min="1" max="1" width="12.28515625" style="116" customWidth="1"/>
    <col min="2" max="2" width="51.42578125" style="116" customWidth="1"/>
    <col min="3" max="3" width="7.85546875" style="117" customWidth="1"/>
    <col min="4" max="4" width="1.140625" style="116" customWidth="1"/>
    <col min="5" max="5" width="14.7109375" style="116" customWidth="1"/>
    <col min="6" max="6" width="1.140625" style="116" customWidth="1"/>
    <col min="7" max="7" width="14.7109375" style="116" customWidth="1"/>
    <col min="8" max="8" width="1.140625" style="116" customWidth="1"/>
    <col min="9" max="9" width="14.7109375" style="116" customWidth="1"/>
    <col min="10" max="10" width="1.140625" style="116" customWidth="1"/>
    <col min="11" max="11" width="14.7109375" style="116" customWidth="1"/>
    <col min="12" max="12" width="9.140625" style="116"/>
    <col min="13" max="13" width="9.140625" style="116" customWidth="1"/>
    <col min="14" max="14" width="9.140625" style="116"/>
    <col min="15" max="15" width="13.28515625" style="116" customWidth="1"/>
    <col min="16" max="16" width="2.28515625" style="116" customWidth="1"/>
    <col min="17" max="17" width="10.28515625" style="116" customWidth="1"/>
    <col min="18" max="18" width="2" style="116" customWidth="1"/>
    <col min="19" max="19" width="9.140625" style="116"/>
    <col min="20" max="20" width="2" style="116" customWidth="1"/>
    <col min="21" max="21" width="9.140625" style="116"/>
    <col min="22" max="22" width="2.28515625" style="116" customWidth="1"/>
    <col min="23" max="16384" width="9.140625" style="116"/>
  </cols>
  <sheetData>
    <row r="1" spans="1:23" ht="22.5" customHeight="1">
      <c r="A1" s="115" t="s">
        <v>0</v>
      </c>
      <c r="E1" s="118"/>
      <c r="F1" s="118"/>
      <c r="G1" s="118"/>
      <c r="H1" s="239"/>
      <c r="I1" s="118"/>
      <c r="J1" s="118"/>
      <c r="K1" s="118"/>
    </row>
    <row r="2" spans="1:23" ht="22.5" customHeight="1">
      <c r="A2" s="119" t="s">
        <v>170</v>
      </c>
      <c r="E2" s="118"/>
      <c r="F2" s="118"/>
      <c r="G2" s="118"/>
      <c r="H2" s="239"/>
      <c r="I2" s="118"/>
      <c r="J2" s="118"/>
      <c r="K2" s="118"/>
    </row>
    <row r="3" spans="1:23" ht="22.5" customHeight="1">
      <c r="A3" s="120"/>
      <c r="B3" s="120"/>
      <c r="C3" s="121"/>
      <c r="D3" s="120"/>
      <c r="E3" s="122"/>
      <c r="F3" s="120"/>
      <c r="G3" s="122"/>
      <c r="I3" s="122"/>
      <c r="J3" s="120"/>
      <c r="K3" s="122"/>
    </row>
    <row r="4" spans="1:23" ht="22.5" customHeight="1">
      <c r="A4" s="123"/>
      <c r="B4" s="120"/>
      <c r="C4" s="121"/>
      <c r="D4" s="120"/>
      <c r="E4" s="124"/>
      <c r="F4" s="124" t="s">
        <v>2</v>
      </c>
      <c r="G4" s="124"/>
      <c r="I4" s="264" t="s">
        <v>3</v>
      </c>
      <c r="J4" s="264"/>
      <c r="K4" s="264"/>
    </row>
    <row r="5" spans="1:23" ht="22.5" customHeight="1">
      <c r="A5" s="123"/>
      <c r="B5" s="120"/>
      <c r="C5" s="121"/>
      <c r="D5" s="120"/>
      <c r="E5" s="267" t="s">
        <v>205</v>
      </c>
      <c r="F5" s="267"/>
      <c r="G5" s="267"/>
      <c r="H5" s="120"/>
      <c r="I5" s="267" t="s">
        <v>205</v>
      </c>
      <c r="J5" s="267"/>
      <c r="K5" s="267"/>
    </row>
    <row r="6" spans="1:23" ht="22.5" customHeight="1">
      <c r="A6" s="123"/>
      <c r="B6" s="120"/>
      <c r="C6" s="121"/>
      <c r="D6" s="120"/>
      <c r="E6" s="267" t="s">
        <v>206</v>
      </c>
      <c r="F6" s="267"/>
      <c r="G6" s="267"/>
      <c r="H6" s="120"/>
      <c r="I6" s="267" t="s">
        <v>206</v>
      </c>
      <c r="J6" s="267"/>
      <c r="K6" s="267"/>
    </row>
    <row r="7" spans="1:23" ht="22.5" customHeight="1">
      <c r="C7" s="1"/>
      <c r="E7" s="126">
        <v>2025</v>
      </c>
      <c r="F7" s="127"/>
      <c r="G7" s="126">
        <v>2024</v>
      </c>
      <c r="H7" s="68"/>
      <c r="I7" s="126">
        <v>2025</v>
      </c>
      <c r="J7" s="127"/>
      <c r="K7" s="126">
        <v>2024</v>
      </c>
    </row>
    <row r="8" spans="1:23" ht="22.5" customHeight="1">
      <c r="C8" s="125"/>
      <c r="E8" s="126"/>
      <c r="F8" s="127"/>
      <c r="G8" s="126" t="s">
        <v>166</v>
      </c>
      <c r="H8" s="68"/>
      <c r="I8" s="126"/>
      <c r="J8" s="127"/>
      <c r="K8" s="126" t="s">
        <v>166</v>
      </c>
    </row>
    <row r="9" spans="1:23" ht="22.5" customHeight="1">
      <c r="E9" s="262" t="s">
        <v>6</v>
      </c>
      <c r="F9" s="263"/>
      <c r="G9" s="263"/>
      <c r="H9" s="263"/>
      <c r="I9" s="263"/>
      <c r="J9" s="263"/>
      <c r="K9" s="263"/>
    </row>
    <row r="10" spans="1:23" ht="22.5" customHeight="1">
      <c r="A10" s="116" t="s">
        <v>44</v>
      </c>
      <c r="C10" s="35"/>
      <c r="E10" s="128">
        <v>54903247</v>
      </c>
      <c r="F10" s="129"/>
      <c r="G10" s="128">
        <v>62792043</v>
      </c>
      <c r="H10" s="130"/>
      <c r="I10" s="128">
        <v>54711508</v>
      </c>
      <c r="J10" s="130"/>
      <c r="K10" s="128">
        <v>62662552</v>
      </c>
      <c r="M10" s="5"/>
      <c r="N10" s="131"/>
      <c r="O10" s="131"/>
      <c r="Q10" s="131"/>
      <c r="R10" s="131"/>
      <c r="S10" s="131"/>
      <c r="T10" s="131"/>
      <c r="U10" s="131"/>
      <c r="V10" s="131"/>
      <c r="W10" s="131"/>
    </row>
    <row r="11" spans="1:23" ht="22.5" customHeight="1">
      <c r="A11" s="116" t="s">
        <v>45</v>
      </c>
      <c r="C11" s="35"/>
      <c r="E11" s="128">
        <v>16537784</v>
      </c>
      <c r="F11" s="129"/>
      <c r="G11" s="128">
        <v>20149093</v>
      </c>
      <c r="H11" s="130"/>
      <c r="I11" s="128">
        <v>16468314</v>
      </c>
      <c r="J11" s="130"/>
      <c r="K11" s="128">
        <v>20026466</v>
      </c>
      <c r="M11" s="5"/>
      <c r="N11" s="131"/>
      <c r="O11" s="131"/>
      <c r="Q11" s="131"/>
      <c r="R11" s="131"/>
      <c r="S11" s="131"/>
      <c r="T11" s="131"/>
      <c r="U11" s="131"/>
      <c r="V11" s="131"/>
      <c r="W11" s="131"/>
    </row>
    <row r="12" spans="1:23" ht="22.5" customHeight="1">
      <c r="A12" s="123" t="s">
        <v>46</v>
      </c>
      <c r="C12" s="35"/>
      <c r="E12" s="132">
        <f>SUM(E10-E11)</f>
        <v>38365463</v>
      </c>
      <c r="F12" s="133"/>
      <c r="G12" s="132">
        <f>SUM(G10-G11)</f>
        <v>42642950</v>
      </c>
      <c r="H12" s="240"/>
      <c r="I12" s="132">
        <f>SUM(I10-I11)</f>
        <v>38243194</v>
      </c>
      <c r="J12" s="240"/>
      <c r="K12" s="132">
        <f>SUM(K10-K11)</f>
        <v>42636086</v>
      </c>
      <c r="M12" s="5"/>
      <c r="N12" s="131"/>
      <c r="O12" s="131"/>
      <c r="Q12" s="131"/>
      <c r="R12" s="131"/>
      <c r="S12" s="131"/>
      <c r="T12" s="131"/>
      <c r="U12" s="131"/>
      <c r="V12" s="131"/>
      <c r="W12" s="131"/>
    </row>
    <row r="13" spans="1:23" ht="22.5" customHeight="1">
      <c r="A13" s="116" t="s">
        <v>47</v>
      </c>
      <c r="C13" s="35"/>
      <c r="E13" s="134">
        <v>9896464</v>
      </c>
      <c r="F13" s="129"/>
      <c r="G13" s="134">
        <v>9706872</v>
      </c>
      <c r="H13" s="129"/>
      <c r="I13" s="134">
        <v>9069500</v>
      </c>
      <c r="J13" s="129"/>
      <c r="K13" s="134">
        <v>9000627</v>
      </c>
      <c r="M13" s="5"/>
      <c r="N13" s="131"/>
      <c r="O13" s="131"/>
      <c r="Q13" s="131"/>
      <c r="R13" s="131"/>
      <c r="S13" s="131"/>
      <c r="T13" s="131"/>
      <c r="U13" s="131"/>
      <c r="V13" s="131"/>
      <c r="W13" s="131"/>
    </row>
    <row r="14" spans="1:23" ht="22.5" customHeight="1">
      <c r="A14" s="116" t="s">
        <v>48</v>
      </c>
      <c r="C14" s="35"/>
      <c r="E14" s="134">
        <v>2688417</v>
      </c>
      <c r="F14" s="129"/>
      <c r="G14" s="134">
        <v>2800834</v>
      </c>
      <c r="H14" s="129"/>
      <c r="I14" s="134">
        <v>3016118</v>
      </c>
      <c r="J14" s="129"/>
      <c r="K14" s="134">
        <v>3090746</v>
      </c>
      <c r="M14" s="5"/>
      <c r="N14" s="131"/>
      <c r="O14" s="131"/>
      <c r="Q14" s="131"/>
      <c r="R14" s="131"/>
      <c r="S14" s="131"/>
      <c r="T14" s="131"/>
      <c r="U14" s="131"/>
      <c r="V14" s="131"/>
      <c r="W14" s="131"/>
    </row>
    <row r="15" spans="1:23" ht="22.5" customHeight="1">
      <c r="A15" s="120" t="s">
        <v>49</v>
      </c>
      <c r="C15" s="35"/>
      <c r="E15" s="132">
        <f>SUM(E13-E14)</f>
        <v>7208047</v>
      </c>
      <c r="F15" s="133"/>
      <c r="G15" s="132">
        <f>SUM(G13-G14)</f>
        <v>6906038</v>
      </c>
      <c r="H15" s="133"/>
      <c r="I15" s="132">
        <f>SUM(I13-I14)</f>
        <v>6053382</v>
      </c>
      <c r="J15" s="133"/>
      <c r="K15" s="132">
        <f>SUM(K13-K14)</f>
        <v>5909881</v>
      </c>
      <c r="M15" s="5"/>
      <c r="N15" s="131"/>
      <c r="O15" s="131"/>
      <c r="Q15" s="131"/>
      <c r="R15" s="131"/>
      <c r="S15" s="131"/>
      <c r="T15" s="131"/>
      <c r="U15" s="131"/>
      <c r="V15" s="131"/>
      <c r="W15" s="131"/>
    </row>
    <row r="16" spans="1:23" ht="22.5" customHeight="1">
      <c r="A16" s="135" t="s">
        <v>155</v>
      </c>
      <c r="C16" s="35"/>
      <c r="E16" s="134">
        <v>1887271</v>
      </c>
      <c r="F16" s="129"/>
      <c r="G16" s="69">
        <v>1318352</v>
      </c>
      <c r="H16" s="129"/>
      <c r="I16" s="134">
        <v>1882486</v>
      </c>
      <c r="J16" s="129"/>
      <c r="K16" s="134">
        <v>1318352</v>
      </c>
      <c r="M16" s="5"/>
      <c r="N16" s="131"/>
      <c r="O16" s="131"/>
      <c r="Q16" s="131"/>
      <c r="R16" s="131"/>
      <c r="S16" s="131"/>
      <c r="T16" s="131"/>
      <c r="U16" s="131"/>
      <c r="V16" s="131"/>
      <c r="W16" s="131"/>
    </row>
    <row r="17" spans="1:23" ht="22.5" customHeight="1">
      <c r="A17" s="135" t="s">
        <v>186</v>
      </c>
      <c r="C17" s="35"/>
      <c r="E17" s="134">
        <v>58206</v>
      </c>
      <c r="F17" s="129"/>
      <c r="G17" s="69">
        <v>164014</v>
      </c>
      <c r="H17" s="129"/>
      <c r="I17" s="136">
        <v>48762</v>
      </c>
      <c r="J17" s="129"/>
      <c r="K17" s="136">
        <v>68510</v>
      </c>
      <c r="M17" s="5"/>
      <c r="N17" s="131"/>
      <c r="O17" s="131"/>
      <c r="Q17" s="131"/>
      <c r="R17" s="131"/>
      <c r="S17" s="131"/>
      <c r="T17" s="131"/>
      <c r="U17" s="131"/>
      <c r="V17" s="131"/>
      <c r="W17" s="131"/>
    </row>
    <row r="18" spans="1:23" ht="22.5" customHeight="1">
      <c r="A18" s="135" t="s">
        <v>50</v>
      </c>
      <c r="C18" s="35"/>
      <c r="E18" s="134">
        <v>196874</v>
      </c>
      <c r="F18" s="129"/>
      <c r="G18" s="69">
        <v>194917</v>
      </c>
      <c r="H18" s="137"/>
      <c r="I18" s="134">
        <v>0</v>
      </c>
      <c r="J18" s="137"/>
      <c r="K18" s="134">
        <v>0</v>
      </c>
      <c r="M18" s="5"/>
      <c r="N18" s="131"/>
      <c r="O18" s="131"/>
      <c r="Q18" s="131"/>
      <c r="R18" s="131"/>
      <c r="S18" s="131"/>
      <c r="T18" s="131"/>
      <c r="U18" s="131"/>
      <c r="V18" s="131"/>
      <c r="W18" s="131"/>
    </row>
    <row r="19" spans="1:23" ht="22.5" customHeight="1">
      <c r="A19" s="135" t="s">
        <v>51</v>
      </c>
      <c r="C19" s="35"/>
      <c r="E19" s="134">
        <v>1531706</v>
      </c>
      <c r="F19" s="129"/>
      <c r="G19" s="69">
        <f>1040111+12909</f>
        <v>1053020</v>
      </c>
      <c r="H19" s="129"/>
      <c r="I19" s="134">
        <v>2729162</v>
      </c>
      <c r="J19" s="129"/>
      <c r="K19" s="134">
        <f>1512523+12909</f>
        <v>1525432</v>
      </c>
      <c r="M19" s="5"/>
      <c r="N19" s="131"/>
      <c r="O19" s="131"/>
      <c r="Q19" s="131"/>
      <c r="R19" s="131"/>
      <c r="S19" s="131"/>
      <c r="T19" s="131"/>
      <c r="U19" s="131"/>
      <c r="V19" s="131"/>
      <c r="W19" s="131"/>
    </row>
    <row r="20" spans="1:23" ht="22.5" customHeight="1">
      <c r="A20" s="120" t="s">
        <v>52</v>
      </c>
      <c r="C20" s="35"/>
      <c r="E20" s="132">
        <f>+E12+E15+SUM(E16:E19)</f>
        <v>49247567</v>
      </c>
      <c r="F20" s="129"/>
      <c r="G20" s="132">
        <f>+G12+G15+SUM(G16:G19)</f>
        <v>52279291</v>
      </c>
      <c r="H20" s="129"/>
      <c r="I20" s="132">
        <f>+I12+I15+SUM(I16:I19)</f>
        <v>48956986</v>
      </c>
      <c r="J20" s="129"/>
      <c r="K20" s="132">
        <f>+K12+K15+SUM(K16:K19)</f>
        <v>51458261</v>
      </c>
      <c r="M20" s="5"/>
      <c r="N20" s="131"/>
      <c r="O20" s="131"/>
      <c r="Q20" s="131"/>
      <c r="R20" s="131"/>
      <c r="S20" s="131"/>
      <c r="T20" s="131"/>
      <c r="U20" s="131"/>
      <c r="V20" s="131"/>
      <c r="W20" s="131"/>
    </row>
    <row r="21" spans="1:23" ht="22.5" customHeight="1">
      <c r="A21" s="120" t="s">
        <v>53</v>
      </c>
      <c r="C21" s="35"/>
      <c r="E21" s="129"/>
      <c r="F21" s="129"/>
      <c r="G21" s="129"/>
      <c r="H21" s="129"/>
      <c r="I21" s="129"/>
      <c r="J21" s="129"/>
      <c r="K21" s="129"/>
      <c r="M21" s="5"/>
      <c r="N21" s="131"/>
      <c r="O21" s="131"/>
      <c r="Q21" s="131"/>
      <c r="R21" s="131"/>
      <c r="S21" s="131"/>
      <c r="T21" s="131"/>
      <c r="U21" s="131"/>
      <c r="V21" s="131"/>
      <c r="W21" s="131"/>
    </row>
    <row r="22" spans="1:23" ht="22.5" customHeight="1">
      <c r="A22" s="135" t="s">
        <v>54</v>
      </c>
      <c r="C22" s="35"/>
      <c r="E22" s="134">
        <v>11695317</v>
      </c>
      <c r="F22" s="129"/>
      <c r="G22" s="134">
        <v>11695166</v>
      </c>
      <c r="H22" s="129"/>
      <c r="I22" s="134">
        <v>11029577</v>
      </c>
      <c r="J22" s="129"/>
      <c r="K22" s="134">
        <v>11100938</v>
      </c>
      <c r="M22" s="5"/>
      <c r="N22" s="131"/>
      <c r="O22" s="131"/>
      <c r="Q22" s="131"/>
      <c r="R22" s="131"/>
      <c r="S22" s="131"/>
      <c r="T22" s="131"/>
      <c r="U22" s="131"/>
      <c r="V22" s="131"/>
      <c r="W22" s="131"/>
    </row>
    <row r="23" spans="1:23" ht="22.5" customHeight="1">
      <c r="A23" s="135" t="s">
        <v>55</v>
      </c>
      <c r="C23" s="35"/>
      <c r="E23" s="134">
        <v>83379</v>
      </c>
      <c r="F23" s="129"/>
      <c r="G23" s="134">
        <v>77607</v>
      </c>
      <c r="H23" s="129"/>
      <c r="I23" s="134">
        <v>82704</v>
      </c>
      <c r="J23" s="129"/>
      <c r="K23" s="134">
        <v>77607</v>
      </c>
      <c r="M23" s="5"/>
      <c r="N23" s="131"/>
      <c r="O23" s="131"/>
      <c r="Q23" s="131"/>
      <c r="R23" s="131"/>
      <c r="S23" s="131"/>
      <c r="T23" s="131"/>
      <c r="U23" s="131"/>
      <c r="V23" s="131"/>
      <c r="W23" s="131"/>
    </row>
    <row r="24" spans="1:23" ht="22.5" customHeight="1">
      <c r="A24" s="135" t="s">
        <v>56</v>
      </c>
      <c r="C24" s="35"/>
      <c r="E24" s="134">
        <v>2425887</v>
      </c>
      <c r="F24" s="129"/>
      <c r="G24" s="134">
        <f>3445799-136877</f>
        <v>3308922</v>
      </c>
      <c r="H24" s="129"/>
      <c r="I24" s="134">
        <v>2373874</v>
      </c>
      <c r="J24" s="129"/>
      <c r="K24" s="134">
        <f>3395565-136877</f>
        <v>3258688</v>
      </c>
      <c r="M24" s="5"/>
      <c r="N24" s="131"/>
      <c r="O24" s="131"/>
      <c r="Q24" s="131"/>
      <c r="R24" s="131"/>
      <c r="S24" s="131"/>
      <c r="T24" s="131"/>
      <c r="U24" s="131"/>
      <c r="V24" s="131"/>
      <c r="W24" s="131"/>
    </row>
    <row r="25" spans="1:23" ht="22.5" customHeight="1">
      <c r="A25" s="135" t="s">
        <v>57</v>
      </c>
      <c r="C25" s="35"/>
      <c r="E25" s="134">
        <v>1288470</v>
      </c>
      <c r="F25" s="129"/>
      <c r="G25" s="134">
        <v>1403067</v>
      </c>
      <c r="H25" s="129"/>
      <c r="I25" s="134">
        <v>1276094</v>
      </c>
      <c r="J25" s="129"/>
      <c r="K25" s="134">
        <v>1379621</v>
      </c>
      <c r="M25" s="5"/>
      <c r="N25" s="131"/>
      <c r="O25" s="131"/>
      <c r="Q25" s="131"/>
      <c r="R25" s="131"/>
      <c r="S25" s="131"/>
      <c r="T25" s="131"/>
      <c r="U25" s="131"/>
      <c r="V25" s="131"/>
      <c r="W25" s="131"/>
    </row>
    <row r="26" spans="1:23" ht="22.5" customHeight="1">
      <c r="A26" s="135" t="s">
        <v>58</v>
      </c>
      <c r="C26" s="35"/>
      <c r="E26" s="134">
        <v>6278352</v>
      </c>
      <c r="F26" s="129"/>
      <c r="G26" s="134">
        <v>5453743</v>
      </c>
      <c r="H26" s="129"/>
      <c r="I26" s="134">
        <v>6167577</v>
      </c>
      <c r="J26" s="129"/>
      <c r="K26" s="134">
        <v>5319143</v>
      </c>
      <c r="M26" s="5"/>
      <c r="N26" s="131"/>
      <c r="O26" s="131"/>
      <c r="Q26" s="131"/>
      <c r="R26" s="131"/>
      <c r="S26" s="131"/>
      <c r="T26" s="131"/>
      <c r="U26" s="131"/>
      <c r="V26" s="131"/>
      <c r="W26" s="131"/>
    </row>
    <row r="27" spans="1:23" ht="22.5" customHeight="1">
      <c r="A27" s="120" t="s">
        <v>59</v>
      </c>
      <c r="C27" s="35"/>
      <c r="E27" s="132">
        <f>SUM(E22:E26)</f>
        <v>21771405</v>
      </c>
      <c r="F27" s="129"/>
      <c r="G27" s="132">
        <f>SUM(G22:G26)</f>
        <v>21938505</v>
      </c>
      <c r="H27" s="130"/>
      <c r="I27" s="132">
        <f>SUM(I22:I26)</f>
        <v>20929826</v>
      </c>
      <c r="J27" s="130"/>
      <c r="K27" s="132">
        <f>SUM(K22:K26)</f>
        <v>21135997</v>
      </c>
      <c r="M27" s="5"/>
      <c r="N27" s="131"/>
      <c r="O27" s="131"/>
      <c r="Q27" s="131"/>
      <c r="R27" s="131"/>
      <c r="S27" s="131"/>
      <c r="T27" s="131"/>
      <c r="U27" s="131"/>
      <c r="V27" s="131"/>
      <c r="W27" s="131"/>
    </row>
    <row r="28" spans="1:23" ht="22.5" customHeight="1">
      <c r="A28" s="135" t="s">
        <v>60</v>
      </c>
      <c r="C28" s="35"/>
      <c r="E28" s="134">
        <v>12854029</v>
      </c>
      <c r="F28" s="129"/>
      <c r="G28" s="134">
        <v>15161713</v>
      </c>
      <c r="H28" s="130"/>
      <c r="I28" s="134">
        <v>13333631</v>
      </c>
      <c r="J28" s="130"/>
      <c r="K28" s="134">
        <v>15390423</v>
      </c>
      <c r="M28" s="5"/>
      <c r="N28" s="131"/>
      <c r="O28" s="131"/>
      <c r="Q28" s="131"/>
      <c r="R28" s="131"/>
      <c r="S28" s="131"/>
      <c r="T28" s="131"/>
      <c r="U28" s="131"/>
      <c r="V28" s="131"/>
      <c r="W28" s="131"/>
    </row>
    <row r="29" spans="1:23" ht="22.5" customHeight="1">
      <c r="A29" s="123" t="s">
        <v>61</v>
      </c>
      <c r="C29" s="35"/>
      <c r="E29" s="219">
        <f>SUM(E20-E27-E28)</f>
        <v>14622133</v>
      </c>
      <c r="F29" s="133"/>
      <c r="G29" s="219">
        <f>SUM(G20-G27-G28)</f>
        <v>15179073</v>
      </c>
      <c r="H29" s="130"/>
      <c r="I29" s="219">
        <f>SUM(I20-I27-I28)</f>
        <v>14693529</v>
      </c>
      <c r="J29" s="240"/>
      <c r="K29" s="219">
        <f>SUM(K20-K27-K28)</f>
        <v>14931841</v>
      </c>
      <c r="M29" s="5"/>
      <c r="N29" s="131"/>
      <c r="O29" s="131"/>
      <c r="Q29" s="131"/>
      <c r="R29" s="131"/>
      <c r="S29" s="131"/>
      <c r="T29" s="131"/>
      <c r="U29" s="131"/>
      <c r="V29" s="131"/>
      <c r="W29" s="131"/>
    </row>
    <row r="30" spans="1:23" ht="22.5" customHeight="1">
      <c r="A30" s="223" t="s">
        <v>191</v>
      </c>
      <c r="C30" s="35"/>
      <c r="E30" s="138">
        <v>-777232</v>
      </c>
      <c r="F30" s="129"/>
      <c r="G30" s="138">
        <f>-889771+29957</f>
        <v>-859814</v>
      </c>
      <c r="H30" s="130"/>
      <c r="I30" s="138">
        <v>-942527</v>
      </c>
      <c r="J30" s="130"/>
      <c r="K30" s="138">
        <f>-994983+29957</f>
        <v>-965026</v>
      </c>
      <c r="M30" s="5"/>
      <c r="N30" s="131"/>
      <c r="O30" s="131"/>
      <c r="Q30" s="131"/>
      <c r="R30" s="131"/>
      <c r="S30" s="131"/>
      <c r="T30" s="131"/>
      <c r="U30" s="131"/>
      <c r="V30" s="131"/>
      <c r="W30" s="131"/>
    </row>
    <row r="31" spans="1:23" ht="22.5" customHeight="1">
      <c r="A31" s="120" t="s">
        <v>171</v>
      </c>
      <c r="B31" s="123"/>
      <c r="C31" s="121"/>
      <c r="D31" s="123"/>
      <c r="E31" s="132">
        <f>SUM(E29-E30)</f>
        <v>15399365</v>
      </c>
      <c r="F31" s="133"/>
      <c r="G31" s="132">
        <f>SUM(G29-G30)</f>
        <v>16038887</v>
      </c>
      <c r="H31" s="240"/>
      <c r="I31" s="132">
        <f>SUM(I29-I30)</f>
        <v>15636056</v>
      </c>
      <c r="J31" s="240"/>
      <c r="K31" s="132">
        <f>SUM(K29-K30)</f>
        <v>15896867</v>
      </c>
      <c r="M31" s="5"/>
      <c r="N31" s="131"/>
      <c r="O31" s="131"/>
      <c r="Q31" s="131"/>
      <c r="R31" s="131"/>
      <c r="S31" s="131"/>
      <c r="T31" s="131"/>
      <c r="U31" s="131"/>
      <c r="V31" s="131"/>
      <c r="W31" s="131"/>
    </row>
    <row r="32" spans="1:23" ht="22.5" customHeight="1">
      <c r="A32" s="139"/>
      <c r="E32" s="133"/>
      <c r="F32" s="129"/>
      <c r="G32" s="133"/>
      <c r="H32" s="129"/>
      <c r="I32" s="133"/>
      <c r="J32" s="129"/>
      <c r="K32" s="133"/>
      <c r="M32" s="5"/>
      <c r="N32" s="131"/>
      <c r="O32" s="131"/>
      <c r="Q32" s="131"/>
      <c r="R32" s="131"/>
      <c r="S32" s="131"/>
      <c r="T32" s="131"/>
      <c r="U32" s="131"/>
      <c r="V32" s="131"/>
      <c r="W32" s="131"/>
    </row>
    <row r="33" spans="1:23" ht="22.5" customHeight="1">
      <c r="A33" s="120" t="s">
        <v>62</v>
      </c>
      <c r="E33" s="133"/>
      <c r="F33" s="129"/>
      <c r="G33" s="133"/>
      <c r="H33" s="129"/>
      <c r="I33" s="133"/>
      <c r="J33" s="129"/>
      <c r="K33" s="133"/>
      <c r="M33" s="5"/>
      <c r="N33" s="131"/>
      <c r="O33" s="131"/>
      <c r="Q33" s="131"/>
      <c r="R33" s="131"/>
      <c r="S33" s="131"/>
      <c r="T33" s="131"/>
      <c r="U33" s="131"/>
      <c r="V33" s="131"/>
      <c r="W33" s="131"/>
    </row>
    <row r="34" spans="1:23" ht="22.5" customHeight="1">
      <c r="A34" s="140" t="s">
        <v>63</v>
      </c>
      <c r="E34" s="133"/>
      <c r="F34" s="129"/>
      <c r="G34" s="133"/>
      <c r="H34" s="129"/>
      <c r="I34" s="133"/>
      <c r="J34" s="129"/>
      <c r="K34" s="133"/>
      <c r="M34" s="5"/>
      <c r="N34" s="131"/>
      <c r="O34" s="131"/>
      <c r="Q34" s="131"/>
      <c r="R34" s="131"/>
      <c r="S34" s="131"/>
      <c r="T34" s="131"/>
      <c r="U34" s="131"/>
      <c r="V34" s="131"/>
      <c r="W34" s="131"/>
    </row>
    <row r="35" spans="1:23" ht="22.5" customHeight="1">
      <c r="A35" s="135" t="s">
        <v>169</v>
      </c>
      <c r="E35" s="131"/>
      <c r="F35" s="129"/>
      <c r="G35" s="131"/>
      <c r="H35" s="129"/>
      <c r="I35" s="70"/>
      <c r="J35" s="129"/>
      <c r="K35" s="131"/>
      <c r="M35" s="5"/>
      <c r="N35" s="131"/>
      <c r="O35" s="131"/>
      <c r="Q35" s="131"/>
      <c r="R35" s="131"/>
      <c r="S35" s="131"/>
      <c r="T35" s="131"/>
      <c r="U35" s="131"/>
      <c r="V35" s="131"/>
      <c r="W35" s="131"/>
    </row>
    <row r="36" spans="1:23" ht="22.5" customHeight="1">
      <c r="A36" s="135" t="s">
        <v>150</v>
      </c>
      <c r="E36" s="131">
        <v>930106</v>
      </c>
      <c r="F36" s="129"/>
      <c r="G36" s="70">
        <v>906831</v>
      </c>
      <c r="H36" s="70"/>
      <c r="I36" s="70">
        <v>941278</v>
      </c>
      <c r="J36" s="70"/>
      <c r="K36" s="70">
        <v>1007542</v>
      </c>
      <c r="M36" s="5"/>
      <c r="N36" s="131"/>
      <c r="O36" s="131"/>
      <c r="Q36" s="131"/>
      <c r="R36" s="131"/>
      <c r="S36" s="131"/>
      <c r="T36" s="131"/>
      <c r="U36" s="131"/>
      <c r="V36" s="131"/>
      <c r="W36" s="131"/>
    </row>
    <row r="37" spans="1:23" ht="22.5" customHeight="1">
      <c r="A37" s="116" t="s">
        <v>181</v>
      </c>
      <c r="E37" s="70">
        <v>194948</v>
      </c>
      <c r="F37" s="129"/>
      <c r="G37" s="70">
        <v>98750</v>
      </c>
      <c r="H37" s="70"/>
      <c r="I37" s="70">
        <v>194948</v>
      </c>
      <c r="J37" s="70"/>
      <c r="K37" s="70">
        <v>98750</v>
      </c>
      <c r="M37" s="5"/>
      <c r="N37" s="131"/>
      <c r="O37" s="131"/>
      <c r="Q37" s="131"/>
      <c r="R37" s="131"/>
      <c r="S37" s="131"/>
      <c r="T37" s="131"/>
      <c r="U37" s="131"/>
      <c r="V37" s="131"/>
      <c r="W37" s="131"/>
    </row>
    <row r="38" spans="1:23" ht="22.5" customHeight="1">
      <c r="A38" s="141" t="s">
        <v>64</v>
      </c>
      <c r="E38" s="71"/>
      <c r="F38" s="137"/>
      <c r="G38" s="71"/>
      <c r="H38" s="70"/>
      <c r="I38" s="70"/>
      <c r="J38" s="70"/>
      <c r="K38" s="70"/>
      <c r="M38" s="5"/>
      <c r="N38" s="131"/>
      <c r="O38" s="131"/>
      <c r="Q38" s="131"/>
      <c r="R38" s="131"/>
      <c r="S38" s="131"/>
      <c r="T38" s="131"/>
      <c r="U38" s="131"/>
      <c r="V38" s="131"/>
      <c r="W38" s="131"/>
    </row>
    <row r="39" spans="1:23" ht="22.5" customHeight="1">
      <c r="A39" s="116" t="s">
        <v>65</v>
      </c>
      <c r="E39" s="138">
        <v>-225011</v>
      </c>
      <c r="F39" s="137"/>
      <c r="G39" s="138">
        <v>-201116</v>
      </c>
      <c r="H39" s="241"/>
      <c r="I39" s="138">
        <v>-227245</v>
      </c>
      <c r="J39" s="241"/>
      <c r="K39" s="138">
        <v>-221258</v>
      </c>
      <c r="M39" s="5"/>
      <c r="N39" s="131"/>
      <c r="O39" s="131"/>
      <c r="Q39" s="131"/>
      <c r="R39" s="131"/>
      <c r="S39" s="131"/>
      <c r="T39" s="131"/>
      <c r="U39" s="131"/>
      <c r="V39" s="131"/>
      <c r="W39" s="131"/>
    </row>
    <row r="40" spans="1:23" ht="22.5" customHeight="1">
      <c r="A40" s="120"/>
      <c r="B40" s="123"/>
      <c r="C40" s="121"/>
      <c r="D40" s="123"/>
      <c r="E40" s="220">
        <f>SUM(E35:E39)</f>
        <v>900043</v>
      </c>
      <c r="F40" s="221"/>
      <c r="G40" s="220">
        <f>SUM(G35:G39)</f>
        <v>804465</v>
      </c>
      <c r="H40" s="142"/>
      <c r="I40" s="220">
        <f>SUM(I35:I39)</f>
        <v>908981</v>
      </c>
      <c r="J40" s="142"/>
      <c r="K40" s="220">
        <f>SUM(K35:K39)</f>
        <v>885034</v>
      </c>
      <c r="M40" s="5"/>
      <c r="N40" s="131"/>
      <c r="O40" s="131"/>
      <c r="Q40" s="131"/>
      <c r="R40" s="131"/>
      <c r="S40" s="131"/>
      <c r="T40" s="131"/>
      <c r="U40" s="131"/>
      <c r="V40" s="131"/>
      <c r="W40" s="131"/>
    </row>
    <row r="41" spans="1:23" ht="22.5" customHeight="1">
      <c r="A41" s="115" t="s">
        <v>0</v>
      </c>
      <c r="E41" s="118"/>
      <c r="F41" s="118"/>
      <c r="G41" s="118"/>
      <c r="H41" s="239"/>
      <c r="I41" s="118"/>
      <c r="J41" s="118"/>
      <c r="K41" s="118"/>
      <c r="M41" s="5"/>
      <c r="N41" s="131"/>
      <c r="O41" s="131"/>
      <c r="Q41" s="131"/>
      <c r="R41" s="131"/>
      <c r="S41" s="131"/>
      <c r="T41" s="131"/>
      <c r="U41" s="131"/>
      <c r="V41" s="131"/>
      <c r="W41" s="131"/>
    </row>
    <row r="42" spans="1:23" ht="22.5" customHeight="1">
      <c r="A42" s="119" t="s">
        <v>170</v>
      </c>
      <c r="E42" s="118"/>
      <c r="F42" s="118"/>
      <c r="G42" s="118"/>
      <c r="H42" s="239"/>
      <c r="I42" s="118"/>
      <c r="J42" s="118"/>
      <c r="K42" s="118"/>
      <c r="M42" s="5"/>
      <c r="N42" s="131"/>
      <c r="O42" s="131"/>
      <c r="Q42" s="131"/>
      <c r="R42" s="131"/>
      <c r="S42" s="131"/>
      <c r="T42" s="131"/>
      <c r="U42" s="131"/>
      <c r="V42" s="131"/>
      <c r="W42" s="131"/>
    </row>
    <row r="43" spans="1:23" ht="22.5" customHeight="1">
      <c r="A43" s="120"/>
      <c r="B43" s="120"/>
      <c r="C43" s="121"/>
      <c r="D43" s="120"/>
      <c r="E43" s="122"/>
      <c r="F43" s="120"/>
      <c r="G43" s="122"/>
      <c r="I43" s="122"/>
      <c r="J43" s="120"/>
      <c r="K43" s="122"/>
      <c r="M43" s="5"/>
      <c r="N43" s="131"/>
      <c r="O43" s="131"/>
      <c r="Q43" s="131"/>
      <c r="R43" s="131"/>
      <c r="S43" s="131"/>
      <c r="T43" s="131"/>
      <c r="U43" s="131"/>
      <c r="V43" s="131"/>
      <c r="W43" s="131"/>
    </row>
    <row r="44" spans="1:23" ht="22.5" customHeight="1">
      <c r="A44" s="123"/>
      <c r="B44" s="120"/>
      <c r="C44" s="143"/>
      <c r="D44" s="144"/>
      <c r="E44" s="222"/>
      <c r="F44" s="222" t="s">
        <v>2</v>
      </c>
      <c r="G44" s="222"/>
      <c r="H44" s="68"/>
      <c r="I44" s="265" t="s">
        <v>3</v>
      </c>
      <c r="J44" s="265"/>
      <c r="K44" s="265"/>
      <c r="M44" s="5"/>
      <c r="N44" s="131"/>
      <c r="O44" s="131"/>
      <c r="Q44" s="131"/>
      <c r="R44" s="131"/>
      <c r="S44" s="131"/>
      <c r="T44" s="131"/>
      <c r="U44" s="131"/>
      <c r="V44" s="131"/>
      <c r="W44" s="131"/>
    </row>
    <row r="45" spans="1:23" ht="22.5" customHeight="1">
      <c r="A45" s="123"/>
      <c r="B45" s="120"/>
      <c r="C45" s="143"/>
      <c r="D45" s="144"/>
      <c r="E45" s="267" t="s">
        <v>205</v>
      </c>
      <c r="F45" s="267"/>
      <c r="G45" s="267"/>
      <c r="H45" s="120"/>
      <c r="I45" s="267" t="s">
        <v>205</v>
      </c>
      <c r="J45" s="267"/>
      <c r="K45" s="267"/>
      <c r="M45" s="5"/>
      <c r="N45" s="131"/>
      <c r="O45" s="131"/>
      <c r="Q45" s="131"/>
      <c r="R45" s="131"/>
      <c r="S45" s="131"/>
      <c r="T45" s="131"/>
      <c r="U45" s="131"/>
      <c r="V45" s="131"/>
      <c r="W45" s="131"/>
    </row>
    <row r="46" spans="1:23" ht="22.5" customHeight="1">
      <c r="A46" s="123"/>
      <c r="B46" s="120"/>
      <c r="C46" s="143"/>
      <c r="D46" s="144"/>
      <c r="E46" s="267" t="s">
        <v>206</v>
      </c>
      <c r="F46" s="267"/>
      <c r="G46" s="267"/>
      <c r="H46" s="120"/>
      <c r="I46" s="267" t="s">
        <v>206</v>
      </c>
      <c r="J46" s="267"/>
      <c r="K46" s="267"/>
      <c r="M46" s="5"/>
      <c r="N46" s="131"/>
      <c r="O46" s="131"/>
      <c r="Q46" s="131"/>
      <c r="R46" s="131"/>
      <c r="S46" s="131"/>
      <c r="T46" s="131"/>
      <c r="U46" s="131"/>
      <c r="V46" s="131"/>
      <c r="W46" s="131"/>
    </row>
    <row r="47" spans="1:23" ht="22.5" customHeight="1">
      <c r="C47" s="1" t="s">
        <v>5</v>
      </c>
      <c r="E47" s="126">
        <v>2025</v>
      </c>
      <c r="F47" s="127"/>
      <c r="G47" s="126">
        <v>2024</v>
      </c>
      <c r="H47" s="68"/>
      <c r="I47" s="126">
        <v>2025</v>
      </c>
      <c r="J47" s="127"/>
      <c r="K47" s="126">
        <v>2024</v>
      </c>
      <c r="M47" s="5"/>
      <c r="N47" s="131"/>
      <c r="O47" s="131"/>
      <c r="Q47" s="131"/>
      <c r="R47" s="131"/>
      <c r="S47" s="131"/>
      <c r="T47" s="131"/>
      <c r="U47" s="131"/>
      <c r="V47" s="131"/>
      <c r="W47" s="131"/>
    </row>
    <row r="48" spans="1:23" ht="22.5" customHeight="1">
      <c r="C48" s="1"/>
      <c r="E48" s="126"/>
      <c r="F48" s="127"/>
      <c r="G48" s="126" t="s">
        <v>166</v>
      </c>
      <c r="H48" s="68"/>
      <c r="I48" s="126"/>
      <c r="J48" s="127"/>
      <c r="K48" s="126" t="s">
        <v>166</v>
      </c>
      <c r="M48" s="5"/>
      <c r="N48" s="131"/>
      <c r="O48" s="131"/>
      <c r="Q48" s="131"/>
      <c r="R48" s="131"/>
      <c r="S48" s="131"/>
      <c r="T48" s="131"/>
      <c r="U48" s="131"/>
      <c r="V48" s="131"/>
      <c r="W48" s="131"/>
    </row>
    <row r="49" spans="1:23" ht="22.5" customHeight="1">
      <c r="E49" s="262" t="s">
        <v>6</v>
      </c>
      <c r="F49" s="263"/>
      <c r="G49" s="263"/>
      <c r="H49" s="263"/>
      <c r="I49" s="263"/>
      <c r="J49" s="263"/>
      <c r="K49" s="263"/>
      <c r="M49" s="5"/>
      <c r="N49" s="131"/>
      <c r="O49" s="131"/>
      <c r="Q49" s="131"/>
      <c r="R49" s="131"/>
      <c r="S49" s="131"/>
      <c r="T49" s="131"/>
      <c r="U49" s="131"/>
      <c r="V49" s="131"/>
      <c r="W49" s="131"/>
    </row>
    <row r="50" spans="1:23" ht="22.5" customHeight="1">
      <c r="A50" s="145" t="s">
        <v>66</v>
      </c>
      <c r="B50" s="68"/>
      <c r="C50" s="1"/>
      <c r="D50" s="68"/>
      <c r="E50" s="70"/>
      <c r="F50" s="130"/>
      <c r="G50" s="240"/>
      <c r="H50" s="130"/>
      <c r="I50" s="240"/>
      <c r="J50" s="130"/>
      <c r="K50" s="240"/>
      <c r="M50" s="5"/>
      <c r="N50" s="131"/>
      <c r="O50" s="131"/>
      <c r="Q50" s="131"/>
      <c r="R50" s="131"/>
      <c r="S50" s="131"/>
      <c r="T50" s="131"/>
      <c r="U50" s="131"/>
      <c r="V50" s="131"/>
      <c r="W50" s="131"/>
    </row>
    <row r="51" spans="1:23" ht="22.5" customHeight="1">
      <c r="A51" s="68" t="s">
        <v>67</v>
      </c>
      <c r="B51" s="68"/>
      <c r="C51" s="1"/>
      <c r="D51" s="68"/>
      <c r="E51" s="70">
        <v>-31310</v>
      </c>
      <c r="F51" s="130"/>
      <c r="G51" s="70">
        <f>-515480+391513</f>
        <v>-123967</v>
      </c>
      <c r="H51" s="70"/>
      <c r="I51" s="70">
        <v>-31310</v>
      </c>
      <c r="J51" s="70"/>
      <c r="K51" s="70">
        <f>-515480+391513</f>
        <v>-123967</v>
      </c>
      <c r="M51" s="5"/>
      <c r="N51" s="131"/>
      <c r="O51" s="131"/>
      <c r="Q51" s="131"/>
      <c r="R51" s="131"/>
      <c r="S51" s="131"/>
      <c r="T51" s="131"/>
      <c r="U51" s="131"/>
      <c r="V51" s="131"/>
      <c r="W51" s="131"/>
    </row>
    <row r="52" spans="1:23" ht="22.5" customHeight="1">
      <c r="A52" s="68" t="s">
        <v>202</v>
      </c>
      <c r="B52" s="68"/>
      <c r="C52" s="1"/>
      <c r="D52" s="68"/>
      <c r="E52" s="70"/>
      <c r="F52" s="130"/>
      <c r="G52" s="70"/>
      <c r="H52" s="70"/>
      <c r="I52" s="70"/>
      <c r="J52" s="70"/>
      <c r="K52" s="70"/>
      <c r="M52" s="5"/>
      <c r="N52" s="131"/>
      <c r="O52" s="131"/>
      <c r="Q52" s="131"/>
      <c r="R52" s="131"/>
      <c r="S52" s="131"/>
      <c r="T52" s="131"/>
      <c r="U52" s="131"/>
      <c r="V52" s="131"/>
      <c r="W52" s="131"/>
    </row>
    <row r="53" spans="1:23" ht="22.5" customHeight="1">
      <c r="A53" s="68" t="s">
        <v>150</v>
      </c>
      <c r="B53" s="68"/>
      <c r="D53" s="68"/>
      <c r="E53" s="70">
        <v>6223088</v>
      </c>
      <c r="F53" s="130"/>
      <c r="G53" s="70">
        <v>-515652</v>
      </c>
      <c r="H53" s="70"/>
      <c r="I53" s="70">
        <v>6223088</v>
      </c>
      <c r="J53" s="70"/>
      <c r="K53" s="70">
        <v>-515652</v>
      </c>
      <c r="M53" s="5"/>
      <c r="N53" s="131"/>
      <c r="O53" s="131"/>
      <c r="Q53" s="131"/>
      <c r="R53" s="131"/>
      <c r="S53" s="131"/>
      <c r="T53" s="131"/>
      <c r="U53" s="131"/>
      <c r="V53" s="131"/>
      <c r="W53" s="131"/>
    </row>
    <row r="54" spans="1:23" ht="22.5" customHeight="1">
      <c r="A54" s="68" t="s">
        <v>180</v>
      </c>
      <c r="B54" s="68"/>
      <c r="C54" s="35"/>
      <c r="D54" s="68"/>
      <c r="E54" s="70">
        <v>-331577</v>
      </c>
      <c r="F54" s="130"/>
      <c r="G54" s="70">
        <v>-109693</v>
      </c>
      <c r="H54" s="70"/>
      <c r="I54" s="70">
        <v>-331577</v>
      </c>
      <c r="J54" s="70"/>
      <c r="K54" s="136">
        <v>-109693</v>
      </c>
      <c r="M54" s="5"/>
      <c r="N54" s="131"/>
      <c r="O54" s="131"/>
      <c r="Q54" s="131"/>
      <c r="R54" s="131"/>
      <c r="S54" s="131"/>
      <c r="T54" s="131"/>
      <c r="U54" s="131"/>
      <c r="V54" s="131"/>
      <c r="W54" s="131"/>
    </row>
    <row r="55" spans="1:23" ht="22.5" customHeight="1">
      <c r="A55" s="68" t="s">
        <v>195</v>
      </c>
      <c r="B55" s="68"/>
      <c r="C55" s="35"/>
      <c r="D55" s="68"/>
      <c r="E55" s="70">
        <v>481</v>
      </c>
      <c r="F55" s="130"/>
      <c r="G55" s="116">
        <v>507</v>
      </c>
      <c r="I55" s="136">
        <v>0</v>
      </c>
      <c r="K55" s="136">
        <v>0</v>
      </c>
      <c r="M55" s="5"/>
      <c r="N55" s="131"/>
      <c r="O55" s="131"/>
      <c r="Q55" s="131"/>
      <c r="R55" s="131"/>
      <c r="S55" s="131"/>
      <c r="T55" s="131"/>
      <c r="U55" s="131"/>
      <c r="V55" s="131"/>
      <c r="W55" s="131"/>
    </row>
    <row r="56" spans="1:23" ht="22.5" customHeight="1">
      <c r="A56" s="68" t="s">
        <v>68</v>
      </c>
      <c r="B56" s="68"/>
      <c r="C56" s="35"/>
      <c r="D56" s="68"/>
      <c r="F56" s="130"/>
      <c r="G56" s="136"/>
      <c r="H56" s="130"/>
      <c r="I56" s="70"/>
      <c r="J56" s="130"/>
      <c r="K56" s="136"/>
      <c r="M56" s="5"/>
      <c r="N56" s="131"/>
      <c r="O56" s="131"/>
      <c r="Q56" s="131"/>
      <c r="R56" s="131"/>
      <c r="S56" s="131"/>
      <c r="T56" s="131"/>
      <c r="U56" s="131"/>
      <c r="V56" s="131"/>
      <c r="W56" s="131"/>
    </row>
    <row r="57" spans="1:23" ht="22.5" customHeight="1">
      <c r="A57" s="68" t="s">
        <v>65</v>
      </c>
      <c r="B57" s="68"/>
      <c r="D57" s="68"/>
      <c r="E57" s="70">
        <v>-1172136</v>
      </c>
      <c r="F57" s="130"/>
      <c r="G57" s="242">
        <f>228064-78303</f>
        <v>149761</v>
      </c>
      <c r="H57" s="130"/>
      <c r="I57" s="138">
        <v>-1172040</v>
      </c>
      <c r="J57" s="130"/>
      <c r="K57" s="242">
        <f>228165+-78303</f>
        <v>149862</v>
      </c>
      <c r="M57" s="5"/>
      <c r="N57" s="131"/>
      <c r="O57" s="131"/>
      <c r="Q57" s="131"/>
      <c r="R57" s="131"/>
      <c r="S57" s="131"/>
      <c r="T57" s="131"/>
      <c r="U57" s="131"/>
      <c r="V57" s="131"/>
      <c r="W57" s="131"/>
    </row>
    <row r="58" spans="1:23" ht="22.5" customHeight="1">
      <c r="A58" s="144"/>
      <c r="B58" s="68"/>
      <c r="C58" s="1"/>
      <c r="D58" s="68"/>
      <c r="E58" s="216">
        <f>SUM(E50:E57)</f>
        <v>4688546</v>
      </c>
      <c r="F58" s="130"/>
      <c r="G58" s="243">
        <f>SUM(G51:G57)</f>
        <v>-599044</v>
      </c>
      <c r="H58" s="130"/>
      <c r="I58" s="220">
        <f>SUM(I51:I57)</f>
        <v>4688161</v>
      </c>
      <c r="J58" s="130"/>
      <c r="K58" s="243">
        <f>SUM(K51:K57)</f>
        <v>-599450</v>
      </c>
      <c r="M58" s="5"/>
      <c r="N58" s="131"/>
      <c r="O58" s="131"/>
      <c r="Q58" s="131"/>
      <c r="R58" s="131"/>
      <c r="S58" s="131"/>
      <c r="T58" s="131"/>
      <c r="U58" s="131"/>
      <c r="V58" s="131"/>
      <c r="W58" s="131"/>
    </row>
    <row r="59" spans="1:23" ht="22.5" customHeight="1">
      <c r="A59" s="146"/>
      <c r="B59" s="68"/>
      <c r="C59" s="1"/>
      <c r="D59" s="68"/>
      <c r="E59" s="147"/>
      <c r="F59" s="130"/>
      <c r="G59" s="147"/>
      <c r="H59" s="130"/>
      <c r="I59" s="147"/>
      <c r="J59" s="130"/>
      <c r="K59" s="147"/>
      <c r="M59" s="5"/>
      <c r="N59" s="131"/>
      <c r="O59" s="131"/>
      <c r="Q59" s="131"/>
      <c r="R59" s="131"/>
      <c r="S59" s="131"/>
      <c r="T59" s="131"/>
      <c r="U59" s="131"/>
      <c r="V59" s="131"/>
      <c r="W59" s="131"/>
    </row>
    <row r="60" spans="1:23" ht="22.5" customHeight="1">
      <c r="A60" s="146" t="s">
        <v>172</v>
      </c>
      <c r="B60" s="68"/>
      <c r="C60" s="1"/>
      <c r="D60" s="68"/>
      <c r="E60" s="142">
        <f>+E58+E40</f>
        <v>5588589</v>
      </c>
      <c r="F60" s="130"/>
      <c r="G60" s="244">
        <f>+G58+G40</f>
        <v>205421</v>
      </c>
      <c r="H60" s="130"/>
      <c r="I60" s="142">
        <f>+I58+I40</f>
        <v>5597142</v>
      </c>
      <c r="J60" s="130"/>
      <c r="K60" s="142">
        <f>+K58+K40</f>
        <v>285584</v>
      </c>
      <c r="M60" s="5"/>
      <c r="N60" s="131"/>
      <c r="O60" s="131"/>
      <c r="Q60" s="131"/>
      <c r="R60" s="131"/>
      <c r="S60" s="131"/>
      <c r="T60" s="131"/>
      <c r="U60" s="131"/>
      <c r="V60" s="131"/>
      <c r="W60" s="131"/>
    </row>
    <row r="61" spans="1:23" ht="22.5" customHeight="1" thickBot="1">
      <c r="A61" s="146" t="s">
        <v>173</v>
      </c>
      <c r="B61" s="68"/>
      <c r="C61" s="1"/>
      <c r="D61" s="68"/>
      <c r="E61" s="148">
        <f>+E31+E60</f>
        <v>20987954</v>
      </c>
      <c r="F61" s="130"/>
      <c r="G61" s="148">
        <f>+G31+G60</f>
        <v>16244308</v>
      </c>
      <c r="H61" s="130"/>
      <c r="I61" s="148">
        <f>+I31+I60</f>
        <v>21233198</v>
      </c>
      <c r="J61" s="130"/>
      <c r="K61" s="148">
        <f>+K31+K60</f>
        <v>16182451</v>
      </c>
      <c r="M61" s="5"/>
      <c r="N61" s="131"/>
      <c r="O61" s="131"/>
      <c r="Q61" s="131"/>
      <c r="R61" s="131"/>
      <c r="S61" s="131"/>
      <c r="T61" s="131"/>
      <c r="U61" s="131"/>
      <c r="V61" s="131"/>
      <c r="W61" s="131"/>
    </row>
    <row r="62" spans="1:23" ht="22.5" customHeight="1" thickTop="1">
      <c r="A62" s="149"/>
      <c r="E62" s="150"/>
      <c r="F62" s="129"/>
      <c r="G62" s="150"/>
      <c r="H62" s="129"/>
      <c r="I62" s="150"/>
      <c r="J62" s="129"/>
      <c r="K62" s="150"/>
      <c r="M62" s="5"/>
      <c r="N62" s="131"/>
      <c r="O62" s="131"/>
      <c r="Q62" s="131"/>
      <c r="R62" s="131"/>
      <c r="S62" s="131"/>
      <c r="T62" s="131"/>
      <c r="U62" s="131"/>
      <c r="V62" s="131"/>
      <c r="W62" s="131"/>
    </row>
    <row r="63" spans="1:23" ht="22.5" customHeight="1">
      <c r="A63" s="144" t="s">
        <v>69</v>
      </c>
      <c r="B63" s="68"/>
      <c r="C63" s="1"/>
      <c r="D63" s="68"/>
      <c r="E63" s="128"/>
      <c r="F63" s="128"/>
      <c r="G63" s="128"/>
      <c r="H63" s="128"/>
      <c r="I63" s="128"/>
      <c r="J63" s="128"/>
      <c r="K63" s="128"/>
      <c r="M63" s="5"/>
      <c r="N63" s="131"/>
      <c r="O63" s="131"/>
      <c r="Q63" s="131"/>
      <c r="R63" s="131"/>
      <c r="S63" s="131"/>
      <c r="T63" s="131"/>
      <c r="U63" s="131"/>
      <c r="V63" s="131"/>
      <c r="W63" s="131"/>
    </row>
    <row r="64" spans="1:23" ht="22.5" customHeight="1">
      <c r="A64" s="68" t="s">
        <v>70</v>
      </c>
      <c r="B64" s="68"/>
      <c r="C64" s="1"/>
      <c r="D64" s="68"/>
      <c r="E64" s="136">
        <f>+E66-E65</f>
        <v>15399365</v>
      </c>
      <c r="F64" s="130"/>
      <c r="G64" s="136">
        <f>+G66-G65</f>
        <v>16038863</v>
      </c>
      <c r="H64" s="130"/>
      <c r="I64" s="136">
        <f>+I66-I65</f>
        <v>15636056</v>
      </c>
      <c r="J64" s="130"/>
      <c r="K64" s="136">
        <f>+K66-K65</f>
        <v>15896867</v>
      </c>
      <c r="M64" s="5"/>
      <c r="N64" s="131"/>
      <c r="O64" s="131"/>
      <c r="Q64" s="131"/>
      <c r="R64" s="131"/>
      <c r="S64" s="131"/>
      <c r="T64" s="131"/>
      <c r="U64" s="131"/>
      <c r="V64" s="131"/>
      <c r="W64" s="131"/>
    </row>
    <row r="65" spans="1:23" ht="22.5" customHeight="1">
      <c r="A65" s="68" t="s">
        <v>41</v>
      </c>
      <c r="B65" s="68"/>
      <c r="C65" s="1"/>
      <c r="D65" s="68"/>
      <c r="E65" s="136">
        <v>0</v>
      </c>
      <c r="F65" s="130"/>
      <c r="G65" s="136">
        <v>24</v>
      </c>
      <c r="H65" s="130"/>
      <c r="I65" s="136">
        <v>0</v>
      </c>
      <c r="J65" s="130"/>
      <c r="K65" s="136">
        <v>0</v>
      </c>
      <c r="M65" s="5"/>
      <c r="N65" s="131"/>
      <c r="O65" s="131"/>
      <c r="Q65" s="131"/>
      <c r="R65" s="131"/>
      <c r="S65" s="131"/>
      <c r="T65" s="131"/>
      <c r="U65" s="131"/>
      <c r="V65" s="131"/>
      <c r="W65" s="131"/>
    </row>
    <row r="66" spans="1:23" ht="22.5" customHeight="1" thickBot="1">
      <c r="A66" s="151" t="s">
        <v>171</v>
      </c>
      <c r="B66" s="68"/>
      <c r="C66" s="1"/>
      <c r="D66" s="68"/>
      <c r="E66" s="148">
        <f>+E31</f>
        <v>15399365</v>
      </c>
      <c r="F66" s="134"/>
      <c r="G66" s="148">
        <f>+G31</f>
        <v>16038887</v>
      </c>
      <c r="H66" s="134"/>
      <c r="I66" s="148">
        <f>+I31</f>
        <v>15636056</v>
      </c>
      <c r="J66" s="134"/>
      <c r="K66" s="148">
        <f>+K31</f>
        <v>15896867</v>
      </c>
      <c r="M66" s="5"/>
      <c r="N66" s="131"/>
      <c r="O66" s="131"/>
      <c r="Q66" s="131"/>
      <c r="R66" s="131"/>
      <c r="S66" s="131"/>
      <c r="T66" s="131"/>
      <c r="U66" s="131"/>
      <c r="V66" s="131"/>
      <c r="W66" s="131"/>
    </row>
    <row r="67" spans="1:23" ht="22.5" customHeight="1" thickTop="1">
      <c r="A67" s="135"/>
      <c r="E67" s="152"/>
      <c r="F67" s="153"/>
      <c r="G67" s="152"/>
      <c r="H67" s="153"/>
      <c r="I67" s="152"/>
      <c r="J67" s="153"/>
      <c r="K67" s="152"/>
      <c r="M67" s="5"/>
      <c r="N67" s="131"/>
      <c r="O67" s="131"/>
      <c r="Q67" s="131"/>
      <c r="R67" s="131"/>
      <c r="S67" s="131"/>
      <c r="T67" s="131"/>
      <c r="U67" s="131"/>
      <c r="V67" s="131"/>
      <c r="W67" s="131"/>
    </row>
    <row r="68" spans="1:23" ht="22.5" customHeight="1">
      <c r="A68" s="144" t="s">
        <v>71</v>
      </c>
      <c r="B68" s="68"/>
      <c r="C68" s="1"/>
      <c r="D68" s="68"/>
      <c r="E68" s="134"/>
      <c r="F68" s="134"/>
      <c r="G68" s="134"/>
      <c r="H68" s="134"/>
      <c r="I68" s="134"/>
      <c r="J68" s="134"/>
      <c r="K68" s="134"/>
      <c r="M68" s="5"/>
      <c r="N68" s="131"/>
      <c r="O68" s="131"/>
      <c r="Q68" s="131"/>
      <c r="R68" s="131"/>
      <c r="S68" s="131"/>
      <c r="T68" s="131"/>
      <c r="U68" s="131"/>
      <c r="V68" s="131"/>
      <c r="W68" s="131"/>
    </row>
    <row r="69" spans="1:23" ht="22.5" customHeight="1">
      <c r="A69" s="154" t="s">
        <v>70</v>
      </c>
      <c r="B69" s="68"/>
      <c r="C69" s="1"/>
      <c r="D69" s="68"/>
      <c r="E69" s="136">
        <f>+E71-E70</f>
        <v>20987954</v>
      </c>
      <c r="F69" s="130"/>
      <c r="G69" s="136">
        <f>+G71-G70</f>
        <v>16244284</v>
      </c>
      <c r="H69" s="130"/>
      <c r="I69" s="136">
        <f>+I71-I70</f>
        <v>21233198</v>
      </c>
      <c r="J69" s="130"/>
      <c r="K69" s="136">
        <f>+K71-K70</f>
        <v>16182451</v>
      </c>
      <c r="M69" s="5"/>
      <c r="N69" s="131"/>
      <c r="O69" s="131"/>
      <c r="Q69" s="131"/>
      <c r="R69" s="131"/>
      <c r="S69" s="131"/>
      <c r="T69" s="131"/>
      <c r="U69" s="131"/>
      <c r="V69" s="131"/>
      <c r="W69" s="131"/>
    </row>
    <row r="70" spans="1:23" ht="22.5" customHeight="1">
      <c r="A70" s="154" t="s">
        <v>41</v>
      </c>
      <c r="B70" s="68"/>
      <c r="C70" s="1"/>
      <c r="D70" s="68"/>
      <c r="E70" s="65">
        <v>0</v>
      </c>
      <c r="F70" s="130"/>
      <c r="G70" s="65">
        <v>24</v>
      </c>
      <c r="H70" s="134"/>
      <c r="I70" s="65">
        <v>0</v>
      </c>
      <c r="J70" s="245"/>
      <c r="K70" s="65">
        <v>0</v>
      </c>
      <c r="M70" s="5"/>
      <c r="N70" s="131"/>
      <c r="O70" s="131"/>
      <c r="Q70" s="131"/>
      <c r="R70" s="131"/>
      <c r="S70" s="131"/>
      <c r="T70" s="131"/>
      <c r="U70" s="131"/>
      <c r="V70" s="131"/>
      <c r="W70" s="131"/>
    </row>
    <row r="71" spans="1:23" ht="22.5" customHeight="1" thickBot="1">
      <c r="A71" s="144" t="s">
        <v>173</v>
      </c>
      <c r="B71" s="68"/>
      <c r="C71" s="1"/>
      <c r="D71" s="68"/>
      <c r="E71" s="148">
        <f>+E61</f>
        <v>20987954</v>
      </c>
      <c r="F71" s="134"/>
      <c r="G71" s="148">
        <f>+G61</f>
        <v>16244308</v>
      </c>
      <c r="H71" s="134"/>
      <c r="I71" s="148">
        <f>+I61</f>
        <v>21233198</v>
      </c>
      <c r="J71" s="134"/>
      <c r="K71" s="148">
        <f>+K61</f>
        <v>16182451</v>
      </c>
      <c r="M71" s="5"/>
      <c r="N71" s="131"/>
      <c r="O71" s="131"/>
      <c r="Q71" s="131"/>
      <c r="R71" s="131"/>
      <c r="S71" s="131"/>
      <c r="T71" s="131"/>
      <c r="U71" s="131"/>
      <c r="V71" s="131"/>
      <c r="W71" s="131"/>
    </row>
    <row r="72" spans="1:23" s="158" customFormat="1" ht="22.5" customHeight="1" thickTop="1">
      <c r="A72" s="155"/>
      <c r="B72" s="156"/>
      <c r="C72" s="157"/>
      <c r="E72" s="152"/>
      <c r="F72" s="153"/>
      <c r="G72" s="152"/>
      <c r="H72" s="153"/>
      <c r="I72" s="152"/>
      <c r="J72" s="153"/>
      <c r="K72" s="152"/>
      <c r="L72" s="116"/>
      <c r="M72" s="5"/>
      <c r="N72" s="131"/>
      <c r="O72" s="131"/>
      <c r="P72" s="116"/>
      <c r="Q72" s="131"/>
      <c r="R72" s="131"/>
      <c r="S72" s="131"/>
      <c r="T72" s="131"/>
      <c r="U72" s="131"/>
      <c r="V72" s="131"/>
      <c r="W72" s="131"/>
    </row>
    <row r="73" spans="1:23" ht="22.5" customHeight="1">
      <c r="A73" s="144" t="s">
        <v>72</v>
      </c>
      <c r="B73" s="68"/>
      <c r="C73" s="35">
        <v>17</v>
      </c>
      <c r="E73" s="131"/>
      <c r="F73" s="131"/>
      <c r="G73" s="131"/>
      <c r="H73" s="131"/>
      <c r="I73" s="131"/>
      <c r="J73" s="131"/>
      <c r="K73" s="131"/>
      <c r="M73" s="5"/>
      <c r="N73" s="131"/>
      <c r="O73" s="131"/>
      <c r="Q73" s="131"/>
      <c r="R73" s="131"/>
      <c r="S73" s="131"/>
      <c r="T73" s="131"/>
      <c r="U73" s="131"/>
      <c r="V73" s="131"/>
      <c r="W73" s="131"/>
    </row>
    <row r="74" spans="1:23" ht="22.5" customHeight="1" thickBot="1">
      <c r="A74" s="154" t="s">
        <v>73</v>
      </c>
      <c r="B74" s="68"/>
      <c r="C74" s="1"/>
      <c r="D74" s="68"/>
      <c r="E74" s="72">
        <v>0.16</v>
      </c>
      <c r="F74" s="159"/>
      <c r="G74" s="72">
        <v>0.16</v>
      </c>
      <c r="H74" s="246"/>
      <c r="I74" s="72">
        <v>0.16</v>
      </c>
      <c r="J74" s="246"/>
      <c r="K74" s="72">
        <v>0.16</v>
      </c>
      <c r="M74" s="5"/>
      <c r="N74" s="131"/>
      <c r="O74" s="131"/>
      <c r="Q74" s="131"/>
      <c r="R74" s="131"/>
      <c r="S74" s="131"/>
      <c r="T74" s="131"/>
      <c r="U74" s="131"/>
      <c r="V74" s="131"/>
      <c r="W74" s="131"/>
    </row>
    <row r="75" spans="1:23" ht="22.5" customHeight="1" thickTop="1" thickBot="1">
      <c r="A75" s="154" t="s">
        <v>74</v>
      </c>
      <c r="B75" s="68"/>
      <c r="C75" s="1"/>
      <c r="D75" s="68"/>
      <c r="E75" s="72">
        <v>0.16</v>
      </c>
      <c r="F75" s="159"/>
      <c r="G75" s="72">
        <v>0.16</v>
      </c>
      <c r="H75" s="246"/>
      <c r="I75" s="72">
        <v>0.16</v>
      </c>
      <c r="J75" s="246"/>
      <c r="K75" s="72">
        <v>0.16</v>
      </c>
      <c r="M75" s="5"/>
      <c r="N75" s="131"/>
      <c r="O75" s="131"/>
      <c r="Q75" s="131"/>
      <c r="R75" s="131"/>
      <c r="S75" s="131"/>
      <c r="T75" s="131"/>
      <c r="U75" s="131"/>
      <c r="V75" s="131"/>
      <c r="W75" s="131"/>
    </row>
    <row r="76" spans="1:23" ht="22.5" customHeight="1" thickTop="1">
      <c r="A76" s="135"/>
      <c r="E76" s="2"/>
      <c r="F76" s="2"/>
      <c r="G76" s="2"/>
      <c r="H76" s="2"/>
      <c r="I76" s="2"/>
      <c r="J76" s="2"/>
      <c r="K76" s="2"/>
      <c r="N76" s="131"/>
      <c r="O76" s="131"/>
    </row>
    <row r="77" spans="1:23" ht="22.5" customHeight="1">
      <c r="A77" s="135"/>
      <c r="E77" s="2"/>
      <c r="F77" s="2"/>
      <c r="G77" s="2"/>
      <c r="H77" s="2"/>
      <c r="I77" s="2"/>
      <c r="J77" s="2"/>
      <c r="K77" s="2"/>
    </row>
    <row r="78" spans="1:23" ht="22.5" customHeight="1">
      <c r="A78" s="135"/>
      <c r="E78" s="2"/>
      <c r="F78" s="2"/>
      <c r="G78" s="2"/>
      <c r="H78" s="2"/>
      <c r="I78" s="2"/>
      <c r="J78" s="2"/>
      <c r="K78" s="2"/>
    </row>
    <row r="79" spans="1:23" ht="22.5" customHeight="1">
      <c r="A79" s="135"/>
      <c r="E79" s="2"/>
      <c r="F79" s="2"/>
      <c r="G79" s="2"/>
      <c r="H79" s="2"/>
      <c r="I79" s="2"/>
      <c r="J79" s="2"/>
      <c r="K79" s="2"/>
    </row>
    <row r="80" spans="1:23" ht="22.5" customHeight="1"/>
    <row r="81" spans="1:15" ht="22.5" customHeight="1"/>
    <row r="82" spans="1:15" ht="22.5" customHeight="1"/>
    <row r="83" spans="1:15" ht="22.5" customHeight="1"/>
    <row r="84" spans="1:15" s="73" customFormat="1" ht="22.5" customHeight="1">
      <c r="A84" s="160"/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16"/>
      <c r="M84" s="116"/>
      <c r="N84" s="116"/>
      <c r="O84" s="116"/>
    </row>
    <row r="85" spans="1:15" s="73" customFormat="1" ht="22.5" customHeight="1">
      <c r="B85" s="74" t="s">
        <v>163</v>
      </c>
      <c r="D85" s="160"/>
      <c r="F85" s="260" t="s">
        <v>207</v>
      </c>
      <c r="G85" s="260"/>
      <c r="H85" s="260"/>
      <c r="I85" s="260"/>
      <c r="J85" s="260"/>
      <c r="K85" s="160"/>
      <c r="L85" s="116"/>
      <c r="M85" s="116"/>
      <c r="N85" s="116"/>
      <c r="O85" s="116"/>
    </row>
    <row r="86" spans="1:15" s="73" customFormat="1" ht="22.5" customHeight="1">
      <c r="B86" s="161" t="s">
        <v>165</v>
      </c>
      <c r="D86" s="160"/>
      <c r="F86" s="260" t="s">
        <v>208</v>
      </c>
      <c r="G86" s="260"/>
      <c r="H86" s="260"/>
      <c r="I86" s="260"/>
      <c r="J86" s="260"/>
      <c r="K86" s="160"/>
      <c r="L86" s="116"/>
      <c r="M86" s="116"/>
      <c r="N86" s="116"/>
      <c r="O86" s="116"/>
    </row>
    <row r="87" spans="1:15" s="73" customFormat="1" ht="22.5" customHeight="1">
      <c r="B87" s="160"/>
      <c r="D87" s="160"/>
      <c r="E87" s="160"/>
      <c r="G87" s="160"/>
      <c r="H87" s="160"/>
      <c r="I87" s="160"/>
      <c r="J87" s="160"/>
      <c r="K87" s="160"/>
      <c r="L87" s="116"/>
      <c r="M87" s="116"/>
      <c r="N87" s="116"/>
      <c r="O87" s="116"/>
    </row>
    <row r="88" spans="1:15" ht="22.5" customHeight="1">
      <c r="A88" s="160"/>
      <c r="B88" s="160"/>
      <c r="C88" s="160"/>
      <c r="D88" s="160"/>
      <c r="E88" s="160"/>
      <c r="F88" s="160"/>
      <c r="G88" s="160"/>
      <c r="H88" s="160"/>
      <c r="I88" s="160"/>
      <c r="J88" s="160"/>
      <c r="K88" s="160"/>
    </row>
    <row r="89" spans="1:15" ht="22.5" customHeight="1"/>
  </sheetData>
  <mergeCells count="14">
    <mergeCell ref="F85:J85"/>
    <mergeCell ref="F86:J86"/>
    <mergeCell ref="I44:K44"/>
    <mergeCell ref="E45:G45"/>
    <mergeCell ref="I45:K45"/>
    <mergeCell ref="E46:G46"/>
    <mergeCell ref="I46:K46"/>
    <mergeCell ref="E49:K49"/>
    <mergeCell ref="E9:K9"/>
    <mergeCell ref="I4:K4"/>
    <mergeCell ref="E5:G5"/>
    <mergeCell ref="I5:K5"/>
    <mergeCell ref="E6:G6"/>
    <mergeCell ref="I6:K6"/>
  </mergeCells>
  <pageMargins left="0.84" right="0.55118110236220474" top="0.55118110236220474" bottom="0.31496062992125984" header="0.43307086614173229" footer="0.43307086614173229"/>
  <pageSetup paperSize="9" scale="62" firstPageNumber="6" fitToHeight="0" orientation="portrait" useFirstPageNumber="1" r:id="rId1"/>
  <headerFooter alignWithMargins="0">
    <oddFooter>&amp;L&amp;"CordiaUPC,Regular"&amp;15The accompanying notes are an integral part of these interim financial statements.
&amp;C&amp;"CordiaUPC,Regular"&amp;15&amp;P</oddFooter>
  </headerFooter>
  <rowBreaks count="3" manualBreakCount="3">
    <brk id="40" max="10" man="1"/>
    <brk id="89" max="16383" man="1"/>
    <brk id="13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BG110"/>
  <sheetViews>
    <sheetView view="pageBreakPreview" zoomScale="90" zoomScaleNormal="100" zoomScaleSheetLayoutView="90" workbookViewId="0">
      <pane xSplit="3" ySplit="9" topLeftCell="D10" activePane="bottomRight" state="frozen"/>
      <selection activeCell="N25" sqref="N25"/>
      <selection pane="topRight" activeCell="N25" sqref="N25"/>
      <selection pane="bottomLeft" activeCell="N25" sqref="N25"/>
      <selection pane="bottomRight" activeCell="F16" sqref="F16"/>
    </sheetView>
  </sheetViews>
  <sheetFormatPr defaultColWidth="9.28515625" defaultRowHeight="23.25"/>
  <cols>
    <col min="1" max="1" width="2.85546875" style="3" customWidth="1"/>
    <col min="2" max="2" width="49.85546875" style="3" customWidth="1"/>
    <col min="3" max="3" width="5.28515625" style="3" customWidth="1"/>
    <col min="4" max="4" width="7.28515625" style="3" customWidth="1"/>
    <col min="5" max="5" width="1.140625" style="3" customWidth="1"/>
    <col min="6" max="6" width="16.140625" style="3" customWidth="1"/>
    <col min="7" max="7" width="1.28515625" style="3" customWidth="1"/>
    <col min="8" max="8" width="16.140625" style="3" customWidth="1"/>
    <col min="9" max="9" width="1.28515625" style="3" customWidth="1"/>
    <col min="10" max="10" width="16.140625" style="3" customWidth="1"/>
    <col min="11" max="11" width="1.28515625" style="3" customWidth="1"/>
    <col min="12" max="12" width="16.42578125" style="3" customWidth="1"/>
    <col min="13" max="13" width="1.28515625" style="3" customWidth="1"/>
    <col min="14" max="14" width="15.42578125" style="3" customWidth="1"/>
    <col min="15" max="15" width="1.28515625" style="3" customWidth="1"/>
    <col min="16" max="16" width="15.42578125" style="3" customWidth="1"/>
    <col min="17" max="17" width="1.28515625" style="3" customWidth="1"/>
    <col min="18" max="18" width="16.140625" style="3" customWidth="1"/>
    <col min="19" max="19" width="1.28515625" style="3" customWidth="1"/>
    <col min="20" max="20" width="16.42578125" style="3" customWidth="1"/>
    <col min="21" max="21" width="1.28515625" style="3" customWidth="1"/>
    <col min="22" max="22" width="16.140625" style="3" customWidth="1"/>
    <col min="23" max="23" width="1.28515625" style="3" customWidth="1"/>
    <col min="24" max="24" width="16.140625" style="3" customWidth="1"/>
    <col min="25" max="25" width="1.28515625" style="3" customWidth="1"/>
    <col min="26" max="26" width="16.140625" style="3" customWidth="1"/>
    <col min="27" max="27" width="1.28515625" style="3" customWidth="1"/>
    <col min="28" max="28" width="16.140625" style="3" customWidth="1"/>
    <col min="29" max="29" width="1.28515625" style="3" customWidth="1"/>
    <col min="30" max="30" width="17.42578125" style="3" customWidth="1"/>
    <col min="31" max="31" width="1.28515625" style="3" customWidth="1"/>
    <col min="32" max="32" width="16.140625" style="3" customWidth="1"/>
    <col min="33" max="33" width="1.28515625" style="3" customWidth="1"/>
    <col min="34" max="34" width="16.42578125" style="3" customWidth="1"/>
    <col min="35" max="35" width="9.28515625" style="3"/>
    <col min="36" max="36" width="11.28515625" style="3" bestFit="1" customWidth="1"/>
    <col min="37" max="37" width="9.28515625" style="3"/>
    <col min="38" max="38" width="14" style="3" customWidth="1"/>
    <col min="39" max="46" width="9.28515625" style="3"/>
    <col min="47" max="47" width="12.28515625" style="3" customWidth="1"/>
    <col min="48" max="16384" width="9.28515625" style="3"/>
  </cols>
  <sheetData>
    <row r="1" spans="1:59" ht="22.5" customHeight="1">
      <c r="A1" s="115" t="s">
        <v>0</v>
      </c>
      <c r="B1" s="116"/>
      <c r="C1" s="162"/>
      <c r="D1" s="162"/>
      <c r="E1" s="163"/>
      <c r="F1" s="162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22"/>
      <c r="Y1" s="116"/>
      <c r="Z1" s="122"/>
      <c r="AA1" s="122"/>
      <c r="AB1" s="122"/>
      <c r="AC1" s="122"/>
      <c r="AD1" s="116"/>
      <c r="AE1" s="116"/>
      <c r="AF1" s="116"/>
      <c r="AG1" s="116"/>
      <c r="AH1" s="116"/>
    </row>
    <row r="2" spans="1:59" ht="22.5" customHeight="1">
      <c r="A2" s="164" t="s">
        <v>196</v>
      </c>
      <c r="B2" s="162"/>
      <c r="C2" s="162"/>
      <c r="D2" s="162"/>
      <c r="E2" s="163"/>
      <c r="F2" s="162"/>
      <c r="G2" s="162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22"/>
      <c r="Y2" s="116"/>
      <c r="Z2" s="122"/>
      <c r="AA2" s="122"/>
      <c r="AB2" s="122"/>
      <c r="AC2" s="122"/>
      <c r="AD2" s="116"/>
      <c r="AE2" s="116"/>
      <c r="AF2" s="116"/>
      <c r="AG2" s="116"/>
      <c r="AH2" s="116"/>
    </row>
    <row r="3" spans="1:59" ht="22.5" customHeight="1">
      <c r="A3" s="162"/>
      <c r="B3" s="162"/>
      <c r="C3" s="162"/>
      <c r="D3" s="162"/>
      <c r="E3" s="163"/>
      <c r="F3" s="264" t="s">
        <v>2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</row>
    <row r="4" spans="1:59" ht="22.5" customHeight="1">
      <c r="A4" s="116"/>
      <c r="B4" s="116"/>
      <c r="C4" s="116"/>
      <c r="D4" s="116"/>
      <c r="E4" s="117"/>
      <c r="F4" s="116"/>
      <c r="G4" s="116"/>
      <c r="H4" s="165"/>
      <c r="I4" s="165"/>
      <c r="J4" s="268" t="s">
        <v>36</v>
      </c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166"/>
      <c r="V4" s="268" t="s">
        <v>75</v>
      </c>
      <c r="W4" s="268"/>
      <c r="X4" s="268"/>
      <c r="Y4" s="268"/>
      <c r="Z4" s="268"/>
      <c r="AA4" s="166"/>
      <c r="AB4" s="166"/>
      <c r="AC4" s="116"/>
      <c r="AD4" s="137"/>
      <c r="AE4" s="116"/>
      <c r="AF4" s="116"/>
      <c r="AG4" s="116"/>
      <c r="AH4" s="116"/>
    </row>
    <row r="5" spans="1:59" ht="22.5" customHeight="1">
      <c r="A5" s="116"/>
      <c r="B5" s="116"/>
      <c r="C5" s="116"/>
      <c r="D5" s="116"/>
      <c r="E5" s="117"/>
      <c r="F5" s="116"/>
      <c r="G5" s="116"/>
      <c r="H5" s="165"/>
      <c r="I5" s="165"/>
      <c r="J5" s="166"/>
      <c r="K5" s="166"/>
      <c r="L5" s="166"/>
      <c r="M5" s="166"/>
      <c r="N5" s="167" t="s">
        <v>76</v>
      </c>
      <c r="O5" s="4"/>
      <c r="P5" s="167" t="s">
        <v>77</v>
      </c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16"/>
      <c r="AD5" s="137"/>
      <c r="AE5" s="116"/>
      <c r="AF5" s="116"/>
      <c r="AG5" s="116"/>
      <c r="AH5" s="116"/>
    </row>
    <row r="6" spans="1:59" ht="22.5" customHeight="1">
      <c r="A6" s="168"/>
      <c r="B6" s="169"/>
      <c r="C6" s="168"/>
      <c r="D6" s="168"/>
      <c r="E6" s="170"/>
      <c r="F6" s="168"/>
      <c r="G6" s="171"/>
      <c r="H6" s="168"/>
      <c r="I6" s="168"/>
      <c r="J6" s="168"/>
      <c r="K6" s="171"/>
      <c r="L6" s="171"/>
      <c r="M6" s="171"/>
      <c r="N6" s="167" t="s">
        <v>78</v>
      </c>
      <c r="O6" s="172"/>
      <c r="P6" s="167" t="s">
        <v>79</v>
      </c>
      <c r="Q6" s="92"/>
      <c r="R6" s="172" t="s">
        <v>151</v>
      </c>
      <c r="S6" s="172"/>
      <c r="T6" s="168"/>
      <c r="U6" s="172"/>
      <c r="V6" s="172"/>
      <c r="W6" s="172"/>
      <c r="X6" s="171"/>
      <c r="Y6" s="172"/>
      <c r="Z6" s="171"/>
      <c r="AA6" s="171"/>
      <c r="AB6" s="171"/>
      <c r="AC6" s="171"/>
      <c r="AD6" s="172" t="s">
        <v>29</v>
      </c>
      <c r="AE6" s="168"/>
      <c r="AF6" s="168"/>
      <c r="AG6" s="168"/>
      <c r="AH6" s="168"/>
    </row>
    <row r="7" spans="1:59" ht="22.5" customHeight="1">
      <c r="A7" s="168"/>
      <c r="B7" s="169"/>
      <c r="C7" s="168"/>
      <c r="D7" s="168"/>
      <c r="E7" s="170"/>
      <c r="F7" s="171" t="s">
        <v>80</v>
      </c>
      <c r="G7" s="171"/>
      <c r="H7" s="168"/>
      <c r="I7" s="168"/>
      <c r="J7" s="171" t="s">
        <v>81</v>
      </c>
      <c r="K7" s="171"/>
      <c r="L7" s="167" t="s">
        <v>76</v>
      </c>
      <c r="M7" s="171"/>
      <c r="N7" s="167" t="s">
        <v>82</v>
      </c>
      <c r="O7" s="172"/>
      <c r="P7" s="167" t="s">
        <v>83</v>
      </c>
      <c r="Q7" s="92"/>
      <c r="R7" s="210" t="s">
        <v>152</v>
      </c>
      <c r="T7" s="168"/>
      <c r="U7" s="172"/>
      <c r="V7" s="172"/>
      <c r="W7" s="172"/>
      <c r="X7" s="171"/>
      <c r="Y7" s="172"/>
      <c r="Z7" s="171"/>
      <c r="AA7" s="171"/>
      <c r="AB7" s="171"/>
      <c r="AC7" s="171"/>
      <c r="AD7" s="172" t="s">
        <v>84</v>
      </c>
      <c r="AE7" s="168"/>
      <c r="AF7" s="173"/>
      <c r="AG7" s="168"/>
      <c r="AH7" s="173"/>
    </row>
    <row r="8" spans="1:59" ht="22.5" customHeight="1">
      <c r="A8" s="169"/>
      <c r="B8" s="169"/>
      <c r="C8" s="168"/>
      <c r="D8" s="168"/>
      <c r="E8" s="170"/>
      <c r="F8" s="93" t="s">
        <v>85</v>
      </c>
      <c r="G8" s="171"/>
      <c r="H8" s="92" t="s">
        <v>86</v>
      </c>
      <c r="I8" s="92"/>
      <c r="J8" s="171" t="s">
        <v>87</v>
      </c>
      <c r="K8" s="171"/>
      <c r="L8" s="167" t="s">
        <v>88</v>
      </c>
      <c r="M8" s="171"/>
      <c r="N8" s="167" t="s">
        <v>89</v>
      </c>
      <c r="O8" s="4"/>
      <c r="P8" s="167" t="s">
        <v>90</v>
      </c>
      <c r="Q8" s="172"/>
      <c r="R8" s="172" t="s">
        <v>153</v>
      </c>
      <c r="S8" s="172"/>
      <c r="T8" s="172" t="s">
        <v>91</v>
      </c>
      <c r="U8" s="172"/>
      <c r="V8" s="172"/>
      <c r="W8" s="172"/>
      <c r="X8" s="171" t="s">
        <v>182</v>
      </c>
      <c r="Y8" s="172"/>
      <c r="Z8" s="171"/>
      <c r="AA8" s="171"/>
      <c r="AB8" s="171"/>
      <c r="AC8" s="171"/>
      <c r="AD8" s="171" t="s">
        <v>92</v>
      </c>
      <c r="AE8" s="168"/>
      <c r="AF8" s="173" t="s">
        <v>93</v>
      </c>
      <c r="AG8" s="168"/>
      <c r="AH8" s="173"/>
    </row>
    <row r="9" spans="1:59" ht="22.5" customHeight="1">
      <c r="A9" s="169"/>
      <c r="B9" s="169"/>
      <c r="C9" s="168"/>
      <c r="D9" s="1" t="s">
        <v>5</v>
      </c>
      <c r="E9" s="170"/>
      <c r="F9" s="93" t="s">
        <v>94</v>
      </c>
      <c r="G9" s="171"/>
      <c r="H9" s="92" t="s">
        <v>94</v>
      </c>
      <c r="I9" s="92"/>
      <c r="J9" s="93" t="s">
        <v>95</v>
      </c>
      <c r="K9" s="171"/>
      <c r="L9" s="171" t="s">
        <v>96</v>
      </c>
      <c r="M9" s="171"/>
      <c r="N9" s="167" t="s">
        <v>97</v>
      </c>
      <c r="O9" s="4"/>
      <c r="P9" s="167" t="s">
        <v>98</v>
      </c>
      <c r="Q9" s="92"/>
      <c r="R9" s="171" t="s">
        <v>161</v>
      </c>
      <c r="S9" s="171"/>
      <c r="T9" s="172" t="s">
        <v>83</v>
      </c>
      <c r="U9" s="172"/>
      <c r="V9" s="171" t="s">
        <v>99</v>
      </c>
      <c r="W9" s="171"/>
      <c r="X9" s="92" t="s">
        <v>83</v>
      </c>
      <c r="Y9" s="171"/>
      <c r="Z9" s="92" t="s">
        <v>100</v>
      </c>
      <c r="AA9" s="92"/>
      <c r="AB9" s="211" t="s">
        <v>182</v>
      </c>
      <c r="AC9" s="171"/>
      <c r="AD9" s="172" t="s">
        <v>101</v>
      </c>
      <c r="AE9" s="168"/>
      <c r="AF9" s="173" t="s">
        <v>102</v>
      </c>
      <c r="AG9" s="168"/>
      <c r="AH9" s="173" t="s">
        <v>42</v>
      </c>
    </row>
    <row r="10" spans="1:59" ht="22.5" customHeight="1">
      <c r="A10" s="169"/>
      <c r="B10" s="169"/>
      <c r="C10" s="168"/>
      <c r="D10" s="168"/>
      <c r="E10" s="170"/>
      <c r="F10" s="269" t="s">
        <v>6</v>
      </c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269"/>
      <c r="Z10" s="269"/>
      <c r="AA10" s="269"/>
      <c r="AB10" s="269"/>
      <c r="AC10" s="269"/>
      <c r="AD10" s="269"/>
      <c r="AE10" s="269"/>
      <c r="AF10" s="269"/>
      <c r="AG10" s="269"/>
      <c r="AH10" s="269"/>
    </row>
    <row r="11" spans="1:59" ht="22.5" customHeight="1">
      <c r="A11" s="162" t="s">
        <v>210</v>
      </c>
      <c r="B11" s="169"/>
      <c r="C11" s="169"/>
      <c r="D11" s="169"/>
      <c r="E11" s="117"/>
      <c r="AC11" s="174"/>
    </row>
    <row r="12" spans="1:59" s="204" customFormat="1" ht="22.5" customHeight="1">
      <c r="A12" s="162" t="s">
        <v>175</v>
      </c>
      <c r="B12" s="162"/>
      <c r="C12" s="162"/>
      <c r="D12" s="162"/>
      <c r="E12" s="121"/>
      <c r="F12" s="17">
        <v>92246413</v>
      </c>
      <c r="G12" s="177"/>
      <c r="H12" s="17">
        <v>43373984</v>
      </c>
      <c r="I12" s="17"/>
      <c r="J12" s="20">
        <v>65606</v>
      </c>
      <c r="K12" s="177"/>
      <c r="L12" s="177">
        <v>6567482</v>
      </c>
      <c r="M12" s="177"/>
      <c r="N12" s="17">
        <v>-765320</v>
      </c>
      <c r="O12" s="17"/>
      <c r="P12" s="17">
        <v>-133605</v>
      </c>
      <c r="Q12" s="17"/>
      <c r="R12" s="203">
        <v>1051</v>
      </c>
      <c r="S12" s="203"/>
      <c r="T12" s="17">
        <f t="shared" ref="T12" si="0">SUM(J12:R12)</f>
        <v>5735214</v>
      </c>
      <c r="U12" s="17"/>
      <c r="V12" s="17">
        <v>10091000</v>
      </c>
      <c r="W12" s="177"/>
      <c r="X12" s="203">
        <v>0</v>
      </c>
      <c r="Y12" s="177"/>
      <c r="Z12" s="36">
        <v>77900479</v>
      </c>
      <c r="AA12" s="36"/>
      <c r="AB12" s="203">
        <v>0</v>
      </c>
      <c r="AC12" s="177"/>
      <c r="AD12" s="36">
        <f>+F12+H12+T12+V12+X12+Z12+AB12</f>
        <v>229347090</v>
      </c>
      <c r="AF12" s="20">
        <v>43</v>
      </c>
      <c r="AG12" s="188"/>
      <c r="AH12" s="20">
        <f t="shared" ref="AH12" si="1">+AD12+AF12</f>
        <v>229347133</v>
      </c>
    </row>
    <row r="13" spans="1:59" ht="22.5" customHeight="1">
      <c r="A13" s="169" t="s">
        <v>167</v>
      </c>
      <c r="B13" s="169"/>
      <c r="C13" s="169"/>
      <c r="D13" s="117">
        <v>3</v>
      </c>
      <c r="E13" s="117"/>
      <c r="F13" s="95">
        <v>0</v>
      </c>
      <c r="G13" s="175"/>
      <c r="H13" s="95">
        <v>0</v>
      </c>
      <c r="I13" s="175"/>
      <c r="J13" s="95">
        <v>0</v>
      </c>
      <c r="L13" s="176">
        <v>-1870562</v>
      </c>
      <c r="N13" s="95">
        <v>0</v>
      </c>
      <c r="P13" s="95">
        <v>0</v>
      </c>
      <c r="R13" s="95">
        <v>0</v>
      </c>
      <c r="T13" s="176">
        <f t="shared" ref="T13" si="2">SUM(J13:R13)</f>
        <v>-1870562</v>
      </c>
      <c r="V13" s="95">
        <v>0</v>
      </c>
      <c r="X13" s="95">
        <v>0</v>
      </c>
      <c r="Z13" s="95">
        <v>0</v>
      </c>
      <c r="AA13" s="63"/>
      <c r="AB13" s="95">
        <v>0</v>
      </c>
      <c r="AC13" s="174"/>
      <c r="AD13" s="176">
        <f t="shared" ref="AD13:AD14" si="3">+F13+H13+T13+V13+X13+Z13+AB13</f>
        <v>-1870562</v>
      </c>
      <c r="AF13" s="95">
        <v>0</v>
      </c>
      <c r="AH13" s="21">
        <f t="shared" ref="AH13" si="4">SUM(AD13:AF13)</f>
        <v>-1870562</v>
      </c>
    </row>
    <row r="14" spans="1:59" ht="22.5" customHeight="1">
      <c r="A14" s="162" t="s">
        <v>176</v>
      </c>
      <c r="B14" s="116"/>
      <c r="C14" s="123"/>
      <c r="D14" s="123"/>
      <c r="E14" s="117"/>
      <c r="F14" s="17">
        <f>F12+F13</f>
        <v>92246413</v>
      </c>
      <c r="G14" s="177"/>
      <c r="H14" s="17">
        <f>H12+H13</f>
        <v>43373984</v>
      </c>
      <c r="I14" s="17"/>
      <c r="J14" s="17">
        <f>J12+J13</f>
        <v>65606</v>
      </c>
      <c r="K14" s="177"/>
      <c r="L14" s="17">
        <f>L12+L13</f>
        <v>4696920</v>
      </c>
      <c r="M14" s="177"/>
      <c r="N14" s="17">
        <f>N12+N13</f>
        <v>-765320</v>
      </c>
      <c r="O14" s="17"/>
      <c r="P14" s="17">
        <f>P12+P13</f>
        <v>-133605</v>
      </c>
      <c r="Q14" s="17"/>
      <c r="R14" s="203">
        <f>R12+R13</f>
        <v>1051</v>
      </c>
      <c r="S14" s="8"/>
      <c r="T14" s="17">
        <f t="shared" ref="T14" si="5">SUM(J14:R14)</f>
        <v>3864652</v>
      </c>
      <c r="U14" s="17"/>
      <c r="V14" s="17">
        <f>V12+V13</f>
        <v>10091000</v>
      </c>
      <c r="W14" s="177"/>
      <c r="X14" s="203">
        <f>X12+X13</f>
        <v>0</v>
      </c>
      <c r="Y14" s="177"/>
      <c r="Z14" s="36">
        <f>Z12+Z13</f>
        <v>77900479</v>
      </c>
      <c r="AA14" s="36"/>
      <c r="AB14" s="203">
        <f>AB12+AB13</f>
        <v>0</v>
      </c>
      <c r="AC14" s="177"/>
      <c r="AD14" s="36">
        <f t="shared" si="3"/>
        <v>227476528</v>
      </c>
      <c r="AE14" s="131"/>
      <c r="AF14" s="20">
        <f>AF12+AF13</f>
        <v>43</v>
      </c>
      <c r="AG14" s="131"/>
      <c r="AH14" s="20">
        <f>AH12+AH13</f>
        <v>227476571</v>
      </c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</row>
    <row r="15" spans="1:59" ht="22.5" customHeight="1">
      <c r="A15" s="149" t="s">
        <v>103</v>
      </c>
      <c r="B15" s="116"/>
      <c r="C15" s="123"/>
      <c r="D15" s="123"/>
      <c r="E15" s="117"/>
      <c r="F15" s="17"/>
      <c r="G15" s="177"/>
      <c r="H15" s="17"/>
      <c r="I15" s="17"/>
      <c r="J15" s="20"/>
      <c r="K15" s="177"/>
      <c r="L15" s="177"/>
      <c r="M15" s="177"/>
      <c r="N15" s="17"/>
      <c r="O15" s="17"/>
      <c r="P15" s="17"/>
      <c r="Q15" s="17"/>
      <c r="R15" s="177"/>
      <c r="S15" s="177"/>
      <c r="T15" s="17"/>
      <c r="U15" s="17"/>
      <c r="V15" s="17"/>
      <c r="W15" s="177"/>
      <c r="X15" s="17"/>
      <c r="Y15" s="177"/>
      <c r="Z15" s="17"/>
      <c r="AA15" s="17"/>
      <c r="AB15" s="17"/>
      <c r="AC15" s="177"/>
      <c r="AD15" s="36"/>
      <c r="AE15" s="131"/>
      <c r="AF15" s="20"/>
      <c r="AG15" s="131"/>
      <c r="AH15" s="20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1:59" ht="22.5" customHeight="1">
      <c r="A16" s="178" t="s">
        <v>104</v>
      </c>
      <c r="B16" s="116"/>
      <c r="C16" s="123"/>
      <c r="D16" s="123"/>
      <c r="E16" s="117"/>
      <c r="F16" s="20"/>
      <c r="G16" s="179"/>
      <c r="H16" s="20"/>
      <c r="I16" s="17"/>
      <c r="J16" s="17"/>
      <c r="K16" s="177"/>
      <c r="L16" s="177"/>
      <c r="M16" s="177"/>
      <c r="N16" s="17"/>
      <c r="O16" s="17"/>
      <c r="P16" s="17"/>
      <c r="Q16" s="17"/>
      <c r="R16" s="177"/>
      <c r="S16" s="177"/>
      <c r="T16" s="17"/>
      <c r="U16" s="17"/>
      <c r="V16" s="17"/>
      <c r="W16" s="177"/>
      <c r="X16" s="17"/>
      <c r="Y16" s="177"/>
      <c r="Z16" s="17"/>
      <c r="AA16" s="17"/>
      <c r="AB16" s="17"/>
      <c r="AC16" s="177"/>
      <c r="AD16" s="36"/>
      <c r="AE16" s="131"/>
      <c r="AF16" s="17"/>
      <c r="AG16" s="131"/>
      <c r="AH16" s="17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</row>
    <row r="17" spans="1:47" ht="22.5" customHeight="1">
      <c r="A17" s="169"/>
      <c r="B17" s="135" t="s">
        <v>105</v>
      </c>
      <c r="C17" s="116"/>
      <c r="D17" s="117"/>
      <c r="E17" s="117"/>
      <c r="F17" s="231">
        <v>0</v>
      </c>
      <c r="G17" s="232"/>
      <c r="H17" s="231">
        <v>0</v>
      </c>
      <c r="I17" s="233"/>
      <c r="J17" s="231">
        <v>114407</v>
      </c>
      <c r="K17" s="181"/>
      <c r="L17" s="8">
        <v>0</v>
      </c>
      <c r="M17" s="180"/>
      <c r="N17" s="8">
        <v>0</v>
      </c>
      <c r="O17" s="180"/>
      <c r="P17" s="8">
        <v>0</v>
      </c>
      <c r="Q17" s="180"/>
      <c r="R17" s="8">
        <v>0</v>
      </c>
      <c r="S17" s="8"/>
      <c r="T17" s="8">
        <f t="shared" ref="T17" si="6">SUM(J17:R17)</f>
        <v>114407</v>
      </c>
      <c r="U17" s="181"/>
      <c r="V17" s="8">
        <v>0</v>
      </c>
      <c r="W17" s="180"/>
      <c r="X17" s="8">
        <v>0</v>
      </c>
      <c r="Y17" s="180"/>
      <c r="Z17" s="8">
        <v>0</v>
      </c>
      <c r="AA17" s="8"/>
      <c r="AB17" s="8">
        <v>0</v>
      </c>
      <c r="AC17" s="181"/>
      <c r="AD17" s="52">
        <f t="shared" ref="AD17:AD21" si="7">+F17+H17+T17+V17+X17+Z17+AB17</f>
        <v>114407</v>
      </c>
      <c r="AE17" s="181"/>
      <c r="AF17" s="8">
        <v>0</v>
      </c>
      <c r="AG17" s="6"/>
      <c r="AH17" s="8">
        <f t="shared" ref="AH17:AH21" si="8">+AD17+AF17</f>
        <v>114407</v>
      </c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</row>
    <row r="18" spans="1:47" ht="22.5" customHeight="1">
      <c r="A18" s="31"/>
      <c r="B18" s="135" t="s">
        <v>110</v>
      </c>
      <c r="C18" s="116"/>
      <c r="D18" s="182"/>
      <c r="E18" s="117"/>
      <c r="F18" s="231">
        <v>186005</v>
      </c>
      <c r="G18" s="232"/>
      <c r="H18" s="231">
        <v>0</v>
      </c>
      <c r="I18" s="233"/>
      <c r="J18" s="231">
        <v>0</v>
      </c>
      <c r="K18" s="181"/>
      <c r="L18" s="8">
        <v>0</v>
      </c>
      <c r="M18" s="180"/>
      <c r="N18" s="8">
        <v>0</v>
      </c>
      <c r="O18" s="180"/>
      <c r="P18" s="8">
        <v>0</v>
      </c>
      <c r="Q18" s="180"/>
      <c r="R18" s="8">
        <v>0</v>
      </c>
      <c r="S18" s="8"/>
      <c r="T18" s="8">
        <f t="shared" ref="T18:T19" si="9">SUM(J18:R18)</f>
        <v>0</v>
      </c>
      <c r="U18" s="181"/>
      <c r="V18" s="8">
        <v>0</v>
      </c>
      <c r="W18" s="180"/>
      <c r="X18" s="8">
        <v>0</v>
      </c>
      <c r="Y18" s="180"/>
      <c r="Z18" s="8">
        <v>0</v>
      </c>
      <c r="AA18" s="8"/>
      <c r="AB18" s="8">
        <v>0</v>
      </c>
      <c r="AC18" s="181"/>
      <c r="AD18" s="52">
        <f t="shared" si="7"/>
        <v>186005</v>
      </c>
      <c r="AE18" s="181"/>
      <c r="AF18" s="8">
        <v>0</v>
      </c>
      <c r="AG18" s="6"/>
      <c r="AH18" s="8">
        <f t="shared" si="8"/>
        <v>186005</v>
      </c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1:47" ht="22.5" customHeight="1">
      <c r="A19" s="31"/>
      <c r="B19" s="135" t="s">
        <v>164</v>
      </c>
      <c r="C19" s="116"/>
      <c r="D19" s="182"/>
      <c r="E19" s="117"/>
      <c r="F19" s="231">
        <v>0</v>
      </c>
      <c r="G19" s="232"/>
      <c r="H19" s="231">
        <v>0</v>
      </c>
      <c r="I19" s="233"/>
      <c r="J19" s="231">
        <v>-77</v>
      </c>
      <c r="K19" s="181"/>
      <c r="L19" s="8">
        <v>0</v>
      </c>
      <c r="M19" s="180"/>
      <c r="N19" s="8">
        <v>0</v>
      </c>
      <c r="O19" s="180"/>
      <c r="P19" s="8">
        <v>0</v>
      </c>
      <c r="Q19" s="180"/>
      <c r="R19" s="8">
        <v>0</v>
      </c>
      <c r="S19" s="8"/>
      <c r="T19" s="8">
        <f t="shared" si="9"/>
        <v>-77</v>
      </c>
      <c r="U19" s="181"/>
      <c r="V19" s="8">
        <v>0</v>
      </c>
      <c r="W19" s="180"/>
      <c r="X19" s="8">
        <v>0</v>
      </c>
      <c r="Y19" s="180"/>
      <c r="Z19" s="8">
        <v>0</v>
      </c>
      <c r="AA19" s="8"/>
      <c r="AB19" s="8">
        <v>0</v>
      </c>
      <c r="AC19" s="181"/>
      <c r="AD19" s="52">
        <f t="shared" ref="AD19" si="10">+F19+H19+T19+V19+X19+Z19+AB19</f>
        <v>-77</v>
      </c>
      <c r="AE19" s="181"/>
      <c r="AF19" s="8">
        <v>0</v>
      </c>
      <c r="AG19" s="6"/>
      <c r="AH19" s="8">
        <f t="shared" ref="AH19" si="11">+AD19+AF19</f>
        <v>-77</v>
      </c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1:47" ht="22.5" customHeight="1">
      <c r="A20" s="31"/>
      <c r="B20" s="135" t="s">
        <v>106</v>
      </c>
      <c r="C20" s="116"/>
      <c r="D20" s="182"/>
      <c r="E20" s="117"/>
      <c r="F20" s="231">
        <v>0</v>
      </c>
      <c r="G20" s="232"/>
      <c r="H20" s="231">
        <v>-2020</v>
      </c>
      <c r="I20" s="233"/>
      <c r="J20" s="231">
        <v>0</v>
      </c>
      <c r="K20" s="181"/>
      <c r="L20" s="8">
        <v>0</v>
      </c>
      <c r="M20" s="180"/>
      <c r="N20" s="8">
        <v>0</v>
      </c>
      <c r="O20" s="180"/>
      <c r="P20" s="8">
        <v>0</v>
      </c>
      <c r="Q20" s="180"/>
      <c r="R20" s="8">
        <v>0</v>
      </c>
      <c r="S20" s="8"/>
      <c r="T20" s="8">
        <f t="shared" ref="T20" si="12">SUM(J20:R20)</f>
        <v>0</v>
      </c>
      <c r="U20" s="181"/>
      <c r="V20" s="8">
        <v>0</v>
      </c>
      <c r="W20" s="180"/>
      <c r="X20" s="8">
        <v>0</v>
      </c>
      <c r="Y20" s="180"/>
      <c r="Z20" s="8">
        <v>0</v>
      </c>
      <c r="AA20" s="8"/>
      <c r="AB20" s="8">
        <v>0</v>
      </c>
      <c r="AC20" s="181"/>
      <c r="AD20" s="52">
        <f t="shared" ref="AD20" si="13">+F20+H20+T20+V20+X20+Z20+AB20</f>
        <v>-2020</v>
      </c>
      <c r="AE20" s="181"/>
      <c r="AF20" s="8">
        <v>0</v>
      </c>
      <c r="AG20" s="6"/>
      <c r="AH20" s="8">
        <f t="shared" ref="AH20" si="14">+AD20+AF20</f>
        <v>-2020</v>
      </c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1:47" ht="22.5" customHeight="1">
      <c r="A21" s="169"/>
      <c r="B21" s="135" t="s">
        <v>199</v>
      </c>
      <c r="C21" s="116"/>
      <c r="D21" s="117">
        <v>20</v>
      </c>
      <c r="E21" s="117"/>
      <c r="F21" s="95">
        <v>0</v>
      </c>
      <c r="G21" s="232"/>
      <c r="H21" s="95">
        <v>0</v>
      </c>
      <c r="I21" s="233"/>
      <c r="J21" s="95">
        <v>0</v>
      </c>
      <c r="K21" s="181"/>
      <c r="L21" s="21">
        <v>0</v>
      </c>
      <c r="M21" s="180"/>
      <c r="N21" s="21">
        <v>0</v>
      </c>
      <c r="O21" s="180"/>
      <c r="P21" s="21">
        <v>0</v>
      </c>
      <c r="Q21" s="180"/>
      <c r="R21" s="21">
        <v>0</v>
      </c>
      <c r="S21" s="52"/>
      <c r="T21" s="21">
        <v>0</v>
      </c>
      <c r="U21" s="181"/>
      <c r="V21" s="21">
        <v>0</v>
      </c>
      <c r="W21" s="181"/>
      <c r="X21" s="21">
        <v>0</v>
      </c>
      <c r="Y21" s="181"/>
      <c r="Z21" s="21">
        <v>-11681266</v>
      </c>
      <c r="AA21" s="52"/>
      <c r="AB21" s="21">
        <v>0</v>
      </c>
      <c r="AC21" s="181"/>
      <c r="AD21" s="21">
        <f t="shared" si="7"/>
        <v>-11681266</v>
      </c>
      <c r="AE21" s="181"/>
      <c r="AF21" s="21">
        <v>0</v>
      </c>
      <c r="AG21" s="181"/>
      <c r="AH21" s="21">
        <f t="shared" si="8"/>
        <v>-11681266</v>
      </c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</row>
    <row r="22" spans="1:47" ht="22.5" customHeight="1">
      <c r="A22" s="178" t="s">
        <v>107</v>
      </c>
      <c r="B22" s="116"/>
      <c r="C22" s="116"/>
      <c r="D22" s="116"/>
      <c r="E22" s="117"/>
      <c r="F22" s="7">
        <f>SUM(F17:F21)</f>
        <v>186005</v>
      </c>
      <c r="G22" s="181"/>
      <c r="H22" s="7">
        <f>SUM(H17:H21)</f>
        <v>-2020</v>
      </c>
      <c r="I22" s="181"/>
      <c r="J22" s="7">
        <f>SUM(J17:J21)</f>
        <v>114330</v>
      </c>
      <c r="K22" s="181"/>
      <c r="L22" s="7">
        <f>SUM(L17:L21)</f>
        <v>0</v>
      </c>
      <c r="M22" s="181"/>
      <c r="N22" s="7">
        <f>SUM(N17:N21)</f>
        <v>0</v>
      </c>
      <c r="O22" s="180"/>
      <c r="P22" s="7">
        <f>SUM(P17:P21)</f>
        <v>0</v>
      </c>
      <c r="Q22" s="180"/>
      <c r="R22" s="7">
        <f>SUM(R17:R21)</f>
        <v>0</v>
      </c>
      <c r="S22" s="60"/>
      <c r="T22" s="7">
        <f>SUM(T17:T21)</f>
        <v>114330</v>
      </c>
      <c r="U22" s="181"/>
      <c r="V22" s="7">
        <f>SUM(V17:V21)</f>
        <v>0</v>
      </c>
      <c r="W22" s="181"/>
      <c r="X22" s="7">
        <f>SUM(X17:X21)</f>
        <v>0</v>
      </c>
      <c r="Y22" s="181"/>
      <c r="Z22" s="7">
        <f>SUM(Z17:Z21)</f>
        <v>-11681266</v>
      </c>
      <c r="AA22" s="60"/>
      <c r="AB22" s="7">
        <f>SUM(AB17:AB21)</f>
        <v>0</v>
      </c>
      <c r="AC22" s="181"/>
      <c r="AD22" s="7">
        <f>SUM(AD17:AD21)</f>
        <v>-11382951</v>
      </c>
      <c r="AE22" s="181"/>
      <c r="AF22" s="7">
        <f>SUM(AF17:AF21)</f>
        <v>0</v>
      </c>
      <c r="AG22" s="181"/>
      <c r="AH22" s="7">
        <f>SUM(AH17:AH21)</f>
        <v>-11382951</v>
      </c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</row>
    <row r="23" spans="1:47" s="56" customFormat="1" ht="22.5" customHeight="1">
      <c r="A23" s="178" t="s">
        <v>198</v>
      </c>
      <c r="B23" s="169"/>
      <c r="C23" s="10"/>
      <c r="D23" s="35"/>
      <c r="E23" s="35"/>
      <c r="F23" s="226"/>
      <c r="G23" s="183"/>
      <c r="H23" s="226"/>
      <c r="I23" s="96"/>
      <c r="J23" s="227"/>
      <c r="K23" s="183"/>
      <c r="L23" s="227"/>
      <c r="M23" s="228"/>
      <c r="N23" s="227"/>
      <c r="O23" s="97"/>
      <c r="P23" s="227"/>
      <c r="Q23" s="97"/>
      <c r="R23" s="227"/>
      <c r="S23" s="227"/>
      <c r="T23" s="227"/>
      <c r="U23" s="96"/>
      <c r="V23" s="227"/>
      <c r="W23" s="183"/>
      <c r="X23" s="227"/>
      <c r="Y23" s="183"/>
      <c r="Z23" s="227"/>
      <c r="AA23" s="69"/>
      <c r="AB23" s="227"/>
      <c r="AC23" s="69"/>
      <c r="AD23" s="227"/>
    </row>
    <row r="24" spans="1:47" s="56" customFormat="1" ht="22.5" customHeight="1">
      <c r="A24" s="229"/>
      <c r="B24" s="135" t="s">
        <v>199</v>
      </c>
      <c r="C24" s="10"/>
      <c r="D24" s="35"/>
      <c r="E24" s="35"/>
      <c r="F24" s="8">
        <v>0</v>
      </c>
      <c r="G24" s="180"/>
      <c r="H24" s="8">
        <v>0</v>
      </c>
      <c r="I24" s="181"/>
      <c r="J24" s="8">
        <v>0</v>
      </c>
      <c r="K24" s="181"/>
      <c r="L24" s="8">
        <v>0</v>
      </c>
      <c r="M24" s="180"/>
      <c r="N24" s="8">
        <v>0</v>
      </c>
      <c r="O24" s="180"/>
      <c r="P24" s="8">
        <v>0</v>
      </c>
      <c r="Q24" s="180"/>
      <c r="R24" s="8">
        <f>SUM(J24:Q24)</f>
        <v>0</v>
      </c>
      <c r="S24" s="181"/>
      <c r="T24" s="8">
        <v>0</v>
      </c>
      <c r="U24" s="180"/>
      <c r="V24" s="8">
        <v>0</v>
      </c>
      <c r="W24" s="181"/>
      <c r="X24" s="8">
        <f>+F24+H24+R24+T24+V24</f>
        <v>0</v>
      </c>
      <c r="Y24" s="181"/>
      <c r="Z24" s="95">
        <f>+F24+H24+T24+V24+X24</f>
        <v>0</v>
      </c>
      <c r="AA24" s="6"/>
      <c r="AB24" s="8">
        <v>0</v>
      </c>
      <c r="AC24" s="3"/>
      <c r="AD24" s="8">
        <f t="shared" ref="AD24:AH24" si="15">+Z24+AB24</f>
        <v>0</v>
      </c>
      <c r="AF24" s="8">
        <v>-9</v>
      </c>
      <c r="AH24" s="8">
        <f t="shared" si="15"/>
        <v>-9</v>
      </c>
    </row>
    <row r="25" spans="1:47" s="56" customFormat="1" ht="22.5" customHeight="1">
      <c r="A25" s="178" t="s">
        <v>200</v>
      </c>
      <c r="B25" s="169"/>
      <c r="C25" s="10"/>
      <c r="D25" s="35"/>
      <c r="E25" s="35"/>
      <c r="F25" s="230">
        <f>SUM(F24)</f>
        <v>0</v>
      </c>
      <c r="G25" s="177"/>
      <c r="H25" s="230">
        <f>SUM(H24)</f>
        <v>0</v>
      </c>
      <c r="I25" s="17"/>
      <c r="J25" s="230">
        <f>SUM(J24)</f>
        <v>0</v>
      </c>
      <c r="K25" s="177"/>
      <c r="L25" s="230">
        <f>SUM(L24)</f>
        <v>0</v>
      </c>
      <c r="M25" s="179"/>
      <c r="N25" s="230">
        <f>SUM(N24)</f>
        <v>0</v>
      </c>
      <c r="O25" s="20"/>
      <c r="P25" s="230">
        <f>SUM(P24)</f>
        <v>0</v>
      </c>
      <c r="Q25" s="20"/>
      <c r="R25" s="230">
        <f>SUM(R24)</f>
        <v>0</v>
      </c>
      <c r="S25" s="17"/>
      <c r="T25" s="230">
        <f>SUM(T24)</f>
        <v>0</v>
      </c>
      <c r="U25" s="177"/>
      <c r="V25" s="230">
        <f>SUM(V24)</f>
        <v>0</v>
      </c>
      <c r="W25" s="177"/>
      <c r="X25" s="230">
        <f>SUM(X24)</f>
        <v>0</v>
      </c>
      <c r="Y25" s="131"/>
      <c r="Z25" s="230">
        <f>+F25+H25+T25+V25+X25</f>
        <v>0</v>
      </c>
      <c r="AA25" s="131"/>
      <c r="AB25" s="230">
        <f>SUM(AB24)</f>
        <v>0</v>
      </c>
      <c r="AC25" s="3"/>
      <c r="AD25" s="230">
        <f>SUM(AD24)</f>
        <v>0</v>
      </c>
      <c r="AF25" s="230">
        <f>SUM(AF24)</f>
        <v>-9</v>
      </c>
      <c r="AH25" s="230">
        <f>SUM(AH24)</f>
        <v>-9</v>
      </c>
    </row>
    <row r="26" spans="1:47" ht="22.5" customHeight="1">
      <c r="A26" s="162" t="s">
        <v>177</v>
      </c>
      <c r="B26" s="169"/>
      <c r="C26" s="10"/>
      <c r="D26" s="67"/>
      <c r="E26" s="117"/>
      <c r="F26" s="11"/>
      <c r="G26" s="184"/>
      <c r="H26" s="11"/>
      <c r="I26" s="11"/>
      <c r="J26" s="11"/>
      <c r="K26" s="184"/>
      <c r="L26" s="11"/>
      <c r="M26" s="184"/>
      <c r="N26" s="11"/>
      <c r="O26" s="12"/>
      <c r="P26" s="11"/>
      <c r="Q26" s="12"/>
      <c r="R26" s="8"/>
      <c r="S26" s="11"/>
      <c r="T26" s="11"/>
      <c r="U26" s="12"/>
      <c r="V26" s="11"/>
      <c r="W26" s="184"/>
      <c r="X26" s="11"/>
      <c r="Y26" s="184"/>
      <c r="Z26" s="11"/>
      <c r="AA26" s="11"/>
      <c r="AB26" s="11"/>
      <c r="AC26" s="185"/>
      <c r="AD26" s="11"/>
      <c r="AE26" s="137"/>
      <c r="AF26" s="11"/>
      <c r="AG26" s="116"/>
      <c r="AH26" s="11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  <row r="27" spans="1:47" ht="22.5" customHeight="1">
      <c r="A27" s="169"/>
      <c r="B27" s="169" t="s">
        <v>171</v>
      </c>
      <c r="C27" s="10"/>
      <c r="D27" s="67"/>
      <c r="E27" s="117"/>
      <c r="F27" s="8">
        <v>0</v>
      </c>
      <c r="G27" s="8"/>
      <c r="H27" s="8">
        <v>0</v>
      </c>
      <c r="I27" s="5"/>
      <c r="J27" s="8">
        <v>0</v>
      </c>
      <c r="K27" s="22"/>
      <c r="L27" s="8">
        <v>0</v>
      </c>
      <c r="M27" s="9"/>
      <c r="N27" s="8">
        <v>0</v>
      </c>
      <c r="O27" s="5"/>
      <c r="P27" s="8">
        <v>0</v>
      </c>
      <c r="Q27" s="5"/>
      <c r="R27" s="8">
        <v>0</v>
      </c>
      <c r="S27" s="8"/>
      <c r="T27" s="8">
        <f>SUM(J27:Q27)</f>
        <v>0</v>
      </c>
      <c r="U27" s="5"/>
      <c r="V27" s="8">
        <v>0</v>
      </c>
      <c r="W27" s="9"/>
      <c r="X27" s="8">
        <v>0</v>
      </c>
      <c r="Y27" s="9"/>
      <c r="Z27" s="8">
        <v>16038863</v>
      </c>
      <c r="AA27" s="8"/>
      <c r="AB27" s="8">
        <v>0</v>
      </c>
      <c r="AC27" s="23"/>
      <c r="AD27" s="52">
        <f t="shared" ref="AD27:AD28" si="16">+F27+H27+T27+V27+X27+Z27+AB27</f>
        <v>16038863</v>
      </c>
      <c r="AE27" s="131"/>
      <c r="AF27" s="8">
        <v>24</v>
      </c>
      <c r="AG27" s="131"/>
      <c r="AH27" s="8">
        <f t="shared" ref="AH27" si="17">+AD27+AF27</f>
        <v>16038887</v>
      </c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</row>
    <row r="28" spans="1:47" ht="22.5" customHeight="1">
      <c r="A28" s="168"/>
      <c r="B28" s="116" t="s">
        <v>108</v>
      </c>
      <c r="C28" s="116"/>
      <c r="D28" s="116"/>
      <c r="E28" s="117"/>
      <c r="F28" s="21">
        <v>0</v>
      </c>
      <c r="G28" s="8"/>
      <c r="H28" s="21">
        <v>0</v>
      </c>
      <c r="I28" s="24"/>
      <c r="J28" s="21">
        <v>0</v>
      </c>
      <c r="K28" s="186"/>
      <c r="L28" s="138">
        <v>-99174</v>
      </c>
      <c r="M28" s="186"/>
      <c r="N28" s="25">
        <v>312943</v>
      </c>
      <c r="O28" s="186"/>
      <c r="P28" s="25">
        <v>79000</v>
      </c>
      <c r="Q28" s="186"/>
      <c r="R28" s="21">
        <v>406</v>
      </c>
      <c r="S28" s="52"/>
      <c r="T28" s="21">
        <f>SUM(J28:R28)</f>
        <v>293175</v>
      </c>
      <c r="U28" s="13"/>
      <c r="V28" s="21">
        <v>0</v>
      </c>
      <c r="W28" s="13"/>
      <c r="X28" s="21">
        <v>0</v>
      </c>
      <c r="Y28" s="13"/>
      <c r="Z28" s="21">
        <v>-87754</v>
      </c>
      <c r="AA28" s="52"/>
      <c r="AB28" s="21">
        <v>0</v>
      </c>
      <c r="AC28" s="13"/>
      <c r="AD28" s="21">
        <f t="shared" si="16"/>
        <v>205421</v>
      </c>
      <c r="AE28" s="131"/>
      <c r="AF28" s="21">
        <v>0</v>
      </c>
      <c r="AG28" s="131"/>
      <c r="AH28" s="21">
        <f>+AD28+AF28</f>
        <v>205421</v>
      </c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</row>
    <row r="29" spans="1:47" ht="22.5" customHeight="1">
      <c r="A29" s="162" t="s">
        <v>173</v>
      </c>
      <c r="B29" s="116"/>
      <c r="C29" s="116"/>
      <c r="D29" s="116"/>
      <c r="E29" s="117"/>
      <c r="F29" s="14">
        <f>SUM(F27:F28)</f>
        <v>0</v>
      </c>
      <c r="G29" s="15"/>
      <c r="H29" s="14">
        <f>SUM(H27:H28)</f>
        <v>0</v>
      </c>
      <c r="I29" s="16"/>
      <c r="J29" s="14">
        <f>SUM(J27:J28)</f>
        <v>0</v>
      </c>
      <c r="K29" s="187"/>
      <c r="L29" s="14">
        <f>+L27+L28</f>
        <v>-99174</v>
      </c>
      <c r="M29" s="187"/>
      <c r="N29" s="14">
        <f>+N27+N28</f>
        <v>312943</v>
      </c>
      <c r="O29" s="187"/>
      <c r="P29" s="14">
        <f>+P27+P28</f>
        <v>79000</v>
      </c>
      <c r="Q29" s="187"/>
      <c r="R29" s="14">
        <f>+R27+R28</f>
        <v>406</v>
      </c>
      <c r="S29" s="60"/>
      <c r="T29" s="14">
        <f>SUM(T27:T28)</f>
        <v>293175</v>
      </c>
      <c r="U29" s="18"/>
      <c r="V29" s="14">
        <f>SUM(V27:V28)</f>
        <v>0</v>
      </c>
      <c r="W29" s="174"/>
      <c r="X29" s="14">
        <f>+X27+X28</f>
        <v>0</v>
      </c>
      <c r="Y29" s="174"/>
      <c r="Z29" s="14">
        <f>+Z27+Z28</f>
        <v>15951109</v>
      </c>
      <c r="AA29" s="60"/>
      <c r="AB29" s="14">
        <f>+AB27+AB28</f>
        <v>0</v>
      </c>
      <c r="AC29" s="187"/>
      <c r="AD29" s="14">
        <f>SUM(AD27:AD28)</f>
        <v>16244284</v>
      </c>
      <c r="AE29" s="188"/>
      <c r="AF29" s="14">
        <f>SUM(AF27:AF28)</f>
        <v>24</v>
      </c>
      <c r="AG29" s="188"/>
      <c r="AH29" s="14">
        <f>SUM(AH27:AH28)</f>
        <v>16244308</v>
      </c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</row>
    <row r="30" spans="1:47" ht="22.5" customHeight="1">
      <c r="A30" s="116" t="s">
        <v>109</v>
      </c>
      <c r="B30" s="116"/>
      <c r="C30" s="116"/>
      <c r="D30" s="116"/>
      <c r="E30" s="117"/>
      <c r="F30" s="8">
        <v>0</v>
      </c>
      <c r="G30" s="8"/>
      <c r="H30" s="8">
        <v>0</v>
      </c>
      <c r="I30" s="5"/>
      <c r="J30" s="8">
        <v>0</v>
      </c>
      <c r="K30" s="181"/>
      <c r="L30" s="8">
        <v>-33666</v>
      </c>
      <c r="M30" s="181"/>
      <c r="N30" s="8">
        <v>-1246</v>
      </c>
      <c r="O30" s="8"/>
      <c r="P30" s="8">
        <v>0</v>
      </c>
      <c r="Q30" s="5"/>
      <c r="R30" s="8">
        <v>0</v>
      </c>
      <c r="S30" s="52"/>
      <c r="T30" s="8">
        <f>SUM(J30:R30)</f>
        <v>-34912</v>
      </c>
      <c r="U30" s="181"/>
      <c r="V30" s="8">
        <v>0</v>
      </c>
      <c r="W30" s="5"/>
      <c r="X30" s="8">
        <v>0</v>
      </c>
      <c r="Y30" s="5"/>
      <c r="Z30" s="8">
        <v>154741</v>
      </c>
      <c r="AA30" s="8"/>
      <c r="AB30" s="8">
        <v>0</v>
      </c>
      <c r="AC30" s="181"/>
      <c r="AD30" s="8">
        <f>+F30+H30+T30+V30+X30+Z30+AB30</f>
        <v>119829</v>
      </c>
      <c r="AE30" s="180"/>
      <c r="AF30" s="8">
        <v>0</v>
      </c>
      <c r="AG30" s="6"/>
      <c r="AH30" s="8">
        <f t="shared" ref="AH30" si="18">+AD30+AF30</f>
        <v>119829</v>
      </c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</row>
    <row r="31" spans="1:47" ht="22.5" customHeight="1" thickBot="1">
      <c r="A31" s="189" t="s">
        <v>211</v>
      </c>
      <c r="B31" s="123"/>
      <c r="C31" s="123"/>
      <c r="D31" s="123"/>
      <c r="E31" s="121"/>
      <c r="F31" s="19">
        <f>+F14+F22+F25+F29+F30</f>
        <v>92432418</v>
      </c>
      <c r="G31" s="174"/>
      <c r="H31" s="19">
        <f>+H14+H22+H25+H29+H30</f>
        <v>43371964</v>
      </c>
      <c r="I31" s="174"/>
      <c r="J31" s="19">
        <f>+J14+J22+J25+J29+J30</f>
        <v>179936</v>
      </c>
      <c r="K31" s="174"/>
      <c r="L31" s="19">
        <f>+L14+L22+L25+L29+L30</f>
        <v>4564080</v>
      </c>
      <c r="M31" s="174"/>
      <c r="N31" s="19">
        <f>+N14+N22+N25+N29+N30</f>
        <v>-453623</v>
      </c>
      <c r="O31" s="174"/>
      <c r="P31" s="19">
        <f>+P14+P22+P25+P29+P30</f>
        <v>-54605</v>
      </c>
      <c r="Q31" s="174"/>
      <c r="R31" s="19">
        <f>+R14+R22+R25+R29+R30</f>
        <v>1457</v>
      </c>
      <c r="S31" s="60"/>
      <c r="T31" s="19">
        <f>+T14+T22+T25+T29+T30</f>
        <v>4237245</v>
      </c>
      <c r="U31" s="174"/>
      <c r="V31" s="19">
        <f>+V14+V22+V25+V29+V30</f>
        <v>10091000</v>
      </c>
      <c r="W31" s="174"/>
      <c r="X31" s="19">
        <f>+X14+X22+X25+X29+X30</f>
        <v>0</v>
      </c>
      <c r="Y31" s="174"/>
      <c r="Z31" s="19">
        <f>+Z14+Z22+Z25+Z29+Z30</f>
        <v>82325063</v>
      </c>
      <c r="AA31" s="60"/>
      <c r="AB31" s="19">
        <f>+AB14+AB22+AB25+AB29+AB30</f>
        <v>0</v>
      </c>
      <c r="AC31" s="174"/>
      <c r="AD31" s="19">
        <f>+AD14+AD22+AD25+AD29+AD30</f>
        <v>232457690</v>
      </c>
      <c r="AE31" s="116"/>
      <c r="AF31" s="19">
        <f>+AF14+AF22+AF25+AF29+AF30</f>
        <v>58</v>
      </c>
      <c r="AG31" s="116"/>
      <c r="AH31" s="19">
        <f>+AH14+AH22+AH25+AH29+AH30</f>
        <v>232457748</v>
      </c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</row>
    <row r="32" spans="1:47" ht="22.5" customHeight="1" thickTop="1">
      <c r="A32" s="116"/>
      <c r="B32" s="116"/>
      <c r="C32" s="120"/>
      <c r="D32" s="120"/>
      <c r="E32" s="117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37"/>
      <c r="Y32" s="116"/>
      <c r="Z32" s="137"/>
      <c r="AA32" s="137"/>
      <c r="AB32" s="137"/>
      <c r="AC32" s="137"/>
      <c r="AD32" s="137"/>
      <c r="AE32" s="116"/>
      <c r="AF32" s="116"/>
      <c r="AG32" s="116"/>
      <c r="AH32" s="116"/>
    </row>
    <row r="33" spans="1:34" ht="22.5" customHeight="1">
      <c r="A33" s="162" t="s">
        <v>213</v>
      </c>
      <c r="B33" s="169"/>
      <c r="C33" s="169"/>
      <c r="D33" s="135"/>
      <c r="E33" s="117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</row>
    <row r="34" spans="1:34" ht="22.5" customHeight="1">
      <c r="A34" s="162" t="s">
        <v>178</v>
      </c>
      <c r="B34" s="116"/>
      <c r="C34" s="169"/>
      <c r="D34" s="135"/>
      <c r="E34" s="117"/>
      <c r="F34" s="209">
        <v>92531340</v>
      </c>
      <c r="G34" s="209"/>
      <c r="H34" s="209">
        <v>43371256</v>
      </c>
      <c r="I34" s="209"/>
      <c r="J34" s="209">
        <v>182866</v>
      </c>
      <c r="K34" s="209"/>
      <c r="L34" s="209">
        <v>4564081</v>
      </c>
      <c r="M34" s="209"/>
      <c r="N34" s="209">
        <v>-339524</v>
      </c>
      <c r="O34" s="209"/>
      <c r="P34" s="209">
        <v>-13520</v>
      </c>
      <c r="Q34" s="209"/>
      <c r="R34" s="209">
        <v>1457</v>
      </c>
      <c r="S34" s="209"/>
      <c r="T34" s="209">
        <f>SUM(J34:R34)</f>
        <v>4395360</v>
      </c>
      <c r="U34" s="209"/>
      <c r="V34" s="209">
        <v>10091000</v>
      </c>
      <c r="W34" s="209"/>
      <c r="X34" s="209">
        <v>0</v>
      </c>
      <c r="Y34" s="209"/>
      <c r="Z34" s="209">
        <v>87423411</v>
      </c>
      <c r="AA34" s="209"/>
      <c r="AB34" s="209">
        <v>0</v>
      </c>
      <c r="AC34" s="209"/>
      <c r="AD34" s="209">
        <f t="shared" ref="AD34:AD42" si="19">+F34+H34+T34+V34+X34+Z34+AB34</f>
        <v>237812367</v>
      </c>
      <c r="AE34" s="209"/>
      <c r="AF34" s="209">
        <v>0</v>
      </c>
      <c r="AG34" s="190"/>
      <c r="AH34" s="20">
        <f>+AD34+AF34</f>
        <v>237812367</v>
      </c>
    </row>
    <row r="35" spans="1:34" ht="22.5" customHeight="1">
      <c r="A35" s="149" t="s">
        <v>103</v>
      </c>
      <c r="B35" s="116"/>
      <c r="C35" s="123"/>
      <c r="D35" s="123"/>
      <c r="E35" s="117"/>
      <c r="F35" s="17"/>
      <c r="G35" s="177"/>
      <c r="H35" s="17"/>
      <c r="I35" s="17"/>
      <c r="J35" s="20"/>
      <c r="K35" s="177"/>
      <c r="L35" s="177"/>
      <c r="M35" s="177"/>
      <c r="N35" s="17"/>
      <c r="O35" s="17"/>
      <c r="P35" s="17"/>
      <c r="Q35" s="17"/>
      <c r="R35" s="177"/>
      <c r="S35" s="177"/>
      <c r="T35" s="17"/>
      <c r="U35" s="17"/>
      <c r="V35" s="17"/>
      <c r="W35" s="177"/>
      <c r="X35" s="17"/>
      <c r="Y35" s="177"/>
      <c r="Z35" s="17"/>
      <c r="AA35" s="17"/>
      <c r="AB35" s="17"/>
      <c r="AC35" s="177"/>
      <c r="AD35" s="17"/>
      <c r="AE35" s="131"/>
      <c r="AF35" s="20"/>
      <c r="AG35" s="131"/>
      <c r="AH35" s="20"/>
    </row>
    <row r="36" spans="1:34" s="191" customFormat="1" ht="22.5" customHeight="1">
      <c r="A36" s="178" t="s">
        <v>104</v>
      </c>
      <c r="B36" s="116"/>
      <c r="C36" s="123"/>
      <c r="D36" s="123"/>
      <c r="E36" s="117"/>
      <c r="F36" s="20"/>
      <c r="G36" s="179"/>
      <c r="H36" s="20"/>
      <c r="I36" s="17"/>
      <c r="J36" s="17"/>
      <c r="K36" s="177"/>
      <c r="L36" s="177"/>
      <c r="M36" s="177"/>
      <c r="N36" s="17"/>
      <c r="O36" s="17"/>
      <c r="P36" s="17"/>
      <c r="Q36" s="17"/>
      <c r="R36" s="177"/>
      <c r="S36" s="177"/>
      <c r="T36" s="17"/>
      <c r="U36" s="17"/>
      <c r="V36" s="17"/>
      <c r="W36" s="177"/>
      <c r="X36" s="17"/>
      <c r="Y36" s="177"/>
      <c r="Z36" s="17"/>
      <c r="AA36" s="17"/>
      <c r="AB36" s="17"/>
      <c r="AC36" s="177"/>
      <c r="AD36" s="17"/>
      <c r="AE36" s="131"/>
      <c r="AF36" s="17"/>
      <c r="AG36" s="131"/>
      <c r="AH36" s="17"/>
    </row>
    <row r="37" spans="1:34" ht="22.5" customHeight="1">
      <c r="A37" s="169"/>
      <c r="B37" s="135" t="s">
        <v>105</v>
      </c>
      <c r="C37" s="116"/>
      <c r="D37" s="117"/>
      <c r="E37" s="117"/>
      <c r="F37" s="8">
        <v>0</v>
      </c>
      <c r="G37" s="180"/>
      <c r="H37" s="8">
        <v>0</v>
      </c>
      <c r="I37" s="181"/>
      <c r="J37" s="8">
        <v>260669</v>
      </c>
      <c r="K37" s="181"/>
      <c r="L37" s="8">
        <v>0</v>
      </c>
      <c r="M37" s="180"/>
      <c r="N37" s="8">
        <v>0</v>
      </c>
      <c r="O37" s="180"/>
      <c r="P37" s="8">
        <v>0</v>
      </c>
      <c r="Q37" s="180"/>
      <c r="R37" s="8">
        <v>0</v>
      </c>
      <c r="S37" s="8"/>
      <c r="T37" s="8">
        <f>SUM(J37:R37)</f>
        <v>260669</v>
      </c>
      <c r="U37" s="181"/>
      <c r="V37" s="8">
        <v>0</v>
      </c>
      <c r="W37" s="180"/>
      <c r="X37" s="8">
        <v>0</v>
      </c>
      <c r="Y37" s="180"/>
      <c r="Z37" s="8">
        <v>0</v>
      </c>
      <c r="AA37" s="8"/>
      <c r="AB37" s="8">
        <v>0</v>
      </c>
      <c r="AC37" s="181"/>
      <c r="AD37" s="63">
        <f t="shared" si="19"/>
        <v>260669</v>
      </c>
      <c r="AE37" s="181"/>
      <c r="AF37" s="8">
        <v>0</v>
      </c>
      <c r="AG37" s="6"/>
      <c r="AH37" s="8">
        <f>+AD37+AF37</f>
        <v>260669</v>
      </c>
    </row>
    <row r="38" spans="1:34" ht="22.5" customHeight="1">
      <c r="A38" s="169"/>
      <c r="B38" s="135" t="s">
        <v>110</v>
      </c>
      <c r="C38" s="116"/>
      <c r="D38" s="117"/>
      <c r="E38" s="117"/>
      <c r="F38" s="8">
        <v>161433</v>
      </c>
      <c r="G38" s="180"/>
      <c r="H38" s="8">
        <v>0</v>
      </c>
      <c r="I38" s="181"/>
      <c r="J38" s="8">
        <v>0</v>
      </c>
      <c r="K38" s="181"/>
      <c r="L38" s="8">
        <v>0</v>
      </c>
      <c r="M38" s="180"/>
      <c r="N38" s="8">
        <v>0</v>
      </c>
      <c r="O38" s="180"/>
      <c r="P38" s="8">
        <v>0</v>
      </c>
      <c r="Q38" s="180"/>
      <c r="R38" s="8">
        <f>SUM(J38:Q38)</f>
        <v>0</v>
      </c>
      <c r="S38" s="8"/>
      <c r="T38" s="8">
        <f t="shared" ref="T38:T40" si="20">SUM(J38:R38)</f>
        <v>0</v>
      </c>
      <c r="U38" s="181"/>
      <c r="V38" s="8">
        <v>0</v>
      </c>
      <c r="W38" s="180"/>
      <c r="X38" s="8">
        <v>0</v>
      </c>
      <c r="Y38" s="180"/>
      <c r="Z38" s="8">
        <v>0</v>
      </c>
      <c r="AA38" s="8"/>
      <c r="AB38" s="8">
        <v>0</v>
      </c>
      <c r="AC38" s="181"/>
      <c r="AD38" s="63">
        <f t="shared" si="19"/>
        <v>161433</v>
      </c>
      <c r="AE38" s="181"/>
      <c r="AF38" s="8">
        <v>0</v>
      </c>
      <c r="AG38" s="6"/>
      <c r="AH38" s="8">
        <f>+AD38+AF38</f>
        <v>161433</v>
      </c>
    </row>
    <row r="39" spans="1:34" ht="22.5" customHeight="1">
      <c r="A39" s="169"/>
      <c r="B39" s="135" t="s">
        <v>164</v>
      </c>
      <c r="C39" s="116"/>
      <c r="D39" s="117"/>
      <c r="E39" s="117"/>
      <c r="F39" s="8">
        <v>0</v>
      </c>
      <c r="G39" s="180"/>
      <c r="H39" s="8">
        <v>0</v>
      </c>
      <c r="I39" s="181"/>
      <c r="J39" s="8">
        <v>-99405</v>
      </c>
      <c r="K39" s="181"/>
      <c r="L39" s="8">
        <v>0</v>
      </c>
      <c r="M39" s="180"/>
      <c r="N39" s="8">
        <v>0</v>
      </c>
      <c r="O39" s="180"/>
      <c r="P39" s="8">
        <v>0</v>
      </c>
      <c r="Q39" s="180"/>
      <c r="R39" s="8">
        <v>0</v>
      </c>
      <c r="S39" s="8"/>
      <c r="T39" s="8">
        <f t="shared" si="20"/>
        <v>-99405</v>
      </c>
      <c r="U39" s="181"/>
      <c r="V39" s="8">
        <v>0</v>
      </c>
      <c r="W39" s="180"/>
      <c r="X39" s="8">
        <v>0</v>
      </c>
      <c r="Y39" s="180"/>
      <c r="Z39" s="8">
        <v>0</v>
      </c>
      <c r="AA39" s="8"/>
      <c r="AB39" s="8">
        <v>0</v>
      </c>
      <c r="AC39" s="181"/>
      <c r="AD39" s="63">
        <f t="shared" si="19"/>
        <v>-99405</v>
      </c>
      <c r="AE39" s="181"/>
      <c r="AF39" s="8">
        <v>0</v>
      </c>
      <c r="AG39" s="6"/>
      <c r="AH39" s="8">
        <f>+AD39+AF39</f>
        <v>-99405</v>
      </c>
    </row>
    <row r="40" spans="1:34" ht="22.5" customHeight="1">
      <c r="A40" s="169"/>
      <c r="B40" s="135" t="s">
        <v>182</v>
      </c>
      <c r="C40" s="116"/>
      <c r="D40" s="117">
        <v>19</v>
      </c>
      <c r="E40" s="117"/>
      <c r="F40" s="8">
        <v>0</v>
      </c>
      <c r="G40" s="180"/>
      <c r="H40" s="8">
        <v>0</v>
      </c>
      <c r="I40" s="181"/>
      <c r="J40" s="8">
        <v>0</v>
      </c>
      <c r="K40" s="181"/>
      <c r="L40" s="8">
        <v>0</v>
      </c>
      <c r="M40" s="180"/>
      <c r="N40" s="8">
        <v>0</v>
      </c>
      <c r="O40" s="180"/>
      <c r="P40" s="8">
        <v>0</v>
      </c>
      <c r="Q40" s="180"/>
      <c r="R40" s="8">
        <f>SUM(J40:Q40)</f>
        <v>0</v>
      </c>
      <c r="S40" s="8"/>
      <c r="T40" s="8">
        <f t="shared" si="20"/>
        <v>0</v>
      </c>
      <c r="U40" s="181"/>
      <c r="V40" s="8">
        <v>0</v>
      </c>
      <c r="W40" s="180"/>
      <c r="X40" s="8">
        <v>5104709</v>
      </c>
      <c r="Y40" s="180"/>
      <c r="Z40" s="8">
        <v>-5104709</v>
      </c>
      <c r="AA40" s="8"/>
      <c r="AB40" s="8">
        <v>-5104709</v>
      </c>
      <c r="AC40" s="181"/>
      <c r="AD40" s="63">
        <f t="shared" si="19"/>
        <v>-5104709</v>
      </c>
      <c r="AE40" s="181"/>
      <c r="AF40" s="8">
        <v>0</v>
      </c>
      <c r="AG40" s="6"/>
      <c r="AH40" s="8">
        <f t="shared" ref="AH40" si="21">+AD40+AF40</f>
        <v>-5104709</v>
      </c>
    </row>
    <row r="41" spans="1:34" ht="22.5" customHeight="1">
      <c r="A41" s="169"/>
      <c r="B41" s="135" t="s">
        <v>106</v>
      </c>
      <c r="C41" s="116"/>
      <c r="D41" s="202"/>
      <c r="E41" s="117"/>
      <c r="F41" s="8">
        <v>0</v>
      </c>
      <c r="G41" s="180"/>
      <c r="H41" s="8">
        <v>-8292</v>
      </c>
      <c r="I41" s="181"/>
      <c r="J41" s="8">
        <v>0</v>
      </c>
      <c r="K41" s="181"/>
      <c r="L41" s="8">
        <v>0</v>
      </c>
      <c r="M41" s="180"/>
      <c r="N41" s="8">
        <v>0</v>
      </c>
      <c r="O41" s="180"/>
      <c r="P41" s="8">
        <v>0</v>
      </c>
      <c r="Q41" s="180"/>
      <c r="R41" s="8">
        <f>SUM(J41:Q41)</f>
        <v>0</v>
      </c>
      <c r="S41" s="8"/>
      <c r="T41" s="8">
        <f t="shared" ref="T41" si="22">SUM(J41:R41)</f>
        <v>0</v>
      </c>
      <c r="U41" s="181"/>
      <c r="V41" s="8">
        <v>0</v>
      </c>
      <c r="W41" s="180"/>
      <c r="X41" s="8">
        <v>0</v>
      </c>
      <c r="Y41" s="180"/>
      <c r="Z41" s="8">
        <v>0</v>
      </c>
      <c r="AA41" s="8"/>
      <c r="AB41" s="8">
        <v>0</v>
      </c>
      <c r="AC41" s="181"/>
      <c r="AD41" s="63">
        <f t="shared" ref="AD41" si="23">+F41+H41+T41+V41+X41+Z41+AB41</f>
        <v>-8292</v>
      </c>
      <c r="AE41" s="181"/>
      <c r="AF41" s="8">
        <v>0</v>
      </c>
      <c r="AG41" s="6"/>
      <c r="AH41" s="8">
        <f t="shared" ref="AH41" si="24">+AD41+AF41</f>
        <v>-8292</v>
      </c>
    </row>
    <row r="42" spans="1:34" ht="22.5" customHeight="1">
      <c r="A42" s="169"/>
      <c r="B42" s="135" t="s">
        <v>199</v>
      </c>
      <c r="C42" s="116"/>
      <c r="D42" s="117">
        <v>20</v>
      </c>
      <c r="E42" s="117"/>
      <c r="F42" s="21">
        <v>0</v>
      </c>
      <c r="G42" s="181"/>
      <c r="H42" s="21">
        <v>0</v>
      </c>
      <c r="I42" s="181"/>
      <c r="J42" s="21">
        <v>0</v>
      </c>
      <c r="K42" s="181"/>
      <c r="L42" s="21">
        <v>0</v>
      </c>
      <c r="M42" s="180"/>
      <c r="N42" s="21">
        <v>0</v>
      </c>
      <c r="O42" s="180"/>
      <c r="P42" s="21">
        <v>0</v>
      </c>
      <c r="Q42" s="180"/>
      <c r="R42" s="21">
        <v>0</v>
      </c>
      <c r="S42" s="52"/>
      <c r="T42" s="21">
        <f t="shared" ref="T42" si="25">SUM(J42:R42)</f>
        <v>0</v>
      </c>
      <c r="U42" s="181"/>
      <c r="V42" s="21">
        <v>0</v>
      </c>
      <c r="W42" s="181"/>
      <c r="X42" s="21">
        <v>0</v>
      </c>
      <c r="Y42" s="181"/>
      <c r="Z42" s="21">
        <v>-12573275</v>
      </c>
      <c r="AA42" s="52"/>
      <c r="AB42" s="21">
        <v>0</v>
      </c>
      <c r="AC42" s="181"/>
      <c r="AD42" s="21">
        <f t="shared" si="19"/>
        <v>-12573275</v>
      </c>
      <c r="AE42" s="181"/>
      <c r="AF42" s="21">
        <v>0</v>
      </c>
      <c r="AG42" s="181"/>
      <c r="AH42" s="21">
        <f>+AD42+AF42</f>
        <v>-12573275</v>
      </c>
    </row>
    <row r="43" spans="1:34" ht="22.5" customHeight="1">
      <c r="A43" s="178" t="s">
        <v>107</v>
      </c>
      <c r="B43" s="116"/>
      <c r="C43" s="116"/>
      <c r="D43" s="116"/>
      <c r="E43" s="117"/>
      <c r="F43" s="7">
        <f>SUM(F37:F42)</f>
        <v>161433</v>
      </c>
      <c r="G43" s="181"/>
      <c r="H43" s="7">
        <f>SUM(H37:H42)</f>
        <v>-8292</v>
      </c>
      <c r="I43" s="181"/>
      <c r="J43" s="7">
        <f>SUM(J37:J42)</f>
        <v>161264</v>
      </c>
      <c r="K43" s="181"/>
      <c r="L43" s="7">
        <f>SUM(L37:L42)</f>
        <v>0</v>
      </c>
      <c r="M43" s="181"/>
      <c r="N43" s="7">
        <f>SUM(N37:N42)</f>
        <v>0</v>
      </c>
      <c r="O43" s="180"/>
      <c r="P43" s="7">
        <f>SUM(P37:P42)</f>
        <v>0</v>
      </c>
      <c r="Q43" s="180"/>
      <c r="R43" s="7">
        <f>SUM(R37:R42)</f>
        <v>0</v>
      </c>
      <c r="S43" s="60"/>
      <c r="T43" s="7">
        <f>SUM(T37:T42)</f>
        <v>161264</v>
      </c>
      <c r="U43" s="181"/>
      <c r="V43" s="7">
        <f>SUM(V37:V42)</f>
        <v>0</v>
      </c>
      <c r="W43" s="181"/>
      <c r="X43" s="7">
        <f>SUM(X37:X42)</f>
        <v>5104709</v>
      </c>
      <c r="Y43" s="181"/>
      <c r="Z43" s="7">
        <f>SUM(Z37:Z42)</f>
        <v>-17677984</v>
      </c>
      <c r="AA43" s="60"/>
      <c r="AB43" s="7">
        <f>SUM(AB37:AB42)</f>
        <v>-5104709</v>
      </c>
      <c r="AC43" s="181"/>
      <c r="AD43" s="7">
        <f>SUM(AD37:AD42)</f>
        <v>-17363579</v>
      </c>
      <c r="AE43" s="181"/>
      <c r="AF43" s="7">
        <f>SUM(AF37:AF42)</f>
        <v>0</v>
      </c>
      <c r="AG43" s="181"/>
      <c r="AH43" s="7">
        <f>SUM(AH37:AH42)</f>
        <v>-17363579</v>
      </c>
    </row>
    <row r="44" spans="1:34" ht="22.5" customHeight="1">
      <c r="A44" s="162" t="s">
        <v>177</v>
      </c>
      <c r="B44" s="169"/>
      <c r="C44" s="10"/>
      <c r="D44" s="67"/>
      <c r="E44" s="117"/>
      <c r="F44" s="11"/>
      <c r="G44" s="184"/>
      <c r="H44" s="11"/>
      <c r="I44" s="11"/>
      <c r="J44" s="11"/>
      <c r="K44" s="184"/>
      <c r="L44" s="11"/>
      <c r="M44" s="184"/>
      <c r="N44" s="11"/>
      <c r="O44" s="12"/>
      <c r="P44" s="11"/>
      <c r="Q44" s="12"/>
      <c r="R44" s="11"/>
      <c r="S44" s="61"/>
      <c r="T44" s="11"/>
      <c r="U44" s="12"/>
      <c r="V44" s="11"/>
      <c r="W44" s="184"/>
      <c r="X44" s="11"/>
      <c r="Y44" s="184"/>
      <c r="Z44" s="11"/>
      <c r="AA44" s="11"/>
      <c r="AB44" s="11"/>
      <c r="AC44" s="185"/>
      <c r="AD44" s="11"/>
      <c r="AE44" s="137"/>
      <c r="AF44" s="11"/>
      <c r="AG44" s="116"/>
      <c r="AH44" s="11"/>
    </row>
    <row r="45" spans="1:34" ht="22.5" customHeight="1">
      <c r="A45" s="169"/>
      <c r="B45" s="169" t="s">
        <v>171</v>
      </c>
      <c r="C45" s="10"/>
      <c r="D45" s="67"/>
      <c r="E45" s="117"/>
      <c r="F45" s="8">
        <v>0</v>
      </c>
      <c r="G45" s="8"/>
      <c r="H45" s="8">
        <v>0</v>
      </c>
      <c r="I45" s="5"/>
      <c r="J45" s="8">
        <v>0</v>
      </c>
      <c r="K45" s="22"/>
      <c r="L45" s="8">
        <v>0</v>
      </c>
      <c r="M45" s="9"/>
      <c r="N45" s="8">
        <v>0</v>
      </c>
      <c r="O45" s="5"/>
      <c r="P45" s="8">
        <v>0</v>
      </c>
      <c r="Q45" s="5"/>
      <c r="R45" s="8">
        <v>0</v>
      </c>
      <c r="S45" s="52"/>
      <c r="T45" s="8">
        <f>SUM(J45:R45)</f>
        <v>0</v>
      </c>
      <c r="U45" s="5"/>
      <c r="V45" s="8">
        <v>0</v>
      </c>
      <c r="W45" s="9"/>
      <c r="X45" s="8">
        <v>0</v>
      </c>
      <c r="Y45" s="9"/>
      <c r="Z45" s="8">
        <v>15399365</v>
      </c>
      <c r="AA45" s="8"/>
      <c r="AB45" s="8">
        <v>0</v>
      </c>
      <c r="AC45" s="23"/>
      <c r="AD45" s="52">
        <f t="shared" ref="AD45:AD50" si="26">+F45+H45+T45+V45+X45+Z45+AB45</f>
        <v>15399365</v>
      </c>
      <c r="AE45" s="131"/>
      <c r="AF45" s="8">
        <v>0</v>
      </c>
      <c r="AG45" s="131"/>
      <c r="AH45" s="8">
        <f t="shared" ref="AH45" si="27">+AD45+AF45</f>
        <v>15399365</v>
      </c>
    </row>
    <row r="46" spans="1:34" ht="22.5" customHeight="1">
      <c r="A46" s="168"/>
      <c r="B46" s="116" t="s">
        <v>108</v>
      </c>
      <c r="C46" s="116"/>
      <c r="D46" s="116"/>
      <c r="E46" s="117"/>
      <c r="F46" s="21">
        <v>0</v>
      </c>
      <c r="G46" s="8"/>
      <c r="H46" s="21">
        <v>0</v>
      </c>
      <c r="I46" s="24"/>
      <c r="J46" s="21">
        <v>0</v>
      </c>
      <c r="K46" s="186"/>
      <c r="L46" s="21">
        <v>-25048</v>
      </c>
      <c r="M46" s="186"/>
      <c r="N46" s="21">
        <v>5722556</v>
      </c>
      <c r="O46" s="186"/>
      <c r="P46" s="25">
        <v>155958</v>
      </c>
      <c r="Q46" s="186"/>
      <c r="R46" s="21">
        <v>385</v>
      </c>
      <c r="S46" s="52"/>
      <c r="T46" s="21">
        <f>SUM(J46:R46)</f>
        <v>5853851</v>
      </c>
      <c r="U46" s="13"/>
      <c r="V46" s="21">
        <v>0</v>
      </c>
      <c r="W46" s="13"/>
      <c r="X46" s="21">
        <v>0</v>
      </c>
      <c r="Y46" s="13"/>
      <c r="Z46" s="21">
        <v>-265262</v>
      </c>
      <c r="AA46" s="52"/>
      <c r="AB46" s="21">
        <v>0</v>
      </c>
      <c r="AC46" s="13"/>
      <c r="AD46" s="52">
        <f t="shared" si="26"/>
        <v>5588589</v>
      </c>
      <c r="AE46" s="131"/>
      <c r="AF46" s="21">
        <v>0</v>
      </c>
      <c r="AG46" s="131"/>
      <c r="AH46" s="21">
        <f>+AD46+AF46</f>
        <v>5588589</v>
      </c>
    </row>
    <row r="47" spans="1:34" ht="22.5" customHeight="1">
      <c r="A47" s="162" t="s">
        <v>173</v>
      </c>
      <c r="B47" s="116"/>
      <c r="C47" s="116"/>
      <c r="D47" s="116"/>
      <c r="E47" s="117"/>
      <c r="F47" s="14">
        <f>SUM(F45:F46)</f>
        <v>0</v>
      </c>
      <c r="G47" s="15"/>
      <c r="H47" s="14">
        <f>SUM(H45:H46)</f>
        <v>0</v>
      </c>
      <c r="I47" s="16"/>
      <c r="J47" s="14">
        <f>SUM(J45:J46)</f>
        <v>0</v>
      </c>
      <c r="K47" s="187"/>
      <c r="L47" s="14">
        <f>+L45+L46</f>
        <v>-25048</v>
      </c>
      <c r="M47" s="187"/>
      <c r="N47" s="14">
        <f>+N45+N46</f>
        <v>5722556</v>
      </c>
      <c r="O47" s="187"/>
      <c r="P47" s="14">
        <f>+P45+P46</f>
        <v>155958</v>
      </c>
      <c r="Q47" s="187"/>
      <c r="R47" s="14">
        <f>+R45+R46</f>
        <v>385</v>
      </c>
      <c r="S47" s="60"/>
      <c r="T47" s="14">
        <f>SUM(T45:T46)</f>
        <v>5853851</v>
      </c>
      <c r="U47" s="18"/>
      <c r="V47" s="14">
        <f>+V45+V46</f>
        <v>0</v>
      </c>
      <c r="W47" s="174"/>
      <c r="X47" s="14">
        <f>+X45+X46</f>
        <v>0</v>
      </c>
      <c r="Y47" s="174"/>
      <c r="Z47" s="14">
        <f>+Z45+Z46</f>
        <v>15134103</v>
      </c>
      <c r="AA47" s="60"/>
      <c r="AB47" s="14">
        <f>+AB45+AB46</f>
        <v>0</v>
      </c>
      <c r="AC47" s="187"/>
      <c r="AD47" s="14">
        <f t="shared" si="26"/>
        <v>20987954</v>
      </c>
      <c r="AE47" s="188"/>
      <c r="AF47" s="14">
        <f>+AF45+AF46</f>
        <v>0</v>
      </c>
      <c r="AG47" s="188"/>
      <c r="AH47" s="14">
        <f>SUM(AH45:AH46)</f>
        <v>20987954</v>
      </c>
    </row>
    <row r="48" spans="1:34" s="56" customFormat="1" ht="22.35" customHeight="1">
      <c r="A48" s="270" t="s">
        <v>215</v>
      </c>
      <c r="B48" s="270"/>
      <c r="C48" s="32"/>
      <c r="D48" s="32"/>
      <c r="E48" s="35"/>
      <c r="F48" s="213"/>
      <c r="G48" s="15"/>
      <c r="H48" s="213"/>
      <c r="I48" s="16"/>
      <c r="J48" s="213"/>
      <c r="K48" s="187"/>
      <c r="L48" s="213"/>
      <c r="M48" s="187"/>
      <c r="N48" s="213"/>
      <c r="O48" s="187"/>
      <c r="P48" s="213"/>
      <c r="Q48" s="187"/>
      <c r="R48" s="213"/>
      <c r="S48" s="213"/>
      <c r="T48" s="213"/>
      <c r="U48" s="18"/>
      <c r="V48" s="213"/>
      <c r="W48" s="174"/>
      <c r="X48" s="213"/>
      <c r="Y48" s="174"/>
      <c r="Z48" s="213"/>
      <c r="AA48" s="213"/>
      <c r="AB48" s="213"/>
      <c r="AC48" s="187"/>
      <c r="AD48" s="213"/>
      <c r="AE48" s="188"/>
      <c r="AF48" s="213"/>
      <c r="AG48" s="188"/>
      <c r="AH48" s="213"/>
    </row>
    <row r="49" spans="1:34" s="56" customFormat="1" ht="22.35" customHeight="1">
      <c r="A49" s="258"/>
      <c r="B49" s="258" t="s">
        <v>216</v>
      </c>
      <c r="C49" s="32"/>
      <c r="D49" s="32"/>
      <c r="E49" s="35"/>
      <c r="F49" s="250">
        <v>0</v>
      </c>
      <c r="G49" s="257"/>
      <c r="H49" s="250">
        <v>0</v>
      </c>
      <c r="I49" s="11"/>
      <c r="J49" s="250">
        <v>0</v>
      </c>
      <c r="K49" s="186"/>
      <c r="L49" s="250">
        <v>0</v>
      </c>
      <c r="M49" s="187"/>
      <c r="N49" s="250">
        <v>139403</v>
      </c>
      <c r="O49" s="186"/>
      <c r="P49" s="250">
        <v>0</v>
      </c>
      <c r="Q49" s="186"/>
      <c r="R49" s="250">
        <v>0</v>
      </c>
      <c r="S49" s="250"/>
      <c r="T49" s="250">
        <f>SUM(J49:R49)</f>
        <v>139403</v>
      </c>
      <c r="U49" s="251"/>
      <c r="V49" s="250">
        <v>0</v>
      </c>
      <c r="W49" s="185"/>
      <c r="X49" s="250">
        <v>0</v>
      </c>
      <c r="Y49" s="185"/>
      <c r="Z49" s="250">
        <v>-174253</v>
      </c>
      <c r="AA49" s="250"/>
      <c r="AB49" s="250">
        <v>0</v>
      </c>
      <c r="AC49" s="186"/>
      <c r="AD49" s="250">
        <f t="shared" ref="AD49" si="28">+F49+H49+T49+V49+X49+Z49+AB49</f>
        <v>-34850</v>
      </c>
      <c r="AE49" s="131"/>
      <c r="AF49" s="250">
        <v>0</v>
      </c>
      <c r="AG49" s="131"/>
      <c r="AH49" s="250">
        <f t="shared" ref="AH49" si="29">+AD49+AF49</f>
        <v>-34850</v>
      </c>
    </row>
    <row r="50" spans="1:34" ht="22.5" customHeight="1">
      <c r="A50" s="116" t="s">
        <v>109</v>
      </c>
      <c r="B50" s="116"/>
      <c r="C50" s="116"/>
      <c r="D50" s="116"/>
      <c r="E50" s="117"/>
      <c r="F50" s="8">
        <v>0</v>
      </c>
      <c r="G50" s="8"/>
      <c r="H50" s="8">
        <v>0</v>
      </c>
      <c r="I50" s="5"/>
      <c r="J50" s="8">
        <v>0</v>
      </c>
      <c r="K50" s="181"/>
      <c r="L50" s="8">
        <v>-76227</v>
      </c>
      <c r="M50" s="181"/>
      <c r="N50" s="8">
        <v>-20635</v>
      </c>
      <c r="O50" s="8"/>
      <c r="P50" s="8">
        <v>0</v>
      </c>
      <c r="Q50" s="5"/>
      <c r="R50" s="8">
        <v>0</v>
      </c>
      <c r="S50" s="52"/>
      <c r="T50" s="8">
        <f>SUM(J50:R50)</f>
        <v>-96862</v>
      </c>
      <c r="U50" s="181"/>
      <c r="V50" s="8">
        <v>0</v>
      </c>
      <c r="W50" s="5"/>
      <c r="X50" s="8">
        <v>0</v>
      </c>
      <c r="Y50" s="5"/>
      <c r="Z50" s="8">
        <f>-T50</f>
        <v>96862</v>
      </c>
      <c r="AA50" s="8"/>
      <c r="AB50" s="8">
        <v>0</v>
      </c>
      <c r="AC50" s="181"/>
      <c r="AD50" s="8">
        <f t="shared" si="26"/>
        <v>0</v>
      </c>
      <c r="AE50" s="180"/>
      <c r="AF50" s="8">
        <v>0</v>
      </c>
      <c r="AG50" s="6"/>
      <c r="AH50" s="8">
        <f t="shared" ref="AH50" si="30">+AD50+AF50</f>
        <v>0</v>
      </c>
    </row>
    <row r="51" spans="1:34" ht="22.5" customHeight="1" thickBot="1">
      <c r="A51" s="189" t="s">
        <v>212</v>
      </c>
      <c r="B51" s="123"/>
      <c r="C51" s="123"/>
      <c r="D51" s="123"/>
      <c r="E51" s="121"/>
      <c r="F51" s="19">
        <f>+F34+F43+F47+F49+F50</f>
        <v>92692773</v>
      </c>
      <c r="G51" s="174"/>
      <c r="H51" s="19">
        <f>+H34+H43+H47+H49+H50</f>
        <v>43362964</v>
      </c>
      <c r="I51" s="174"/>
      <c r="J51" s="19">
        <f>+J34+J43+J47+J49+J50</f>
        <v>344130</v>
      </c>
      <c r="K51" s="174"/>
      <c r="L51" s="19">
        <f>+L34+L43+L47+L49+L50</f>
        <v>4462806</v>
      </c>
      <c r="M51" s="174"/>
      <c r="N51" s="19">
        <f>+N34+N43+N47+N49+N50</f>
        <v>5501800</v>
      </c>
      <c r="O51" s="174"/>
      <c r="P51" s="19">
        <f>+P34+P43+P47+P49+P50</f>
        <v>142438</v>
      </c>
      <c r="Q51" s="174"/>
      <c r="R51" s="19">
        <f>+R34+R43+R47+R49+R50</f>
        <v>1842</v>
      </c>
      <c r="S51" s="60"/>
      <c r="T51" s="19">
        <f>+T34+T43+T47+T49+T50</f>
        <v>10453016</v>
      </c>
      <c r="U51" s="174"/>
      <c r="V51" s="19">
        <f>+V34+V43+V47+V49+V50</f>
        <v>10091000</v>
      </c>
      <c r="W51" s="174"/>
      <c r="X51" s="19">
        <f>+X34+X43+X47+X49+X50</f>
        <v>5104709</v>
      </c>
      <c r="Y51" s="174"/>
      <c r="Z51" s="19">
        <f>+Z34+Z43+Z47+Z49+Z50</f>
        <v>84802139</v>
      </c>
      <c r="AA51" s="60"/>
      <c r="AB51" s="19">
        <f>+AB34+AB43+AB47+AB50</f>
        <v>-5104709</v>
      </c>
      <c r="AC51" s="174"/>
      <c r="AD51" s="19">
        <f>+AD34+AD43+AD47+AD49+AD50</f>
        <v>241401892</v>
      </c>
      <c r="AE51" s="116"/>
      <c r="AF51" s="19">
        <f>+AF34+AF43+AF47+AF49+AF50</f>
        <v>0</v>
      </c>
      <c r="AG51" s="116"/>
      <c r="AH51" s="19">
        <f>+AD51+AF51</f>
        <v>241401892</v>
      </c>
    </row>
    <row r="52" spans="1:34" ht="22.5" customHeight="1" thickTop="1">
      <c r="D52" s="141"/>
    </row>
    <row r="53" spans="1:34">
      <c r="D53" s="141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  <c r="AA53" s="192"/>
      <c r="AB53" s="192"/>
      <c r="AC53" s="192"/>
      <c r="AD53" s="192"/>
      <c r="AE53" s="192"/>
      <c r="AF53" s="192"/>
      <c r="AG53" s="192"/>
      <c r="AH53" s="192"/>
    </row>
    <row r="54" spans="1:34">
      <c r="D54" s="141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</row>
    <row r="55" spans="1:34">
      <c r="D55" s="141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</row>
    <row r="56" spans="1:34">
      <c r="D56" s="141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</row>
    <row r="57" spans="1:34">
      <c r="D57" s="141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</row>
    <row r="58" spans="1:34">
      <c r="D58" s="141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</row>
    <row r="59" spans="1:34">
      <c r="D59" s="141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</row>
    <row r="60" spans="1:34">
      <c r="D60" s="141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</row>
    <row r="61" spans="1:34">
      <c r="D61" s="141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</row>
    <row r="62" spans="1:34">
      <c r="D62" s="141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</row>
    <row r="63" spans="1:34">
      <c r="D63" s="141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</row>
    <row r="64" spans="1:34">
      <c r="D64" s="141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</row>
    <row r="65" spans="4:34">
      <c r="D65" s="141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</row>
    <row r="66" spans="4:34">
      <c r="D66" s="141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</row>
    <row r="67" spans="4:34">
      <c r="D67" s="141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</row>
    <row r="68" spans="4:34">
      <c r="D68" s="141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</row>
    <row r="69" spans="4:34">
      <c r="D69" s="141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</row>
    <row r="70" spans="4:34"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</row>
    <row r="71" spans="4:34"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</row>
    <row r="72" spans="4:34"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</row>
    <row r="73" spans="4:34"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</row>
    <row r="74" spans="4:34"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</row>
    <row r="75" spans="4:34"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</row>
    <row r="76" spans="4:34"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</row>
    <row r="77" spans="4:34"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</row>
    <row r="78" spans="4:34"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</row>
    <row r="79" spans="4:34"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</row>
    <row r="80" spans="4:34"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6:34"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</row>
    <row r="82" spans="6:34"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</row>
    <row r="83" spans="6:34"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</row>
    <row r="84" spans="6:34"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</row>
    <row r="85" spans="6:34"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</row>
    <row r="86" spans="6:34"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</row>
    <row r="87" spans="6:34"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</row>
    <row r="88" spans="6:34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</row>
    <row r="89" spans="6:34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</row>
    <row r="90" spans="6:34"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</row>
    <row r="91" spans="6:34"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</row>
    <row r="92" spans="6:34"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6:34"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</row>
    <row r="94" spans="6:34"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</row>
    <row r="95" spans="6:34"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</row>
    <row r="96" spans="6:34"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</row>
    <row r="97" spans="6:34"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</row>
    <row r="98" spans="6:34"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</row>
    <row r="99" spans="6:34"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</row>
    <row r="100" spans="6:34"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</row>
    <row r="101" spans="6:34"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6:34"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</row>
    <row r="103" spans="6:34"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</row>
    <row r="104" spans="6:34"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</row>
    <row r="105" spans="6:34"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</row>
    <row r="106" spans="6:34"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</row>
    <row r="107" spans="6:34"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</row>
    <row r="108" spans="6:34"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6:34"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</row>
    <row r="110" spans="6:34"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</row>
  </sheetData>
  <mergeCells count="5">
    <mergeCell ref="F3:AH3"/>
    <mergeCell ref="J4:T4"/>
    <mergeCell ref="V4:Z4"/>
    <mergeCell ref="F10:AH10"/>
    <mergeCell ref="A48:B48"/>
  </mergeCells>
  <pageMargins left="0.39" right="0.15748031496063" top="0.39370078740157499" bottom="0.27559055118110198" header="0.511811023622047" footer="0.27559055118110198"/>
  <pageSetup paperSize="9" scale="42" firstPageNumber="8" fitToHeight="0" orientation="landscape" useFirstPageNumber="1" r:id="rId1"/>
  <headerFooter>
    <oddFooter>&amp;L&amp;"CordiaUPC,Regular"&amp;15The accompanying notes are an integral part of these interim financial statements.
&amp;C&amp;"CordiaUPC,Regular"&amp;15&amp;P</oddFooter>
  </headerFooter>
  <ignoredErrors>
    <ignoredError sqref="AH47 AD29:AH29 T29 T47 T13 T18" formula="1"/>
    <ignoredError sqref="T2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Y128"/>
  <sheetViews>
    <sheetView view="pageBreakPreview" zoomScale="80" zoomScaleNormal="60" zoomScaleSheetLayoutView="80" workbookViewId="0">
      <pane xSplit="5" ySplit="9" topLeftCell="L50" activePane="bottomRight" state="frozen"/>
      <selection activeCell="N25" sqref="N25"/>
      <selection pane="topRight" activeCell="N25" sqref="N25"/>
      <selection pane="bottomLeft" activeCell="N25" sqref="N25"/>
      <selection pane="bottomRight" activeCell="D14" sqref="D14"/>
    </sheetView>
  </sheetViews>
  <sheetFormatPr defaultColWidth="2" defaultRowHeight="23.25"/>
  <cols>
    <col min="1" max="1" width="2.140625" style="3" customWidth="1"/>
    <col min="2" max="2" width="49.85546875" style="3" customWidth="1"/>
    <col min="3" max="3" width="5.28515625" style="3" customWidth="1"/>
    <col min="4" max="4" width="7.28515625" style="3" customWidth="1"/>
    <col min="5" max="5" width="1.28515625" style="3" customWidth="1"/>
    <col min="6" max="6" width="16.140625" style="3" customWidth="1"/>
    <col min="7" max="7" width="1.42578125" style="3" customWidth="1"/>
    <col min="8" max="8" width="16.140625" style="3" customWidth="1"/>
    <col min="9" max="9" width="1.28515625" style="3" customWidth="1"/>
    <col min="10" max="10" width="16.140625" style="3" customWidth="1"/>
    <col min="11" max="11" width="1.42578125" style="3" customWidth="1"/>
    <col min="12" max="12" width="16.140625" style="3" customWidth="1"/>
    <col min="13" max="13" width="1.42578125" style="3" customWidth="1"/>
    <col min="14" max="14" width="16.140625" style="3" customWidth="1"/>
    <col min="15" max="15" width="1.42578125" style="3" customWidth="1"/>
    <col min="16" max="16" width="16.140625" style="3" customWidth="1"/>
    <col min="17" max="17" width="1.42578125" style="3" customWidth="1"/>
    <col min="18" max="18" width="16.140625" style="3" customWidth="1"/>
    <col min="19" max="19" width="1.42578125" style="3" customWidth="1"/>
    <col min="20" max="20" width="15.85546875" style="3" customWidth="1"/>
    <col min="21" max="21" width="1.42578125" style="3" customWidth="1"/>
    <col min="22" max="22" width="16.140625" style="3" customWidth="1"/>
    <col min="23" max="23" width="1.42578125" style="3" customWidth="1"/>
    <col min="24" max="24" width="16.140625" style="3" customWidth="1"/>
    <col min="25" max="25" width="1.42578125" style="3" customWidth="1"/>
    <col min="26" max="26" width="16.140625" style="3" customWidth="1"/>
    <col min="27" max="27" width="1.28515625" style="3" customWidth="1"/>
    <col min="28" max="28" width="16.140625" style="3" customWidth="1"/>
    <col min="29" max="29" width="1.42578125" style="3" customWidth="1"/>
    <col min="30" max="30" width="17.42578125" style="3" customWidth="1"/>
    <col min="31" max="79" width="10.42578125" style="3" customWidth="1"/>
    <col min="80" max="16384" width="2" style="3"/>
  </cols>
  <sheetData>
    <row r="1" spans="1:51" ht="22.5" customHeight="1">
      <c r="A1" s="193" t="s">
        <v>0</v>
      </c>
      <c r="B1" s="116"/>
      <c r="C1" s="162"/>
      <c r="D1" s="162"/>
      <c r="E1" s="163"/>
      <c r="F1" s="162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22"/>
      <c r="AA1" s="122"/>
      <c r="AB1" s="122"/>
      <c r="AC1" s="122"/>
      <c r="AD1" s="116"/>
    </row>
    <row r="2" spans="1:51" ht="22.5" customHeight="1">
      <c r="A2" s="194" t="s">
        <v>197</v>
      </c>
      <c r="B2" s="162"/>
      <c r="C2" s="162"/>
      <c r="D2" s="162"/>
      <c r="E2" s="163"/>
      <c r="F2" s="162"/>
      <c r="G2" s="162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22"/>
      <c r="AA2" s="122"/>
      <c r="AB2" s="122"/>
      <c r="AC2" s="122"/>
      <c r="AD2" s="116"/>
    </row>
    <row r="3" spans="1:51" ht="22.5" customHeight="1">
      <c r="A3" s="162"/>
      <c r="B3" s="162"/>
      <c r="C3" s="162"/>
      <c r="D3" s="162"/>
      <c r="E3" s="163"/>
      <c r="F3" s="264" t="s">
        <v>111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</row>
    <row r="4" spans="1:51" ht="22.5" customHeight="1">
      <c r="A4" s="116"/>
      <c r="B4" s="116"/>
      <c r="C4" s="116"/>
      <c r="D4" s="116"/>
      <c r="E4" s="117"/>
      <c r="F4" s="116"/>
      <c r="G4" s="116"/>
      <c r="H4" s="165"/>
      <c r="I4" s="165"/>
      <c r="J4" s="268" t="s">
        <v>36</v>
      </c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166"/>
      <c r="V4" s="268" t="s">
        <v>75</v>
      </c>
      <c r="W4" s="268"/>
      <c r="X4" s="268"/>
      <c r="Y4" s="268"/>
      <c r="Z4" s="268"/>
      <c r="AA4" s="166"/>
      <c r="AB4" s="166"/>
      <c r="AC4" s="116"/>
      <c r="AD4" s="137"/>
    </row>
    <row r="5" spans="1:51" ht="22.5" customHeight="1">
      <c r="A5" s="116"/>
      <c r="B5" s="116"/>
      <c r="C5" s="116"/>
      <c r="D5" s="116"/>
      <c r="E5" s="117"/>
      <c r="F5" s="116"/>
      <c r="G5" s="116"/>
      <c r="H5" s="165"/>
      <c r="I5" s="165"/>
      <c r="J5" s="166"/>
      <c r="K5" s="166"/>
      <c r="L5" s="166"/>
      <c r="M5" s="166"/>
      <c r="N5" s="166"/>
      <c r="O5" s="166"/>
      <c r="P5" s="195" t="s">
        <v>76</v>
      </c>
      <c r="Q5" s="4"/>
      <c r="R5" s="195" t="s">
        <v>77</v>
      </c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16"/>
      <c r="AD5" s="137"/>
    </row>
    <row r="6" spans="1:51" ht="22.5" customHeight="1">
      <c r="A6" s="168"/>
      <c r="B6" s="169"/>
      <c r="C6" s="168"/>
      <c r="D6" s="168"/>
      <c r="E6" s="170"/>
      <c r="F6" s="168"/>
      <c r="G6" s="171"/>
      <c r="H6" s="168"/>
      <c r="I6" s="168"/>
      <c r="J6" s="168"/>
      <c r="K6" s="171"/>
      <c r="L6" s="171"/>
      <c r="M6" s="171"/>
      <c r="N6" s="171"/>
      <c r="O6" s="171"/>
      <c r="P6" s="195" t="s">
        <v>78</v>
      </c>
      <c r="Q6" s="172"/>
      <c r="R6" s="195" t="s">
        <v>79</v>
      </c>
      <c r="S6" s="92"/>
      <c r="T6" s="168"/>
      <c r="U6" s="172"/>
      <c r="V6" s="172"/>
      <c r="W6" s="172"/>
      <c r="X6" s="172"/>
      <c r="Y6" s="172"/>
      <c r="Z6" s="171"/>
      <c r="AA6" s="171"/>
      <c r="AB6" s="171"/>
      <c r="AC6" s="171"/>
      <c r="AD6" s="173"/>
    </row>
    <row r="7" spans="1:51" ht="22.5" customHeight="1">
      <c r="A7" s="168"/>
      <c r="B7" s="169"/>
      <c r="C7" s="168"/>
      <c r="D7" s="168"/>
      <c r="E7" s="170"/>
      <c r="F7" s="171" t="s">
        <v>80</v>
      </c>
      <c r="G7" s="171"/>
      <c r="H7" s="168"/>
      <c r="I7" s="168"/>
      <c r="J7" s="171" t="s">
        <v>81</v>
      </c>
      <c r="K7" s="171"/>
      <c r="L7" s="195" t="s">
        <v>112</v>
      </c>
      <c r="M7" s="171"/>
      <c r="N7" s="195" t="s">
        <v>76</v>
      </c>
      <c r="O7" s="171"/>
      <c r="P7" s="195" t="s">
        <v>82</v>
      </c>
      <c r="Q7" s="172"/>
      <c r="R7" s="195" t="s">
        <v>83</v>
      </c>
      <c r="S7" s="92"/>
      <c r="T7" s="172"/>
      <c r="U7" s="172"/>
      <c r="V7" s="172"/>
      <c r="W7" s="172"/>
      <c r="X7" s="172"/>
      <c r="Y7" s="172"/>
      <c r="Z7" s="171"/>
      <c r="AA7" s="171"/>
      <c r="AB7" s="171"/>
      <c r="AC7" s="171"/>
      <c r="AD7" s="173"/>
    </row>
    <row r="8" spans="1:51" ht="22.5" customHeight="1">
      <c r="A8" s="169"/>
      <c r="B8" s="169"/>
      <c r="C8" s="168"/>
      <c r="D8" s="168"/>
      <c r="E8" s="170"/>
      <c r="F8" s="93" t="s">
        <v>85</v>
      </c>
      <c r="G8" s="171"/>
      <c r="H8" s="92" t="s">
        <v>86</v>
      </c>
      <c r="I8" s="92"/>
      <c r="J8" s="171" t="s">
        <v>87</v>
      </c>
      <c r="K8" s="171"/>
      <c r="L8" s="195" t="s">
        <v>113</v>
      </c>
      <c r="M8" s="171"/>
      <c r="N8" s="195" t="s">
        <v>88</v>
      </c>
      <c r="O8" s="171"/>
      <c r="P8" s="195" t="s">
        <v>89</v>
      </c>
      <c r="Q8" s="4"/>
      <c r="R8" s="195" t="s">
        <v>90</v>
      </c>
      <c r="S8" s="172"/>
      <c r="T8" s="172" t="s">
        <v>91</v>
      </c>
      <c r="U8" s="172"/>
      <c r="V8" s="172"/>
      <c r="W8" s="172"/>
      <c r="X8" s="171" t="s">
        <v>182</v>
      </c>
      <c r="Y8" s="172"/>
      <c r="Z8" s="171"/>
      <c r="AA8" s="171"/>
      <c r="AB8" s="171"/>
      <c r="AC8" s="171"/>
      <c r="AD8" s="173"/>
    </row>
    <row r="9" spans="1:51" ht="22.5" customHeight="1">
      <c r="A9" s="169"/>
      <c r="B9" s="169"/>
      <c r="C9" s="168"/>
      <c r="D9" s="117" t="s">
        <v>5</v>
      </c>
      <c r="E9" s="170"/>
      <c r="F9" s="93" t="s">
        <v>94</v>
      </c>
      <c r="G9" s="171"/>
      <c r="H9" s="92" t="s">
        <v>94</v>
      </c>
      <c r="I9" s="92"/>
      <c r="J9" s="93" t="s">
        <v>95</v>
      </c>
      <c r="K9" s="171"/>
      <c r="L9" s="171" t="s">
        <v>114</v>
      </c>
      <c r="M9" s="171"/>
      <c r="N9" s="171" t="s">
        <v>96</v>
      </c>
      <c r="O9" s="171"/>
      <c r="P9" s="195" t="s">
        <v>97</v>
      </c>
      <c r="Q9" s="4"/>
      <c r="R9" s="195" t="s">
        <v>98</v>
      </c>
      <c r="S9" s="92"/>
      <c r="T9" s="172" t="s">
        <v>83</v>
      </c>
      <c r="U9" s="172"/>
      <c r="V9" s="171" t="s">
        <v>99</v>
      </c>
      <c r="W9" s="171"/>
      <c r="X9" s="92" t="s">
        <v>83</v>
      </c>
      <c r="Y9" s="171"/>
      <c r="Z9" s="92" t="s">
        <v>100</v>
      </c>
      <c r="AA9" s="92"/>
      <c r="AB9" s="211" t="s">
        <v>182</v>
      </c>
      <c r="AC9" s="171"/>
      <c r="AD9" s="173" t="s">
        <v>42</v>
      </c>
    </row>
    <row r="10" spans="1:51" ht="22.5" customHeight="1">
      <c r="A10" s="169"/>
      <c r="B10" s="169"/>
      <c r="C10" s="168"/>
      <c r="D10" s="168"/>
      <c r="E10" s="170"/>
      <c r="F10" s="269" t="s">
        <v>6</v>
      </c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269"/>
      <c r="Z10" s="269"/>
      <c r="AA10" s="269"/>
      <c r="AB10" s="269"/>
      <c r="AC10" s="269"/>
      <c r="AD10" s="269"/>
    </row>
    <row r="11" spans="1:51" ht="22.5" customHeight="1">
      <c r="A11" s="162" t="s">
        <v>210</v>
      </c>
      <c r="B11" s="169"/>
      <c r="C11" s="169"/>
      <c r="D11" s="169"/>
      <c r="E11" s="117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</row>
    <row r="12" spans="1:51" s="204" customFormat="1" ht="22.5" customHeight="1">
      <c r="A12" s="162" t="s">
        <v>175</v>
      </c>
      <c r="B12" s="123"/>
      <c r="C12" s="123"/>
      <c r="D12" s="123"/>
      <c r="E12" s="121"/>
      <c r="F12" s="207">
        <v>92246413</v>
      </c>
      <c r="G12" s="207"/>
      <c r="H12" s="207">
        <v>43373984</v>
      </c>
      <c r="I12" s="207"/>
      <c r="J12" s="207">
        <v>65606</v>
      </c>
      <c r="K12" s="207"/>
      <c r="L12" s="207">
        <v>884526</v>
      </c>
      <c r="M12" s="207"/>
      <c r="N12" s="207">
        <v>6567482</v>
      </c>
      <c r="O12" s="207"/>
      <c r="P12" s="207">
        <v>-680203</v>
      </c>
      <c r="Q12" s="207"/>
      <c r="R12" s="207">
        <v>-133605</v>
      </c>
      <c r="S12" s="207"/>
      <c r="T12" s="207">
        <f>SUM(J12:S12)</f>
        <v>6703806</v>
      </c>
      <c r="U12" s="207"/>
      <c r="V12" s="207">
        <v>10091000</v>
      </c>
      <c r="W12" s="207"/>
      <c r="X12" s="215">
        <v>0</v>
      </c>
      <c r="Y12" s="207"/>
      <c r="Z12" s="207">
        <v>73786595</v>
      </c>
      <c r="AA12" s="207"/>
      <c r="AB12" s="215">
        <v>0</v>
      </c>
      <c r="AC12" s="207"/>
      <c r="AD12" s="207">
        <f>+F12+H12+T12+V12+X12+Z12+AB12</f>
        <v>226201798</v>
      </c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</row>
    <row r="13" spans="1:51" ht="22.5" customHeight="1">
      <c r="A13" s="169" t="s">
        <v>167</v>
      </c>
      <c r="B13" s="116"/>
      <c r="C13" s="123"/>
      <c r="D13" s="117">
        <v>3</v>
      </c>
      <c r="E13" s="117"/>
      <c r="F13" s="95">
        <v>0</v>
      </c>
      <c r="G13" s="175"/>
      <c r="H13" s="95">
        <v>0</v>
      </c>
      <c r="I13" s="175"/>
      <c r="J13" s="95">
        <v>0</v>
      </c>
      <c r="K13" s="197"/>
      <c r="L13" s="95">
        <v>0</v>
      </c>
      <c r="M13" s="197"/>
      <c r="N13" s="95">
        <v>-1870562</v>
      </c>
      <c r="O13" s="197"/>
      <c r="P13" s="95">
        <v>0</v>
      </c>
      <c r="Q13" s="197"/>
      <c r="R13" s="95">
        <v>0</v>
      </c>
      <c r="S13" s="197"/>
      <c r="T13" s="95">
        <f>SUM(J13:S13)</f>
        <v>-1870562</v>
      </c>
      <c r="U13" s="197"/>
      <c r="V13" s="95">
        <v>0</v>
      </c>
      <c r="W13" s="197"/>
      <c r="X13" s="95">
        <v>0</v>
      </c>
      <c r="Y13" s="197"/>
      <c r="Z13" s="95">
        <v>0</v>
      </c>
      <c r="AA13" s="63"/>
      <c r="AB13" s="95">
        <v>0</v>
      </c>
      <c r="AC13" s="197"/>
      <c r="AD13" s="198">
        <f t="shared" ref="AD13:AD21" si="0">+F13+H13+T13+V13+X13+Z13+AB13</f>
        <v>-1870562</v>
      </c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ht="22.5" customHeight="1">
      <c r="A14" s="162" t="s">
        <v>176</v>
      </c>
      <c r="B14" s="116"/>
      <c r="C14" s="123"/>
      <c r="D14" s="123"/>
      <c r="E14" s="117"/>
      <c r="F14" s="96">
        <f>SUM(F12:F13)</f>
        <v>92246413</v>
      </c>
      <c r="G14" s="183"/>
      <c r="H14" s="96">
        <f>SUM(H12:H13)</f>
        <v>43373984</v>
      </c>
      <c r="I14" s="96"/>
      <c r="J14" s="96">
        <f>SUM(J12:J13)</f>
        <v>65606</v>
      </c>
      <c r="K14" s="97"/>
      <c r="L14" s="96">
        <f>SUM(L12:L13)</f>
        <v>884526</v>
      </c>
      <c r="M14" s="183"/>
      <c r="N14" s="96">
        <f>SUM(N12:N13)</f>
        <v>4696920</v>
      </c>
      <c r="O14" s="183"/>
      <c r="P14" s="96">
        <f>SUM(P12:P13)</f>
        <v>-680203</v>
      </c>
      <c r="Q14" s="183"/>
      <c r="R14" s="96">
        <f>SUM(R12:R13)</f>
        <v>-133605</v>
      </c>
      <c r="S14" s="96"/>
      <c r="T14" s="199">
        <f>SUM(J14:S14)</f>
        <v>4833244</v>
      </c>
      <c r="U14" s="96"/>
      <c r="V14" s="96">
        <f>SUM(V12:V13)</f>
        <v>10091000</v>
      </c>
      <c r="W14" s="183"/>
      <c r="X14" s="203">
        <f>SUM(X12:X13)</f>
        <v>0</v>
      </c>
      <c r="Y14" s="183"/>
      <c r="Z14" s="96">
        <f>SUM(Z12:Z13)</f>
        <v>73786595</v>
      </c>
      <c r="AA14" s="96"/>
      <c r="AB14" s="203">
        <f>SUM(AB12:AB13)</f>
        <v>0</v>
      </c>
      <c r="AC14" s="183"/>
      <c r="AD14" s="200">
        <f t="shared" si="0"/>
        <v>224331236</v>
      </c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ht="22.5" customHeight="1">
      <c r="A15" s="149" t="s">
        <v>103</v>
      </c>
      <c r="B15" s="116"/>
      <c r="C15" s="123"/>
      <c r="D15" s="123"/>
      <c r="E15" s="117"/>
      <c r="F15" s="17"/>
      <c r="G15" s="177"/>
      <c r="H15" s="17"/>
      <c r="I15" s="17"/>
      <c r="J15" s="26"/>
      <c r="K15" s="177"/>
      <c r="L15" s="177"/>
      <c r="M15" s="177"/>
      <c r="N15" s="177"/>
      <c r="O15" s="177"/>
      <c r="P15" s="17"/>
      <c r="Q15" s="177"/>
      <c r="R15" s="17"/>
      <c r="S15" s="17"/>
      <c r="T15" s="17"/>
      <c r="U15" s="17"/>
      <c r="V15" s="17"/>
      <c r="W15" s="177"/>
      <c r="X15" s="17"/>
      <c r="Y15" s="177"/>
      <c r="Z15" s="17"/>
      <c r="AA15" s="17"/>
      <c r="AB15" s="17"/>
      <c r="AC15" s="177"/>
      <c r="AD15" s="17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ht="22.5" customHeight="1">
      <c r="A16" s="178" t="s">
        <v>104</v>
      </c>
      <c r="B16" s="116"/>
      <c r="C16" s="123"/>
      <c r="D16" s="123"/>
      <c r="E16" s="117"/>
      <c r="F16" s="17"/>
      <c r="G16" s="177"/>
      <c r="H16" s="17"/>
      <c r="I16" s="17"/>
      <c r="J16" s="17"/>
      <c r="K16" s="177"/>
      <c r="L16" s="177"/>
      <c r="M16" s="177"/>
      <c r="N16" s="177"/>
      <c r="O16" s="177"/>
      <c r="P16" s="17"/>
      <c r="Q16" s="177"/>
      <c r="R16" s="17"/>
      <c r="S16" s="17"/>
      <c r="T16" s="17"/>
      <c r="U16" s="17"/>
      <c r="V16" s="17"/>
      <c r="W16" s="177"/>
      <c r="X16" s="17"/>
      <c r="Y16" s="177"/>
      <c r="Z16" s="17"/>
      <c r="AA16" s="17"/>
      <c r="AB16" s="17"/>
      <c r="AC16" s="177"/>
      <c r="AD16" s="17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ht="22.5" customHeight="1">
      <c r="A17" s="169"/>
      <c r="B17" s="135" t="s">
        <v>105</v>
      </c>
      <c r="C17" s="116"/>
      <c r="D17" s="117"/>
      <c r="E17" s="117"/>
      <c r="F17" s="231">
        <v>0</v>
      </c>
      <c r="G17" s="232"/>
      <c r="H17" s="231">
        <v>0</v>
      </c>
      <c r="I17" s="231"/>
      <c r="J17" s="231">
        <v>114407</v>
      </c>
      <c r="K17" s="53"/>
      <c r="L17" s="53">
        <v>0</v>
      </c>
      <c r="M17" s="62"/>
      <c r="N17" s="53">
        <v>0</v>
      </c>
      <c r="O17" s="180"/>
      <c r="P17" s="53">
        <v>0</v>
      </c>
      <c r="Q17" s="180"/>
      <c r="R17" s="53">
        <v>0</v>
      </c>
      <c r="S17" s="180"/>
      <c r="T17" s="53">
        <f>SUM(J17:S17)</f>
        <v>114407</v>
      </c>
      <c r="U17" s="181"/>
      <c r="V17" s="53">
        <v>0</v>
      </c>
      <c r="W17" s="181"/>
      <c r="X17" s="53">
        <v>0</v>
      </c>
      <c r="Y17" s="181"/>
      <c r="Z17" s="53">
        <v>0</v>
      </c>
      <c r="AA17" s="53"/>
      <c r="AB17" s="53">
        <v>0</v>
      </c>
      <c r="AC17" s="181"/>
      <c r="AD17" s="62">
        <f t="shared" si="0"/>
        <v>114407</v>
      </c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ht="22.5" customHeight="1">
      <c r="A18" s="169"/>
      <c r="B18" s="135" t="s">
        <v>110</v>
      </c>
      <c r="C18" s="116"/>
      <c r="D18" s="182"/>
      <c r="E18" s="117"/>
      <c r="F18" s="231">
        <v>186005</v>
      </c>
      <c r="G18" s="232"/>
      <c r="H18" s="231">
        <v>0</v>
      </c>
      <c r="I18" s="231"/>
      <c r="J18" s="231">
        <v>0</v>
      </c>
      <c r="K18" s="53"/>
      <c r="L18" s="53">
        <v>0</v>
      </c>
      <c r="M18" s="62"/>
      <c r="N18" s="53">
        <v>0</v>
      </c>
      <c r="O18" s="180"/>
      <c r="P18" s="53">
        <v>0</v>
      </c>
      <c r="Q18" s="180"/>
      <c r="R18" s="53">
        <v>0</v>
      </c>
      <c r="S18" s="180"/>
      <c r="T18" s="53">
        <f t="shared" ref="T18" si="1">SUM(J18:S18)</f>
        <v>0</v>
      </c>
      <c r="U18" s="181"/>
      <c r="V18" s="53">
        <v>0</v>
      </c>
      <c r="W18" s="181"/>
      <c r="X18" s="53">
        <v>0</v>
      </c>
      <c r="Y18" s="181"/>
      <c r="Z18" s="53">
        <v>0</v>
      </c>
      <c r="AA18" s="53"/>
      <c r="AB18" s="53">
        <v>0</v>
      </c>
      <c r="AC18" s="181"/>
      <c r="AD18" s="62">
        <f t="shared" si="0"/>
        <v>186005</v>
      </c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ht="22.5" customHeight="1">
      <c r="A19" s="169"/>
      <c r="B19" s="135" t="s">
        <v>164</v>
      </c>
      <c r="C19" s="116"/>
      <c r="D19" s="182"/>
      <c r="E19" s="117"/>
      <c r="F19" s="231">
        <v>0</v>
      </c>
      <c r="G19" s="232"/>
      <c r="H19" s="231">
        <v>0</v>
      </c>
      <c r="I19" s="231"/>
      <c r="J19" s="231">
        <v>-77</v>
      </c>
      <c r="K19" s="53"/>
      <c r="L19" s="53">
        <v>0</v>
      </c>
      <c r="M19" s="62"/>
      <c r="N19" s="53">
        <v>0</v>
      </c>
      <c r="O19" s="180"/>
      <c r="P19" s="53">
        <v>0</v>
      </c>
      <c r="Q19" s="180"/>
      <c r="R19" s="53">
        <v>0</v>
      </c>
      <c r="S19" s="180"/>
      <c r="T19" s="53">
        <f>SUM(J19:S19)</f>
        <v>-77</v>
      </c>
      <c r="U19" s="181"/>
      <c r="V19" s="53">
        <v>0</v>
      </c>
      <c r="W19" s="181"/>
      <c r="X19" s="53">
        <v>0</v>
      </c>
      <c r="Y19" s="181"/>
      <c r="Z19" s="53">
        <v>0</v>
      </c>
      <c r="AA19" s="53"/>
      <c r="AB19" s="53">
        <v>0</v>
      </c>
      <c r="AC19" s="181"/>
      <c r="AD19" s="62">
        <f t="shared" si="0"/>
        <v>-77</v>
      </c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ht="22.5" customHeight="1">
      <c r="A20" s="169"/>
      <c r="B20" s="135" t="s">
        <v>106</v>
      </c>
      <c r="C20" s="116"/>
      <c r="D20" s="182"/>
      <c r="E20" s="117"/>
      <c r="F20" s="231">
        <v>0</v>
      </c>
      <c r="G20" s="232"/>
      <c r="H20" s="231">
        <v>-2020</v>
      </c>
      <c r="I20" s="231"/>
      <c r="J20" s="231">
        <v>0</v>
      </c>
      <c r="K20" s="53"/>
      <c r="L20" s="53">
        <v>0</v>
      </c>
      <c r="M20" s="62"/>
      <c r="N20" s="53">
        <v>0</v>
      </c>
      <c r="O20" s="180"/>
      <c r="P20" s="53">
        <v>0</v>
      </c>
      <c r="Q20" s="180"/>
      <c r="R20" s="53">
        <v>0</v>
      </c>
      <c r="S20" s="180"/>
      <c r="T20" s="53">
        <f t="shared" ref="T20" si="2">SUM(J20:S20)</f>
        <v>0</v>
      </c>
      <c r="U20" s="181"/>
      <c r="V20" s="53">
        <v>0</v>
      </c>
      <c r="W20" s="181"/>
      <c r="X20" s="53">
        <v>0</v>
      </c>
      <c r="Y20" s="181"/>
      <c r="Z20" s="53">
        <v>0</v>
      </c>
      <c r="AA20" s="53"/>
      <c r="AB20" s="53">
        <v>0</v>
      </c>
      <c r="AC20" s="181"/>
      <c r="AD20" s="62">
        <f t="shared" ref="AD20" si="3">+F20+H20+T20+V20+X20+Z20+AB20</f>
        <v>-2020</v>
      </c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ht="22.5" customHeight="1">
      <c r="A21" s="169"/>
      <c r="B21" s="135" t="s">
        <v>199</v>
      </c>
      <c r="C21" s="116"/>
      <c r="D21" s="117">
        <v>20</v>
      </c>
      <c r="E21" s="117"/>
      <c r="F21" s="231">
        <v>0</v>
      </c>
      <c r="G21" s="232"/>
      <c r="H21" s="231">
        <v>0</v>
      </c>
      <c r="I21" s="231"/>
      <c r="J21" s="231">
        <v>0</v>
      </c>
      <c r="K21" s="53"/>
      <c r="L21" s="54">
        <v>0</v>
      </c>
      <c r="M21" s="181"/>
      <c r="N21" s="54">
        <v>0</v>
      </c>
      <c r="O21" s="180"/>
      <c r="P21" s="54">
        <v>0</v>
      </c>
      <c r="Q21" s="180"/>
      <c r="R21" s="54">
        <v>0</v>
      </c>
      <c r="S21" s="180"/>
      <c r="T21" s="54">
        <v>0</v>
      </c>
      <c r="U21" s="181"/>
      <c r="V21" s="54">
        <v>0</v>
      </c>
      <c r="W21" s="181"/>
      <c r="X21" s="54">
        <v>0</v>
      </c>
      <c r="Y21" s="181"/>
      <c r="Z21" s="54">
        <v>-11681266</v>
      </c>
      <c r="AA21" s="212"/>
      <c r="AB21" s="54">
        <v>0</v>
      </c>
      <c r="AC21" s="181"/>
      <c r="AD21" s="54">
        <f t="shared" si="0"/>
        <v>-11681266</v>
      </c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ht="22.5" customHeight="1">
      <c r="A22" s="201" t="s">
        <v>107</v>
      </c>
      <c r="B22" s="158"/>
      <c r="C22" s="116"/>
      <c r="D22" s="116"/>
      <c r="E22" s="202"/>
      <c r="F22" s="27">
        <f>SUM(F17:F21)</f>
        <v>186005</v>
      </c>
      <c r="G22" s="181"/>
      <c r="H22" s="28">
        <f>SUM(H17:H21)</f>
        <v>-2020</v>
      </c>
      <c r="I22" s="181"/>
      <c r="J22" s="27">
        <f>SUM(J17:J21)</f>
        <v>114330</v>
      </c>
      <c r="K22" s="181"/>
      <c r="L22" s="27">
        <f>SUM(L17:L21)</f>
        <v>0</v>
      </c>
      <c r="M22" s="181"/>
      <c r="N22" s="27">
        <f>SUM(N17:N21)</f>
        <v>0</v>
      </c>
      <c r="O22" s="180"/>
      <c r="P22" s="27">
        <f>SUM(P17:P21)</f>
        <v>0</v>
      </c>
      <c r="Q22" s="180"/>
      <c r="R22" s="27">
        <f>SUM(R17:R21)</f>
        <v>0</v>
      </c>
      <c r="S22" s="180"/>
      <c r="T22" s="27">
        <f>SUM(T17:T21)</f>
        <v>114330</v>
      </c>
      <c r="U22" s="181"/>
      <c r="V22" s="27">
        <f>SUM(V17:V21)</f>
        <v>0</v>
      </c>
      <c r="W22" s="181"/>
      <c r="X22" s="27">
        <f>SUM(X17:X21)</f>
        <v>0</v>
      </c>
      <c r="Y22" s="181"/>
      <c r="Z22" s="27">
        <f>SUM(Z17:Z21)</f>
        <v>-11681266</v>
      </c>
      <c r="AA22" s="213"/>
      <c r="AB22" s="27">
        <f>SUM(AB17:AB21)</f>
        <v>0</v>
      </c>
      <c r="AC22" s="181"/>
      <c r="AD22" s="27">
        <f>SUM(AD17:AD21)</f>
        <v>-11382951</v>
      </c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ht="22.5" customHeight="1">
      <c r="A23" s="162" t="s">
        <v>177</v>
      </c>
      <c r="B23" s="169"/>
      <c r="C23" s="10"/>
      <c r="D23" s="10"/>
      <c r="E23" s="117"/>
      <c r="F23" s="11"/>
      <c r="G23" s="184"/>
      <c r="H23" s="11"/>
      <c r="I23" s="11"/>
      <c r="J23" s="11"/>
      <c r="K23" s="184"/>
      <c r="L23" s="184"/>
      <c r="M23" s="184"/>
      <c r="N23" s="184"/>
      <c r="O23" s="184"/>
      <c r="P23" s="11"/>
      <c r="Q23" s="184"/>
      <c r="R23" s="11"/>
      <c r="S23" s="12"/>
      <c r="T23" s="11"/>
      <c r="U23" s="12"/>
      <c r="V23" s="11"/>
      <c r="W23" s="184"/>
      <c r="X23" s="11"/>
      <c r="Y23" s="184"/>
      <c r="Z23" s="11"/>
      <c r="AA23" s="11"/>
      <c r="AB23" s="11"/>
      <c r="AC23" s="185"/>
      <c r="AD23" s="11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ht="22.5" customHeight="1">
      <c r="A24" s="169"/>
      <c r="B24" s="169" t="s">
        <v>171</v>
      </c>
      <c r="C24" s="10"/>
      <c r="D24" s="10"/>
      <c r="E24" s="117"/>
      <c r="F24" s="53">
        <v>0</v>
      </c>
      <c r="G24" s="53"/>
      <c r="H24" s="53">
        <v>0</v>
      </c>
      <c r="I24" s="62"/>
      <c r="J24" s="53">
        <v>0</v>
      </c>
      <c r="K24" s="53"/>
      <c r="L24" s="53">
        <v>0</v>
      </c>
      <c r="M24" s="55"/>
      <c r="N24" s="53">
        <v>0</v>
      </c>
      <c r="O24" s="64"/>
      <c r="P24" s="53">
        <v>0</v>
      </c>
      <c r="Q24" s="64"/>
      <c r="R24" s="53">
        <v>0</v>
      </c>
      <c r="S24" s="53"/>
      <c r="T24" s="53">
        <f>SUM(J24:S24)</f>
        <v>0</v>
      </c>
      <c r="U24" s="53"/>
      <c r="V24" s="53">
        <v>0</v>
      </c>
      <c r="W24" s="55"/>
      <c r="X24" s="53">
        <v>0</v>
      </c>
      <c r="Y24" s="55"/>
      <c r="Z24" s="23">
        <v>15896867</v>
      </c>
      <c r="AA24" s="23"/>
      <c r="AB24" s="53">
        <v>0</v>
      </c>
      <c r="AC24" s="23"/>
      <c r="AD24" s="39">
        <f>+F24+H24+T24+V24+X24+Z24+AB24</f>
        <v>15896867</v>
      </c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ht="22.5" customHeight="1">
      <c r="A25" s="168"/>
      <c r="B25" s="116" t="s">
        <v>108</v>
      </c>
      <c r="C25" s="116"/>
      <c r="D25" s="116"/>
      <c r="E25" s="117"/>
      <c r="F25" s="54">
        <v>0</v>
      </c>
      <c r="G25" s="53"/>
      <c r="H25" s="54">
        <v>0</v>
      </c>
      <c r="I25" s="24"/>
      <c r="J25" s="54">
        <v>0</v>
      </c>
      <c r="K25" s="53"/>
      <c r="L25" s="54">
        <v>0</v>
      </c>
      <c r="M25" s="186"/>
      <c r="N25" s="54">
        <v>-99174</v>
      </c>
      <c r="O25" s="64"/>
      <c r="P25" s="54">
        <v>393512</v>
      </c>
      <c r="Q25" s="64"/>
      <c r="R25" s="54">
        <v>79000</v>
      </c>
      <c r="S25" s="186"/>
      <c r="T25" s="54">
        <f>SUM(J25:S25)</f>
        <v>373338</v>
      </c>
      <c r="U25" s="13"/>
      <c r="V25" s="54">
        <v>0</v>
      </c>
      <c r="W25" s="13"/>
      <c r="X25" s="54">
        <v>0</v>
      </c>
      <c r="Y25" s="13"/>
      <c r="Z25" s="54">
        <v>-87754</v>
      </c>
      <c r="AA25" s="214"/>
      <c r="AB25" s="54">
        <v>0</v>
      </c>
      <c r="AC25" s="13"/>
      <c r="AD25" s="238">
        <f>+F25+H25+T25+V25+X25+Z25+AB25</f>
        <v>285584</v>
      </c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ht="22.5" customHeight="1">
      <c r="A26" s="162" t="s">
        <v>173</v>
      </c>
      <c r="B26" s="116"/>
      <c r="C26" s="116"/>
      <c r="D26" s="116"/>
      <c r="E26" s="117"/>
      <c r="F26" s="26">
        <f>SUM(F24:F25)</f>
        <v>0</v>
      </c>
      <c r="G26" s="15"/>
      <c r="H26" s="26">
        <f>SUM(H24:H25)</f>
        <v>0</v>
      </c>
      <c r="I26" s="16"/>
      <c r="J26" s="26">
        <f>SUM(J24:J25)</f>
        <v>0</v>
      </c>
      <c r="K26" s="174"/>
      <c r="L26" s="26">
        <f>SUM(L24:L25)</f>
        <v>0</v>
      </c>
      <c r="M26" s="174"/>
      <c r="N26" s="26">
        <f>+N24+N25</f>
        <v>-99174</v>
      </c>
      <c r="O26" s="187"/>
      <c r="P26" s="26">
        <f>+P24+P25</f>
        <v>393512</v>
      </c>
      <c r="Q26" s="187"/>
      <c r="R26" s="26">
        <f>+R24+R25</f>
        <v>79000</v>
      </c>
      <c r="S26" s="187"/>
      <c r="T26" s="26">
        <f>+T24+T25</f>
        <v>373338</v>
      </c>
      <c r="U26" s="18"/>
      <c r="V26" s="26">
        <f>SUM(V24:V25)</f>
        <v>0</v>
      </c>
      <c r="W26" s="174"/>
      <c r="X26" s="26">
        <f>SUM(X24:X25)</f>
        <v>0</v>
      </c>
      <c r="Y26" s="174"/>
      <c r="Z26" s="26">
        <f>+Z24+Z25</f>
        <v>15809113</v>
      </c>
      <c r="AA26" s="26"/>
      <c r="AB26" s="26">
        <f>SUM(AB24:AB25)</f>
        <v>0</v>
      </c>
      <c r="AC26" s="174"/>
      <c r="AD26" s="29">
        <f>SUM(AD24:AD25)</f>
        <v>16182451</v>
      </c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ht="22.5" customHeight="1">
      <c r="A27" s="116" t="s">
        <v>109</v>
      </c>
      <c r="B27" s="116"/>
      <c r="C27" s="116"/>
      <c r="D27" s="116"/>
      <c r="E27" s="117"/>
      <c r="F27" s="53">
        <v>0</v>
      </c>
      <c r="G27" s="180"/>
      <c r="H27" s="53">
        <v>0</v>
      </c>
      <c r="I27" s="181"/>
      <c r="J27" s="53">
        <v>0</v>
      </c>
      <c r="K27" s="53"/>
      <c r="L27" s="53">
        <v>0</v>
      </c>
      <c r="M27" s="181"/>
      <c r="N27" s="53">
        <v>-33666</v>
      </c>
      <c r="O27" s="181"/>
      <c r="P27" s="53">
        <v>-1189</v>
      </c>
      <c r="Q27" s="181"/>
      <c r="R27" s="53">
        <v>0</v>
      </c>
      <c r="S27" s="180"/>
      <c r="T27" s="53">
        <f t="shared" ref="T27" si="4">SUM(J27:S27)</f>
        <v>-34855</v>
      </c>
      <c r="U27" s="181"/>
      <c r="V27" s="53">
        <v>0</v>
      </c>
      <c r="W27" s="181"/>
      <c r="X27" s="53">
        <v>0</v>
      </c>
      <c r="Y27" s="181"/>
      <c r="Z27" s="53">
        <v>154684</v>
      </c>
      <c r="AA27" s="53"/>
      <c r="AB27" s="53">
        <v>0</v>
      </c>
      <c r="AC27" s="181"/>
      <c r="AD27" s="53">
        <f t="shared" ref="AD27" si="5">+F27+H27+T27+V27+X27+Z27+AB27</f>
        <v>119829</v>
      </c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ht="22.5" customHeight="1" thickBot="1">
      <c r="A28" s="189" t="s">
        <v>211</v>
      </c>
      <c r="B28" s="123"/>
      <c r="C28" s="123"/>
      <c r="D28" s="123"/>
      <c r="E28" s="121"/>
      <c r="F28" s="30">
        <f>+F14+F22+F26+F27</f>
        <v>92432418</v>
      </c>
      <c r="G28" s="174"/>
      <c r="H28" s="30">
        <f>+H14+H22+H26+H27</f>
        <v>43371964</v>
      </c>
      <c r="I28" s="174"/>
      <c r="J28" s="30">
        <f>+J14+J22+J26+J27</f>
        <v>179936</v>
      </c>
      <c r="K28" s="174"/>
      <c r="L28" s="30">
        <f>+L14+L22+L26+L27</f>
        <v>884526</v>
      </c>
      <c r="M28" s="174"/>
      <c r="N28" s="30">
        <f>+N14+N22+N26+N27</f>
        <v>4564080</v>
      </c>
      <c r="O28" s="174"/>
      <c r="P28" s="30">
        <f>+P14+P22+P26+P27</f>
        <v>-287880</v>
      </c>
      <c r="Q28" s="174"/>
      <c r="R28" s="30">
        <f>+R14+R22+R26+R27</f>
        <v>-54605</v>
      </c>
      <c r="S28" s="174"/>
      <c r="T28" s="30">
        <f>+T14+T22+T26+T27</f>
        <v>5286057</v>
      </c>
      <c r="U28" s="174"/>
      <c r="V28" s="30">
        <f>+V14+V22+V26+V27</f>
        <v>10091000</v>
      </c>
      <c r="W28" s="174"/>
      <c r="X28" s="30">
        <f>+X14+X22+X26+X27</f>
        <v>0</v>
      </c>
      <c r="Y28" s="174"/>
      <c r="Z28" s="30">
        <f>+Z14+Z22+Z26+Z27</f>
        <v>78069126</v>
      </c>
      <c r="AA28" s="213"/>
      <c r="AB28" s="30">
        <f>+AB14+AB22+AB26+AB27</f>
        <v>0</v>
      </c>
      <c r="AC28" s="174"/>
      <c r="AD28" s="30">
        <f>+AD14+AD22+AD26+AD27</f>
        <v>229250565</v>
      </c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ht="22.5" customHeight="1" thickTop="1">
      <c r="A29" s="116"/>
      <c r="B29" s="116"/>
      <c r="C29" s="116"/>
      <c r="D29" s="116"/>
      <c r="E29" s="117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37"/>
      <c r="AA29" s="137"/>
      <c r="AB29" s="137"/>
      <c r="AC29" s="137"/>
      <c r="AD29" s="11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</row>
    <row r="30" spans="1:51" ht="22.5" customHeight="1">
      <c r="A30" s="162" t="s">
        <v>213</v>
      </c>
      <c r="B30" s="169"/>
      <c r="C30" s="169"/>
      <c r="D30" s="169"/>
      <c r="E30" s="117"/>
      <c r="F30" s="271"/>
      <c r="G30" s="271"/>
      <c r="H30" s="271"/>
      <c r="I30" s="271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71"/>
      <c r="U30" s="271"/>
      <c r="V30" s="271"/>
      <c r="W30" s="271"/>
      <c r="X30" s="271"/>
      <c r="Y30" s="271"/>
      <c r="Z30" s="271"/>
      <c r="AA30" s="271"/>
      <c r="AB30" s="271"/>
      <c r="AC30" s="271"/>
      <c r="AD30" s="271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</row>
    <row r="31" spans="1:51" ht="22.5" customHeight="1">
      <c r="A31" s="162" t="s">
        <v>179</v>
      </c>
      <c r="B31" s="169"/>
      <c r="C31" s="169"/>
      <c r="D31" s="169"/>
      <c r="E31" s="117"/>
      <c r="F31" s="205">
        <v>92531340</v>
      </c>
      <c r="G31" s="205"/>
      <c r="H31" s="205">
        <v>43371256</v>
      </c>
      <c r="I31" s="205"/>
      <c r="J31" s="205">
        <v>182866</v>
      </c>
      <c r="K31" s="205"/>
      <c r="L31" s="97">
        <v>884526</v>
      </c>
      <c r="M31" s="206"/>
      <c r="N31" s="205">
        <v>4564081</v>
      </c>
      <c r="O31" s="206"/>
      <c r="P31" s="207">
        <v>-172629</v>
      </c>
      <c r="Q31" s="207"/>
      <c r="R31" s="207">
        <v>-13520</v>
      </c>
      <c r="S31" s="207"/>
      <c r="T31" s="218">
        <f>SUM(J31:S31)</f>
        <v>5445324</v>
      </c>
      <c r="U31" s="207"/>
      <c r="V31" s="207">
        <v>10091000</v>
      </c>
      <c r="W31" s="207"/>
      <c r="X31" s="215">
        <v>0</v>
      </c>
      <c r="Y31" s="207"/>
      <c r="Z31" s="207">
        <v>83334547</v>
      </c>
      <c r="AA31" s="207"/>
      <c r="AB31" s="215">
        <v>0</v>
      </c>
      <c r="AC31" s="207"/>
      <c r="AD31" s="207">
        <f t="shared" ref="AD31" si="6">+F31+H31+T31+V31+X31+Z31+AB31</f>
        <v>234773467</v>
      </c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</row>
    <row r="32" spans="1:51" ht="22.5" customHeight="1">
      <c r="A32" s="149" t="s">
        <v>103</v>
      </c>
      <c r="B32" s="116"/>
      <c r="C32" s="123"/>
      <c r="D32" s="123"/>
      <c r="E32" s="117"/>
      <c r="F32" s="17"/>
      <c r="G32" s="177"/>
      <c r="H32" s="17"/>
      <c r="I32" s="17"/>
      <c r="J32" s="26"/>
      <c r="K32" s="177"/>
      <c r="L32" s="177"/>
      <c r="M32" s="177"/>
      <c r="N32" s="177"/>
      <c r="O32" s="177"/>
      <c r="P32" s="17"/>
      <c r="Q32" s="177"/>
      <c r="R32" s="17"/>
      <c r="S32" s="17"/>
      <c r="T32" s="17"/>
      <c r="U32" s="17"/>
      <c r="V32" s="17"/>
      <c r="W32" s="17"/>
      <c r="X32" s="17"/>
      <c r="Y32" s="177"/>
      <c r="Z32" s="17"/>
      <c r="AA32" s="17"/>
      <c r="AB32" s="17"/>
      <c r="AC32" s="177"/>
      <c r="AD32" s="17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</row>
    <row r="33" spans="1:51" ht="22.5" customHeight="1">
      <c r="A33" s="178" t="s">
        <v>104</v>
      </c>
      <c r="B33" s="116"/>
      <c r="C33" s="123"/>
      <c r="D33" s="123"/>
      <c r="E33" s="117"/>
      <c r="F33" s="17"/>
      <c r="G33" s="177"/>
      <c r="H33" s="17"/>
      <c r="I33" s="17"/>
      <c r="J33" s="17"/>
      <c r="K33" s="177"/>
      <c r="L33" s="177"/>
      <c r="M33" s="177"/>
      <c r="N33" s="177"/>
      <c r="O33" s="177"/>
      <c r="P33" s="17"/>
      <c r="Q33" s="177"/>
      <c r="R33" s="17"/>
      <c r="S33" s="17"/>
      <c r="T33" s="17"/>
      <c r="U33" s="17"/>
      <c r="V33" s="17"/>
      <c r="W33" s="17"/>
      <c r="X33" s="17"/>
      <c r="Y33" s="177"/>
      <c r="Z33" s="17"/>
      <c r="AA33" s="17"/>
      <c r="AB33" s="17"/>
      <c r="AC33" s="177"/>
      <c r="AD33" s="17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</row>
    <row r="34" spans="1:51" ht="22.5" customHeight="1">
      <c r="A34" s="169"/>
      <c r="B34" s="135" t="s">
        <v>105</v>
      </c>
      <c r="C34" s="116"/>
      <c r="D34" s="117"/>
      <c r="E34" s="117"/>
      <c r="F34" s="8">
        <v>0</v>
      </c>
      <c r="G34" s="180"/>
      <c r="H34" s="8">
        <v>0</v>
      </c>
      <c r="I34" s="181"/>
      <c r="J34" s="8">
        <v>260669</v>
      </c>
      <c r="K34" s="53"/>
      <c r="L34" s="53">
        <v>0</v>
      </c>
      <c r="M34" s="62"/>
      <c r="N34" s="53">
        <v>0</v>
      </c>
      <c r="O34" s="180"/>
      <c r="P34" s="53">
        <v>0</v>
      </c>
      <c r="Q34" s="180"/>
      <c r="R34" s="53">
        <v>0</v>
      </c>
      <c r="S34" s="180"/>
      <c r="T34" s="53">
        <f>SUM(J34:S34)</f>
        <v>260669</v>
      </c>
      <c r="U34" s="181"/>
      <c r="V34" s="53">
        <v>0</v>
      </c>
      <c r="W34" s="181"/>
      <c r="X34" s="53">
        <v>0</v>
      </c>
      <c r="Y34" s="181"/>
      <c r="Z34" s="53">
        <v>0</v>
      </c>
      <c r="AA34" s="53"/>
      <c r="AB34" s="53">
        <v>0</v>
      </c>
      <c r="AC34" s="181"/>
      <c r="AD34" s="53">
        <f t="shared" ref="AD34:AD37" si="7">+F34+H34+T34+V34+X34+Z34+AB34</f>
        <v>260669</v>
      </c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</row>
    <row r="35" spans="1:51" ht="22.5" customHeight="1">
      <c r="A35" s="169"/>
      <c r="B35" s="135" t="s">
        <v>110</v>
      </c>
      <c r="C35" s="116"/>
      <c r="D35" s="117"/>
      <c r="E35" s="117"/>
      <c r="F35" s="8">
        <v>161433</v>
      </c>
      <c r="G35" s="180"/>
      <c r="H35" s="8">
        <v>0</v>
      </c>
      <c r="I35" s="181"/>
      <c r="J35" s="8">
        <v>0</v>
      </c>
      <c r="K35" s="53"/>
      <c r="L35" s="53">
        <v>0</v>
      </c>
      <c r="M35" s="62"/>
      <c r="N35" s="53">
        <v>0</v>
      </c>
      <c r="O35" s="180"/>
      <c r="P35" s="53">
        <v>0</v>
      </c>
      <c r="Q35" s="180"/>
      <c r="R35" s="53">
        <v>0</v>
      </c>
      <c r="S35" s="180"/>
      <c r="T35" s="53">
        <f t="shared" ref="T35:T36" si="8">SUM(J35:S35)</f>
        <v>0</v>
      </c>
      <c r="U35" s="181"/>
      <c r="V35" s="53">
        <v>0</v>
      </c>
      <c r="W35" s="181"/>
      <c r="X35" s="53">
        <v>0</v>
      </c>
      <c r="Y35" s="181"/>
      <c r="Z35" s="53">
        <v>0</v>
      </c>
      <c r="AA35" s="53"/>
      <c r="AB35" s="53">
        <v>0</v>
      </c>
      <c r="AC35" s="181"/>
      <c r="AD35" s="53">
        <f t="shared" si="7"/>
        <v>161433</v>
      </c>
    </row>
    <row r="36" spans="1:51" ht="22.5" customHeight="1">
      <c r="A36" s="169"/>
      <c r="B36" s="135" t="s">
        <v>164</v>
      </c>
      <c r="C36" s="116"/>
      <c r="D36" s="117"/>
      <c r="E36" s="117"/>
      <c r="F36" s="8">
        <v>0</v>
      </c>
      <c r="G36" s="180"/>
      <c r="H36" s="8">
        <v>0</v>
      </c>
      <c r="I36" s="181"/>
      <c r="J36" s="8">
        <v>-99405</v>
      </c>
      <c r="K36" s="53"/>
      <c r="L36" s="53">
        <v>0</v>
      </c>
      <c r="M36" s="62"/>
      <c r="N36" s="53">
        <v>0</v>
      </c>
      <c r="O36" s="180"/>
      <c r="P36" s="53">
        <v>0</v>
      </c>
      <c r="Q36" s="180"/>
      <c r="R36" s="53">
        <v>0</v>
      </c>
      <c r="S36" s="180"/>
      <c r="T36" s="53">
        <f t="shared" si="8"/>
        <v>-99405</v>
      </c>
      <c r="U36" s="181"/>
      <c r="V36" s="53">
        <v>0</v>
      </c>
      <c r="W36" s="181"/>
      <c r="X36" s="53">
        <v>0</v>
      </c>
      <c r="Y36" s="181"/>
      <c r="Z36" s="53">
        <v>0</v>
      </c>
      <c r="AA36" s="53"/>
      <c r="AB36" s="53">
        <v>0</v>
      </c>
      <c r="AC36" s="181"/>
      <c r="AD36" s="53">
        <f t="shared" si="7"/>
        <v>-99405</v>
      </c>
    </row>
    <row r="37" spans="1:51" ht="22.5" customHeight="1">
      <c r="A37" s="169"/>
      <c r="B37" s="135" t="s">
        <v>182</v>
      </c>
      <c r="C37" s="116"/>
      <c r="D37" s="117">
        <v>19</v>
      </c>
      <c r="E37" s="117"/>
      <c r="F37" s="8">
        <v>0</v>
      </c>
      <c r="G37" s="180"/>
      <c r="H37" s="8">
        <v>0</v>
      </c>
      <c r="I37" s="181"/>
      <c r="J37" s="8">
        <v>0</v>
      </c>
      <c r="K37" s="53"/>
      <c r="L37" s="53">
        <v>0</v>
      </c>
      <c r="M37" s="62"/>
      <c r="N37" s="53">
        <v>0</v>
      </c>
      <c r="O37" s="180"/>
      <c r="P37" s="53">
        <v>0</v>
      </c>
      <c r="Q37" s="180"/>
      <c r="R37" s="53">
        <v>0</v>
      </c>
      <c r="S37" s="180"/>
      <c r="T37" s="53">
        <f>SUM(J37:S37)</f>
        <v>0</v>
      </c>
      <c r="U37" s="181"/>
      <c r="V37" s="53">
        <v>0</v>
      </c>
      <c r="W37" s="181"/>
      <c r="X37" s="53">
        <v>5104709</v>
      </c>
      <c r="Y37" s="181"/>
      <c r="Z37" s="53">
        <v>-5104709</v>
      </c>
      <c r="AA37" s="53"/>
      <c r="AB37" s="53">
        <v>-5104709</v>
      </c>
      <c r="AC37" s="181"/>
      <c r="AD37" s="53">
        <f t="shared" si="7"/>
        <v>-5104709</v>
      </c>
    </row>
    <row r="38" spans="1:51" ht="22.5" customHeight="1">
      <c r="A38" s="169"/>
      <c r="B38" s="135" t="s">
        <v>106</v>
      </c>
      <c r="C38" s="116"/>
      <c r="D38" s="202"/>
      <c r="E38" s="117"/>
      <c r="F38" s="8">
        <v>0</v>
      </c>
      <c r="G38" s="180"/>
      <c r="H38" s="8">
        <v>-8292</v>
      </c>
      <c r="I38" s="181"/>
      <c r="J38" s="8">
        <v>0</v>
      </c>
      <c r="K38" s="53"/>
      <c r="L38" s="53">
        <v>0</v>
      </c>
      <c r="M38" s="62"/>
      <c r="N38" s="53">
        <v>0</v>
      </c>
      <c r="O38" s="180"/>
      <c r="P38" s="53">
        <v>0</v>
      </c>
      <c r="Q38" s="180"/>
      <c r="R38" s="53">
        <v>0</v>
      </c>
      <c r="S38" s="180"/>
      <c r="T38" s="53">
        <f>SUM(J38:S38)</f>
        <v>0</v>
      </c>
      <c r="U38" s="181"/>
      <c r="V38" s="53">
        <v>0</v>
      </c>
      <c r="W38" s="181"/>
      <c r="X38" s="53">
        <v>0</v>
      </c>
      <c r="Y38" s="181"/>
      <c r="Z38" s="53">
        <v>0</v>
      </c>
      <c r="AA38" s="53"/>
      <c r="AB38" s="53">
        <v>0</v>
      </c>
      <c r="AC38" s="181"/>
      <c r="AD38" s="53">
        <f t="shared" ref="AD38" si="9">+F38+H38+T38+V38+X38+Z38+AB38</f>
        <v>-8292</v>
      </c>
    </row>
    <row r="39" spans="1:51" ht="22.5" customHeight="1">
      <c r="A39" s="169"/>
      <c r="B39" s="135" t="s">
        <v>199</v>
      </c>
      <c r="C39" s="116"/>
      <c r="D39" s="117">
        <v>20</v>
      </c>
      <c r="E39" s="117"/>
      <c r="F39" s="21">
        <v>0</v>
      </c>
      <c r="G39" s="181"/>
      <c r="H39" s="21">
        <v>0</v>
      </c>
      <c r="I39" s="181"/>
      <c r="J39" s="21">
        <v>0</v>
      </c>
      <c r="K39" s="53"/>
      <c r="L39" s="54">
        <v>0</v>
      </c>
      <c r="M39" s="181"/>
      <c r="N39" s="54">
        <v>0</v>
      </c>
      <c r="O39" s="180"/>
      <c r="P39" s="54">
        <v>0</v>
      </c>
      <c r="Q39" s="180"/>
      <c r="R39" s="54">
        <v>0</v>
      </c>
      <c r="S39" s="180"/>
      <c r="T39" s="54">
        <v>0</v>
      </c>
      <c r="U39" s="181"/>
      <c r="V39" s="54">
        <v>0</v>
      </c>
      <c r="W39" s="181"/>
      <c r="X39" s="54">
        <v>0</v>
      </c>
      <c r="Y39" s="181"/>
      <c r="Z39" s="53">
        <v>-12573275</v>
      </c>
      <c r="AA39" s="53"/>
      <c r="AB39" s="54">
        <v>0</v>
      </c>
      <c r="AC39" s="181"/>
      <c r="AD39" s="54">
        <f>+F39+H39+T39+V39+X39+Z39+AB39</f>
        <v>-12573275</v>
      </c>
    </row>
    <row r="40" spans="1:51" ht="22.5" customHeight="1">
      <c r="A40" s="201" t="s">
        <v>107</v>
      </c>
      <c r="B40" s="158"/>
      <c r="C40" s="116"/>
      <c r="D40" s="116"/>
      <c r="E40" s="202"/>
      <c r="F40" s="27">
        <f>SUM(F34:F39)</f>
        <v>161433</v>
      </c>
      <c r="G40" s="181"/>
      <c r="H40" s="27">
        <f>SUM(H34:H39)</f>
        <v>-8292</v>
      </c>
      <c r="I40" s="181"/>
      <c r="J40" s="27">
        <f>SUM(J34:J39)</f>
        <v>161264</v>
      </c>
      <c r="K40" s="181"/>
      <c r="L40" s="27">
        <f>SUM(L34:L39)</f>
        <v>0</v>
      </c>
      <c r="M40" s="181"/>
      <c r="N40" s="27">
        <f>SUM(N34:N39)</f>
        <v>0</v>
      </c>
      <c r="O40" s="180"/>
      <c r="P40" s="27">
        <f>SUM(P34:P39)</f>
        <v>0</v>
      </c>
      <c r="Q40" s="180"/>
      <c r="R40" s="27">
        <f>SUM(R34:R39)</f>
        <v>0</v>
      </c>
      <c r="S40" s="180"/>
      <c r="T40" s="27">
        <f>SUM(T34:T39)</f>
        <v>161264</v>
      </c>
      <c r="U40" s="181"/>
      <c r="V40" s="27">
        <f>SUM(V34:V39)</f>
        <v>0</v>
      </c>
      <c r="W40" s="181"/>
      <c r="X40" s="27">
        <f>SUM(X34:X39)</f>
        <v>5104709</v>
      </c>
      <c r="Y40" s="181"/>
      <c r="Z40" s="27">
        <f>SUM(Z34:Z39)</f>
        <v>-17677984</v>
      </c>
      <c r="AA40" s="213"/>
      <c r="AB40" s="27">
        <f>SUM(AB34:AB39)</f>
        <v>-5104709</v>
      </c>
      <c r="AC40" s="181"/>
      <c r="AD40" s="27">
        <f>SUM(AD34:AD39)</f>
        <v>-17363579</v>
      </c>
    </row>
    <row r="41" spans="1:51" ht="22.5" customHeight="1">
      <c r="A41" s="162" t="s">
        <v>177</v>
      </c>
      <c r="B41" s="169"/>
      <c r="C41" s="10"/>
      <c r="D41" s="10"/>
      <c r="E41" s="117"/>
      <c r="F41" s="11"/>
      <c r="G41" s="184"/>
      <c r="H41" s="11"/>
      <c r="I41" s="11"/>
      <c r="J41" s="11"/>
      <c r="K41" s="184"/>
      <c r="L41" s="184"/>
      <c r="M41" s="184"/>
      <c r="N41" s="184"/>
      <c r="O41" s="184"/>
      <c r="P41" s="11"/>
      <c r="Q41" s="184"/>
      <c r="R41" s="11"/>
      <c r="S41" s="12"/>
      <c r="T41" s="11"/>
      <c r="U41" s="12"/>
      <c r="V41" s="11"/>
      <c r="W41" s="184"/>
      <c r="X41" s="11"/>
      <c r="Y41" s="184"/>
      <c r="Z41" s="11"/>
      <c r="AA41" s="11"/>
      <c r="AB41" s="11"/>
      <c r="AC41" s="185"/>
      <c r="AD41" s="11"/>
    </row>
    <row r="42" spans="1:51" ht="22.5" customHeight="1">
      <c r="A42" s="169"/>
      <c r="B42" s="169" t="s">
        <v>171</v>
      </c>
      <c r="C42" s="10"/>
      <c r="D42" s="10"/>
      <c r="E42" s="117"/>
      <c r="F42" s="53">
        <v>0</v>
      </c>
      <c r="G42" s="53"/>
      <c r="H42" s="53">
        <v>0</v>
      </c>
      <c r="I42" s="62"/>
      <c r="J42" s="53">
        <v>0</v>
      </c>
      <c r="K42" s="53"/>
      <c r="L42" s="53">
        <v>0</v>
      </c>
      <c r="M42" s="55"/>
      <c r="N42" s="53">
        <v>0</v>
      </c>
      <c r="O42" s="64"/>
      <c r="P42" s="53">
        <v>0</v>
      </c>
      <c r="Q42" s="64"/>
      <c r="R42" s="53">
        <v>0</v>
      </c>
      <c r="S42" s="53"/>
      <c r="T42" s="53">
        <f>SUM(J42:S42)</f>
        <v>0</v>
      </c>
      <c r="U42" s="53"/>
      <c r="V42" s="53">
        <v>0</v>
      </c>
      <c r="W42" s="55"/>
      <c r="X42" s="53">
        <v>0</v>
      </c>
      <c r="Y42" s="55"/>
      <c r="Z42" s="53">
        <v>15636056</v>
      </c>
      <c r="AA42" s="53"/>
      <c r="AB42" s="53">
        <v>0</v>
      </c>
      <c r="AC42" s="23"/>
      <c r="AD42" s="53">
        <f t="shared" ref="AD42:AD43" si="10">+F42+H42+T42+V42+X42+Z42+AB42</f>
        <v>15636056</v>
      </c>
    </row>
    <row r="43" spans="1:51" ht="22.5" customHeight="1">
      <c r="A43" s="168"/>
      <c r="B43" s="116" t="s">
        <v>108</v>
      </c>
      <c r="C43" s="116"/>
      <c r="D43" s="116"/>
      <c r="E43" s="117"/>
      <c r="F43" s="54">
        <v>0</v>
      </c>
      <c r="G43" s="53"/>
      <c r="H43" s="54">
        <v>0</v>
      </c>
      <c r="I43" s="24"/>
      <c r="J43" s="54">
        <v>0</v>
      </c>
      <c r="K43" s="53"/>
      <c r="L43" s="54">
        <v>0</v>
      </c>
      <c r="M43" s="186"/>
      <c r="N43" s="54">
        <v>-25048</v>
      </c>
      <c r="O43" s="64"/>
      <c r="P43" s="54">
        <v>5731494</v>
      </c>
      <c r="Q43" s="64"/>
      <c r="R43" s="54">
        <v>155958</v>
      </c>
      <c r="S43" s="186"/>
      <c r="T43" s="54">
        <f>SUM(J43:S43)</f>
        <v>5862404</v>
      </c>
      <c r="U43" s="13"/>
      <c r="V43" s="54">
        <f>+V41+V42</f>
        <v>0</v>
      </c>
      <c r="W43" s="13"/>
      <c r="X43" s="54">
        <f>+X41+X42</f>
        <v>0</v>
      </c>
      <c r="Y43" s="13"/>
      <c r="Z43" s="54">
        <v>-265262</v>
      </c>
      <c r="AA43" s="214"/>
      <c r="AB43" s="54">
        <f>+AB41+AB42</f>
        <v>0</v>
      </c>
      <c r="AC43" s="13"/>
      <c r="AD43" s="54">
        <f t="shared" si="10"/>
        <v>5597142</v>
      </c>
    </row>
    <row r="44" spans="1:51" ht="22.5" customHeight="1">
      <c r="A44" s="162" t="s">
        <v>173</v>
      </c>
      <c r="B44" s="116"/>
      <c r="C44" s="116"/>
      <c r="D44" s="116"/>
      <c r="E44" s="117"/>
      <c r="F44" s="26">
        <f>+F42+F43</f>
        <v>0</v>
      </c>
      <c r="G44" s="15"/>
      <c r="H44" s="26">
        <f>+H42+H43</f>
        <v>0</v>
      </c>
      <c r="I44" s="16"/>
      <c r="J44" s="26">
        <f>+J42+J43</f>
        <v>0</v>
      </c>
      <c r="K44" s="174"/>
      <c r="L44" s="26">
        <f>+L42+L43</f>
        <v>0</v>
      </c>
      <c r="M44" s="174"/>
      <c r="N44" s="26">
        <f>+N42+N43</f>
        <v>-25048</v>
      </c>
      <c r="O44" s="187"/>
      <c r="P44" s="26">
        <f>+P42+P43</f>
        <v>5731494</v>
      </c>
      <c r="Q44" s="187"/>
      <c r="R44" s="26">
        <f>+R42+R43</f>
        <v>155958</v>
      </c>
      <c r="S44" s="187"/>
      <c r="T44" s="26">
        <f>SUM(T42:T43)</f>
        <v>5862404</v>
      </c>
      <c r="U44" s="18"/>
      <c r="V44" s="26">
        <v>0</v>
      </c>
      <c r="W44" s="174"/>
      <c r="X44" s="26">
        <v>0</v>
      </c>
      <c r="Y44" s="174"/>
      <c r="Z44" s="26">
        <f>+Z42+Z43</f>
        <v>15370794</v>
      </c>
      <c r="AA44" s="26"/>
      <c r="AB44" s="26">
        <v>0</v>
      </c>
      <c r="AC44" s="174"/>
      <c r="AD44" s="26">
        <f>SUM(AD42:AD43)</f>
        <v>21233198</v>
      </c>
    </row>
    <row r="45" spans="1:51" ht="22.5" customHeight="1">
      <c r="A45" s="270" t="s">
        <v>215</v>
      </c>
      <c r="B45" s="270"/>
      <c r="C45" s="116"/>
      <c r="D45" s="116"/>
      <c r="E45" s="117"/>
      <c r="F45" s="26"/>
      <c r="G45" s="15"/>
      <c r="H45" s="26"/>
      <c r="I45" s="16"/>
      <c r="J45" s="26"/>
      <c r="K45" s="174"/>
      <c r="L45" s="26"/>
      <c r="M45" s="174"/>
      <c r="N45" s="26"/>
      <c r="O45" s="187"/>
      <c r="P45" s="26"/>
      <c r="Q45" s="187"/>
      <c r="R45" s="26"/>
      <c r="S45" s="187"/>
      <c r="T45" s="26"/>
      <c r="U45" s="18"/>
      <c r="V45" s="26"/>
      <c r="W45" s="174"/>
      <c r="X45" s="26"/>
      <c r="Y45" s="174"/>
      <c r="Z45" s="26"/>
      <c r="AA45" s="26"/>
      <c r="AB45" s="26"/>
      <c r="AC45" s="174"/>
      <c r="AD45" s="26"/>
    </row>
    <row r="46" spans="1:51" ht="22.5" customHeight="1">
      <c r="A46" s="258"/>
      <c r="B46" s="258" t="s">
        <v>216</v>
      </c>
      <c r="C46" s="116"/>
      <c r="D46" s="116"/>
      <c r="E46" s="117"/>
      <c r="F46" s="249">
        <v>0</v>
      </c>
      <c r="G46" s="257"/>
      <c r="H46" s="249">
        <v>0</v>
      </c>
      <c r="I46" s="11"/>
      <c r="J46" s="249">
        <v>0</v>
      </c>
      <c r="K46" s="185"/>
      <c r="L46" s="249">
        <v>0</v>
      </c>
      <c r="M46" s="174"/>
      <c r="N46" s="249">
        <v>0</v>
      </c>
      <c r="O46" s="187"/>
      <c r="P46" s="249">
        <v>139403</v>
      </c>
      <c r="Q46" s="187"/>
      <c r="R46" s="249">
        <v>0</v>
      </c>
      <c r="S46" s="187"/>
      <c r="T46" s="249">
        <f>SUM(J46:S46)</f>
        <v>139403</v>
      </c>
      <c r="U46" s="18"/>
      <c r="V46" s="249">
        <v>0</v>
      </c>
      <c r="W46" s="185"/>
      <c r="X46" s="249">
        <v>0</v>
      </c>
      <c r="Y46" s="185"/>
      <c r="Z46" s="249">
        <v>-174253</v>
      </c>
      <c r="AA46" s="249"/>
      <c r="AB46" s="249">
        <v>0</v>
      </c>
      <c r="AC46" s="174"/>
      <c r="AD46" s="249">
        <f t="shared" ref="AD46" si="11">+F46+H46+T46+V46+X46+Z46+AB46</f>
        <v>-34850</v>
      </c>
    </row>
    <row r="47" spans="1:51" ht="22.5" customHeight="1">
      <c r="A47" s="116" t="s">
        <v>109</v>
      </c>
      <c r="B47" s="116"/>
      <c r="C47" s="116"/>
      <c r="D47" s="116"/>
      <c r="E47" s="117"/>
      <c r="F47" s="53">
        <v>0</v>
      </c>
      <c r="G47" s="180"/>
      <c r="H47" s="53">
        <v>0</v>
      </c>
      <c r="I47" s="181"/>
      <c r="J47" s="53">
        <v>0</v>
      </c>
      <c r="K47" s="53"/>
      <c r="L47" s="53">
        <v>0</v>
      </c>
      <c r="M47" s="181"/>
      <c r="N47" s="62">
        <v>-76227</v>
      </c>
      <c r="O47" s="181"/>
      <c r="P47" s="53">
        <v>-19537</v>
      </c>
      <c r="Q47" s="181"/>
      <c r="R47" s="53">
        <v>0</v>
      </c>
      <c r="S47" s="180"/>
      <c r="T47" s="53">
        <f>SUM(J47:S47)</f>
        <v>-95764</v>
      </c>
      <c r="U47" s="181"/>
      <c r="V47" s="53">
        <v>0</v>
      </c>
      <c r="W47" s="181"/>
      <c r="X47" s="53">
        <v>0</v>
      </c>
      <c r="Y47" s="181"/>
      <c r="Z47" s="53">
        <v>95764</v>
      </c>
      <c r="AA47" s="53"/>
      <c r="AB47" s="53">
        <v>0</v>
      </c>
      <c r="AC47" s="181"/>
      <c r="AD47" s="53">
        <f t="shared" ref="AD47" si="12">+F47+H47+T47+V47+X47+Z47+AB47</f>
        <v>0</v>
      </c>
    </row>
    <row r="48" spans="1:51" ht="22.5" customHeight="1" thickBot="1">
      <c r="A48" s="189" t="s">
        <v>212</v>
      </c>
      <c r="B48" s="123"/>
      <c r="C48" s="123"/>
      <c r="D48" s="123"/>
      <c r="E48" s="121"/>
      <c r="F48" s="30">
        <f>+F31+F40+F44+F46+F47</f>
        <v>92692773</v>
      </c>
      <c r="G48" s="174"/>
      <c r="H48" s="30">
        <f>+H31+H40+H44+H46+H47</f>
        <v>43362964</v>
      </c>
      <c r="I48" s="174"/>
      <c r="J48" s="30">
        <f>+J31+J40+J44+J46+J47</f>
        <v>344130</v>
      </c>
      <c r="K48" s="174"/>
      <c r="L48" s="30">
        <f>+L31+L40+L44+L46+L47</f>
        <v>884526</v>
      </c>
      <c r="M48" s="174"/>
      <c r="N48" s="30">
        <f>+N31+N40+N44+N46+N47</f>
        <v>4462806</v>
      </c>
      <c r="O48" s="174"/>
      <c r="P48" s="30">
        <f>+P31+P40+P44+P46+P47</f>
        <v>5678731</v>
      </c>
      <c r="Q48" s="174"/>
      <c r="R48" s="30">
        <f>+R31+R40+R44+R46+R47</f>
        <v>142438</v>
      </c>
      <c r="S48" s="174"/>
      <c r="T48" s="30">
        <f>SUM(J48:S48)</f>
        <v>11512631</v>
      </c>
      <c r="U48" s="174"/>
      <c r="V48" s="30">
        <f>+V31+V40+V44+V46+V47</f>
        <v>10091000</v>
      </c>
      <c r="W48" s="174"/>
      <c r="X48" s="30">
        <f>+X31+X40+X44+X46+X47</f>
        <v>5104709</v>
      </c>
      <c r="Y48" s="174"/>
      <c r="Z48" s="30">
        <f>+Z31+Z40+Z44+Z46+Z47</f>
        <v>80948868</v>
      </c>
      <c r="AA48" s="213"/>
      <c r="AB48" s="30">
        <f>+AB31+AB40+AB44+AB46+AB47</f>
        <v>-5104709</v>
      </c>
      <c r="AC48" s="174"/>
      <c r="AD48" s="30">
        <f>+AD31+AD40+AD44+AD46+AD47</f>
        <v>238608236</v>
      </c>
    </row>
    <row r="49" spans="6:31" ht="22.5" customHeight="1" thickTop="1"/>
    <row r="50" spans="6:31" ht="18.95" customHeight="1"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</row>
    <row r="51" spans="6:31" ht="18.95" customHeight="1"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6:31" ht="18.95" customHeight="1"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6:31" ht="18.95" customHeight="1"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6:31" ht="18.95" customHeight="1"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spans="6:31" ht="18.95" customHeight="1"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spans="6:31" ht="18.95" customHeight="1"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spans="6:31" ht="18.95" customHeight="1"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spans="6:31" ht="18.95" customHeight="1"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spans="6:31" ht="18.95" customHeight="1"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6:31" ht="18.95" customHeight="1"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spans="6:31" ht="18.95" customHeight="1"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spans="6:31" ht="18.95" customHeight="1"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spans="6:31" ht="18.95" customHeight="1"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</row>
    <row r="64" spans="6:31" ht="18.95" customHeight="1"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spans="6:31" ht="18.95" customHeight="1"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spans="6:31" ht="18.95" customHeight="1"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spans="6:31" ht="18.95" customHeight="1"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</row>
    <row r="68" spans="6:31" ht="18.95" customHeight="1"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</row>
    <row r="69" spans="6:31" ht="18.95" customHeight="1"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</row>
    <row r="70" spans="6:31" ht="18.95" customHeight="1"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</row>
    <row r="71" spans="6:31" ht="18.95" customHeight="1"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</row>
    <row r="72" spans="6:31" ht="18.95" customHeight="1"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</row>
    <row r="73" spans="6:31" ht="18.95" customHeight="1"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</row>
    <row r="74" spans="6:31" ht="18.95" customHeight="1"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</row>
    <row r="75" spans="6:31" ht="18.95" customHeight="1"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</row>
    <row r="76" spans="6:31" ht="18.95" customHeight="1"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</row>
    <row r="77" spans="6:31" ht="18.95" customHeight="1"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</row>
    <row r="78" spans="6:31" ht="18.95" customHeight="1"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</row>
    <row r="79" spans="6:31" ht="18.95" customHeight="1"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</row>
    <row r="80" spans="6:31" ht="18.95" customHeight="1"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</row>
    <row r="81" spans="6:31" ht="18.95" customHeight="1"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</row>
    <row r="82" spans="6:31" ht="18.95" customHeight="1"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</row>
    <row r="83" spans="6:31" ht="18.95" customHeight="1"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</row>
    <row r="84" spans="6:31" ht="18.95" customHeight="1"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</row>
    <row r="85" spans="6:31" ht="18.95" customHeight="1"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</row>
    <row r="86" spans="6:31" ht="18.95" customHeight="1"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</row>
    <row r="87" spans="6:31" ht="18.95" customHeight="1"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</row>
    <row r="88" spans="6:31" ht="18.95" customHeight="1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</row>
    <row r="89" spans="6:31" ht="18.95" customHeight="1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</row>
    <row r="90" spans="6:31" ht="18.95" customHeight="1"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</row>
    <row r="91" spans="6:31" ht="18.95" customHeight="1"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</row>
    <row r="92" spans="6:31" ht="18.95" customHeight="1"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</row>
    <row r="93" spans="6:31" ht="18.95" customHeight="1"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</row>
    <row r="94" spans="6:31" ht="18.95" customHeight="1"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</row>
    <row r="95" spans="6:31" ht="18.95" customHeight="1"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</row>
    <row r="96" spans="6:31" ht="18.95" customHeight="1"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6:30" ht="18.95" customHeight="1"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6:30" ht="18.95" customHeight="1"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6:30" ht="18.95" customHeight="1"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6:30" ht="18.95" customHeight="1"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6:30" ht="18.95" customHeight="1"/>
    <row r="102" spans="6:30" ht="18.95" customHeight="1"/>
    <row r="103" spans="6:30" ht="18.95" customHeight="1"/>
    <row r="104" spans="6:30" ht="18.95" customHeight="1"/>
    <row r="105" spans="6:30" ht="18.95" customHeight="1"/>
    <row r="106" spans="6:30" ht="18.95" customHeight="1"/>
    <row r="107" spans="6:30" ht="18.95" customHeight="1"/>
    <row r="108" spans="6:30" ht="18.95" customHeight="1"/>
    <row r="109" spans="6:30" ht="18.95" customHeight="1"/>
    <row r="110" spans="6:30" ht="18.95" customHeight="1"/>
    <row r="111" spans="6:30" ht="18.95" customHeight="1"/>
    <row r="112" spans="6:30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  <row r="124" ht="18.95" customHeight="1"/>
    <row r="125" ht="18.95" customHeight="1"/>
    <row r="126" ht="18.95" customHeight="1"/>
    <row r="127" ht="18.95" customHeight="1"/>
    <row r="128" ht="18.95" customHeight="1"/>
  </sheetData>
  <mergeCells count="6">
    <mergeCell ref="A45:B45"/>
    <mergeCell ref="F30:AD30"/>
    <mergeCell ref="F3:AD3"/>
    <mergeCell ref="J4:T4"/>
    <mergeCell ref="V4:Z4"/>
    <mergeCell ref="F10:AD10"/>
  </mergeCells>
  <phoneticPr fontId="27" type="noConversion"/>
  <pageMargins left="0.71" right="0.43307086614173201" top="0.39370078740157499" bottom="0.27559055118110198" header="0.511811023622047" footer="0.27559055118110198"/>
  <pageSetup paperSize="9" scale="45" firstPageNumber="9" orientation="landscape" useFirstPageNumber="1" r:id="rId1"/>
  <headerFooter>
    <oddFooter>&amp;L&amp;"CordiaUPC,Regular"&amp;15The accompanying notes are an integral part of these interim financial statements.
&amp;C&amp;"CordiaUPC,Regular"&amp;15&amp;P</oddFooter>
  </headerFooter>
  <ignoredErrors>
    <ignoredError sqref="T44 AD26 AD44 T2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FAE-EFDF-46B9-ACA2-A666DFCCF9BA}">
  <sheetPr codeName="Sheet6"/>
  <dimension ref="A1:T86"/>
  <sheetViews>
    <sheetView view="pageBreakPreview" topLeftCell="A49" zoomScale="120" zoomScaleNormal="70" zoomScaleSheetLayoutView="120" workbookViewId="0">
      <selection activeCell="B58" sqref="B58"/>
    </sheetView>
  </sheetViews>
  <sheetFormatPr defaultColWidth="9" defaultRowHeight="17.45" customHeight="1"/>
  <cols>
    <col min="1" max="1" width="12.28515625" style="3" customWidth="1"/>
    <col min="2" max="2" width="50.28515625" style="3" customWidth="1"/>
    <col min="3" max="3" width="15" style="3" customWidth="1"/>
    <col min="4" max="4" width="1.140625" style="3" customWidth="1"/>
    <col min="5" max="5" width="15" style="3" customWidth="1"/>
    <col min="6" max="6" width="1.140625" style="3" customWidth="1"/>
    <col min="7" max="7" width="15" style="3" customWidth="1"/>
    <col min="8" max="8" width="1.140625" style="3" customWidth="1"/>
    <col min="9" max="9" width="15" style="3" customWidth="1"/>
    <col min="10" max="13" width="9" style="3"/>
    <col min="14" max="14" width="2.140625" style="3" customWidth="1"/>
    <col min="15" max="15" width="9" style="3"/>
    <col min="16" max="16" width="2.140625" style="3" customWidth="1"/>
    <col min="17" max="17" width="9" style="3"/>
    <col min="18" max="18" width="2.140625" style="3" customWidth="1"/>
    <col min="19" max="16384" width="9" style="3"/>
  </cols>
  <sheetData>
    <row r="1" spans="1:20" s="56" customFormat="1" ht="22.5" customHeight="1">
      <c r="A1" s="75" t="s">
        <v>0</v>
      </c>
      <c r="B1" s="33"/>
      <c r="C1" s="40"/>
      <c r="D1" s="40"/>
      <c r="E1" s="40"/>
      <c r="F1" s="40"/>
      <c r="G1" s="40"/>
      <c r="H1" s="40"/>
      <c r="I1" s="40"/>
    </row>
    <row r="2" spans="1:20" s="56" customFormat="1" ht="22.5" customHeight="1">
      <c r="A2" s="234" t="s">
        <v>224</v>
      </c>
      <c r="B2" s="33"/>
      <c r="C2" s="40"/>
      <c r="D2" s="40"/>
      <c r="E2" s="40"/>
      <c r="F2" s="40"/>
      <c r="G2" s="40"/>
      <c r="H2" s="40"/>
      <c r="I2" s="40"/>
    </row>
    <row r="3" spans="1:20" s="56" customFormat="1" ht="22.5" customHeight="1">
      <c r="A3" s="77"/>
      <c r="B3" s="32"/>
      <c r="C3" s="41"/>
      <c r="D3" s="41"/>
      <c r="E3" s="41"/>
      <c r="F3" s="41"/>
      <c r="G3" s="41"/>
      <c r="H3" s="41"/>
      <c r="I3" s="41"/>
    </row>
    <row r="4" spans="1:20" s="56" customFormat="1" ht="22.5" customHeight="1">
      <c r="A4" s="37"/>
      <c r="B4" s="32"/>
      <c r="C4" s="252"/>
      <c r="D4" s="252" t="s">
        <v>2</v>
      </c>
      <c r="E4" s="252"/>
      <c r="F4" s="77"/>
      <c r="G4" s="259" t="s">
        <v>3</v>
      </c>
      <c r="H4" s="259"/>
      <c r="I4" s="259"/>
    </row>
    <row r="5" spans="1:20" s="56" customFormat="1" ht="22.5" customHeight="1">
      <c r="A5" s="37"/>
      <c r="B5" s="32"/>
      <c r="C5" s="267" t="s">
        <v>205</v>
      </c>
      <c r="D5" s="267"/>
      <c r="E5" s="267"/>
      <c r="F5" s="77"/>
      <c r="G5" s="267" t="s">
        <v>205</v>
      </c>
      <c r="H5" s="267"/>
      <c r="I5" s="267"/>
    </row>
    <row r="6" spans="1:20" s="56" customFormat="1" ht="22.5" customHeight="1">
      <c r="A6" s="37"/>
      <c r="B6" s="32"/>
      <c r="C6" s="267" t="s">
        <v>206</v>
      </c>
      <c r="D6" s="267"/>
      <c r="E6" s="267"/>
      <c r="F6" s="77"/>
      <c r="G6" s="267" t="s">
        <v>206</v>
      </c>
      <c r="H6" s="267"/>
      <c r="I6" s="267"/>
    </row>
    <row r="7" spans="1:20" s="56" customFormat="1" ht="22.5" customHeight="1">
      <c r="A7" s="77"/>
      <c r="B7" s="32"/>
      <c r="C7" s="80">
        <v>2025</v>
      </c>
      <c r="D7" s="81"/>
      <c r="E7" s="80">
        <v>2024</v>
      </c>
      <c r="F7" s="32"/>
      <c r="G7" s="80">
        <v>2025</v>
      </c>
      <c r="H7" s="81"/>
      <c r="I7" s="80">
        <v>2024</v>
      </c>
    </row>
    <row r="8" spans="1:20" s="56" customFormat="1" ht="22.5" customHeight="1">
      <c r="A8" s="77"/>
      <c r="B8" s="32"/>
      <c r="C8" s="80"/>
      <c r="D8" s="81"/>
      <c r="E8" s="253" t="s">
        <v>166</v>
      </c>
      <c r="F8" s="32"/>
      <c r="G8" s="80"/>
      <c r="H8" s="81"/>
      <c r="I8" s="253" t="s">
        <v>166</v>
      </c>
    </row>
    <row r="9" spans="1:20" s="56" customFormat="1" ht="22.5" customHeight="1">
      <c r="A9" s="77"/>
      <c r="B9" s="32"/>
      <c r="C9" s="261" t="s">
        <v>6</v>
      </c>
      <c r="D9" s="272"/>
      <c r="E9" s="272"/>
      <c r="F9" s="272"/>
      <c r="G9" s="272"/>
      <c r="H9" s="272"/>
      <c r="I9" s="272"/>
    </row>
    <row r="10" spans="1:20" s="56" customFormat="1" ht="22.5" customHeight="1">
      <c r="A10" s="235" t="s">
        <v>115</v>
      </c>
      <c r="B10" s="32"/>
      <c r="C10" s="42"/>
      <c r="D10" s="254"/>
      <c r="E10" s="42"/>
      <c r="F10" s="254"/>
      <c r="G10" s="42"/>
      <c r="H10" s="254"/>
      <c r="I10" s="42"/>
    </row>
    <row r="11" spans="1:20" s="56" customFormat="1" ht="22.5" customHeight="1">
      <c r="A11" s="32" t="s">
        <v>116</v>
      </c>
      <c r="B11" s="32"/>
      <c r="C11" s="41">
        <v>14622133</v>
      </c>
      <c r="D11" s="254"/>
      <c r="E11" s="41">
        <v>15179073</v>
      </c>
      <c r="F11" s="254"/>
      <c r="G11" s="41">
        <v>14693529</v>
      </c>
      <c r="H11" s="41"/>
      <c r="I11" s="41">
        <v>14931841</v>
      </c>
      <c r="K11" s="32"/>
      <c r="M11" s="236"/>
      <c r="N11" s="236"/>
      <c r="O11" s="236"/>
      <c r="P11" s="236"/>
      <c r="Q11" s="236"/>
      <c r="R11" s="236"/>
      <c r="S11" s="236"/>
      <c r="T11" s="236"/>
    </row>
    <row r="12" spans="1:20" s="56" customFormat="1" ht="22.5" customHeight="1">
      <c r="A12" s="78" t="s">
        <v>117</v>
      </c>
      <c r="B12" s="33"/>
      <c r="C12" s="41"/>
      <c r="D12" s="255"/>
      <c r="E12" s="41"/>
      <c r="F12" s="255"/>
      <c r="G12" s="41"/>
      <c r="H12" s="41"/>
      <c r="I12" s="41"/>
      <c r="M12" s="236"/>
      <c r="N12" s="236"/>
      <c r="O12" s="236"/>
      <c r="P12" s="236"/>
      <c r="Q12" s="236"/>
      <c r="R12" s="236"/>
      <c r="S12" s="236"/>
    </row>
    <row r="13" spans="1:20" s="56" customFormat="1" ht="22.5" customHeight="1">
      <c r="A13" s="78" t="s">
        <v>118</v>
      </c>
      <c r="B13" s="33"/>
      <c r="C13" s="41"/>
      <c r="D13" s="255"/>
      <c r="E13" s="41"/>
      <c r="F13" s="255"/>
      <c r="G13" s="41"/>
      <c r="H13" s="41"/>
      <c r="I13" s="41"/>
      <c r="M13" s="236"/>
      <c r="N13" s="236"/>
      <c r="O13" s="236"/>
      <c r="P13" s="236"/>
      <c r="Q13" s="236"/>
      <c r="R13" s="236"/>
      <c r="S13" s="236"/>
    </row>
    <row r="14" spans="1:20" s="56" customFormat="1" ht="22.5" customHeight="1">
      <c r="A14" s="37" t="s">
        <v>119</v>
      </c>
      <c r="B14" s="32"/>
      <c r="C14" s="41">
        <v>3332825</v>
      </c>
      <c r="D14" s="254"/>
      <c r="E14" s="41">
        <v>3057090</v>
      </c>
      <c r="F14" s="254"/>
      <c r="G14" s="41">
        <v>3291555</v>
      </c>
      <c r="H14" s="41"/>
      <c r="I14" s="41">
        <v>3034285</v>
      </c>
      <c r="M14" s="236"/>
      <c r="N14" s="236"/>
      <c r="O14" s="236"/>
      <c r="P14" s="236"/>
      <c r="Q14" s="236"/>
      <c r="R14" s="236"/>
      <c r="S14" s="236"/>
    </row>
    <row r="15" spans="1:20" s="56" customFormat="1" ht="22.5" customHeight="1">
      <c r="A15" s="32" t="s">
        <v>60</v>
      </c>
      <c r="B15" s="32"/>
      <c r="C15" s="71">
        <v>12854029</v>
      </c>
      <c r="D15" s="254"/>
      <c r="E15" s="71">
        <v>15161713</v>
      </c>
      <c r="F15" s="254"/>
      <c r="G15" s="71">
        <v>13333631</v>
      </c>
      <c r="H15" s="41"/>
      <c r="I15" s="71">
        <v>15390423</v>
      </c>
      <c r="M15" s="236"/>
      <c r="N15" s="236"/>
      <c r="O15" s="236"/>
      <c r="P15" s="236"/>
      <c r="Q15" s="236"/>
      <c r="R15" s="236"/>
      <c r="S15" s="236"/>
    </row>
    <row r="16" spans="1:20" s="56" customFormat="1" ht="22.5" customHeight="1">
      <c r="A16" s="32" t="s">
        <v>158</v>
      </c>
      <c r="B16" s="32"/>
      <c r="C16" s="41">
        <v>32604</v>
      </c>
      <c r="D16" s="254"/>
      <c r="E16" s="41">
        <v>19587</v>
      </c>
      <c r="F16" s="254"/>
      <c r="G16" s="41">
        <v>32604</v>
      </c>
      <c r="H16" s="41"/>
      <c r="I16" s="41">
        <v>19587</v>
      </c>
      <c r="M16" s="236"/>
      <c r="N16" s="236"/>
      <c r="O16" s="236"/>
      <c r="P16" s="236"/>
      <c r="Q16" s="236"/>
      <c r="R16" s="236"/>
      <c r="S16" s="236"/>
    </row>
    <row r="17" spans="1:19" s="56" customFormat="1" ht="22.5" customHeight="1">
      <c r="A17" s="32" t="s">
        <v>220</v>
      </c>
      <c r="B17" s="32"/>
      <c r="C17" s="71">
        <v>0</v>
      </c>
      <c r="D17" s="254"/>
      <c r="E17" s="41">
        <v>-21719</v>
      </c>
      <c r="F17" s="254"/>
      <c r="G17" s="71">
        <v>0</v>
      </c>
      <c r="H17" s="41"/>
      <c r="I17" s="41">
        <v>-21719</v>
      </c>
      <c r="M17" s="236"/>
      <c r="N17" s="236"/>
      <c r="O17" s="236"/>
      <c r="P17" s="236"/>
      <c r="Q17" s="236"/>
      <c r="R17" s="236"/>
      <c r="S17" s="236"/>
    </row>
    <row r="18" spans="1:19" s="56" customFormat="1" ht="22.5" customHeight="1">
      <c r="A18" s="32" t="s">
        <v>221</v>
      </c>
      <c r="B18" s="32"/>
      <c r="C18" s="41">
        <v>35009</v>
      </c>
      <c r="D18" s="254"/>
      <c r="E18" s="41">
        <v>89880</v>
      </c>
      <c r="F18" s="254"/>
      <c r="G18" s="41">
        <v>10007</v>
      </c>
      <c r="H18" s="41"/>
      <c r="I18" s="41">
        <v>13067</v>
      </c>
      <c r="M18" s="236"/>
      <c r="N18" s="236"/>
      <c r="O18" s="236"/>
      <c r="P18" s="236"/>
      <c r="Q18" s="236"/>
      <c r="R18" s="236"/>
      <c r="S18" s="236"/>
    </row>
    <row r="19" spans="1:19" s="56" customFormat="1" ht="22.5" customHeight="1">
      <c r="A19" s="37" t="s">
        <v>120</v>
      </c>
      <c r="B19" s="32"/>
      <c r="C19" s="41">
        <v>495014</v>
      </c>
      <c r="D19" s="254"/>
      <c r="E19" s="41">
        <v>427633</v>
      </c>
      <c r="F19" s="254"/>
      <c r="G19" s="41">
        <v>477145</v>
      </c>
      <c r="H19" s="41"/>
      <c r="I19" s="41">
        <v>408615</v>
      </c>
      <c r="M19" s="236"/>
      <c r="N19" s="236"/>
      <c r="O19" s="236"/>
      <c r="P19" s="236"/>
      <c r="Q19" s="236"/>
      <c r="R19" s="236"/>
      <c r="S19" s="236"/>
    </row>
    <row r="20" spans="1:19" s="56" customFormat="1" ht="22.5" customHeight="1">
      <c r="A20" s="37" t="s">
        <v>222</v>
      </c>
      <c r="B20" s="32"/>
      <c r="C20" s="41">
        <v>-433445</v>
      </c>
      <c r="D20" s="254"/>
      <c r="E20" s="41">
        <v>-45</v>
      </c>
      <c r="F20" s="254"/>
      <c r="G20" s="41">
        <v>-384008</v>
      </c>
      <c r="H20" s="41"/>
      <c r="I20" s="41">
        <v>-45</v>
      </c>
      <c r="M20" s="236"/>
      <c r="N20" s="236"/>
      <c r="O20" s="236"/>
      <c r="P20" s="236"/>
      <c r="Q20" s="236"/>
      <c r="R20" s="236"/>
      <c r="S20" s="236"/>
    </row>
    <row r="21" spans="1:19" s="56" customFormat="1" ht="22.5" customHeight="1">
      <c r="A21" s="37" t="s">
        <v>159</v>
      </c>
      <c r="B21" s="32"/>
      <c r="C21" s="71">
        <v>78337</v>
      </c>
      <c r="D21" s="254"/>
      <c r="E21" s="71">
        <v>27098</v>
      </c>
      <c r="F21" s="254"/>
      <c r="G21" s="39">
        <v>78337</v>
      </c>
      <c r="H21" s="41"/>
      <c r="I21" s="39">
        <v>27098</v>
      </c>
      <c r="M21" s="236"/>
      <c r="N21" s="236"/>
      <c r="O21" s="236"/>
      <c r="P21" s="236"/>
      <c r="Q21" s="236"/>
      <c r="R21" s="236"/>
      <c r="S21" s="236"/>
    </row>
    <row r="22" spans="1:19" s="56" customFormat="1" ht="22.5" customHeight="1">
      <c r="A22" s="32" t="s">
        <v>154</v>
      </c>
      <c r="B22" s="32"/>
      <c r="C22" s="41">
        <v>-3375</v>
      </c>
      <c r="D22" s="70"/>
      <c r="E22" s="41">
        <v>-5692</v>
      </c>
      <c r="F22" s="41"/>
      <c r="G22" s="41">
        <v>-3375</v>
      </c>
      <c r="H22" s="41"/>
      <c r="I22" s="41">
        <v>-5692</v>
      </c>
      <c r="M22" s="236"/>
      <c r="N22" s="236"/>
      <c r="O22" s="236"/>
      <c r="P22" s="236"/>
      <c r="Q22" s="236"/>
      <c r="R22" s="236"/>
      <c r="S22" s="236"/>
    </row>
    <row r="23" spans="1:19" s="56" customFormat="1" ht="22.5" customHeight="1">
      <c r="A23" s="32" t="s">
        <v>187</v>
      </c>
      <c r="B23" s="32"/>
      <c r="C23" s="41">
        <v>-58206</v>
      </c>
      <c r="D23" s="254"/>
      <c r="E23" s="41">
        <v>-164014</v>
      </c>
      <c r="F23" s="254"/>
      <c r="G23" s="41">
        <v>-48762</v>
      </c>
      <c r="H23" s="41"/>
      <c r="I23" s="41">
        <v>-68510</v>
      </c>
      <c r="M23" s="236"/>
      <c r="N23" s="236"/>
      <c r="O23" s="236"/>
      <c r="P23" s="236"/>
      <c r="Q23" s="236"/>
      <c r="R23" s="236"/>
      <c r="S23" s="236"/>
    </row>
    <row r="24" spans="1:19" s="56" customFormat="1" ht="22.5" customHeight="1">
      <c r="A24" s="37" t="s">
        <v>188</v>
      </c>
      <c r="B24" s="32"/>
      <c r="C24" s="41">
        <v>720889</v>
      </c>
      <c r="D24" s="254"/>
      <c r="E24" s="41">
        <v>622459</v>
      </c>
      <c r="F24" s="254"/>
      <c r="G24" s="41">
        <v>714825</v>
      </c>
      <c r="H24" s="41"/>
      <c r="I24" s="41">
        <v>622459</v>
      </c>
      <c r="M24" s="236"/>
      <c r="N24" s="236"/>
      <c r="O24" s="236"/>
      <c r="P24" s="236"/>
      <c r="Q24" s="236"/>
      <c r="R24" s="236"/>
      <c r="S24" s="236"/>
    </row>
    <row r="25" spans="1:19" s="56" customFormat="1" ht="22.5" customHeight="1">
      <c r="A25" s="37" t="s">
        <v>105</v>
      </c>
      <c r="B25" s="32"/>
      <c r="C25" s="71">
        <v>260669</v>
      </c>
      <c r="D25" s="254"/>
      <c r="E25" s="71">
        <v>114407</v>
      </c>
      <c r="F25" s="254"/>
      <c r="G25" s="71">
        <v>260669</v>
      </c>
      <c r="H25" s="41"/>
      <c r="I25" s="71">
        <v>114407</v>
      </c>
      <c r="M25" s="236"/>
      <c r="N25" s="236"/>
      <c r="O25" s="236"/>
      <c r="P25" s="236"/>
      <c r="Q25" s="236"/>
      <c r="R25" s="236"/>
      <c r="S25" s="236"/>
    </row>
    <row r="26" spans="1:19" s="56" customFormat="1" ht="22.5" customHeight="1">
      <c r="A26" s="37" t="s">
        <v>121</v>
      </c>
      <c r="B26" s="32"/>
      <c r="C26" s="41">
        <v>-196874</v>
      </c>
      <c r="D26" s="254"/>
      <c r="E26" s="41">
        <v>-194917</v>
      </c>
      <c r="F26" s="254"/>
      <c r="G26" s="71">
        <v>0</v>
      </c>
      <c r="H26" s="71"/>
      <c r="I26" s="71">
        <v>0</v>
      </c>
      <c r="K26" s="32"/>
      <c r="M26" s="236"/>
      <c r="N26" s="236"/>
      <c r="O26" s="236"/>
      <c r="P26" s="236"/>
      <c r="Q26" s="236"/>
      <c r="R26" s="236"/>
      <c r="S26" s="236"/>
    </row>
    <row r="27" spans="1:19" s="56" customFormat="1" ht="22.5" customHeight="1">
      <c r="A27" s="37" t="s">
        <v>122</v>
      </c>
      <c r="B27" s="32"/>
      <c r="C27" s="70">
        <v>-1540189</v>
      </c>
      <c r="D27" s="254"/>
      <c r="E27" s="41">
        <v>-1349220</v>
      </c>
      <c r="F27" s="254"/>
      <c r="G27" s="70">
        <v>-1540126</v>
      </c>
      <c r="H27" s="41"/>
      <c r="I27" s="41">
        <v>-1351832</v>
      </c>
      <c r="M27" s="236"/>
      <c r="N27" s="236"/>
      <c r="O27" s="236"/>
      <c r="P27" s="236"/>
      <c r="Q27" s="236"/>
      <c r="R27" s="236"/>
      <c r="S27" s="236"/>
    </row>
    <row r="28" spans="1:19" s="56" customFormat="1" ht="22.5" customHeight="1">
      <c r="A28" s="37" t="s">
        <v>46</v>
      </c>
      <c r="B28" s="32"/>
      <c r="C28" s="41">
        <v>-38365463</v>
      </c>
      <c r="D28" s="254"/>
      <c r="E28" s="41">
        <v>-42642950</v>
      </c>
      <c r="F28" s="254"/>
      <c r="G28" s="41">
        <v>-38243194</v>
      </c>
      <c r="H28" s="41"/>
      <c r="I28" s="41">
        <v>-42636086</v>
      </c>
      <c r="K28" s="32"/>
      <c r="M28" s="236"/>
      <c r="N28" s="236"/>
      <c r="O28" s="236"/>
      <c r="P28" s="236"/>
      <c r="Q28" s="236"/>
      <c r="R28" s="236"/>
      <c r="S28" s="236"/>
    </row>
    <row r="29" spans="1:19" s="56" customFormat="1" ht="22.5" customHeight="1">
      <c r="A29" s="37" t="s">
        <v>123</v>
      </c>
      <c r="B29" s="32"/>
      <c r="C29" s="41">
        <v>-154599</v>
      </c>
      <c r="D29" s="254"/>
      <c r="E29" s="41">
        <v>-272308</v>
      </c>
      <c r="F29" s="254"/>
      <c r="G29" s="41">
        <v>-1272802</v>
      </c>
      <c r="H29" s="41"/>
      <c r="I29" s="41">
        <v>-753382</v>
      </c>
      <c r="M29" s="236"/>
      <c r="N29" s="236"/>
      <c r="O29" s="236"/>
      <c r="P29" s="236"/>
      <c r="Q29" s="236"/>
      <c r="R29" s="236"/>
      <c r="S29" s="236"/>
    </row>
    <row r="30" spans="1:19" s="56" customFormat="1" ht="22.5" customHeight="1">
      <c r="A30" s="37" t="s">
        <v>124</v>
      </c>
      <c r="B30" s="32"/>
      <c r="C30" s="41">
        <v>53407763</v>
      </c>
      <c r="D30" s="254"/>
      <c r="E30" s="41">
        <v>62896999</v>
      </c>
      <c r="F30" s="254"/>
      <c r="G30" s="41">
        <v>53514787</v>
      </c>
      <c r="H30" s="41"/>
      <c r="I30" s="41">
        <v>62769636</v>
      </c>
      <c r="M30" s="236"/>
      <c r="N30" s="236"/>
      <c r="O30" s="236"/>
      <c r="P30" s="236"/>
      <c r="Q30" s="236"/>
      <c r="R30" s="236"/>
      <c r="S30" s="236"/>
    </row>
    <row r="31" spans="1:19" s="56" customFormat="1" ht="22.5" customHeight="1">
      <c r="A31" s="32" t="s">
        <v>125</v>
      </c>
      <c r="B31" s="32"/>
      <c r="C31" s="41">
        <v>-16622577</v>
      </c>
      <c r="D31" s="254"/>
      <c r="E31" s="41">
        <v>-18308134</v>
      </c>
      <c r="F31" s="254"/>
      <c r="G31" s="41">
        <v>-16619604</v>
      </c>
      <c r="H31" s="41"/>
      <c r="I31" s="41">
        <v>-18311203</v>
      </c>
      <c r="M31" s="236"/>
      <c r="N31" s="236"/>
      <c r="O31" s="236"/>
      <c r="P31" s="236"/>
      <c r="Q31" s="236"/>
      <c r="R31" s="236"/>
      <c r="S31" s="236"/>
    </row>
    <row r="32" spans="1:19" s="56" customFormat="1" ht="22.5" customHeight="1">
      <c r="A32" s="32" t="s">
        <v>126</v>
      </c>
      <c r="B32" s="32"/>
      <c r="C32" s="43">
        <v>-457984</v>
      </c>
      <c r="D32" s="254"/>
      <c r="E32" s="43">
        <v>-378295</v>
      </c>
      <c r="F32" s="254"/>
      <c r="G32" s="43">
        <v>-291100</v>
      </c>
      <c r="H32" s="41"/>
      <c r="I32" s="43">
        <v>-300953</v>
      </c>
      <c r="M32" s="236"/>
      <c r="N32" s="236"/>
      <c r="O32" s="236"/>
      <c r="P32" s="236"/>
      <c r="Q32" s="236"/>
      <c r="R32" s="236"/>
      <c r="S32" s="236"/>
    </row>
    <row r="33" spans="1:20" s="56" customFormat="1" ht="22.5" customHeight="1">
      <c r="A33" s="33" t="s">
        <v>127</v>
      </c>
      <c r="B33" s="33"/>
      <c r="C33" s="87">
        <f>SUM(C11:C32)</f>
        <v>28006560</v>
      </c>
      <c r="D33" s="44"/>
      <c r="E33" s="87">
        <f>SUM(E11:E32)</f>
        <v>34258645</v>
      </c>
      <c r="F33" s="44"/>
      <c r="G33" s="87">
        <f>SUM(G11:G32)</f>
        <v>28004118</v>
      </c>
      <c r="H33" s="44"/>
      <c r="I33" s="87">
        <f>SUM(I11:I32)</f>
        <v>33881996</v>
      </c>
      <c r="M33" s="236"/>
      <c r="N33" s="236"/>
      <c r="O33" s="236"/>
      <c r="P33" s="236"/>
      <c r="Q33" s="236"/>
      <c r="R33" s="236"/>
      <c r="S33" s="236"/>
    </row>
    <row r="34" spans="1:20" s="56" customFormat="1" ht="22.5" customHeight="1">
      <c r="A34" s="32"/>
      <c r="B34" s="32"/>
      <c r="C34" s="44"/>
      <c r="D34" s="255"/>
      <c r="E34" s="44"/>
      <c r="F34" s="255"/>
      <c r="G34" s="44"/>
      <c r="H34" s="255"/>
      <c r="I34" s="44"/>
      <c r="M34" s="236"/>
      <c r="N34" s="236"/>
      <c r="O34" s="236"/>
      <c r="P34" s="236"/>
      <c r="Q34" s="236"/>
      <c r="R34" s="236"/>
      <c r="S34" s="236"/>
    </row>
    <row r="35" spans="1:20" s="56" customFormat="1" ht="22.5" customHeight="1">
      <c r="A35" s="235" t="s">
        <v>128</v>
      </c>
      <c r="B35" s="32"/>
      <c r="C35" s="42"/>
      <c r="D35" s="254"/>
      <c r="E35" s="42"/>
      <c r="F35" s="254"/>
      <c r="G35" s="42"/>
      <c r="H35" s="254"/>
      <c r="I35" s="42"/>
      <c r="M35" s="236"/>
      <c r="N35" s="236"/>
      <c r="O35" s="236"/>
      <c r="P35" s="236"/>
      <c r="Q35" s="236"/>
      <c r="R35" s="236"/>
      <c r="S35" s="236"/>
    </row>
    <row r="36" spans="1:20" s="56" customFormat="1" ht="22.5" customHeight="1">
      <c r="A36" s="32" t="s">
        <v>21</v>
      </c>
      <c r="B36" s="32"/>
      <c r="C36" s="41">
        <v>72393878</v>
      </c>
      <c r="D36" s="41"/>
      <c r="E36" s="41">
        <v>13878459</v>
      </c>
      <c r="F36" s="41"/>
      <c r="G36" s="41">
        <v>70331031</v>
      </c>
      <c r="H36" s="41"/>
      <c r="I36" s="41">
        <v>13883422</v>
      </c>
      <c r="M36" s="236"/>
      <c r="N36" s="236"/>
      <c r="O36" s="236"/>
      <c r="P36" s="236"/>
      <c r="Q36" s="236"/>
      <c r="R36" s="236"/>
      <c r="S36" s="236"/>
    </row>
    <row r="37" spans="1:20" s="56" customFormat="1" ht="22.5" customHeight="1">
      <c r="A37" s="32" t="s">
        <v>129</v>
      </c>
      <c r="B37" s="32"/>
      <c r="C37" s="41">
        <v>-4210347</v>
      </c>
      <c r="D37" s="41"/>
      <c r="E37" s="41">
        <v>-10110225</v>
      </c>
      <c r="F37" s="41"/>
      <c r="G37" s="41">
        <v>-4131336</v>
      </c>
      <c r="H37" s="41"/>
      <c r="I37" s="41">
        <v>-10110225</v>
      </c>
      <c r="M37" s="236"/>
      <c r="N37" s="236"/>
      <c r="O37" s="236"/>
      <c r="P37" s="236"/>
      <c r="Q37" s="236"/>
      <c r="R37" s="236"/>
      <c r="S37" s="236"/>
    </row>
    <row r="38" spans="1:20" s="56" customFormat="1" ht="22.5" customHeight="1">
      <c r="A38" s="32" t="s">
        <v>130</v>
      </c>
      <c r="B38" s="32"/>
      <c r="C38" s="41">
        <v>31301927</v>
      </c>
      <c r="D38" s="41"/>
      <c r="E38" s="41">
        <v>52996368</v>
      </c>
      <c r="F38" s="41"/>
      <c r="G38" s="41">
        <v>28180584</v>
      </c>
      <c r="H38" s="41"/>
      <c r="I38" s="41">
        <v>51027194</v>
      </c>
      <c r="M38" s="236"/>
      <c r="N38" s="236"/>
      <c r="O38" s="236"/>
      <c r="P38" s="236"/>
      <c r="Q38" s="236"/>
      <c r="R38" s="236"/>
      <c r="S38" s="236"/>
    </row>
    <row r="39" spans="1:20" s="56" customFormat="1" ht="22.5" customHeight="1">
      <c r="A39" s="32" t="s">
        <v>131</v>
      </c>
      <c r="B39" s="32"/>
      <c r="C39" s="41">
        <v>343305</v>
      </c>
      <c r="D39" s="41"/>
      <c r="E39" s="41">
        <v>199114</v>
      </c>
      <c r="F39" s="41"/>
      <c r="G39" s="41">
        <v>457323</v>
      </c>
      <c r="H39" s="41"/>
      <c r="I39" s="41">
        <v>-125202</v>
      </c>
      <c r="M39" s="236"/>
      <c r="N39" s="236"/>
      <c r="O39" s="236"/>
      <c r="P39" s="236"/>
      <c r="Q39" s="236"/>
      <c r="R39" s="236"/>
      <c r="S39" s="236"/>
    </row>
    <row r="40" spans="1:20" s="56" customFormat="1" ht="22.5" customHeight="1">
      <c r="A40" s="32" t="s">
        <v>132</v>
      </c>
      <c r="B40" s="32"/>
      <c r="C40" s="41">
        <v>-930320</v>
      </c>
      <c r="D40" s="41"/>
      <c r="E40" s="41">
        <v>-198340</v>
      </c>
      <c r="F40" s="41"/>
      <c r="G40" s="41">
        <v>-723062</v>
      </c>
      <c r="H40" s="41"/>
      <c r="I40" s="41">
        <v>-246678</v>
      </c>
      <c r="M40" s="236"/>
      <c r="N40" s="236"/>
      <c r="O40" s="236"/>
      <c r="P40" s="236"/>
      <c r="Q40" s="236"/>
      <c r="R40" s="236"/>
      <c r="S40" s="236"/>
    </row>
    <row r="41" spans="1:20" s="56" customFormat="1" ht="22.5" customHeight="1">
      <c r="A41" s="32"/>
      <c r="B41" s="32"/>
      <c r="C41" s="41"/>
      <c r="D41" s="41"/>
      <c r="E41" s="41"/>
      <c r="F41" s="41"/>
      <c r="G41" s="41"/>
      <c r="H41" s="41"/>
      <c r="I41" s="41"/>
      <c r="M41" s="236"/>
      <c r="N41" s="236"/>
      <c r="O41" s="236"/>
      <c r="P41" s="236"/>
      <c r="Q41" s="236"/>
      <c r="R41" s="236"/>
      <c r="S41" s="236"/>
    </row>
    <row r="42" spans="1:20" s="56" customFormat="1" ht="22.5" customHeight="1">
      <c r="A42" s="235" t="s">
        <v>133</v>
      </c>
      <c r="B42" s="32"/>
      <c r="C42" s="41"/>
      <c r="D42" s="41"/>
      <c r="E42" s="41"/>
      <c r="F42" s="41"/>
      <c r="G42" s="41"/>
      <c r="H42" s="41"/>
      <c r="I42" s="41"/>
      <c r="M42" s="236"/>
      <c r="N42" s="236"/>
      <c r="O42" s="236"/>
      <c r="P42" s="236"/>
      <c r="Q42" s="236"/>
      <c r="R42" s="236"/>
      <c r="S42" s="236"/>
    </row>
    <row r="43" spans="1:20" s="56" customFormat="1" ht="22.5" customHeight="1">
      <c r="A43" s="32" t="s">
        <v>134</v>
      </c>
      <c r="B43" s="32"/>
      <c r="C43" s="41">
        <v>-59718094</v>
      </c>
      <c r="D43" s="41"/>
      <c r="E43" s="41">
        <v>-90572410</v>
      </c>
      <c r="F43" s="41"/>
      <c r="G43" s="41">
        <v>-59675529</v>
      </c>
      <c r="H43" s="41"/>
      <c r="I43" s="41">
        <v>-91295742</v>
      </c>
      <c r="M43" s="236"/>
      <c r="N43" s="236"/>
      <c r="O43" s="236"/>
      <c r="P43" s="236"/>
      <c r="Q43" s="236"/>
      <c r="R43" s="236"/>
      <c r="S43" s="236"/>
      <c r="T43" s="236"/>
    </row>
    <row r="44" spans="1:20" s="56" customFormat="1" ht="22.5" customHeight="1">
      <c r="A44" s="32" t="s">
        <v>21</v>
      </c>
      <c r="B44" s="32"/>
      <c r="C44" s="41">
        <v>6811631</v>
      </c>
      <c r="D44" s="41"/>
      <c r="E44" s="41">
        <v>5575659</v>
      </c>
      <c r="F44" s="41"/>
      <c r="G44" s="41">
        <v>8916125</v>
      </c>
      <c r="H44" s="41"/>
      <c r="I44" s="41">
        <v>5575659</v>
      </c>
      <c r="M44" s="236"/>
      <c r="N44" s="236"/>
      <c r="O44" s="236"/>
      <c r="P44" s="236"/>
      <c r="Q44" s="236"/>
      <c r="R44" s="236"/>
      <c r="S44" s="236"/>
    </row>
    <row r="45" spans="1:20" s="56" customFormat="1" ht="22.5" customHeight="1">
      <c r="A45" s="32" t="s">
        <v>22</v>
      </c>
      <c r="B45" s="32"/>
      <c r="C45" s="41">
        <v>1030615</v>
      </c>
      <c r="D45" s="41"/>
      <c r="E45" s="41">
        <v>-2372480</v>
      </c>
      <c r="F45" s="41"/>
      <c r="G45" s="41">
        <v>1030892</v>
      </c>
      <c r="H45" s="41"/>
      <c r="I45" s="41">
        <v>-2372603</v>
      </c>
      <c r="M45" s="236"/>
      <c r="N45" s="236"/>
      <c r="O45" s="236"/>
      <c r="P45" s="236"/>
      <c r="Q45" s="236"/>
      <c r="R45" s="236"/>
      <c r="S45" s="236"/>
    </row>
    <row r="46" spans="1:20" s="56" customFormat="1" ht="22.5" customHeight="1">
      <c r="A46" s="32" t="s">
        <v>146</v>
      </c>
      <c r="B46" s="32"/>
      <c r="C46" s="41">
        <v>4906255</v>
      </c>
      <c r="D46" s="41"/>
      <c r="E46" s="41">
        <v>3955366</v>
      </c>
      <c r="F46" s="41"/>
      <c r="G46" s="41">
        <v>4906255</v>
      </c>
      <c r="H46" s="41"/>
      <c r="I46" s="41">
        <v>3955366</v>
      </c>
      <c r="M46" s="236"/>
      <c r="N46" s="236"/>
      <c r="O46" s="236"/>
      <c r="P46" s="236"/>
      <c r="Q46" s="236"/>
      <c r="R46" s="236"/>
      <c r="S46" s="236"/>
    </row>
    <row r="47" spans="1:20" s="56" customFormat="1" ht="22.5" customHeight="1">
      <c r="A47" s="32" t="s">
        <v>135</v>
      </c>
      <c r="B47" s="32"/>
      <c r="C47" s="41">
        <v>-521537</v>
      </c>
      <c r="D47" s="41"/>
      <c r="E47" s="41">
        <v>-307239</v>
      </c>
      <c r="F47" s="41"/>
      <c r="G47" s="41">
        <v>-510952</v>
      </c>
      <c r="H47" s="41"/>
      <c r="I47" s="41">
        <v>-297159</v>
      </c>
      <c r="M47" s="236"/>
      <c r="N47" s="236"/>
      <c r="O47" s="236"/>
      <c r="P47" s="236"/>
      <c r="Q47" s="236"/>
      <c r="R47" s="236"/>
      <c r="S47" s="236"/>
    </row>
    <row r="48" spans="1:20" s="56" customFormat="1" ht="22.5" customHeight="1">
      <c r="A48" s="32" t="s">
        <v>27</v>
      </c>
      <c r="B48" s="32"/>
      <c r="C48" s="237">
        <v>221229</v>
      </c>
      <c r="D48" s="41"/>
      <c r="E48" s="41">
        <v>190905</v>
      </c>
      <c r="F48" s="41"/>
      <c r="G48" s="237">
        <v>2172</v>
      </c>
      <c r="H48" s="41"/>
      <c r="I48" s="41">
        <v>390827</v>
      </c>
      <c r="M48" s="236"/>
      <c r="N48" s="236"/>
      <c r="O48" s="236"/>
      <c r="P48" s="236"/>
      <c r="Q48" s="236"/>
      <c r="R48" s="236"/>
      <c r="S48" s="236"/>
    </row>
    <row r="49" spans="1:19" s="56" customFormat="1" ht="22.5" customHeight="1">
      <c r="A49" s="33" t="s">
        <v>203</v>
      </c>
      <c r="B49" s="32"/>
      <c r="C49" s="45">
        <f>SUM(C33:C48)</f>
        <v>79635102</v>
      </c>
      <c r="D49" s="40"/>
      <c r="E49" s="45">
        <f>SUM(E33:E48)</f>
        <v>7493822</v>
      </c>
      <c r="F49" s="40"/>
      <c r="G49" s="45">
        <f>SUM(G33:G48)</f>
        <v>76787621</v>
      </c>
      <c r="H49" s="40"/>
      <c r="I49" s="45">
        <f>SUM(I33:I48)</f>
        <v>4266855</v>
      </c>
      <c r="M49" s="236"/>
      <c r="N49" s="236"/>
      <c r="O49" s="236"/>
      <c r="P49" s="236"/>
      <c r="Q49" s="236"/>
      <c r="R49" s="236"/>
      <c r="S49" s="236"/>
    </row>
    <row r="50" spans="1:19" s="56" customFormat="1" ht="22.5" customHeight="1">
      <c r="A50" s="32"/>
      <c r="B50" s="32"/>
      <c r="C50" s="41"/>
      <c r="D50" s="254"/>
      <c r="E50" s="41"/>
      <c r="F50" s="254"/>
      <c r="G50" s="41"/>
      <c r="H50" s="254"/>
      <c r="I50" s="41"/>
      <c r="M50" s="236"/>
      <c r="N50" s="236"/>
      <c r="O50" s="236"/>
      <c r="P50" s="236"/>
      <c r="Q50" s="236"/>
      <c r="R50" s="236"/>
      <c r="S50" s="236"/>
    </row>
    <row r="51" spans="1:19" s="56" customFormat="1" ht="22.5" customHeight="1">
      <c r="A51" s="75" t="s">
        <v>0</v>
      </c>
      <c r="B51" s="33"/>
      <c r="C51" s="40"/>
      <c r="D51" s="40"/>
      <c r="E51" s="40"/>
      <c r="F51" s="40"/>
      <c r="G51" s="40"/>
      <c r="H51" s="40"/>
      <c r="I51" s="40"/>
      <c r="M51" s="236"/>
      <c r="N51" s="236"/>
      <c r="O51" s="236"/>
      <c r="P51" s="236"/>
      <c r="Q51" s="236"/>
      <c r="R51" s="236"/>
      <c r="S51" s="236"/>
    </row>
    <row r="52" spans="1:19" s="56" customFormat="1" ht="22.5" customHeight="1">
      <c r="A52" s="234" t="s">
        <v>224</v>
      </c>
      <c r="B52" s="33"/>
      <c r="C52" s="40"/>
      <c r="D52" s="40"/>
      <c r="E52" s="40"/>
      <c r="F52" s="40"/>
      <c r="G52" s="40"/>
      <c r="H52" s="40"/>
      <c r="I52" s="40"/>
      <c r="M52" s="236"/>
      <c r="N52" s="236"/>
      <c r="O52" s="236"/>
      <c r="P52" s="236"/>
      <c r="Q52" s="236"/>
      <c r="R52" s="236"/>
      <c r="S52" s="236"/>
    </row>
    <row r="53" spans="1:19" s="56" customFormat="1" ht="22.5" customHeight="1">
      <c r="A53" s="77"/>
      <c r="B53" s="32"/>
      <c r="C53" s="41"/>
      <c r="D53" s="41"/>
      <c r="E53" s="41"/>
      <c r="F53" s="41"/>
      <c r="G53" s="41"/>
      <c r="H53" s="41"/>
      <c r="I53" s="41"/>
      <c r="M53" s="236"/>
      <c r="N53" s="236"/>
      <c r="O53" s="236"/>
      <c r="P53" s="236"/>
      <c r="Q53" s="236"/>
      <c r="R53" s="236"/>
      <c r="S53" s="236"/>
    </row>
    <row r="54" spans="1:19" s="56" customFormat="1" ht="22.5" customHeight="1">
      <c r="A54" s="37"/>
      <c r="B54" s="32"/>
      <c r="C54" s="252"/>
      <c r="D54" s="252" t="s">
        <v>2</v>
      </c>
      <c r="E54" s="252"/>
      <c r="F54" s="77"/>
      <c r="G54" s="259" t="s">
        <v>3</v>
      </c>
      <c r="H54" s="259"/>
      <c r="I54" s="259"/>
      <c r="M54" s="236"/>
      <c r="N54" s="236"/>
      <c r="O54" s="236"/>
      <c r="P54" s="236"/>
      <c r="Q54" s="236"/>
      <c r="R54" s="236"/>
      <c r="S54" s="236"/>
    </row>
    <row r="55" spans="1:19" s="56" customFormat="1" ht="22.5" customHeight="1">
      <c r="A55" s="37"/>
      <c r="B55" s="32"/>
      <c r="C55" s="267" t="s">
        <v>205</v>
      </c>
      <c r="D55" s="267"/>
      <c r="E55" s="267"/>
      <c r="F55" s="77"/>
      <c r="G55" s="267" t="s">
        <v>205</v>
      </c>
      <c r="H55" s="267"/>
      <c r="I55" s="267"/>
      <c r="M55" s="236"/>
      <c r="N55" s="236"/>
      <c r="O55" s="236"/>
      <c r="P55" s="236"/>
      <c r="Q55" s="236"/>
      <c r="R55" s="236"/>
      <c r="S55" s="236"/>
    </row>
    <row r="56" spans="1:19" s="56" customFormat="1" ht="22.5" customHeight="1">
      <c r="A56" s="37"/>
      <c r="B56" s="32"/>
      <c r="C56" s="267" t="s">
        <v>206</v>
      </c>
      <c r="D56" s="267"/>
      <c r="E56" s="267"/>
      <c r="F56" s="77"/>
      <c r="G56" s="267" t="s">
        <v>206</v>
      </c>
      <c r="H56" s="267"/>
      <c r="I56" s="267"/>
      <c r="M56" s="236"/>
      <c r="N56" s="236"/>
      <c r="O56" s="236"/>
      <c r="P56" s="236"/>
      <c r="Q56" s="236"/>
      <c r="R56" s="236"/>
      <c r="S56" s="236"/>
    </row>
    <row r="57" spans="1:19" s="56" customFormat="1" ht="22.5" customHeight="1">
      <c r="A57" s="77"/>
      <c r="B57" s="32"/>
      <c r="C57" s="80">
        <v>2025</v>
      </c>
      <c r="D57" s="81"/>
      <c r="E57" s="80">
        <v>2024</v>
      </c>
      <c r="F57" s="32"/>
      <c r="G57" s="80">
        <v>2025</v>
      </c>
      <c r="H57" s="81"/>
      <c r="I57" s="80">
        <v>2024</v>
      </c>
      <c r="M57" s="236"/>
      <c r="N57" s="236"/>
      <c r="O57" s="236"/>
      <c r="P57" s="236"/>
      <c r="Q57" s="236"/>
      <c r="R57" s="236"/>
      <c r="S57" s="236"/>
    </row>
    <row r="58" spans="1:19" s="56" customFormat="1" ht="22.5" customHeight="1">
      <c r="A58" s="77"/>
      <c r="B58" s="32"/>
      <c r="C58" s="80"/>
      <c r="D58" s="81"/>
      <c r="E58" s="253" t="s">
        <v>166</v>
      </c>
      <c r="F58" s="32"/>
      <c r="G58" s="80"/>
      <c r="H58" s="81"/>
      <c r="I58" s="253" t="s">
        <v>166</v>
      </c>
      <c r="M58" s="236"/>
      <c r="N58" s="236"/>
      <c r="O58" s="236"/>
      <c r="P58" s="236"/>
      <c r="Q58" s="236"/>
      <c r="R58" s="236"/>
      <c r="S58" s="236"/>
    </row>
    <row r="59" spans="1:19" s="56" customFormat="1" ht="22.5" customHeight="1">
      <c r="A59" s="77"/>
      <c r="B59" s="32"/>
      <c r="C59" s="261" t="s">
        <v>6</v>
      </c>
      <c r="D59" s="272"/>
      <c r="E59" s="272"/>
      <c r="F59" s="272"/>
      <c r="G59" s="272"/>
      <c r="H59" s="272"/>
      <c r="I59" s="272"/>
      <c r="M59" s="236"/>
      <c r="N59" s="236"/>
      <c r="O59" s="236"/>
      <c r="P59" s="236"/>
      <c r="Q59" s="236"/>
      <c r="R59" s="236"/>
      <c r="S59" s="236"/>
    </row>
    <row r="60" spans="1:19" s="56" customFormat="1" ht="22.5" customHeight="1">
      <c r="A60" s="235" t="s">
        <v>136</v>
      </c>
      <c r="B60" s="32"/>
      <c r="C60" s="42"/>
      <c r="D60" s="254"/>
      <c r="E60" s="42"/>
      <c r="F60" s="254"/>
      <c r="G60" s="42"/>
      <c r="H60" s="254"/>
      <c r="I60" s="42"/>
      <c r="M60" s="236"/>
      <c r="N60" s="236"/>
      <c r="O60" s="236"/>
      <c r="P60" s="236"/>
      <c r="Q60" s="236"/>
      <c r="R60" s="236"/>
      <c r="S60" s="236"/>
    </row>
    <row r="61" spans="1:19" s="56" customFormat="1" ht="22.5" customHeight="1">
      <c r="A61" s="37" t="s">
        <v>124</v>
      </c>
      <c r="B61" s="32"/>
      <c r="C61" s="41">
        <v>2030370</v>
      </c>
      <c r="D61" s="254"/>
      <c r="E61" s="48">
        <v>2088766</v>
      </c>
      <c r="F61" s="70"/>
      <c r="G61" s="48">
        <v>2023518</v>
      </c>
      <c r="H61" s="70"/>
      <c r="I61" s="41">
        <v>2088766</v>
      </c>
      <c r="M61" s="236"/>
      <c r="N61" s="236"/>
      <c r="O61" s="236"/>
      <c r="P61" s="236"/>
      <c r="Q61" s="236"/>
      <c r="R61" s="236"/>
      <c r="S61" s="236"/>
    </row>
    <row r="62" spans="1:19" s="56" customFormat="1" ht="22.5" customHeight="1">
      <c r="A62" s="37" t="s">
        <v>137</v>
      </c>
      <c r="B62" s="32"/>
      <c r="C62" s="48">
        <v>281491</v>
      </c>
      <c r="D62" s="254"/>
      <c r="E62" s="48">
        <v>423348</v>
      </c>
      <c r="F62" s="70"/>
      <c r="G62" s="48">
        <v>1063615</v>
      </c>
      <c r="H62" s="70"/>
      <c r="I62" s="41">
        <v>617439</v>
      </c>
      <c r="M62" s="236"/>
      <c r="N62" s="236"/>
      <c r="O62" s="236"/>
      <c r="P62" s="236"/>
      <c r="Q62" s="236"/>
      <c r="R62" s="236"/>
      <c r="S62" s="236"/>
    </row>
    <row r="63" spans="1:19" s="56" customFormat="1" ht="22.5" customHeight="1">
      <c r="A63" s="37" t="s">
        <v>138</v>
      </c>
      <c r="B63" s="32"/>
      <c r="C63" s="41">
        <v>-85403266</v>
      </c>
      <c r="D63" s="254"/>
      <c r="E63" s="41">
        <v>-77493203</v>
      </c>
      <c r="F63" s="70"/>
      <c r="G63" s="41">
        <v>-85403266</v>
      </c>
      <c r="H63" s="70"/>
      <c r="I63" s="41">
        <v>-77493203</v>
      </c>
      <c r="M63" s="236"/>
      <c r="N63" s="236"/>
      <c r="O63" s="236"/>
      <c r="P63" s="236"/>
      <c r="Q63" s="236"/>
      <c r="R63" s="236"/>
      <c r="S63" s="236"/>
    </row>
    <row r="64" spans="1:19" s="56" customFormat="1" ht="22.5" customHeight="1">
      <c r="A64" s="37" t="s">
        <v>139</v>
      </c>
      <c r="B64" s="32"/>
      <c r="C64" s="71">
        <v>30129156</v>
      </c>
      <c r="D64" s="254"/>
      <c r="E64" s="71">
        <v>95413382</v>
      </c>
      <c r="F64" s="70"/>
      <c r="G64" s="71">
        <v>30129156</v>
      </c>
      <c r="H64" s="70"/>
      <c r="I64" s="71">
        <v>95413382</v>
      </c>
      <c r="M64" s="236"/>
      <c r="N64" s="236"/>
      <c r="O64" s="236"/>
      <c r="P64" s="236"/>
      <c r="Q64" s="236"/>
      <c r="R64" s="236"/>
      <c r="S64" s="236"/>
    </row>
    <row r="65" spans="1:19" s="56" customFormat="1" ht="22.5" customHeight="1">
      <c r="A65" s="37" t="s">
        <v>192</v>
      </c>
      <c r="B65" s="32"/>
      <c r="C65" s="71">
        <v>0</v>
      </c>
      <c r="D65" s="254"/>
      <c r="E65" s="41">
        <v>-3971297</v>
      </c>
      <c r="F65" s="70"/>
      <c r="G65" s="71">
        <v>0</v>
      </c>
      <c r="H65" s="70"/>
      <c r="I65" s="41">
        <v>-3971297</v>
      </c>
      <c r="M65" s="236"/>
      <c r="N65" s="236"/>
      <c r="O65" s="236"/>
      <c r="P65" s="236"/>
      <c r="Q65" s="236"/>
      <c r="R65" s="236"/>
      <c r="S65" s="236"/>
    </row>
    <row r="66" spans="1:19" s="56" customFormat="1" ht="22.5" customHeight="1">
      <c r="A66" s="37" t="s">
        <v>217</v>
      </c>
      <c r="B66" s="32"/>
      <c r="C66" s="41">
        <v>-2064888</v>
      </c>
      <c r="D66" s="254"/>
      <c r="E66" s="256">
        <v>0</v>
      </c>
      <c r="F66" s="70"/>
      <c r="G66" s="41">
        <v>-2064888</v>
      </c>
      <c r="H66" s="70"/>
      <c r="I66" s="256">
        <v>0</v>
      </c>
      <c r="M66" s="236"/>
      <c r="N66" s="236"/>
      <c r="O66" s="236"/>
      <c r="P66" s="236"/>
      <c r="Q66" s="236"/>
      <c r="R66" s="236"/>
      <c r="S66" s="236"/>
    </row>
    <row r="67" spans="1:19" s="56" customFormat="1" ht="22.5" customHeight="1">
      <c r="A67" s="32" t="s">
        <v>140</v>
      </c>
      <c r="B67" s="32"/>
      <c r="C67" s="41">
        <v>-833982</v>
      </c>
      <c r="D67" s="41"/>
      <c r="E67" s="41">
        <v>-370286</v>
      </c>
      <c r="F67" s="41"/>
      <c r="G67" s="41">
        <v>-833273</v>
      </c>
      <c r="H67" s="41"/>
      <c r="I67" s="41">
        <v>-369226</v>
      </c>
      <c r="M67" s="236"/>
      <c r="N67" s="236"/>
      <c r="O67" s="236"/>
      <c r="P67" s="236"/>
      <c r="Q67" s="236"/>
      <c r="R67" s="236"/>
      <c r="S67" s="236"/>
    </row>
    <row r="68" spans="1:19" s="56" customFormat="1" ht="22.5" customHeight="1">
      <c r="A68" s="32" t="s">
        <v>141</v>
      </c>
      <c r="B68" s="32"/>
      <c r="C68" s="41">
        <v>-1982666</v>
      </c>
      <c r="D68" s="41"/>
      <c r="E68" s="41">
        <v>-1944776</v>
      </c>
      <c r="F68" s="41"/>
      <c r="G68" s="41">
        <v>-1977509</v>
      </c>
      <c r="H68" s="41"/>
      <c r="I68" s="41">
        <v>-1941730</v>
      </c>
      <c r="M68" s="236"/>
      <c r="N68" s="236"/>
      <c r="O68" s="236"/>
      <c r="P68" s="236"/>
      <c r="Q68" s="236"/>
      <c r="R68" s="236"/>
      <c r="S68" s="236"/>
    </row>
    <row r="69" spans="1:19" s="56" customFormat="1" ht="22.5" customHeight="1">
      <c r="A69" s="32" t="s">
        <v>142</v>
      </c>
      <c r="B69" s="32"/>
      <c r="C69" s="41">
        <v>4423</v>
      </c>
      <c r="D69" s="41"/>
      <c r="E69" s="41">
        <v>18333</v>
      </c>
      <c r="F69" s="41"/>
      <c r="G69" s="41">
        <v>4378</v>
      </c>
      <c r="H69" s="41"/>
      <c r="I69" s="41">
        <v>18333</v>
      </c>
      <c r="M69" s="236"/>
      <c r="N69" s="236"/>
      <c r="O69" s="236"/>
      <c r="P69" s="236"/>
      <c r="Q69" s="236"/>
      <c r="R69" s="236"/>
      <c r="S69" s="236"/>
    </row>
    <row r="70" spans="1:19" s="56" customFormat="1" ht="22.5" customHeight="1">
      <c r="A70" s="33" t="s">
        <v>189</v>
      </c>
      <c r="B70" s="32"/>
      <c r="C70" s="46">
        <f>SUM(C61:C69)</f>
        <v>-57839362</v>
      </c>
      <c r="D70" s="57"/>
      <c r="E70" s="46">
        <f>SUM(E61:E69)</f>
        <v>14164267</v>
      </c>
      <c r="F70" s="57"/>
      <c r="G70" s="46">
        <f>SUM(G61:G69)</f>
        <v>-57058269</v>
      </c>
      <c r="H70" s="57"/>
      <c r="I70" s="46">
        <f>SUM(I61:I69)</f>
        <v>14362464</v>
      </c>
      <c r="M70" s="236"/>
      <c r="N70" s="236"/>
      <c r="O70" s="236"/>
      <c r="P70" s="236"/>
      <c r="Q70" s="236"/>
      <c r="R70" s="236"/>
      <c r="S70" s="236"/>
    </row>
    <row r="71" spans="1:19" s="56" customFormat="1" ht="22.5" customHeight="1">
      <c r="A71" s="32"/>
      <c r="B71" s="32"/>
      <c r="C71" s="44"/>
      <c r="D71" s="44"/>
      <c r="E71" s="44"/>
      <c r="F71" s="44"/>
      <c r="G71" s="44"/>
      <c r="H71" s="44"/>
      <c r="I71" s="44"/>
      <c r="M71" s="236"/>
      <c r="N71" s="236"/>
      <c r="O71" s="236"/>
      <c r="P71" s="236"/>
      <c r="Q71" s="236"/>
      <c r="R71" s="236"/>
      <c r="S71" s="236"/>
    </row>
    <row r="72" spans="1:19" s="56" customFormat="1" ht="22.5" customHeight="1">
      <c r="A72" s="235" t="s">
        <v>143</v>
      </c>
      <c r="B72" s="32"/>
      <c r="C72" s="44"/>
      <c r="D72" s="44"/>
      <c r="E72" s="44"/>
      <c r="F72" s="44"/>
      <c r="G72" s="71"/>
      <c r="H72" s="44"/>
      <c r="I72" s="71"/>
      <c r="M72" s="236"/>
      <c r="N72" s="236"/>
      <c r="O72" s="236"/>
      <c r="P72" s="236"/>
      <c r="Q72" s="236"/>
      <c r="R72" s="236"/>
      <c r="S72" s="236"/>
    </row>
    <row r="73" spans="1:19" s="56" customFormat="1" ht="22.5" customHeight="1">
      <c r="A73" s="32" t="s">
        <v>156</v>
      </c>
      <c r="B73" s="32"/>
      <c r="C73" s="47">
        <v>10058957</v>
      </c>
      <c r="D73" s="42"/>
      <c r="E73" s="47">
        <v>26594882</v>
      </c>
      <c r="F73" s="48"/>
      <c r="G73" s="256">
        <v>0</v>
      </c>
      <c r="H73" s="48"/>
      <c r="I73" s="71">
        <v>15000000</v>
      </c>
      <c r="M73" s="236"/>
      <c r="N73" s="236"/>
      <c r="O73" s="236"/>
      <c r="P73" s="236"/>
      <c r="Q73" s="236"/>
      <c r="R73" s="236"/>
      <c r="S73" s="236"/>
    </row>
    <row r="74" spans="1:19" s="56" customFormat="1" ht="22.5" customHeight="1">
      <c r="A74" s="32" t="s">
        <v>147</v>
      </c>
      <c r="B74" s="32"/>
      <c r="C74" s="48">
        <v>-21936558</v>
      </c>
      <c r="D74" s="44"/>
      <c r="E74" s="48">
        <v>-44505286</v>
      </c>
      <c r="F74" s="48"/>
      <c r="G74" s="48">
        <v>-9906574</v>
      </c>
      <c r="H74" s="48"/>
      <c r="I74" s="48">
        <v>-30005286</v>
      </c>
      <c r="M74" s="236"/>
      <c r="N74" s="236"/>
      <c r="O74" s="236"/>
      <c r="P74" s="236"/>
      <c r="Q74" s="236"/>
      <c r="R74" s="236"/>
      <c r="S74" s="236"/>
    </row>
    <row r="75" spans="1:19" s="56" customFormat="1" ht="22.5" customHeight="1">
      <c r="A75" s="32" t="s">
        <v>148</v>
      </c>
      <c r="B75" s="32"/>
      <c r="C75" s="41">
        <v>-794604</v>
      </c>
      <c r="D75" s="42"/>
      <c r="E75" s="41">
        <v>-1605842</v>
      </c>
      <c r="F75" s="48"/>
      <c r="G75" s="48">
        <v>-699303</v>
      </c>
      <c r="H75" s="48"/>
      <c r="I75" s="41">
        <v>-1482309</v>
      </c>
      <c r="M75" s="236"/>
      <c r="N75" s="236"/>
      <c r="O75" s="236"/>
      <c r="P75" s="236"/>
      <c r="Q75" s="236"/>
      <c r="R75" s="236"/>
      <c r="S75" s="236"/>
    </row>
    <row r="76" spans="1:19" s="56" customFormat="1" ht="22.5" customHeight="1">
      <c r="A76" s="32" t="s">
        <v>144</v>
      </c>
      <c r="B76" s="32"/>
      <c r="C76" s="41">
        <v>161433</v>
      </c>
      <c r="D76" s="42"/>
      <c r="E76" s="41">
        <v>186005</v>
      </c>
      <c r="F76" s="48"/>
      <c r="G76" s="48">
        <v>161433</v>
      </c>
      <c r="H76" s="48"/>
      <c r="I76" s="41">
        <v>186005</v>
      </c>
      <c r="M76" s="236"/>
      <c r="N76" s="236"/>
      <c r="O76" s="236"/>
      <c r="P76" s="236"/>
      <c r="Q76" s="236"/>
      <c r="R76" s="236"/>
      <c r="S76" s="236"/>
    </row>
    <row r="77" spans="1:19" s="56" customFormat="1" ht="22.5" customHeight="1">
      <c r="A77" s="32" t="s">
        <v>106</v>
      </c>
      <c r="B77" s="32"/>
      <c r="C77" s="48">
        <v>-8292</v>
      </c>
      <c r="D77" s="42"/>
      <c r="E77" s="48">
        <v>-2020</v>
      </c>
      <c r="F77" s="66"/>
      <c r="G77" s="39">
        <v>-8292</v>
      </c>
      <c r="H77" s="66"/>
      <c r="I77" s="48">
        <v>-2020</v>
      </c>
      <c r="M77" s="236"/>
      <c r="N77" s="236"/>
      <c r="O77" s="236"/>
      <c r="P77" s="236"/>
      <c r="Q77" s="236"/>
      <c r="R77" s="236"/>
      <c r="S77" s="236"/>
    </row>
    <row r="78" spans="1:19" s="56" customFormat="1" ht="22.5" customHeight="1">
      <c r="A78" s="32" t="s">
        <v>193</v>
      </c>
      <c r="B78" s="32"/>
      <c r="C78" s="48">
        <v>-6310986</v>
      </c>
      <c r="D78" s="42"/>
      <c r="E78" s="48">
        <v>-5350174</v>
      </c>
      <c r="F78" s="66"/>
      <c r="G78" s="39">
        <v>-6310986</v>
      </c>
      <c r="H78" s="66"/>
      <c r="I78" s="48">
        <v>-5350174</v>
      </c>
      <c r="M78" s="236"/>
      <c r="N78" s="236"/>
      <c r="O78" s="236"/>
      <c r="P78" s="236"/>
      <c r="Q78" s="236"/>
      <c r="R78" s="236"/>
      <c r="S78" s="236"/>
    </row>
    <row r="79" spans="1:19" s="56" customFormat="1" ht="22.5" customHeight="1">
      <c r="A79" s="32" t="s">
        <v>194</v>
      </c>
      <c r="B79" s="32"/>
      <c r="C79" s="256">
        <v>0</v>
      </c>
      <c r="D79" s="42"/>
      <c r="E79" s="48">
        <v>-9</v>
      </c>
      <c r="F79" s="66"/>
      <c r="G79" s="256">
        <v>0</v>
      </c>
      <c r="H79" s="66"/>
      <c r="I79" s="256">
        <v>0</v>
      </c>
      <c r="M79" s="236"/>
      <c r="N79" s="236"/>
      <c r="O79" s="236"/>
      <c r="P79" s="236"/>
      <c r="Q79" s="236"/>
      <c r="R79" s="236"/>
      <c r="S79" s="236"/>
    </row>
    <row r="80" spans="1:19" s="56" customFormat="1" ht="22.5" customHeight="1">
      <c r="A80" s="32" t="s">
        <v>190</v>
      </c>
      <c r="B80" s="32"/>
      <c r="C80" s="48">
        <v>-5104709</v>
      </c>
      <c r="D80" s="42"/>
      <c r="E80" s="256">
        <v>0</v>
      </c>
      <c r="F80" s="66"/>
      <c r="G80" s="39">
        <v>-5104709</v>
      </c>
      <c r="H80" s="66"/>
      <c r="I80" s="256">
        <v>0</v>
      </c>
      <c r="M80" s="236"/>
      <c r="N80" s="236"/>
      <c r="O80" s="236"/>
      <c r="P80" s="236"/>
      <c r="Q80" s="236"/>
      <c r="R80" s="236"/>
      <c r="S80" s="236"/>
    </row>
    <row r="81" spans="1:19" s="56" customFormat="1" ht="22.5" customHeight="1">
      <c r="A81" s="33" t="s">
        <v>162</v>
      </c>
      <c r="B81" s="32"/>
      <c r="C81" s="49">
        <f>SUM(C73:C80)</f>
        <v>-23934759</v>
      </c>
      <c r="D81" s="58"/>
      <c r="E81" s="49">
        <f>SUM(E73:E80)</f>
        <v>-24682444</v>
      </c>
      <c r="F81" s="44"/>
      <c r="G81" s="49">
        <f>SUM(G73:G80)</f>
        <v>-21868431</v>
      </c>
      <c r="H81" s="44"/>
      <c r="I81" s="49">
        <f>SUM(I73:I80)</f>
        <v>-21653784</v>
      </c>
      <c r="M81" s="236"/>
      <c r="N81" s="236"/>
      <c r="O81" s="236"/>
      <c r="P81" s="236"/>
      <c r="Q81" s="236"/>
      <c r="R81" s="236"/>
      <c r="S81" s="236"/>
    </row>
    <row r="82" spans="1:19" s="56" customFormat="1" ht="22.5" customHeight="1">
      <c r="A82" s="33" t="s">
        <v>157</v>
      </c>
      <c r="B82" s="32"/>
      <c r="C82" s="50">
        <f>SUM(C81:C81,C70,C49)</f>
        <v>-2139019</v>
      </c>
      <c r="D82" s="50"/>
      <c r="E82" s="50">
        <f>SUM(E81:E81,E70,E49)</f>
        <v>-3024355</v>
      </c>
      <c r="F82" s="50"/>
      <c r="G82" s="50">
        <f>SUM(G81:G81,G70,G49)</f>
        <v>-2139079</v>
      </c>
      <c r="H82" s="50"/>
      <c r="I82" s="50">
        <f>SUM(I81:I81,I70,I49)</f>
        <v>-3024465</v>
      </c>
      <c r="M82" s="236"/>
      <c r="N82" s="236"/>
      <c r="O82" s="236"/>
      <c r="P82" s="236"/>
      <c r="Q82" s="236"/>
      <c r="R82" s="236"/>
      <c r="S82" s="236"/>
    </row>
    <row r="83" spans="1:19" s="56" customFormat="1" ht="22.5" customHeight="1">
      <c r="A83" s="32" t="s">
        <v>145</v>
      </c>
      <c r="B83" s="32"/>
      <c r="C83" s="41">
        <v>14808968</v>
      </c>
      <c r="D83" s="41"/>
      <c r="E83" s="41">
        <v>15487258</v>
      </c>
      <c r="F83" s="50"/>
      <c r="G83" s="41">
        <v>14808968</v>
      </c>
      <c r="H83" s="50"/>
      <c r="I83" s="41">
        <v>15487258</v>
      </c>
      <c r="M83" s="236"/>
      <c r="N83" s="236"/>
      <c r="O83" s="236"/>
      <c r="P83" s="236"/>
      <c r="Q83" s="236"/>
      <c r="R83" s="236"/>
      <c r="S83" s="236"/>
    </row>
    <row r="84" spans="1:19" s="56" customFormat="1" ht="22.5" customHeight="1" thickBot="1">
      <c r="A84" s="33" t="s">
        <v>223</v>
      </c>
      <c r="B84" s="32"/>
      <c r="C84" s="51">
        <f>SUM(C82:C83)</f>
        <v>12669949</v>
      </c>
      <c r="D84" s="59"/>
      <c r="E84" s="51">
        <f>SUM(E82:E83)</f>
        <v>12462903</v>
      </c>
      <c r="F84" s="59"/>
      <c r="G84" s="51">
        <f>SUM(G82:G83)</f>
        <v>12669889</v>
      </c>
      <c r="H84" s="59"/>
      <c r="I84" s="51">
        <f>SUM(I82:I83)</f>
        <v>12462793</v>
      </c>
      <c r="M84" s="236"/>
      <c r="N84" s="236"/>
      <c r="O84" s="236"/>
      <c r="P84" s="236"/>
      <c r="Q84" s="236"/>
      <c r="R84" s="236"/>
      <c r="S84" s="236"/>
    </row>
    <row r="85" spans="1:19" s="56" customFormat="1" ht="22.5" customHeight="1" thickTop="1">
      <c r="A85" s="32"/>
      <c r="B85" s="32"/>
      <c r="C85" s="44"/>
      <c r="D85" s="44"/>
      <c r="E85" s="44"/>
      <c r="F85" s="44"/>
      <c r="G85" s="44"/>
      <c r="H85" s="44"/>
      <c r="I85" s="44"/>
    </row>
    <row r="86" spans="1:19" ht="17.45" customHeight="1">
      <c r="C86" s="6"/>
      <c r="G86" s="6"/>
    </row>
  </sheetData>
  <mergeCells count="12">
    <mergeCell ref="C59:I59"/>
    <mergeCell ref="G4:I4"/>
    <mergeCell ref="C5:E5"/>
    <mergeCell ref="G5:I5"/>
    <mergeCell ref="C9:I9"/>
    <mergeCell ref="G54:I54"/>
    <mergeCell ref="C55:E55"/>
    <mergeCell ref="G55:I55"/>
    <mergeCell ref="C6:E6"/>
    <mergeCell ref="G6:I6"/>
    <mergeCell ref="C56:E56"/>
    <mergeCell ref="G56:I56"/>
  </mergeCells>
  <pageMargins left="0.89" right="0.55118110236220497" top="0.47244094488188998" bottom="0.23622047244094499" header="0.511811023622047" footer="0.43307086614173201"/>
  <pageSetup paperSize="9" scale="66" firstPageNumber="10" fitToHeight="0" orientation="portrait" useFirstPageNumber="1" r:id="rId1"/>
  <headerFooter alignWithMargins="0">
    <oddFooter>&amp;L&amp;"CordiaUPC,Regular"&amp;15The accompanying notes are an integral part of these interim financial statements.
&amp;C&amp;"CordiaUPC,Regular"&amp;15&amp;P</oddFooter>
  </headerFooter>
  <rowBreaks count="1" manualBreakCount="1">
    <brk id="5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713854-E44D-4D92-BC42-7C27DC448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5A254E-A0D5-4C30-BBA8-BFEAF99E6FFA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66915120-c566-46af-a995-ad50e1c1f39a"/>
    <ds:schemaRef ds:uri="f64fedd0-6814-471c-b260-7efb2d083e1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 3 Mths 4-5</vt:lpstr>
      <vt:lpstr>PL 9 Mths 6-7</vt:lpstr>
      <vt:lpstr>SE-Conso 8</vt:lpstr>
      <vt:lpstr>SE-Bank 9</vt:lpstr>
      <vt:lpstr>CF 10-11</vt:lpstr>
      <vt:lpstr>'BS 2-3'!Print_Area</vt:lpstr>
      <vt:lpstr>'CF 10-11'!Print_Area</vt:lpstr>
      <vt:lpstr>'PL 3 Mths 4-5'!Print_Area</vt:lpstr>
      <vt:lpstr>'PL 9 Mths 6-7'!Print_Area</vt:lpstr>
      <vt:lpstr>'SE-Bank 9'!Print_Area</vt:lpstr>
      <vt:lpstr>'SE-Conso 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TTBE2</dc:title>
  <dc:subject/>
  <dc:creator>sthongbai</dc:creator>
  <cp:keywords/>
  <dc:description/>
  <cp:lastModifiedBy>Parichat Khamnak</cp:lastModifiedBy>
  <cp:revision/>
  <cp:lastPrinted>2025-11-06T02:45:49Z</cp:lastPrinted>
  <dcterms:created xsi:type="dcterms:W3CDTF">2012-08-10T03:15:45Z</dcterms:created>
  <dcterms:modified xsi:type="dcterms:W3CDTF">2025-11-10T06:42:26Z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03EDD127-7F35-4137-A172-E3B102D85F75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C:\ProgramData\eAudIT\DM\d071ee86-85a3-4cee-918c-06ce58558359\ReadOnlyDocs\\Q1.7.1.1.5.0090tha509a201b-03e-1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