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5_68\3. ไตรมาสที่ 3-68\1. Template\5. 051168_ok\"/>
    </mc:Choice>
  </mc:AlternateContent>
  <xr:revisionPtr revIDLastSave="0" documentId="13_ncr:1_{9128597A-DA7D-448C-8A6B-0B5894824244}" xr6:coauthVersionLast="47" xr6:coauthVersionMax="47" xr10:uidLastSave="{00000000-0000-0000-0000-000000000000}"/>
  <bookViews>
    <workbookView xWindow="-120" yWindow="-120" windowWidth="24240" windowHeight="13020" tabRatio="667" activeTab="1" xr2:uid="{00000000-000D-0000-FFFF-FFFF00000000}"/>
  </bookViews>
  <sheets>
    <sheet name="BS 3-4" sheetId="1" r:id="rId1"/>
    <sheet name="PL 3 Mths-5-6" sheetId="8" r:id="rId2"/>
    <sheet name="PL 9 Mths-7-8" sheetId="11" r:id="rId3"/>
    <sheet name="SE-Conso-9" sheetId="9" r:id="rId4"/>
    <sheet name="SE-Bank-10" sheetId="6" r:id="rId5"/>
    <sheet name="CF 11-12" sheetId="10" r:id="rId6"/>
  </sheets>
  <definedNames>
    <definedName name="_xlnm._FilterDatabase" localSheetId="0" hidden="1">'BS 3-4'!#REF!</definedName>
    <definedName name="_xlnm.Print_Area" localSheetId="0">'BS 3-4'!$A$1:$K$79</definedName>
    <definedName name="_xlnm.Print_Area" localSheetId="5">'CF 11-12'!$A$1:$I$86</definedName>
    <definedName name="_xlnm.Print_Area" localSheetId="1">'PL 3 Mths-5-6'!$A$1:$K$90</definedName>
    <definedName name="_xlnm.Print_Area" localSheetId="2">'PL 9 Mths-7-8'!$A$1:$K$91</definedName>
    <definedName name="_xlnm.Print_Area" localSheetId="4">'SE-Bank-10'!$A$1:$AD$47</definedName>
    <definedName name="_xlnm.Print_Area" localSheetId="3">'SE-Conso-9'!$A$1:$AH$50</definedName>
    <definedName name="Z_8E543494_CF83_4029_A6EF_3B6D8983F146_.wvu.PrintArea" localSheetId="0" hidden="1">'BS 3-4'!$A$1:$K$65</definedName>
    <definedName name="Z_8E543494_CF83_4029_A6EF_3B6D8983F146_.wvu.PrintArea" localSheetId="1" hidden="1">'PL 3 Mths-5-6'!$A$1:$K$75</definedName>
    <definedName name="Z_8E543494_CF83_4029_A6EF_3B6D8983F146_.wvu.PrintArea" localSheetId="2" hidden="1">'PL 9 Mths-7-8'!$A$1:$K$76</definedName>
    <definedName name="Z_8E543494_CF83_4029_A6EF_3B6D8983F146_.wvu.Rows" localSheetId="0" hidden="1">'BS 3-4'!#REF!</definedName>
    <definedName name="Z_8E543494_CF83_4029_A6EF_3B6D8983F146_.wvu.Rows" localSheetId="1" hidden="1">'PL 3 Mths-5-6'!#REF!</definedName>
    <definedName name="Z_8E543494_CF83_4029_A6EF_3B6D8983F146_.wvu.Rows" localSheetId="2" hidden="1">'PL 9 Mths-7-8'!#REF!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49" i="9" l="1"/>
  <c r="T30" i="6"/>
  <c r="X47" i="6" l="1"/>
  <c r="V47" i="6"/>
  <c r="AB47" i="6"/>
  <c r="Z47" i="6"/>
  <c r="R47" i="6"/>
  <c r="F47" i="6"/>
  <c r="L47" i="6"/>
  <c r="J47" i="6"/>
  <c r="H47" i="6"/>
  <c r="T47" i="6"/>
  <c r="P47" i="6"/>
  <c r="N47" i="6"/>
  <c r="N50" i="9"/>
  <c r="AD50" i="9"/>
  <c r="V50" i="9"/>
  <c r="R50" i="9"/>
  <c r="P50" i="9"/>
  <c r="L50" i="9"/>
  <c r="J50" i="9"/>
  <c r="H50" i="9"/>
  <c r="F50" i="9"/>
  <c r="T50" i="9"/>
  <c r="I27" i="11" l="1"/>
  <c r="I15" i="11"/>
  <c r="I12" i="11"/>
  <c r="I20" i="11" s="1"/>
  <c r="I29" i="11" s="1"/>
  <c r="E27" i="11"/>
  <c r="E15" i="11"/>
  <c r="E12" i="11"/>
  <c r="E20" i="11" s="1"/>
  <c r="E29" i="11" s="1"/>
  <c r="I27" i="8"/>
  <c r="I15" i="8"/>
  <c r="I12" i="8"/>
  <c r="I20" i="8" s="1"/>
  <c r="I29" i="8" s="1"/>
  <c r="E27" i="8"/>
  <c r="E15" i="8"/>
  <c r="E12" i="8"/>
  <c r="E20" i="8" s="1"/>
  <c r="E29" i="8" s="1"/>
  <c r="T48" i="9" l="1"/>
  <c r="AD48" i="9" s="1"/>
  <c r="AH48" i="9" s="1"/>
  <c r="T45" i="6"/>
  <c r="AD45" i="6" s="1"/>
  <c r="T18" i="9"/>
  <c r="AD18" i="9" s="1"/>
  <c r="AH18" i="9" s="1"/>
  <c r="K59" i="11" l="1"/>
  <c r="G59" i="11"/>
  <c r="K52" i="11"/>
  <c r="G52" i="11"/>
  <c r="K58" i="8"/>
  <c r="G58" i="8"/>
  <c r="K52" i="8"/>
  <c r="G52" i="8"/>
  <c r="K30" i="8"/>
  <c r="G30" i="8"/>
  <c r="K24" i="8"/>
  <c r="G24" i="8"/>
  <c r="K19" i="8"/>
  <c r="G19" i="8"/>
  <c r="K30" i="11" l="1"/>
  <c r="G30" i="11"/>
  <c r="K24" i="11"/>
  <c r="G24" i="11"/>
  <c r="K19" i="11"/>
  <c r="G19" i="11"/>
  <c r="T18" i="6" l="1"/>
  <c r="AD18" i="6" s="1"/>
  <c r="K27" i="8" l="1"/>
  <c r="K15" i="8"/>
  <c r="K12" i="8"/>
  <c r="K20" i="8" s="1"/>
  <c r="G27" i="8"/>
  <c r="G15" i="8"/>
  <c r="G12" i="8"/>
  <c r="G20" i="8" s="1"/>
  <c r="K27" i="11"/>
  <c r="K15" i="11"/>
  <c r="K12" i="11"/>
  <c r="K20" i="11" s="1"/>
  <c r="G27" i="11"/>
  <c r="G15" i="11"/>
  <c r="G12" i="11"/>
  <c r="G20" i="11" s="1"/>
  <c r="K29" i="8" l="1"/>
  <c r="G29" i="8"/>
  <c r="K29" i="11"/>
  <c r="G29" i="11"/>
  <c r="J42" i="9"/>
  <c r="H42" i="9"/>
  <c r="F42" i="9"/>
  <c r="C82" i="10"/>
  <c r="Z43" i="6" l="1"/>
  <c r="T45" i="9"/>
  <c r="Z46" i="9"/>
  <c r="T40" i="9"/>
  <c r="AD40" i="9" s="1"/>
  <c r="AH40" i="9" s="1"/>
  <c r="T37" i="6" l="1"/>
  <c r="AD37" i="6" s="1"/>
  <c r="T26" i="6" l="1"/>
  <c r="T24" i="6"/>
  <c r="R25" i="6"/>
  <c r="P25" i="6"/>
  <c r="N25" i="6"/>
  <c r="T19" i="6"/>
  <c r="AD19" i="6" s="1"/>
  <c r="Z28" i="9" l="1"/>
  <c r="R28" i="9"/>
  <c r="P28" i="9"/>
  <c r="N28" i="9"/>
  <c r="L28" i="9"/>
  <c r="AB24" i="9"/>
  <c r="V24" i="9"/>
  <c r="T24" i="9"/>
  <c r="P24" i="9"/>
  <c r="N24" i="9"/>
  <c r="L24" i="9"/>
  <c r="J24" i="9"/>
  <c r="H24" i="9"/>
  <c r="F24" i="9"/>
  <c r="R23" i="9"/>
  <c r="R24" i="9" s="1"/>
  <c r="T20" i="9"/>
  <c r="T19" i="9"/>
  <c r="AD19" i="9" s="1"/>
  <c r="AH19" i="9" s="1"/>
  <c r="X23" i="9" l="1"/>
  <c r="X24" i="9" s="1"/>
  <c r="Z24" i="9" s="1"/>
  <c r="Z23" i="9"/>
  <c r="AD23" i="9" s="1"/>
  <c r="AD24" i="9" l="1"/>
  <c r="AH23" i="9"/>
  <c r="AH24" i="9" s="1"/>
  <c r="AF24" i="9"/>
  <c r="E59" i="8" l="1"/>
  <c r="I60" i="11"/>
  <c r="E60" i="11"/>
  <c r="K60" i="11"/>
  <c r="G60" i="11"/>
  <c r="K41" i="11"/>
  <c r="I41" i="11"/>
  <c r="G41" i="11"/>
  <c r="E41" i="11"/>
  <c r="K31" i="11"/>
  <c r="G31" i="11"/>
  <c r="I62" i="11" l="1"/>
  <c r="K62" i="11"/>
  <c r="K63" i="11" s="1"/>
  <c r="K73" i="11" s="1"/>
  <c r="K71" i="11" s="1"/>
  <c r="G62" i="11"/>
  <c r="G63" i="11" s="1"/>
  <c r="G73" i="11" s="1"/>
  <c r="G71" i="11" s="1"/>
  <c r="I31" i="11"/>
  <c r="E62" i="11"/>
  <c r="E31" i="11"/>
  <c r="E68" i="11" s="1"/>
  <c r="E66" i="11" s="1"/>
  <c r="K68" i="11"/>
  <c r="K66" i="11" s="1"/>
  <c r="G68" i="11"/>
  <c r="G66" i="11" s="1"/>
  <c r="I63" i="11" l="1"/>
  <c r="I73" i="11" s="1"/>
  <c r="I71" i="11" s="1"/>
  <c r="I68" i="11"/>
  <c r="I66" i="11" s="1"/>
  <c r="E63" i="11"/>
  <c r="E73" i="11" s="1"/>
  <c r="E71" i="11" s="1"/>
  <c r="E71" i="10"/>
  <c r="F81" i="1" l="1"/>
  <c r="H81" i="1"/>
  <c r="J81" i="1"/>
  <c r="I61" i="1"/>
  <c r="G61" i="1"/>
  <c r="E61" i="1"/>
  <c r="K61" i="1" l="1"/>
  <c r="AB43" i="6" l="1"/>
  <c r="AB39" i="6"/>
  <c r="AB25" i="6"/>
  <c r="AB21" i="6"/>
  <c r="AB13" i="6"/>
  <c r="X42" i="6"/>
  <c r="X39" i="6"/>
  <c r="X25" i="6"/>
  <c r="X21" i="6"/>
  <c r="X13" i="6"/>
  <c r="X27" i="6" l="1"/>
  <c r="AD38" i="6"/>
  <c r="AB27" i="6"/>
  <c r="T11" i="6" l="1"/>
  <c r="AD11" i="6" s="1"/>
  <c r="AD30" i="6" l="1"/>
  <c r="AD47" i="6" s="1"/>
  <c r="T33" i="9"/>
  <c r="AD33" i="9" l="1"/>
  <c r="AB28" i="9"/>
  <c r="AB21" i="9"/>
  <c r="AB13" i="9"/>
  <c r="AB30" i="9" s="1"/>
  <c r="AB46" i="9"/>
  <c r="AB42" i="9"/>
  <c r="AB50" i="9" s="1"/>
  <c r="X46" i="9"/>
  <c r="X42" i="9"/>
  <c r="X50" i="9" s="1"/>
  <c r="X28" i="9"/>
  <c r="X21" i="9"/>
  <c r="X13" i="9"/>
  <c r="T11" i="9"/>
  <c r="AH33" i="9" l="1"/>
  <c r="X30" i="9"/>
  <c r="AD11" i="9"/>
  <c r="AH11" i="9" s="1"/>
  <c r="K59" i="8"/>
  <c r="I82" i="10" l="1"/>
  <c r="G82" i="10"/>
  <c r="E82" i="10"/>
  <c r="C33" i="10"/>
  <c r="C59" i="10" s="1"/>
  <c r="Z13" i="6" l="1"/>
  <c r="V13" i="6"/>
  <c r="T12" i="6"/>
  <c r="AD12" i="6" s="1"/>
  <c r="R13" i="6"/>
  <c r="P13" i="6"/>
  <c r="N13" i="6"/>
  <c r="L13" i="6"/>
  <c r="J13" i="6"/>
  <c r="H13" i="6"/>
  <c r="F13" i="6"/>
  <c r="AF13" i="9" l="1"/>
  <c r="Z13" i="9"/>
  <c r="V13" i="9"/>
  <c r="R13" i="9"/>
  <c r="P13" i="9"/>
  <c r="N13" i="9"/>
  <c r="L13" i="9"/>
  <c r="J13" i="9"/>
  <c r="H13" i="9"/>
  <c r="F13" i="9"/>
  <c r="T12" i="9" l="1"/>
  <c r="AD12" i="9" l="1"/>
  <c r="AH12" i="9" s="1"/>
  <c r="F80" i="1"/>
  <c r="H80" i="1"/>
  <c r="J80" i="1"/>
  <c r="K21" i="1" l="1"/>
  <c r="G21" i="1"/>
  <c r="G35" i="1" l="1"/>
  <c r="K35" i="1"/>
  <c r="K62" i="1" l="1"/>
  <c r="K81" i="1" s="1"/>
  <c r="G62" i="1"/>
  <c r="G81" i="1" s="1"/>
  <c r="T17" i="6"/>
  <c r="AD17" i="6" s="1"/>
  <c r="T20" i="6"/>
  <c r="AD20" i="6" s="1"/>
  <c r="F21" i="6"/>
  <c r="H21" i="6"/>
  <c r="J21" i="6"/>
  <c r="G41" i="8"/>
  <c r="G80" i="1" l="1"/>
  <c r="K80" i="1"/>
  <c r="T27" i="9"/>
  <c r="AD27" i="9" s="1"/>
  <c r="T17" i="9"/>
  <c r="AD17" i="9" s="1"/>
  <c r="AD20" i="9"/>
  <c r="T35" i="6" l="1"/>
  <c r="AD35" i="6" s="1"/>
  <c r="T37" i="9"/>
  <c r="AD37" i="9" s="1"/>
  <c r="T38" i="9"/>
  <c r="T39" i="9"/>
  <c r="AD39" i="9" s="1"/>
  <c r="AD38" i="9" l="1"/>
  <c r="AH38" i="9" s="1"/>
  <c r="AH17" i="9"/>
  <c r="R43" i="6"/>
  <c r="P43" i="6"/>
  <c r="N43" i="6"/>
  <c r="F39" i="6"/>
  <c r="H39" i="6"/>
  <c r="J39" i="6"/>
  <c r="L39" i="6"/>
  <c r="N39" i="6"/>
  <c r="P39" i="6"/>
  <c r="F43" i="6"/>
  <c r="H43" i="6"/>
  <c r="J43" i="6"/>
  <c r="L43" i="6"/>
  <c r="Z25" i="6" l="1"/>
  <c r="Z21" i="6"/>
  <c r="T29" i="9"/>
  <c r="Z21" i="9"/>
  <c r="Z30" i="9" s="1"/>
  <c r="F46" i="9" l="1"/>
  <c r="AD26" i="6" l="1"/>
  <c r="V25" i="6"/>
  <c r="L25" i="6"/>
  <c r="J25" i="6"/>
  <c r="H25" i="6"/>
  <c r="F25" i="6"/>
  <c r="AD24" i="6"/>
  <c r="T23" i="6"/>
  <c r="T16" i="6"/>
  <c r="AD16" i="6" s="1"/>
  <c r="T13" i="6"/>
  <c r="AD13" i="6" s="1"/>
  <c r="AD23" i="6" l="1"/>
  <c r="T25" i="6"/>
  <c r="AD25" i="6" s="1"/>
  <c r="T13" i="9" l="1"/>
  <c r="AD45" i="9" l="1"/>
  <c r="T49" i="9"/>
  <c r="T44" i="9"/>
  <c r="AD44" i="9" s="1"/>
  <c r="T41" i="9"/>
  <c r="AD41" i="9" s="1"/>
  <c r="T36" i="9"/>
  <c r="T26" i="9"/>
  <c r="AD26" i="9" s="1"/>
  <c r="T16" i="9"/>
  <c r="AD16" i="9" s="1"/>
  <c r="R46" i="9"/>
  <c r="R42" i="9"/>
  <c r="R21" i="9"/>
  <c r="R30" i="9" s="1"/>
  <c r="AD36" i="9" l="1"/>
  <c r="AD42" i="9" s="1"/>
  <c r="T42" i="9"/>
  <c r="AD29" i="9"/>
  <c r="AH29" i="9" s="1"/>
  <c r="AH26" i="9" l="1"/>
  <c r="AH16" i="9"/>
  <c r="AH27" i="9"/>
  <c r="AH20" i="9"/>
  <c r="E33" i="10" l="1"/>
  <c r="AH36" i="9" l="1"/>
  <c r="T33" i="6"/>
  <c r="AD33" i="6" s="1"/>
  <c r="V42" i="6"/>
  <c r="V39" i="6"/>
  <c r="J46" i="9"/>
  <c r="H46" i="9"/>
  <c r="L46" i="9" l="1"/>
  <c r="N46" i="9" l="1"/>
  <c r="P46" i="9" l="1"/>
  <c r="T46" i="9" l="1"/>
  <c r="AH39" i="9"/>
  <c r="T46" i="6"/>
  <c r="AD46" i="6" s="1"/>
  <c r="T42" i="6"/>
  <c r="AD42" i="6" s="1"/>
  <c r="T41" i="6"/>
  <c r="AD41" i="6" s="1"/>
  <c r="T36" i="6"/>
  <c r="AD36" i="6" s="1"/>
  <c r="T34" i="6"/>
  <c r="AD34" i="6" s="1"/>
  <c r="I71" i="10" l="1"/>
  <c r="I33" i="10"/>
  <c r="E59" i="10"/>
  <c r="G59" i="8"/>
  <c r="K41" i="8"/>
  <c r="K31" i="8"/>
  <c r="G31" i="8"/>
  <c r="K67" i="8" l="1"/>
  <c r="G67" i="8"/>
  <c r="I59" i="10"/>
  <c r="AD13" i="9"/>
  <c r="K61" i="8"/>
  <c r="G61" i="8"/>
  <c r="E83" i="10"/>
  <c r="E85" i="10" l="1"/>
  <c r="I83" i="10"/>
  <c r="G65" i="8"/>
  <c r="K65" i="8"/>
  <c r="AH13" i="9"/>
  <c r="G62" i="8"/>
  <c r="K62" i="8"/>
  <c r="I85" i="10" l="1"/>
  <c r="K72" i="8"/>
  <c r="G72" i="8"/>
  <c r="G70" i="8" s="1"/>
  <c r="I59" i="8"/>
  <c r="K70" i="8" l="1"/>
  <c r="AH37" i="9"/>
  <c r="I41" i="8"/>
  <c r="I31" i="8"/>
  <c r="E41" i="8"/>
  <c r="I61" i="8" l="1"/>
  <c r="I62" i="8" s="1"/>
  <c r="I67" i="8"/>
  <c r="E61" i="8"/>
  <c r="I65" i="8" l="1"/>
  <c r="I72" i="8"/>
  <c r="E31" i="8"/>
  <c r="I70" i="8" l="1"/>
  <c r="E62" i="8"/>
  <c r="E67" i="8"/>
  <c r="E65" i="8" l="1"/>
  <c r="E72" i="8"/>
  <c r="E70" i="8" s="1"/>
  <c r="V21" i="6"/>
  <c r="R21" i="6"/>
  <c r="P21" i="6"/>
  <c r="N21" i="6"/>
  <c r="L21" i="6"/>
  <c r="V28" i="9"/>
  <c r="J28" i="9"/>
  <c r="H28" i="9"/>
  <c r="F28" i="9"/>
  <c r="AF21" i="9"/>
  <c r="V21" i="9"/>
  <c r="P21" i="9"/>
  <c r="P30" i="9" s="1"/>
  <c r="N21" i="9"/>
  <c r="N30" i="9" s="1"/>
  <c r="L21" i="9"/>
  <c r="L30" i="9" s="1"/>
  <c r="J21" i="9"/>
  <c r="J30" i="9" s="1"/>
  <c r="H21" i="9"/>
  <c r="H30" i="9" s="1"/>
  <c r="F21" i="9"/>
  <c r="F30" i="9" s="1"/>
  <c r="V30" i="9" l="1"/>
  <c r="T21" i="9"/>
  <c r="P27" i="6"/>
  <c r="R27" i="6"/>
  <c r="J27" i="6"/>
  <c r="V27" i="6"/>
  <c r="L27" i="6"/>
  <c r="N27" i="6"/>
  <c r="F27" i="6"/>
  <c r="H27" i="6"/>
  <c r="Z27" i="6"/>
  <c r="T21" i="6"/>
  <c r="AF28" i="9"/>
  <c r="AF30" i="9" s="1"/>
  <c r="I35" i="1"/>
  <c r="E35" i="1"/>
  <c r="E62" i="1" s="1"/>
  <c r="I21" i="1"/>
  <c r="E21" i="1"/>
  <c r="E81" i="1" l="1"/>
  <c r="T28" i="9"/>
  <c r="AD21" i="6"/>
  <c r="AD21" i="9"/>
  <c r="E80" i="1" l="1"/>
  <c r="I62" i="1"/>
  <c r="T30" i="9"/>
  <c r="AD28" i="9"/>
  <c r="T27" i="6"/>
  <c r="AH21" i="9"/>
  <c r="AH41" i="9"/>
  <c r="I80" i="1" l="1"/>
  <c r="I81" i="1"/>
  <c r="AD30" i="9"/>
  <c r="AH28" i="9"/>
  <c r="AD27" i="6"/>
  <c r="G33" i="10"/>
  <c r="G59" i="10" s="1"/>
  <c r="AH30" i="9" l="1"/>
  <c r="V46" i="9"/>
  <c r="AF46" i="9"/>
  <c r="AD46" i="9" l="1"/>
  <c r="T43" i="6"/>
  <c r="AD43" i="6" s="1"/>
  <c r="AH44" i="9" l="1"/>
  <c r="AH45" i="9"/>
  <c r="L42" i="9"/>
  <c r="N42" i="9"/>
  <c r="P42" i="9"/>
  <c r="V42" i="9"/>
  <c r="Z42" i="9"/>
  <c r="Z50" i="9" s="1"/>
  <c r="AF42" i="9"/>
  <c r="AF50" i="9" s="1"/>
  <c r="AH46" i="9" l="1"/>
  <c r="AH49" i="9"/>
  <c r="AH50" i="9" l="1"/>
  <c r="AH42" i="9"/>
  <c r="G71" i="10" l="1"/>
  <c r="C71" i="10"/>
  <c r="C83" i="10" l="1"/>
  <c r="G83" i="10"/>
  <c r="G85" i="10" s="1"/>
  <c r="Z39" i="6"/>
  <c r="R39" i="6"/>
  <c r="C85" i="10" l="1"/>
  <c r="AD39" i="6"/>
  <c r="T39" i="6"/>
</calcChain>
</file>

<file path=xl/sharedStrings.xml><?xml version="1.0" encoding="utf-8"?>
<sst xmlns="http://schemas.openxmlformats.org/spreadsheetml/2006/main" count="474" uniqueCount="225">
  <si>
    <t>ธนาคารทหารไทยธนชาต จำกัด (มหาชน) และบริษัทย่อย</t>
  </si>
  <si>
    <t>งบการเงินรวม</t>
  </si>
  <si>
    <t>งบการเงินเฉพาะธนาคาร</t>
  </si>
  <si>
    <t xml:space="preserve">31 ธันวาคม 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</si>
  <si>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</si>
  <si>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</si>
  <si>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</si>
  <si>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</si>
  <si>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</si>
  <si>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</si>
  <si>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</si>
  <si>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</si>
  <si>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</si>
  <si>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</si>
  <si>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</si>
  <si>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</si>
  <si>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</si>
  <si>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</si>
  <si>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</si>
  <si>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</si>
  <si>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</si>
  <si>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</si>
  <si>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</si>
  <si>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</si>
  <si>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</si>
  <si>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</si>
  <si>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ประมาณการหนี้สินผลประโยชน์ของพนักงาน</t>
  </si>
  <si>
    <t>ประมาณการหนี้สินอื่น</t>
  </si>
  <si>
    <t>รายได้รอตัดบัญชี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</si>
  <si>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</si>
  <si>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</si>
  <si>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</si>
  <si>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</si>
  <si>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</si>
  <si>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   หุ้นสามัญ 97,830,583,125 หุ้น มูลค่าหุ้นละ 0.95 บาท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</si>
  <si>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</si>
  <si>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</si>
  <si>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</si>
  <si>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</si>
  <si>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</si>
  <si>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</si>
  <si>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</si>
  <si>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</si>
  <si>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</si>
  <si>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นายปิติ ตัณฑเกษม</t>
  </si>
  <si>
    <t>ประธานเจ้าหน้าที่บริหาร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</si>
  <si>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</si>
  <si>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</si>
  <si>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</si>
  <si>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</si>
  <si>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</si>
  <si>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</si>
  <si>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</si>
  <si>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</si>
  <si>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</si>
  <si>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</si>
  <si>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</si>
  <si>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</si>
  <si>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</si>
  <si>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</si>
  <si>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</si>
  <si>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</si>
  <si>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</si>
  <si>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</si>
  <si>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 (ขาดทุน) เบ็ดเสร็จอื่น</t>
  </si>
  <si>
    <t xml:space="preserve">   กำไรหรือขาดทุนในภายหลัง</t>
  </si>
  <si>
    <t>การเปลี่ยนแปลงในส่วนเกินทุนจากการตีราคาสินทรัพย์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</si>
  <si>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</si>
  <si>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</si>
  <si>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</si>
  <si>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</si>
  <si>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</si>
  <si>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</si>
  <si>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</si>
  <si>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ส่วนเกิน (ต่ำกว่า)</t>
  </si>
  <si>
    <t>เงินสำรองสำหรับ</t>
  </si>
  <si>
    <t>ทุนสำรองอื่น -</t>
  </si>
  <si>
    <t>ส่วนเกินทุน</t>
  </si>
  <si>
    <t>ทุนจากการ</t>
  </si>
  <si>
    <t>การป้องกันความเสี่ยง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</si>
  <si>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</si>
  <si>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</si>
  <si>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</si>
  <si>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</si>
  <si>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</si>
  <si>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เปลี่ยนแปลงมูลค่า</t>
  </si>
  <si>
    <t>ในกระแสเงินสด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</si>
  <si>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</si>
  <si>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</si>
  <si>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</si>
  <si>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</si>
  <si>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</si>
  <si>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</si>
  <si>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</si>
  <si>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</si>
  <si>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(ส่วนที่มีประสิทธิผล)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</si>
  <si>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</si>
  <si>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</si>
  <si>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</si>
  <si>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</si>
  <si>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</si>
  <si>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</si>
  <si>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</si>
  <si>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</si>
  <si>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ออกหุ้นสามัญตามโครงการใบสำคัญแสดงสิทธิ (TTB-W1)</t>
  </si>
  <si>
    <t>ค่าใช้จ่ายในการออกหุ้นสามัญ</t>
  </si>
  <si>
    <t>รวมเงินทุนที่ได้รับและการจัดสรรส่วนทุนให้ผู้ถือหุ้นของธนาคาร</t>
  </si>
  <si>
    <t>โอนไปกำไรสะสม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</si>
  <si>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</si>
  <si>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</si>
  <si>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</si>
  <si>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</si>
  <si>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</si>
  <si>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</si>
  <si>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</si>
  <si>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</si>
  <si>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สำรองประมาณการหนี้สิน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</si>
  <si>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</si>
  <si>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</si>
  <si>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</si>
  <si>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</si>
  <si>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</si>
  <si>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</si>
  <si>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</si>
  <si>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</si>
  <si>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</si>
  <si>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</si>
  <si>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</si>
  <si>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</si>
  <si>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ประมาณการหนี้สิน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</si>
  <si>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</si>
  <si>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</si>
  <si>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</si>
  <si>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</si>
  <si>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</si>
  <si>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</si>
  <si>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</si>
  <si>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เงินสดรับจากการออกจำหน่ายหุ้นกู้และเงินกู้ยืม</t>
  </si>
  <si>
    <t>เงินสดจ่ายในการไถ่ถอนหุ้นกู้และชำระคืนเงินกู้ยืม</t>
  </si>
  <si>
    <t>เงินสดจ่ายดอกเบี้ยตราสารหนี้ที่ออกและเงินกู้ยืม</t>
  </si>
  <si>
    <t>หุ้นสามัญที่ออกและเรียกชำระเต็มมูลค่าแล้วเพิ่มขึ้น</t>
  </si>
  <si>
    <t>เงินสด ณ วันที่ 1 มกราคม</t>
  </si>
  <si>
    <t xml:space="preserve">       มูลค่าหุ้นละ 0.95 บาท)</t>
  </si>
  <si>
    <t xml:space="preserve">   โครงการผลประโยชน์หลังออกจากงาน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</si>
  <si>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</si>
  <si>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</si>
  <si>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</si>
  <si>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</si>
  <si>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</si>
  <si>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</si>
  <si>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 xml:space="preserve">   ในกระแสเงินสด</t>
  </si>
  <si>
    <t>สำรองโครงการจัดสรรหุ้นสามัญให้แก่พนักงาน</t>
  </si>
  <si>
    <t>ภาษีเงินได้เกี่ยวกับรายการที่ไม่จัดประเภทรายการใหม่เข้าไปไว้ใน</t>
  </si>
  <si>
    <t>ภาษีเงินได้เกี่ยวกับรายการที่จัดประเภทรายการใหม่เข้าไปไว้ใน</t>
  </si>
  <si>
    <t>เบ็ดเสร็จอื่น</t>
  </si>
  <si>
    <t>ในบริษัทร่วม</t>
  </si>
  <si>
    <t>ส่วนแบ่งกำไร</t>
  </si>
  <si>
    <t>กำไรจากการจำหน่ายอาคาร และอุปกรณ์</t>
  </si>
  <si>
    <t>เงินสดลดลงสุทธิ</t>
  </si>
  <si>
    <t>ขาดทุนจากการด้อยค่า ที่ดิน อาคารและอุปกรณ์</t>
  </si>
  <si>
    <t>งบฐานะการเงิน</t>
  </si>
  <si>
    <t>ขาดทุนจากการตัดจำหน่ายสินทรัพย์ไม่มีตัวตน</t>
  </si>
  <si>
    <t>เงินสดสุทธิใช้ไปในกิจกรรมจัดหาเงิน</t>
  </si>
  <si>
    <t xml:space="preserve">                         ประธานเจ้าหน้าที่บริหาร</t>
  </si>
  <si>
    <t xml:space="preserve">                             นายปิติ ตัณฑเกษม</t>
  </si>
  <si>
    <t>(ปรับปรุงใหม่)</t>
  </si>
  <si>
    <t>ผลกระทบจากการเปลี่ยนแปลงนโยบายการบัญชี</t>
  </si>
  <si>
    <t>กำไรจากการวัดมูลค่าเงินลงทุนในตราสารหนี้ด้วยมูลค่ายุติธรรม</t>
  </si>
  <si>
    <t>สำหรับงวดสามเดือนสิ้นสุด</t>
  </si>
  <si>
    <t>งบกำไรขาดทุนและกำไรขาดทุนเบ็ดเสร็จอื่น (ไม่ได้ตรวจสอบ)</t>
  </si>
  <si>
    <t>กำไรสำหรับงวด</t>
  </si>
  <si>
    <t>กำไร (ขาดทุน) เบ็ดเสร็จรวมสำหรับงวด</t>
  </si>
  <si>
    <t>รวมกำไร (ขาดทุน) เบ็ดเสร็จอื่นสำหรับงวด - สุทธิจากภาษีเงินได้</t>
  </si>
  <si>
    <t xml:space="preserve">ยอดคงเหลือ ณ วันที่ 1 มกราคม 2567 ตามที่รายงานในงวดก่อน </t>
  </si>
  <si>
    <t>ยอดคงเหลือ ณ วันที่ 1 มกราคม 2567 ปรับปรุงใหม่</t>
  </si>
  <si>
    <t>กำไร (ขาดทุน) เบ็ดเสร็จสำหรับงวด</t>
  </si>
  <si>
    <t>รวมกำไร (ขาดทุน) เบ็ดเสร็จสำหรับงวด</t>
  </si>
  <si>
    <t>ยอดคงเหลือ ณ วันที่ 1 มกราคม 2568</t>
  </si>
  <si>
    <t>หุ้นทุนซื้อคืน</t>
  </si>
  <si>
    <t>สำรอง</t>
  </si>
  <si>
    <t>ขาดทุนจากการประมาณการตามหลักคณิตศาสตร์ประกันภัยสำหรับ</t>
  </si>
  <si>
    <t>กำไรจากการวัดมูลค่ายุติธรรมเครื่องมือที่ใช้สำหรับการป้องกันความเสี่ยง</t>
  </si>
  <si>
    <t>เข้าเงื่อนไขการได้รับหุ้นตามโครงการร่วมลงทุนระหว่างนายจ้างและลูกจ้าง</t>
  </si>
  <si>
    <t xml:space="preserve">       (31 ธันวาคม 2567: หุ้นสามัญ 97,401,410,657 หุ้น</t>
  </si>
  <si>
    <t>กำไรสุทธิจากเงินลงทุน</t>
  </si>
  <si>
    <t xml:space="preserve">      สำรองหุ้นทุนซื้อคืน</t>
  </si>
  <si>
    <t>กำไรจากการจำหน่ายเงินลงทุน</t>
  </si>
  <si>
    <t>ขาดทุนที่ยังไม่เกิดขี้นจากอัตราแลกเปลี่ยนและการปรับมูลค่า</t>
  </si>
  <si>
    <t>เงินสดสุทธิได้มาจาก (ใช้ไปใน) กิจกรรมลงทุน</t>
  </si>
  <si>
    <t>เงินสดที่จ่ายให้กับผู้เป็นเจ้าของเพื่อซื้อหรือไถ่ถอนหุ้นของธนาคาร</t>
  </si>
  <si>
    <t>รายได้ภาษีเงินได้</t>
  </si>
  <si>
    <t>เงินสดจ่ายในการซื้อเงินลงทุนที่วัดมูลค่าด้วยราคาทุนตัดจำหน่าย</t>
  </si>
  <si>
    <t>จ่ายเงินปันผลให้ผู้ถือหุ้นของธนาคาร</t>
  </si>
  <si>
    <t>จ่ายเงินปันผลแก่ส่วนได้เสียที่ไม่มีอำนาจควบคุม</t>
  </si>
  <si>
    <t>ส่วนแบ่งกำไรเบ็ดเสร็จอื่นในบริษัทร่วม (ภายใต้วิธีส่วนได้เสีย)</t>
  </si>
  <si>
    <t>เงินปันผลจ่าย</t>
  </si>
  <si>
    <t>การจัดสรรส่วนทุนให้ส่วนได้เสียที่ไม่มีอำนาจควบคุม</t>
  </si>
  <si>
    <t>รวมการจัดสรรส่วนทุนให้ส่วนได้เสียที่ไม่มีอำนาจควบคุม</t>
  </si>
  <si>
    <t xml:space="preserve">งบการเปลี่ยนแปลงส่วนของเจ้าของ </t>
  </si>
  <si>
    <t xml:space="preserve">      หุ้นสามัญ 97,571,340,379 หุ้น มูลค่าหุ้นละ 0.95 บาท</t>
  </si>
  <si>
    <t>เงินสดสุทธิได้มาจากกิจกรรมดำเนินงาน</t>
  </si>
  <si>
    <t>สำหรับงวดเก้าเดือนสิ้นสุด</t>
  </si>
  <si>
    <t>วันที่ 30 กันยายน</t>
  </si>
  <si>
    <t>สำหรับงวดเก้าเดือนสิ้นสุดวันที่ 30 กันยายน 2568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</si>
  <si>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</si>
  <si>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</si>
  <si>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2568</t>
  </si>
  <si>
    <t xml:space="preserve">นางชาริตา ลีลายุทธ   </t>
  </si>
  <si>
    <t>ประธานกรรมการตรวจสอบ</t>
  </si>
  <si>
    <t>30 กันยายน</t>
  </si>
  <si>
    <t>(ไม่ได้ตรวจสอบ)</t>
  </si>
  <si>
    <t>นางชาริตา ลีลายุทธ</t>
  </si>
  <si>
    <t xml:space="preserve">       ประธานกรรมการตรวจสอบ </t>
  </si>
  <si>
    <t>การเปลี่ยนแปลงในส่วนได้เสียจากเงินลงทุนที่วัดมูลค่ายุติธรรมผ่านกำไรขาดทุน</t>
  </si>
  <si>
    <t>เบ็ดเสร็จอื่นเป็นเงินลงทุนในบริษัทย่อย</t>
  </si>
  <si>
    <t>กำไรจากเงินลงทุนในตราสารทุนที่กำหนดให้วัดมูลค่าด้วยมูลค่ายุติธรรม</t>
  </si>
  <si>
    <t>เงินสดจ่ายในการซื้อเงินลงทุนในบริษัทย่อย</t>
  </si>
  <si>
    <t>9,10</t>
  </si>
  <si>
    <t>กำไร (ขาดทุน) จากเงินลงทุนในตราสารทุนที่กำหนดให้วัดมูลค่าด้วยมูลค่ายุติธรรม</t>
  </si>
  <si>
    <t>ครบเงื่อนไขการได้รับหุ้นตามโครงการร่วมลงทุนระหว่างนายจ้างและลูกจ้าง</t>
  </si>
  <si>
    <t>เงินสด ณ วันที่ 30 กันยายน</t>
  </si>
  <si>
    <t xml:space="preserve">กลับรายการขาดทุนจากการด้อยค่าของสินทรัพย์ไม่มีตัวตน </t>
  </si>
  <si>
    <t>ขาดทุนจากการด้อยค่าของทรัพย์สินรอการขายและสินทรัพย์อื่น</t>
  </si>
  <si>
    <t>กำไรจากการปรับมูลค่าเงินลงทุนที่วัดมูลค่าด้วยมูลค่ายุติธรรมผ่านกำไรหรือขาดทุน</t>
  </si>
  <si>
    <t>งบกระแสเงินสด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</si>
</sst>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#,##0.0;\(#,##0.0\)"/>
    <numFmt numFmtId="168" formatCode="_(* #,##0_);_(* \(#,##0\);_(* &quot;-&quot;??_);_(@_)"/>
    <numFmt numFmtId="169" formatCode="#,##0.00\ ;\(#,##0.00\)"/>
    <numFmt numFmtId="170" formatCode="_(* #,##0.0000_);_(* \(#,##0.0000\);_(* &quot;-&quot;??_);_(@_)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sz val="16"/>
      <name val="CordiaUPC"/>
      <family val="2"/>
    </font>
    <font>
      <i/>
      <sz val="15"/>
      <color rgb="FFFF0000"/>
      <name val="CordiaUPC"/>
      <family val="2"/>
    </font>
    <font>
      <sz val="11"/>
      <name val="CordiaUPC"/>
      <family val="2"/>
    </font>
    <font>
      <sz val="10"/>
      <color theme="1"/>
      <name val="CordiaUPC"/>
      <family val="2"/>
    </font>
    <font>
      <b/>
      <sz val="13"/>
      <name val="CordiaUPC"/>
      <family val="2"/>
    </font>
    <font>
      <sz val="14"/>
      <name val="CordiaUPC"/>
      <family val="2"/>
    </font>
    <font>
      <b/>
      <sz val="14"/>
      <name val="CordiaUPC"/>
      <family val="2"/>
    </font>
    <font>
      <sz val="13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strike/>
      <sz val="15"/>
      <name val="CordiaUPC"/>
      <family val="2"/>
    </font>
    <font>
      <sz val="15"/>
      <color indexed="9"/>
      <name val="CordiaUPC"/>
      <family val="2"/>
    </font>
    <font>
      <sz val="14"/>
      <name val="AngsanaUPC"/>
      <family val="1"/>
    </font>
    <font>
      <strike/>
      <sz val="15"/>
      <color rgb="FFFF0000"/>
      <name val="CordiaUPC"/>
      <family val="2"/>
    </font>
    <font>
      <i/>
      <sz val="15"/>
      <color theme="1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  <xf numFmtId="9" fontId="5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</cellStyleXfs>
  <cellXfs count="264">
    <xf numFmtId="0" fontId="0" fillId="0" borderId="0" xfId="0"/>
    <xf numFmtId="0" fontId="13" fillId="0" borderId="0" xfId="13" applyFont="1" applyAlignment="1">
      <alignment horizontal="center"/>
    </xf>
    <xf numFmtId="0" fontId="12" fillId="0" borderId="0" xfId="13" applyFont="1"/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left" vertical="center"/>
    </xf>
    <xf numFmtId="38" fontId="17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168" fontId="12" fillId="0" borderId="0" xfId="7" applyNumberFormat="1" applyFont="1" applyFill="1" applyAlignment="1">
      <alignment vertical="center"/>
    </xf>
    <xf numFmtId="168" fontId="12" fillId="0" borderId="0" xfId="7" applyNumberFormat="1" applyFont="1" applyFill="1" applyAlignment="1">
      <alignment horizontal="right" vertical="center"/>
    </xf>
    <xf numFmtId="41" fontId="12" fillId="0" borderId="0" xfId="7" applyNumberFormat="1" applyFont="1" applyFill="1" applyAlignment="1">
      <alignment vertical="center"/>
    </xf>
    <xf numFmtId="168" fontId="12" fillId="0" borderId="1" xfId="7" applyNumberFormat="1" applyFont="1" applyFill="1" applyBorder="1" applyAlignment="1">
      <alignment vertical="center"/>
    </xf>
    <xf numFmtId="168" fontId="7" fillId="0" borderId="0" xfId="5" applyNumberFormat="1" applyFont="1" applyFill="1" applyAlignment="1">
      <alignment horizontal="right" vertical="center"/>
    </xf>
    <xf numFmtId="168" fontId="12" fillId="0" borderId="0" xfId="5" applyNumberFormat="1" applyFont="1" applyFill="1" applyAlignment="1">
      <alignment horizontal="right" vertical="center"/>
    </xf>
    <xf numFmtId="168" fontId="12" fillId="0" borderId="0" xfId="13" applyNumberFormat="1" applyFont="1" applyAlignment="1">
      <alignment horizontal="right" vertical="center"/>
    </xf>
    <xf numFmtId="168" fontId="7" fillId="0" borderId="3" xfId="7" applyNumberFormat="1" applyFont="1" applyFill="1" applyBorder="1" applyAlignment="1">
      <alignment vertical="center"/>
    </xf>
    <xf numFmtId="168" fontId="10" fillId="0" borderId="0" xfId="1" applyNumberFormat="1" applyFont="1" applyFill="1" applyAlignment="1"/>
    <xf numFmtId="168" fontId="12" fillId="0" borderId="0" xfId="13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13" applyFont="1" applyAlignment="1">
      <alignment horizontal="left" vertical="center"/>
    </xf>
    <xf numFmtId="0" fontId="8" fillId="0" borderId="0" xfId="13" applyFont="1" applyAlignment="1">
      <alignment horizontal="center" vertical="center"/>
    </xf>
    <xf numFmtId="168" fontId="9" fillId="0" borderId="0" xfId="1" applyNumberFormat="1" applyFont="1" applyFill="1" applyAlignment="1">
      <alignment horizontal="left" vertical="center"/>
    </xf>
    <xf numFmtId="0" fontId="10" fillId="0" borderId="0" xfId="13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13" applyFont="1" applyAlignment="1">
      <alignment vertical="center"/>
    </xf>
    <xf numFmtId="0" fontId="13" fillId="0" borderId="0" xfId="13" applyFont="1" applyAlignment="1">
      <alignment horizontal="center" vertical="center"/>
    </xf>
    <xf numFmtId="168" fontId="10" fillId="0" borderId="0" xfId="1" applyNumberFormat="1" applyFont="1" applyFill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68" fontId="12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164" fontId="12" fillId="0" borderId="0" xfId="13" applyNumberFormat="1" applyFont="1" applyAlignment="1">
      <alignment vertical="center"/>
    </xf>
    <xf numFmtId="168" fontId="10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8" fontId="7" fillId="0" borderId="5" xfId="1" applyNumberFormat="1" applyFont="1" applyFill="1" applyBorder="1" applyAlignment="1">
      <alignment vertical="center"/>
    </xf>
    <xf numFmtId="168" fontId="11" fillId="0" borderId="0" xfId="1" applyNumberFormat="1" applyFont="1" applyFill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68" fontId="7" fillId="0" borderId="0" xfId="1" applyNumberFormat="1" applyFont="1" applyFill="1" applyAlignment="1">
      <alignment vertical="center"/>
    </xf>
    <xf numFmtId="168" fontId="12" fillId="0" borderId="1" xfId="1" applyNumberFormat="1" applyFont="1" applyFill="1" applyBorder="1" applyAlignment="1">
      <alignment vertical="center"/>
    </xf>
    <xf numFmtId="168" fontId="7" fillId="0" borderId="2" xfId="1" applyNumberFormat="1" applyFont="1" applyFill="1" applyBorder="1" applyAlignment="1">
      <alignment vertical="center"/>
    </xf>
    <xf numFmtId="168" fontId="12" fillId="0" borderId="5" xfId="1" applyNumberFormat="1" applyFont="1" applyFill="1" applyBorder="1" applyAlignment="1">
      <alignment vertical="center"/>
    </xf>
    <xf numFmtId="168" fontId="7" fillId="0" borderId="3" xfId="1" applyNumberFormat="1" applyFont="1" applyFill="1" applyBorder="1" applyAlignment="1">
      <alignment vertical="center"/>
    </xf>
    <xf numFmtId="164" fontId="12" fillId="0" borderId="0" xfId="13" applyNumberFormat="1" applyFont="1" applyAlignment="1">
      <alignment horizontal="center" vertical="center"/>
    </xf>
    <xf numFmtId="168" fontId="10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0" fontId="11" fillId="0" borderId="0" xfId="13" applyFont="1" applyAlignment="1">
      <alignment vertical="center"/>
    </xf>
    <xf numFmtId="168" fontId="7" fillId="0" borderId="0" xfId="13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0" xfId="13" applyFont="1" applyAlignment="1">
      <alignment horizontal="left" vertical="center"/>
    </xf>
    <xf numFmtId="168" fontId="12" fillId="0" borderId="0" xfId="7" applyNumberFormat="1" applyFont="1" applyFill="1" applyBorder="1" applyAlignment="1">
      <alignment vertical="center"/>
    </xf>
    <xf numFmtId="0" fontId="14" fillId="0" borderId="0" xfId="13" applyFont="1" applyAlignment="1">
      <alignment vertical="center"/>
    </xf>
    <xf numFmtId="164" fontId="16" fillId="0" borderId="0" xfId="13" applyNumberFormat="1" applyFont="1" applyAlignment="1">
      <alignment vertical="center"/>
    </xf>
    <xf numFmtId="168" fontId="25" fillId="0" borderId="0" xfId="7" applyNumberFormat="1" applyFont="1" applyFill="1" applyAlignment="1">
      <alignment horizontal="center" vertical="center"/>
    </xf>
    <xf numFmtId="168" fontId="10" fillId="0" borderId="0" xfId="9" applyNumberFormat="1" applyFont="1" applyFill="1" applyAlignment="1">
      <alignment horizontal="center" vertical="center"/>
    </xf>
    <xf numFmtId="168" fontId="12" fillId="0" borderId="0" xfId="9" applyNumberFormat="1" applyFont="1" applyFill="1" applyAlignment="1">
      <alignment horizontal="center" vertical="center"/>
    </xf>
    <xf numFmtId="168" fontId="25" fillId="0" borderId="0" xfId="2" applyNumberFormat="1" applyFont="1" applyFill="1" applyAlignment="1">
      <alignment horizontal="center" vertical="center"/>
    </xf>
    <xf numFmtId="168" fontId="15" fillId="0" borderId="0" xfId="7" applyNumberFormat="1" applyFont="1" applyFill="1" applyAlignment="1">
      <alignment horizontal="center" vertical="center"/>
    </xf>
    <xf numFmtId="168" fontId="7" fillId="0" borderId="0" xfId="7" applyNumberFormat="1" applyFont="1" applyFill="1" applyAlignment="1">
      <alignment horizontal="right" vertical="center"/>
    </xf>
    <xf numFmtId="41" fontId="7" fillId="0" borderId="0" xfId="7" applyNumberFormat="1" applyFont="1" applyFill="1" applyAlignment="1">
      <alignment horizontal="right" vertical="center"/>
    </xf>
    <xf numFmtId="168" fontId="23" fillId="0" borderId="0" xfId="7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168" fontId="7" fillId="0" borderId="2" xfId="7" applyNumberFormat="1" applyFont="1" applyFill="1" applyBorder="1" applyAlignment="1">
      <alignment horizontal="right" vertical="center"/>
    </xf>
    <xf numFmtId="41" fontId="7" fillId="0" borderId="2" xfId="7" applyNumberFormat="1" applyFont="1" applyFill="1" applyBorder="1" applyAlignment="1">
      <alignment horizontal="right" vertical="center"/>
    </xf>
    <xf numFmtId="168" fontId="25" fillId="0" borderId="0" xfId="7" applyNumberFormat="1" applyFont="1" applyFill="1" applyAlignment="1">
      <alignment horizontal="left" vertical="center"/>
    </xf>
    <xf numFmtId="168" fontId="12" fillId="0" borderId="0" xfId="7" applyNumberFormat="1" applyFont="1" applyFill="1" applyAlignment="1">
      <alignment horizontal="center" vertical="center"/>
    </xf>
    <xf numFmtId="168" fontId="25" fillId="0" borderId="0" xfId="7" applyNumberFormat="1" applyFont="1" applyFill="1" applyAlignment="1">
      <alignment horizontal="right" vertical="center"/>
    </xf>
    <xf numFmtId="41" fontId="7" fillId="0" borderId="0" xfId="7" applyNumberFormat="1" applyFont="1" applyFill="1" applyAlignment="1">
      <alignment vertical="center"/>
    </xf>
    <xf numFmtId="168" fontId="7" fillId="0" borderId="0" xfId="7" applyNumberFormat="1" applyFont="1" applyFill="1" applyAlignment="1">
      <alignment vertical="center"/>
    </xf>
    <xf numFmtId="168" fontId="12" fillId="0" borderId="0" xfId="2" applyNumberFormat="1" applyFont="1" applyFill="1" applyAlignment="1">
      <alignment horizontal="center" vertical="center"/>
    </xf>
    <xf numFmtId="41" fontId="12" fillId="0" borderId="1" xfId="1" applyNumberFormat="1" applyFont="1" applyFill="1" applyBorder="1" applyAlignment="1">
      <alignment vertical="center"/>
    </xf>
    <xf numFmtId="168" fontId="12" fillId="0" borderId="0" xfId="1" applyNumberFormat="1" applyFont="1" applyFill="1" applyAlignment="1">
      <alignment horizontal="center" vertical="center"/>
    </xf>
    <xf numFmtId="168" fontId="12" fillId="0" borderId="1" xfId="7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168" fontId="7" fillId="0" borderId="0" xfId="7" applyNumberFormat="1" applyFont="1" applyFill="1" applyAlignment="1">
      <alignment horizontal="center" vertical="center"/>
    </xf>
    <xf numFmtId="168" fontId="9" fillId="0" borderId="0" xfId="1" applyNumberFormat="1" applyFont="1" applyFill="1" applyAlignment="1">
      <alignment vertical="center"/>
    </xf>
    <xf numFmtId="168" fontId="7" fillId="0" borderId="3" xfId="2" applyNumberFormat="1" applyFont="1" applyFill="1" applyBorder="1" applyAlignment="1">
      <alignment vertical="center"/>
    </xf>
    <xf numFmtId="41" fontId="7" fillId="0" borderId="2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168" fontId="13" fillId="0" borderId="0" xfId="7" applyNumberFormat="1" applyFont="1" applyFill="1" applyAlignment="1">
      <alignment horizontal="center" vertical="center"/>
    </xf>
    <xf numFmtId="168" fontId="12" fillId="0" borderId="0" xfId="7" applyNumberFormat="1" applyFont="1" applyFill="1" applyAlignment="1">
      <alignment horizontal="left" vertical="center"/>
    </xf>
    <xf numFmtId="41" fontId="7" fillId="0" borderId="3" xfId="7" applyNumberFormat="1" applyFont="1" applyFill="1" applyBorder="1" applyAlignment="1">
      <alignment horizontal="right" vertical="center"/>
    </xf>
    <xf numFmtId="41" fontId="7" fillId="0" borderId="0" xfId="7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168" fontId="18" fillId="0" borderId="0" xfId="7" applyNumberFormat="1" applyFont="1" applyFill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68" fontId="7" fillId="0" borderId="2" xfId="7" applyNumberFormat="1" applyFont="1" applyFill="1" applyBorder="1" applyAlignment="1">
      <alignment vertical="center"/>
    </xf>
    <xf numFmtId="43" fontId="12" fillId="0" borderId="0" xfId="5" applyFont="1" applyFill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168" fontId="7" fillId="0" borderId="2" xfId="5" applyNumberFormat="1" applyFont="1" applyFill="1" applyBorder="1" applyAlignment="1">
      <alignment horizontal="right" vertical="center"/>
    </xf>
    <xf numFmtId="168" fontId="12" fillId="0" borderId="0" xfId="7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43" fontId="7" fillId="0" borderId="5" xfId="1" applyFont="1" applyFill="1" applyBorder="1" applyAlignment="1">
      <alignment vertical="center"/>
    </xf>
    <xf numFmtId="0" fontId="8" fillId="0" borderId="0" xfId="13" applyFont="1" applyAlignment="1">
      <alignment horizontal="left" vertical="center"/>
    </xf>
    <xf numFmtId="168" fontId="7" fillId="0" borderId="0" xfId="7" applyNumberFormat="1" applyFont="1" applyFill="1" applyBorder="1" applyAlignment="1">
      <alignment vertical="center"/>
    </xf>
    <xf numFmtId="168" fontId="12" fillId="0" borderId="0" xfId="7" applyNumberFormat="1" applyFont="1" applyFill="1" applyBorder="1" applyAlignment="1">
      <alignment horizontal="right" vertical="center"/>
    </xf>
    <xf numFmtId="10" fontId="7" fillId="0" borderId="0" xfId="16" applyNumberFormat="1" applyFont="1" applyFill="1" applyBorder="1" applyAlignment="1">
      <alignment vertical="center"/>
    </xf>
    <xf numFmtId="41" fontId="10" fillId="0" borderId="0" xfId="5" applyNumberFormat="1" applyFont="1" applyFill="1" applyAlignment="1">
      <alignment vertical="center"/>
    </xf>
    <xf numFmtId="41" fontId="10" fillId="0" borderId="1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8" fontId="7" fillId="0" borderId="0" xfId="13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49" fontId="10" fillId="0" borderId="0" xfId="13" quotePrefix="1" applyNumberFormat="1" applyFont="1" applyAlignment="1">
      <alignment horizontal="center" vertical="center"/>
    </xf>
    <xf numFmtId="0" fontId="12" fillId="0" borderId="0" xfId="13" quotePrefix="1" applyFont="1" applyAlignment="1">
      <alignment vertical="center"/>
    </xf>
    <xf numFmtId="168" fontId="12" fillId="0" borderId="0" xfId="13" quotePrefix="1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0" xfId="11" applyFont="1" applyAlignment="1">
      <alignment horizontal="left" vertical="center"/>
    </xf>
    <xf numFmtId="0" fontId="12" fillId="0" borderId="0" xfId="11" applyFont="1" applyAlignment="1">
      <alignment horizontal="left" vertical="center"/>
    </xf>
    <xf numFmtId="38" fontId="12" fillId="0" borderId="0" xfId="0" applyNumberFormat="1" applyFont="1" applyAlignment="1">
      <alignment horizontal="left" vertical="center"/>
    </xf>
    <xf numFmtId="43" fontId="12" fillId="0" borderId="0" xfId="1" applyFont="1" applyFill="1" applyBorder="1" applyAlignment="1">
      <alignment vertical="center"/>
    </xf>
    <xf numFmtId="0" fontId="9" fillId="0" borderId="0" xfId="13" applyFont="1" applyAlignment="1">
      <alignment horizontal="left" vertical="center"/>
    </xf>
    <xf numFmtId="0" fontId="10" fillId="0" borderId="0" xfId="13" applyFont="1" applyAlignment="1">
      <alignment horizontal="center" vertical="center"/>
    </xf>
    <xf numFmtId="164" fontId="12" fillId="0" borderId="1" xfId="13" applyNumberFormat="1" applyFont="1" applyBorder="1" applyAlignment="1">
      <alignment vertical="center"/>
    </xf>
    <xf numFmtId="168" fontId="10" fillId="0" borderId="0" xfId="13" applyNumberFormat="1" applyFont="1" applyAlignment="1">
      <alignment vertical="center"/>
    </xf>
    <xf numFmtId="164" fontId="12" fillId="0" borderId="5" xfId="13" applyNumberFormat="1" applyFont="1" applyBorder="1" applyAlignment="1">
      <alignment vertical="center"/>
    </xf>
    <xf numFmtId="164" fontId="10" fillId="0" borderId="0" xfId="13" applyNumberFormat="1" applyFont="1" applyAlignment="1">
      <alignment vertical="center"/>
    </xf>
    <xf numFmtId="168" fontId="10" fillId="0" borderId="0" xfId="13" applyNumberFormat="1" applyFont="1"/>
    <xf numFmtId="0" fontId="10" fillId="0" borderId="0" xfId="13" applyFont="1"/>
    <xf numFmtId="169" fontId="7" fillId="0" borderId="0" xfId="13" applyNumberFormat="1" applyFont="1" applyAlignment="1">
      <alignment vertical="center"/>
    </xf>
    <xf numFmtId="0" fontId="12" fillId="0" borderId="0" xfId="13" applyFont="1" applyAlignment="1">
      <alignment horizontal="right" vertical="center"/>
    </xf>
    <xf numFmtId="0" fontId="12" fillId="0" borderId="0" xfId="13" applyFont="1" applyAlignment="1">
      <alignment horizontal="center" vertical="center"/>
    </xf>
    <xf numFmtId="168" fontId="12" fillId="0" borderId="1" xfId="13" applyNumberFormat="1" applyFont="1" applyBorder="1" applyAlignment="1">
      <alignment horizontal="right" vertical="center"/>
    </xf>
    <xf numFmtId="164" fontId="7" fillId="0" borderId="2" xfId="13" applyNumberFormat="1" applyFont="1" applyBorder="1" applyAlignment="1">
      <alignment vertical="center"/>
    </xf>
    <xf numFmtId="168" fontId="7" fillId="0" borderId="1" xfId="13" applyNumberFormat="1" applyFont="1" applyBorder="1" applyAlignment="1">
      <alignment horizontal="right" vertical="center"/>
    </xf>
    <xf numFmtId="164" fontId="7" fillId="0" borderId="4" xfId="13" applyNumberFormat="1" applyFont="1" applyBorder="1" applyAlignment="1">
      <alignment vertical="center"/>
    </xf>
    <xf numFmtId="164" fontId="7" fillId="0" borderId="3" xfId="13" applyNumberFormat="1" applyFont="1" applyBorder="1" applyAlignment="1">
      <alignment vertical="center"/>
    </xf>
    <xf numFmtId="168" fontId="11" fillId="0" borderId="0" xfId="13" applyNumberFormat="1" applyFont="1" applyAlignment="1">
      <alignment vertical="center"/>
    </xf>
    <xf numFmtId="0" fontId="15" fillId="0" borderId="0" xfId="13" applyFont="1" applyAlignment="1">
      <alignment horizontal="center" vertical="center"/>
    </xf>
    <xf numFmtId="170" fontId="12" fillId="0" borderId="0" xfId="13" applyNumberFormat="1" applyFont="1" applyAlignment="1">
      <alignment vertical="center"/>
    </xf>
    <xf numFmtId="0" fontId="22" fillId="0" borderId="0" xfId="13" applyFont="1" applyAlignment="1">
      <alignment horizontal="left" vertical="center"/>
    </xf>
    <xf numFmtId="0" fontId="23" fillId="0" borderId="0" xfId="13" applyFont="1" applyAlignment="1">
      <alignment horizontal="center" vertical="center"/>
    </xf>
    <xf numFmtId="0" fontId="24" fillId="0" borderId="0" xfId="13" applyFont="1" applyAlignment="1">
      <alignment horizontal="center" vertical="center"/>
    </xf>
    <xf numFmtId="0" fontId="6" fillId="0" borderId="0" xfId="12" quotePrefix="1" applyFont="1" applyAlignment="1">
      <alignment vertical="center"/>
    </xf>
    <xf numFmtId="0" fontId="13" fillId="0" borderId="0" xfId="13" applyFont="1" applyAlignment="1">
      <alignment vertical="center"/>
    </xf>
    <xf numFmtId="41" fontId="12" fillId="0" borderId="0" xfId="13" applyNumberFormat="1" applyFont="1" applyAlignment="1">
      <alignment vertical="center"/>
    </xf>
    <xf numFmtId="0" fontId="25" fillId="0" borderId="0" xfId="13" applyFont="1" applyAlignment="1">
      <alignment vertical="center"/>
    </xf>
    <xf numFmtId="0" fontId="25" fillId="0" borderId="0" xfId="13" applyFont="1" applyAlignment="1">
      <alignment horizontal="left" vertical="center"/>
    </xf>
    <xf numFmtId="0" fontId="25" fillId="0" borderId="0" xfId="13" applyFont="1" applyAlignment="1">
      <alignment horizontal="center" vertical="center"/>
    </xf>
    <xf numFmtId="0" fontId="12" fillId="0" borderId="0" xfId="15" applyFont="1" applyAlignment="1">
      <alignment horizontal="center" vertical="center"/>
    </xf>
    <xf numFmtId="167" fontId="25" fillId="0" borderId="0" xfId="13" applyNumberFormat="1" applyFont="1" applyAlignment="1">
      <alignment horizontal="center" vertical="center"/>
    </xf>
    <xf numFmtId="41" fontId="25" fillId="0" borderId="0" xfId="13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49" fontId="22" fillId="0" borderId="0" xfId="17" applyNumberFormat="1" applyFont="1" applyAlignment="1">
      <alignment horizontal="left" vertical="center"/>
    </xf>
    <xf numFmtId="0" fontId="25" fillId="0" borderId="0" xfId="13" applyFont="1" applyAlignment="1">
      <alignment horizontal="left"/>
    </xf>
    <xf numFmtId="168" fontId="23" fillId="0" borderId="0" xfId="13" applyNumberFormat="1" applyFont="1" applyAlignment="1">
      <alignment horizontal="center" vertical="center"/>
    </xf>
    <xf numFmtId="0" fontId="7" fillId="0" borderId="0" xfId="12" applyFont="1" applyAlignment="1">
      <alignment vertical="center"/>
    </xf>
    <xf numFmtId="0" fontId="7" fillId="0" borderId="0" xfId="12" applyFont="1"/>
    <xf numFmtId="0" fontId="7" fillId="0" borderId="0" xfId="13" applyFont="1"/>
    <xf numFmtId="168" fontId="7" fillId="0" borderId="0" xfId="14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8" fontId="7" fillId="0" borderId="0" xfId="14" applyNumberFormat="1" applyFont="1" applyBorder="1" applyAlignment="1">
      <alignment horizontal="right" vertical="center"/>
    </xf>
    <xf numFmtId="0" fontId="8" fillId="0" borderId="0" xfId="13" applyFont="1" applyAlignment="1">
      <alignment vertical="center"/>
    </xf>
    <xf numFmtId="41" fontId="7" fillId="0" borderId="0" xfId="14" applyNumberFormat="1" applyFont="1" applyAlignment="1">
      <alignment horizontal="right" vertical="center"/>
    </xf>
    <xf numFmtId="0" fontId="26" fillId="0" borderId="0" xfId="13" applyFont="1" applyAlignment="1">
      <alignment vertical="center"/>
    </xf>
    <xf numFmtId="41" fontId="12" fillId="0" borderId="0" xfId="0" applyNumberFormat="1" applyFont="1" applyAlignment="1">
      <alignment vertical="center"/>
    </xf>
    <xf numFmtId="168" fontId="12" fillId="0" borderId="0" xfId="0" applyNumberFormat="1" applyFont="1" applyAlignment="1">
      <alignment vertical="center"/>
    </xf>
    <xf numFmtId="168" fontId="12" fillId="0" borderId="0" xfId="13" applyNumberFormat="1" applyFont="1"/>
    <xf numFmtId="0" fontId="10" fillId="0" borderId="0" xfId="0" applyFont="1"/>
    <xf numFmtId="168" fontId="10" fillId="0" borderId="0" xfId="0" applyNumberFormat="1" applyFont="1"/>
    <xf numFmtId="0" fontId="9" fillId="0" borderId="0" xfId="12" applyFont="1" applyAlignment="1">
      <alignment vertical="center"/>
    </xf>
    <xf numFmtId="168" fontId="27" fillId="0" borderId="0" xfId="14" applyNumberFormat="1" applyFont="1" applyAlignment="1">
      <alignment horizontal="right" vertical="center"/>
    </xf>
    <xf numFmtId="0" fontId="10" fillId="0" borderId="0" xfId="12" applyFont="1" applyAlignment="1">
      <alignment vertical="center"/>
    </xf>
    <xf numFmtId="41" fontId="12" fillId="0" borderId="1" xfId="1" applyNumberFormat="1" applyFont="1" applyFill="1" applyBorder="1"/>
    <xf numFmtId="168" fontId="27" fillId="0" borderId="0" xfId="14" applyNumberFormat="1" applyFont="1" applyBorder="1" applyAlignment="1">
      <alignment horizontal="right" vertical="center"/>
    </xf>
    <xf numFmtId="41" fontId="12" fillId="0" borderId="0" xfId="13" applyNumberFormat="1" applyFont="1"/>
    <xf numFmtId="168" fontId="23" fillId="0" borderId="0" xfId="13" applyNumberFormat="1" applyFont="1" applyAlignment="1">
      <alignment vertical="center"/>
    </xf>
    <xf numFmtId="168" fontId="25" fillId="0" borderId="1" xfId="13" applyNumberFormat="1" applyFont="1" applyBorder="1" applyAlignment="1">
      <alignment vertical="center"/>
    </xf>
    <xf numFmtId="168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12" fillId="0" borderId="0" xfId="12" applyFont="1" applyAlignment="1">
      <alignment vertical="center"/>
    </xf>
    <xf numFmtId="168" fontId="12" fillId="0" borderId="1" xfId="2" applyNumberFormat="1" applyFont="1" applyFill="1" applyBorder="1" applyAlignment="1">
      <alignment horizontal="center" vertical="center"/>
    </xf>
    <xf numFmtId="164" fontId="12" fillId="0" borderId="0" xfId="13" quotePrefix="1" applyNumberFormat="1" applyFont="1" applyAlignment="1">
      <alignment vertical="center"/>
    </xf>
    <xf numFmtId="168" fontId="22" fillId="0" borderId="0" xfId="13" applyNumberFormat="1" applyFont="1" applyAlignment="1">
      <alignment horizontal="center" vertical="center"/>
    </xf>
    <xf numFmtId="168" fontId="22" fillId="0" borderId="0" xfId="13" applyNumberFormat="1" applyFont="1" applyAlignment="1">
      <alignment vertical="center"/>
    </xf>
    <xf numFmtId="168" fontId="24" fillId="0" borderId="0" xfId="13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9" fillId="0" borderId="0" xfId="13" applyFont="1" applyAlignment="1">
      <alignment vertical="center"/>
    </xf>
    <xf numFmtId="168" fontId="11" fillId="0" borderId="0" xfId="0" applyNumberFormat="1" applyFont="1" applyAlignment="1">
      <alignment vertical="center"/>
    </xf>
    <xf numFmtId="168" fontId="7" fillId="0" borderId="0" xfId="2" applyNumberFormat="1" applyFont="1" applyFill="1" applyBorder="1" applyAlignment="1">
      <alignment vertical="center"/>
    </xf>
    <xf numFmtId="168" fontId="7" fillId="0" borderId="0" xfId="7" applyNumberFormat="1" applyFont="1" applyFill="1" applyBorder="1" applyAlignment="1">
      <alignment horizontal="right" vertical="center"/>
    </xf>
    <xf numFmtId="41" fontId="9" fillId="0" borderId="3" xfId="1" applyNumberFormat="1" applyFont="1" applyFill="1" applyBorder="1" applyAlignment="1">
      <alignment vertical="center"/>
    </xf>
    <xf numFmtId="0" fontId="30" fillId="0" borderId="0" xfId="13" applyFont="1" applyAlignment="1">
      <alignment horizontal="center" vertical="center"/>
    </xf>
    <xf numFmtId="168" fontId="30" fillId="0" borderId="0" xfId="13" applyNumberFormat="1" applyFont="1" applyAlignment="1">
      <alignment horizontal="center" vertical="center"/>
    </xf>
    <xf numFmtId="168" fontId="10" fillId="0" borderId="1" xfId="13" applyNumberFormat="1" applyFont="1" applyBorder="1" applyAlignment="1">
      <alignment horizontal="center" vertical="center"/>
    </xf>
    <xf numFmtId="0" fontId="10" fillId="0" borderId="0" xfId="13" quotePrefix="1" applyFont="1" applyAlignment="1">
      <alignment horizontal="center" vertical="center"/>
    </xf>
    <xf numFmtId="0" fontId="9" fillId="0" borderId="0" xfId="13" applyFont="1" applyAlignment="1">
      <alignment vertical="center"/>
    </xf>
    <xf numFmtId="10" fontId="10" fillId="0" borderId="0" xfId="16" applyNumberFormat="1" applyFont="1" applyFill="1" applyBorder="1" applyAlignment="1">
      <alignment vertical="center"/>
    </xf>
    <xf numFmtId="168" fontId="7" fillId="0" borderId="0" xfId="2" applyNumberFormat="1" applyFont="1" applyFill="1" applyAlignment="1">
      <alignment horizontal="center" vertical="center"/>
    </xf>
    <xf numFmtId="0" fontId="8" fillId="0" borderId="0" xfId="13" applyFont="1"/>
    <xf numFmtId="168" fontId="25" fillId="0" borderId="0" xfId="7" applyNumberFormat="1" applyFont="1" applyFill="1" applyAlignment="1">
      <alignment horizontal="left"/>
    </xf>
    <xf numFmtId="0" fontId="9" fillId="0" borderId="0" xfId="12" applyFont="1"/>
    <xf numFmtId="0" fontId="12" fillId="0" borderId="0" xfId="13" applyFont="1" applyAlignment="1">
      <alignment horizontal="left"/>
    </xf>
    <xf numFmtId="41" fontId="12" fillId="0" borderId="0" xfId="1" applyNumberFormat="1" applyFont="1" applyFill="1"/>
    <xf numFmtId="41" fontId="12" fillId="0" borderId="0" xfId="0" applyNumberFormat="1" applyFont="1"/>
    <xf numFmtId="168" fontId="12" fillId="0" borderId="0" xfId="0" applyNumberFormat="1" applyFont="1"/>
    <xf numFmtId="41" fontId="9" fillId="0" borderId="2" xfId="1" applyNumberFormat="1" applyFont="1" applyFill="1" applyBorder="1"/>
    <xf numFmtId="168" fontId="7" fillId="0" borderId="0" xfId="14" applyNumberFormat="1" applyFont="1" applyAlignment="1">
      <alignment horizontal="right"/>
    </xf>
    <xf numFmtId="168" fontId="7" fillId="0" borderId="0" xfId="7" applyNumberFormat="1" applyFont="1" applyFill="1" applyAlignment="1">
      <alignment horizontal="right"/>
    </xf>
    <xf numFmtId="41" fontId="7" fillId="0" borderId="0" xfId="14" applyNumberFormat="1" applyFont="1" applyAlignment="1">
      <alignment horizontal="right"/>
    </xf>
    <xf numFmtId="41" fontId="7" fillId="0" borderId="0" xfId="7" applyNumberFormat="1" applyFont="1" applyFill="1" applyAlignment="1">
      <alignment horizontal="right"/>
    </xf>
    <xf numFmtId="41" fontId="12" fillId="0" borderId="0" xfId="1" applyNumberFormat="1" applyFont="1" applyFill="1" applyBorder="1"/>
    <xf numFmtId="41" fontId="9" fillId="0" borderId="1" xfId="1" applyNumberFormat="1" applyFont="1" applyFill="1" applyBorder="1"/>
    <xf numFmtId="41" fontId="9" fillId="0" borderId="3" xfId="1" applyNumberFormat="1" applyFont="1" applyFill="1" applyBorder="1"/>
    <xf numFmtId="0" fontId="18" fillId="0" borderId="0" xfId="13" applyFont="1" applyAlignment="1">
      <alignment vertical="center"/>
    </xf>
    <xf numFmtId="0" fontId="7" fillId="0" borderId="0" xfId="13" applyFont="1" applyAlignment="1">
      <alignment horizontal="center"/>
    </xf>
    <xf numFmtId="0" fontId="12" fillId="0" borderId="0" xfId="13" applyFont="1" applyAlignment="1">
      <alignment horizontal="center"/>
    </xf>
    <xf numFmtId="0" fontId="19" fillId="0" borderId="0" xfId="13" applyFont="1" applyAlignment="1">
      <alignment vertical="center"/>
    </xf>
    <xf numFmtId="0" fontId="10" fillId="0" borderId="0" xfId="0" quotePrefix="1" applyFont="1" applyAlignment="1">
      <alignment horizontal="center" wrapText="1"/>
    </xf>
    <xf numFmtId="49" fontId="10" fillId="0" borderId="0" xfId="13" quotePrefix="1" applyNumberFormat="1" applyFont="1" applyAlignment="1">
      <alignment horizontal="center" wrapText="1"/>
    </xf>
    <xf numFmtId="0" fontId="10" fillId="0" borderId="0" xfId="13" applyFont="1" applyAlignment="1">
      <alignment horizontal="center" wrapText="1"/>
    </xf>
    <xf numFmtId="168" fontId="19" fillId="0" borderId="0" xfId="13" applyNumberFormat="1" applyFont="1" applyAlignment="1">
      <alignment vertical="center"/>
    </xf>
    <xf numFmtId="0" fontId="20" fillId="0" borderId="0" xfId="13" applyFont="1" applyAlignment="1">
      <alignment vertical="center"/>
    </xf>
    <xf numFmtId="164" fontId="12" fillId="0" borderId="0" xfId="13" applyNumberFormat="1" applyFont="1" applyAlignment="1">
      <alignment horizontal="right" vertical="center"/>
    </xf>
    <xf numFmtId="0" fontId="21" fillId="0" borderId="0" xfId="13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0" fontId="21" fillId="0" borderId="0" xfId="13" applyFont="1"/>
    <xf numFmtId="168" fontId="10" fillId="0" borderId="0" xfId="2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168" fontId="10" fillId="0" borderId="1" xfId="13" applyNumberFormat="1" applyFont="1" applyBorder="1" applyAlignment="1">
      <alignment horizontal="right" vertical="center"/>
    </xf>
    <xf numFmtId="0" fontId="10" fillId="0" borderId="0" xfId="0" quotePrefix="1" applyFont="1" applyAlignment="1">
      <alignment horizontal="center" vertical="center" wrapText="1"/>
    </xf>
    <xf numFmtId="0" fontId="12" fillId="0" borderId="0" xfId="13" applyFont="1" applyAlignment="1">
      <alignment horizontal="left" vertical="center" wrapText="1"/>
    </xf>
    <xf numFmtId="41" fontId="9" fillId="0" borderId="0" xfId="1" applyNumberFormat="1" applyFont="1" applyFill="1" applyAlignment="1"/>
    <xf numFmtId="41" fontId="7" fillId="0" borderId="0" xfId="1" applyNumberFormat="1" applyFont="1" applyFill="1" applyAlignment="1"/>
    <xf numFmtId="168" fontId="7" fillId="0" borderId="0" xfId="13" applyNumberFormat="1" applyFont="1" applyAlignment="1">
      <alignment horizontal="right"/>
    </xf>
    <xf numFmtId="41" fontId="12" fillId="0" borderId="0" xfId="1" applyNumberFormat="1" applyFont="1" applyFill="1" applyAlignment="1"/>
    <xf numFmtId="43" fontId="12" fillId="0" borderId="0" xfId="1" quotePrefix="1" applyFont="1" applyAlignment="1">
      <alignment vertical="center"/>
    </xf>
    <xf numFmtId="169" fontId="12" fillId="0" borderId="0" xfId="13" applyNumberFormat="1" applyFont="1" applyAlignment="1">
      <alignment vertical="center"/>
    </xf>
    <xf numFmtId="43" fontId="7" fillId="0" borderId="0" xfId="13" applyNumberFormat="1" applyFont="1" applyAlignment="1">
      <alignment vertical="center"/>
    </xf>
    <xf numFmtId="168" fontId="11" fillId="0" borderId="0" xfId="13" applyNumberFormat="1" applyFont="1" applyAlignment="1">
      <alignment horizontal="right" vertical="center"/>
    </xf>
    <xf numFmtId="168" fontId="12" fillId="0" borderId="0" xfId="13" applyNumberFormat="1" applyFont="1" applyAlignment="1">
      <alignment horizontal="center" vertical="center"/>
    </xf>
    <xf numFmtId="3" fontId="12" fillId="0" borderId="0" xfId="13" applyNumberFormat="1" applyFont="1" applyAlignment="1">
      <alignment vertical="center"/>
    </xf>
    <xf numFmtId="41" fontId="12" fillId="0" borderId="0" xfId="13" applyNumberFormat="1" applyFont="1" applyAlignment="1">
      <alignment vertical="top"/>
    </xf>
    <xf numFmtId="41" fontId="12" fillId="0" borderId="1" xfId="1" applyNumberFormat="1" applyFont="1" applyFill="1" applyBorder="1" applyAlignment="1"/>
    <xf numFmtId="41" fontId="7" fillId="0" borderId="0" xfId="7" applyNumberFormat="1" applyFont="1" applyFill="1" applyAlignment="1"/>
    <xf numFmtId="41" fontId="10" fillId="0" borderId="0" xfId="1" applyNumberFormat="1" applyFont="1" applyFill="1" applyAlignment="1"/>
    <xf numFmtId="168" fontId="12" fillId="0" borderId="0" xfId="1" applyNumberFormat="1" applyFont="1" applyFill="1" applyAlignment="1"/>
    <xf numFmtId="168" fontId="12" fillId="0" borderId="0" xfId="13" applyNumberFormat="1" applyFont="1" applyAlignment="1">
      <alignment horizontal="right"/>
    </xf>
    <xf numFmtId="37" fontId="12" fillId="0" borderId="0" xfId="13" applyNumberFormat="1" applyFont="1" applyAlignment="1">
      <alignment horizontal="right" vertical="center"/>
    </xf>
    <xf numFmtId="43" fontId="12" fillId="0" borderId="0" xfId="13" applyNumberFormat="1" applyFont="1" applyAlignment="1">
      <alignment horizontal="right" vertical="center"/>
    </xf>
    <xf numFmtId="41" fontId="12" fillId="0" borderId="0" xfId="7" applyNumberFormat="1" applyFont="1" applyFill="1" applyAlignment="1">
      <alignment horizontal="right" vertical="center"/>
    </xf>
    <xf numFmtId="164" fontId="10" fillId="0" borderId="0" xfId="13" applyNumberFormat="1" applyFont="1" applyAlignment="1">
      <alignment horizontal="center" vertical="center"/>
    </xf>
    <xf numFmtId="166" fontId="13" fillId="0" borderId="0" xfId="13" applyNumberFormat="1" applyFont="1" applyAlignment="1">
      <alignment horizontal="center" vertical="center"/>
    </xf>
    <xf numFmtId="0" fontId="7" fillId="0" borderId="0" xfId="13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13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4" fontId="12" fillId="0" borderId="0" xfId="13" applyNumberFormat="1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" xfId="13" applyFont="1" applyBorder="1" applyAlignment="1">
      <alignment horizontal="center" vertical="center"/>
    </xf>
    <xf numFmtId="168" fontId="23" fillId="0" borderId="0" xfId="13" applyNumberFormat="1" applyFont="1" applyAlignment="1">
      <alignment horizontal="center" vertical="center"/>
    </xf>
    <xf numFmtId="168" fontId="23" fillId="0" borderId="0" xfId="2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12" fillId="0" borderId="0" xfId="13" applyFont="1" applyAlignment="1">
      <alignment horizontal="center" vertical="center" wrapText="1"/>
    </xf>
    <xf numFmtId="166" fontId="13" fillId="0" borderId="0" xfId="13" applyNumberFormat="1" applyFont="1" applyAlignment="1">
      <alignment horizontal="center"/>
    </xf>
  </cellXfs>
  <cellStyles count="19">
    <cellStyle name="Comma" xfId="1" builtinId="3"/>
    <cellStyle name="Comma 10 2" xfId="2" xr:uid="{00000000-0005-0000-0000-000001000000}"/>
    <cellStyle name="Comma 10 2 2" xfId="3" xr:uid="{00000000-0005-0000-0000-000002000000}"/>
    <cellStyle name="Comma 10 2 3" xfId="18" xr:uid="{80715B41-1616-4686-95A1-C561F14FFD21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Cs_0343" xfId="17" xr:uid="{8EAEBFE7-4800-4533-AB9A-00F82C6F3207}"/>
    <cellStyle name="Normal_FS-Thai" xfId="12" xr:uid="{00000000-0005-0000-0000-00000D000000}"/>
    <cellStyle name="Normal_SCBT_ENG_31Mar06_Excel" xfId="13" xr:uid="{00000000-0005-0000-0000-00000E000000}"/>
    <cellStyle name="Normal_scbte2" xfId="14" xr:uid="{00000000-0005-0000-0000-00000F000000}"/>
    <cellStyle name="Percent" xfId="16" builtinId="5"/>
    <cellStyle name="ปกติ_SCBE_1Q11#3" xfId="15" xr:uid="{00000000-0005-0000-0000-000010000000}"/>
  </cellStyles>
  <dxfs count="0"/>
  <tableStyles count="0" defaultTableStyle="TableStyleMedium2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969491</xdr:colOff>
      <xdr:row>76</xdr:row>
      <xdr:rowOff>7991</xdr:rowOff>
    </xdr:from>
    <xdr:to>
      <xdr:col>10</xdr:col>
      <xdr:colOff>152404</xdr:colOff>
      <xdr:row>76</xdr:row>
      <xdr:rowOff>7991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725835F-D36D-4A33-9C85-F09B94A15C21}"/>
            </a:ext>
          </a:extLst>
        </xdr:cNvPr>
        <xdr:cNvCxnSpPr/>
      </xdr:nvCxnSpPr>
      <xdr:spPr>
        <a:xfrm>
          <a:off x="5897091" y="21310124"/>
          <a:ext cx="28659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1295400</xdr:colOff>
      <xdr:row>76</xdr:row>
      <xdr:rowOff>1</xdr:rowOff>
    </xdr:from>
    <xdr:to>
      <xdr:col>2</xdr:col>
      <xdr:colOff>13916</xdr:colOff>
      <xdr:row>76</xdr:row>
      <xdr:rowOff>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2BD1662-20E4-4D77-BBA7-547FDE5A5BF5}"/>
            </a:ext>
          </a:extLst>
        </xdr:cNvPr>
        <xdr:cNvCxnSpPr/>
      </xdr:nvCxnSpPr>
      <xdr:spPr>
        <a:xfrm>
          <a:off x="1295400" y="21302134"/>
          <a:ext cx="286718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392117</xdr:colOff>
      <xdr:row>85</xdr:row>
      <xdr:rowOff>9049</xdr:rowOff>
    </xdr:from>
    <xdr:to>
      <xdr:col>1</xdr:col>
      <xdr:colOff>2471902</xdr:colOff>
      <xdr:row>85</xdr:row>
      <xdr:rowOff>9049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E9EFA25-FA52-4CD1-9500-48D0A9BE3392}"/>
            </a:ext>
          </a:extLst>
        </xdr:cNvPr>
        <xdr:cNvCxnSpPr/>
      </xdr:nvCxnSpPr>
      <xdr:spPr>
        <a:xfrm>
          <a:off x="1206072" y="24297799"/>
          <a:ext cx="207978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928762</xdr:colOff>
      <xdr:row>85</xdr:row>
      <xdr:rowOff>0</xdr:rowOff>
    </xdr:from>
    <xdr:to>
      <xdr:col>9</xdr:col>
      <xdr:colOff>20135</xdr:colOff>
      <xdr:row>85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37618C1-6F64-47B9-82E1-086961A68A65}"/>
            </a:ext>
          </a:extLst>
        </xdr:cNvPr>
        <xdr:cNvCxnSpPr/>
      </xdr:nvCxnSpPr>
      <xdr:spPr>
        <a:xfrm>
          <a:off x="6582802" y="24902160"/>
          <a:ext cx="2078413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934689</xdr:colOff>
      <xdr:row>86</xdr:row>
      <xdr:rowOff>0</xdr:rowOff>
    </xdr:from>
    <xdr:to>
      <xdr:col>9</xdr:col>
      <xdr:colOff>19712</xdr:colOff>
      <xdr:row>86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A669433-484F-498F-9784-5480C9C465DA}"/>
            </a:ext>
          </a:extLst>
        </xdr:cNvPr>
        <xdr:cNvCxnSpPr/>
      </xdr:nvCxnSpPr>
      <xdr:spPr>
        <a:xfrm>
          <a:off x="6588729" y="24902160"/>
          <a:ext cx="2072063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  <xdr:twoCellAnchor>
    <xdr:from>
      <xdr:col>1</xdr:col>
      <xdr:colOff>593876</xdr:colOff>
      <xdr:row>86</xdr:row>
      <xdr:rowOff>1269</xdr:rowOff>
    </xdr:from>
    <xdr:to>
      <xdr:col>1</xdr:col>
      <xdr:colOff>2649429</xdr:colOff>
      <xdr:row>86</xdr:row>
      <xdr:rowOff>1269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E4A7A61-87D7-455F-A906-25BA6406E5FD}"/>
            </a:ext>
          </a:extLst>
        </xdr:cNvPr>
        <xdr:cNvCxnSpPr/>
      </xdr:nvCxnSpPr>
      <xdr:spPr>
        <a:xfrm>
          <a:off x="1523516" y="24903429"/>
          <a:ext cx="2055553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8F439BF-BB79-49E6-B172-8AAABE30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54</xdr:row>
      <xdr:rowOff>0</xdr:rowOff>
    </xdr:to>
    <xdr:pic>
      <xdr:nvPicPr>
        <xdr:cNvPr id="3" name="Picture 5" hidden="1">
          <a:extLst>
            <a:ext uri="{FF2B5EF4-FFF2-40B4-BE49-F238E27FC236}">
              <a16:creationId xmlns:a16="http://schemas.microsoft.com/office/drawing/2014/main" id="{0D1A44B9-3361-44EB-9A1C-691B2310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4" name="Picture 6" hidden="1">
          <a:extLst>
            <a:ext uri="{FF2B5EF4-FFF2-40B4-BE49-F238E27FC236}">
              <a16:creationId xmlns:a16="http://schemas.microsoft.com/office/drawing/2014/main" id="{D9181A91-0206-4350-9F56-2E48B4C82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92</xdr:row>
      <xdr:rowOff>238125</xdr:rowOff>
    </xdr:to>
    <xdr:pic>
      <xdr:nvPicPr>
        <xdr:cNvPr id="5" name="Picture 8" hidden="1">
          <a:extLst>
            <a:ext uri="{FF2B5EF4-FFF2-40B4-BE49-F238E27FC236}">
              <a16:creationId xmlns:a16="http://schemas.microsoft.com/office/drawing/2014/main" id="{42211667-FD29-4FE7-B0EE-06487D661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EE27993-DEA0-4EF9-B26F-53C7175A3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93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CDAF0C3-1A13-437A-8E45-DF13021DB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54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92900E36-16C1-4451-A47A-1F98F7B3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9C9D48C3-47AE-487C-8DF0-EDC41FEE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74F99122-10A8-46A1-9E30-DDA023D2C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54</xdr:row>
      <xdr:rowOff>0</xdr:rowOff>
    </xdr:to>
    <xdr:pic>
      <xdr:nvPicPr>
        <xdr:cNvPr id="11" name="Picture 5" hidden="1">
          <a:extLst>
            <a:ext uri="{FF2B5EF4-FFF2-40B4-BE49-F238E27FC236}">
              <a16:creationId xmlns:a16="http://schemas.microsoft.com/office/drawing/2014/main" id="{6E6C613F-1146-450B-965A-2FA47FCE2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12" name="Picture 6" hidden="1">
          <a:extLst>
            <a:ext uri="{FF2B5EF4-FFF2-40B4-BE49-F238E27FC236}">
              <a16:creationId xmlns:a16="http://schemas.microsoft.com/office/drawing/2014/main" id="{3B2C0720-B7D7-4E3D-9A8F-9B37E1F1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91</xdr:row>
      <xdr:rowOff>238125</xdr:rowOff>
    </xdr:to>
    <xdr:pic>
      <xdr:nvPicPr>
        <xdr:cNvPr id="13" name="Picture 8" hidden="1">
          <a:extLst>
            <a:ext uri="{FF2B5EF4-FFF2-40B4-BE49-F238E27FC236}">
              <a16:creationId xmlns:a16="http://schemas.microsoft.com/office/drawing/2014/main" id="{B74FAC5C-441D-4782-AD93-0001680B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BB64628F-074C-4BAF-8949-A6BD8360B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92</xdr:row>
      <xdr:rowOff>95250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12A226B1-C7CA-4CF8-A1E9-EC0C13117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54</xdr:row>
      <xdr:rowOff>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C289E810-3E22-439C-B974-F7DD371C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E84008B1-F034-48D1-9D9E-A59EA2B58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57</xdr:row>
      <xdr:rowOff>0</xdr:rowOff>
    </xdr:to>
    <xdr:pic>
      <xdr:nvPicPr>
        <xdr:cNvPr id="18" name="Picture 5" hidden="1">
          <a:extLst>
            <a:ext uri="{FF2B5EF4-FFF2-40B4-BE49-F238E27FC236}">
              <a16:creationId xmlns:a16="http://schemas.microsoft.com/office/drawing/2014/main" id="{AAD9FEC5-1D5F-46A1-90ED-49D577D12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19" name="Picture 6" hidden="1">
          <a:extLst>
            <a:ext uri="{FF2B5EF4-FFF2-40B4-BE49-F238E27FC236}">
              <a16:creationId xmlns:a16="http://schemas.microsoft.com/office/drawing/2014/main" id="{DEC88967-BFDE-4D03-91D3-9013238C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57</xdr:row>
      <xdr:rowOff>0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99481E72-4E81-4886-9EB4-E04C031D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7F747DC0-62B6-412E-B29D-609D39D1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57</xdr:row>
      <xdr:rowOff>0</xdr:rowOff>
    </xdr:to>
    <xdr:pic>
      <xdr:nvPicPr>
        <xdr:cNvPr id="22" name="Picture 5" hidden="1">
          <a:extLst>
            <a:ext uri="{FF2B5EF4-FFF2-40B4-BE49-F238E27FC236}">
              <a16:creationId xmlns:a16="http://schemas.microsoft.com/office/drawing/2014/main" id="{ADE77347-1D81-4A40-8DBD-5841D805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23" name="Picture 6" hidden="1">
          <a:extLst>
            <a:ext uri="{FF2B5EF4-FFF2-40B4-BE49-F238E27FC236}">
              <a16:creationId xmlns:a16="http://schemas.microsoft.com/office/drawing/2014/main" id="{731989FB-3FFE-4422-8E7E-3ACE0C61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57</xdr:row>
      <xdr:rowOff>0</xdr:rowOff>
    </xdr:to>
    <xdr:pic>
      <xdr:nvPicPr>
        <xdr:cNvPr id="24" name="Picture 23" hidden="1">
          <a:extLst>
            <a:ext uri="{FF2B5EF4-FFF2-40B4-BE49-F238E27FC236}">
              <a16:creationId xmlns:a16="http://schemas.microsoft.com/office/drawing/2014/main" id="{42AF9F66-A663-4BC0-BD32-C875B118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C16BA8EA-17E6-4C1B-83AD-E9F0A47D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57</xdr:row>
      <xdr:rowOff>0</xdr:rowOff>
    </xdr:to>
    <xdr:pic>
      <xdr:nvPicPr>
        <xdr:cNvPr id="26" name="Picture 5" hidden="1">
          <a:extLst>
            <a:ext uri="{FF2B5EF4-FFF2-40B4-BE49-F238E27FC236}">
              <a16:creationId xmlns:a16="http://schemas.microsoft.com/office/drawing/2014/main" id="{6179C4F1-5529-4D51-89EF-8F187416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27" name="Picture 6" hidden="1">
          <a:extLst>
            <a:ext uri="{FF2B5EF4-FFF2-40B4-BE49-F238E27FC236}">
              <a16:creationId xmlns:a16="http://schemas.microsoft.com/office/drawing/2014/main" id="{938B13A2-2B8C-43CE-9E82-16B613E90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86</xdr:row>
      <xdr:rowOff>0</xdr:rowOff>
    </xdr:from>
    <xdr:to>
      <xdr:col>10</xdr:col>
      <xdr:colOff>0</xdr:colOff>
      <xdr:row>95</xdr:row>
      <xdr:rowOff>238125</xdr:rowOff>
    </xdr:to>
    <xdr:pic>
      <xdr:nvPicPr>
        <xdr:cNvPr id="28" name="Picture 8" hidden="1">
          <a:extLst>
            <a:ext uri="{FF2B5EF4-FFF2-40B4-BE49-F238E27FC236}">
              <a16:creationId xmlns:a16="http://schemas.microsoft.com/office/drawing/2014/main" id="{95556314-89B7-4598-8E80-130B3EC39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96</xdr:row>
      <xdr:rowOff>95250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BBE1E20B-023B-49E3-B9E1-D0189F227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57</xdr:row>
      <xdr:rowOff>0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9B6D0C1D-044E-4E38-B49A-340E6A0B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AF6ABC88-45D9-4A23-B53A-199B6D311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57</xdr:row>
      <xdr:rowOff>0</xdr:rowOff>
    </xdr:to>
    <xdr:pic>
      <xdr:nvPicPr>
        <xdr:cNvPr id="32" name="Picture 5" hidden="1">
          <a:extLst>
            <a:ext uri="{FF2B5EF4-FFF2-40B4-BE49-F238E27FC236}">
              <a16:creationId xmlns:a16="http://schemas.microsoft.com/office/drawing/2014/main" id="{BC2B7BA2-219E-43C0-8B3D-FD54D750A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33" name="Picture 6" hidden="1">
          <a:extLst>
            <a:ext uri="{FF2B5EF4-FFF2-40B4-BE49-F238E27FC236}">
              <a16:creationId xmlns:a16="http://schemas.microsoft.com/office/drawing/2014/main" id="{BB959529-957F-4A07-A9A5-EF1ECAC24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86</xdr:row>
      <xdr:rowOff>0</xdr:rowOff>
    </xdr:from>
    <xdr:to>
      <xdr:col>10</xdr:col>
      <xdr:colOff>0</xdr:colOff>
      <xdr:row>94</xdr:row>
      <xdr:rowOff>238125</xdr:rowOff>
    </xdr:to>
    <xdr:pic>
      <xdr:nvPicPr>
        <xdr:cNvPr id="34" name="Picture 8" hidden="1">
          <a:extLst>
            <a:ext uri="{FF2B5EF4-FFF2-40B4-BE49-F238E27FC236}">
              <a16:creationId xmlns:a16="http://schemas.microsoft.com/office/drawing/2014/main" id="{C8F8C21F-6F94-4FB2-8A8D-F089DE4D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95</xdr:row>
      <xdr:rowOff>95250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76370A55-87D3-4545-9F2E-186FD0122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57</xdr:row>
      <xdr:rowOff>0</xdr:rowOff>
    </xdr:to>
    <xdr:pic>
      <xdr:nvPicPr>
        <xdr:cNvPr id="36" name="Picture 35" hidden="1">
          <a:extLst>
            <a:ext uri="{FF2B5EF4-FFF2-40B4-BE49-F238E27FC236}">
              <a16:creationId xmlns:a16="http://schemas.microsoft.com/office/drawing/2014/main" id="{152D1476-A5D0-4EC2-8772-86EAFD6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37" name="Picture 36" hidden="1">
          <a:extLst>
            <a:ext uri="{FF2B5EF4-FFF2-40B4-BE49-F238E27FC236}">
              <a16:creationId xmlns:a16="http://schemas.microsoft.com/office/drawing/2014/main" id="{8F9CF1FC-C9F8-4090-9DE2-6C463B7EF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38" name="Picture 37" hidden="1">
          <a:extLst>
            <a:ext uri="{FF2B5EF4-FFF2-40B4-BE49-F238E27FC236}">
              <a16:creationId xmlns:a16="http://schemas.microsoft.com/office/drawing/2014/main" id="{C7A2724E-31FF-4054-9E4B-48BA6C506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55</xdr:row>
      <xdr:rowOff>0</xdr:rowOff>
    </xdr:to>
    <xdr:pic>
      <xdr:nvPicPr>
        <xdr:cNvPr id="39" name="Picture 5" hidden="1">
          <a:extLst>
            <a:ext uri="{FF2B5EF4-FFF2-40B4-BE49-F238E27FC236}">
              <a16:creationId xmlns:a16="http://schemas.microsoft.com/office/drawing/2014/main" id="{DA8867B7-2DDB-4841-940B-64ED5A0EB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40" name="Picture 6" hidden="1">
          <a:extLst>
            <a:ext uri="{FF2B5EF4-FFF2-40B4-BE49-F238E27FC236}">
              <a16:creationId xmlns:a16="http://schemas.microsoft.com/office/drawing/2014/main" id="{2C74F151-B142-4AD5-9C60-F45D2098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83</xdr:row>
      <xdr:rowOff>142875</xdr:rowOff>
    </xdr:from>
    <xdr:to>
      <xdr:col>10</xdr:col>
      <xdr:colOff>0</xdr:colOff>
      <xdr:row>93</xdr:row>
      <xdr:rowOff>238125</xdr:rowOff>
    </xdr:to>
    <xdr:pic>
      <xdr:nvPicPr>
        <xdr:cNvPr id="41" name="Picture 8" hidden="1">
          <a:extLst>
            <a:ext uri="{FF2B5EF4-FFF2-40B4-BE49-F238E27FC236}">
              <a16:creationId xmlns:a16="http://schemas.microsoft.com/office/drawing/2014/main" id="{861E2BEF-8FE4-4D00-9DF2-60E026BA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42" name="Picture 41" hidden="1">
          <a:extLst>
            <a:ext uri="{FF2B5EF4-FFF2-40B4-BE49-F238E27FC236}">
              <a16:creationId xmlns:a16="http://schemas.microsoft.com/office/drawing/2014/main" id="{E5FF2B55-0868-416C-AD4D-FB369825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781050</xdr:colOff>
      <xdr:row>94</xdr:row>
      <xdr:rowOff>95250</xdr:rowOff>
    </xdr:to>
    <xdr:pic>
      <xdr:nvPicPr>
        <xdr:cNvPr id="43" name="Picture 42" hidden="1">
          <a:extLst>
            <a:ext uri="{FF2B5EF4-FFF2-40B4-BE49-F238E27FC236}">
              <a16:creationId xmlns:a16="http://schemas.microsoft.com/office/drawing/2014/main" id="{36AEBAD4-4700-489D-9867-2B861BDE0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D47C033F-6A27-4678-82CC-AD5FEB219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70C25099-68D1-4D1C-B7C4-412BCFDE7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46" name="Picture 45" hidden="1">
          <a:extLst>
            <a:ext uri="{FF2B5EF4-FFF2-40B4-BE49-F238E27FC236}">
              <a16:creationId xmlns:a16="http://schemas.microsoft.com/office/drawing/2014/main" id="{A190D9DA-9255-4A3B-B6A7-8AFF76DF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55</xdr:row>
      <xdr:rowOff>0</xdr:rowOff>
    </xdr:to>
    <xdr:pic>
      <xdr:nvPicPr>
        <xdr:cNvPr id="47" name="Picture 5" hidden="1">
          <a:extLst>
            <a:ext uri="{FF2B5EF4-FFF2-40B4-BE49-F238E27FC236}">
              <a16:creationId xmlns:a16="http://schemas.microsoft.com/office/drawing/2014/main" id="{856D23A9-8032-4500-8FF4-85F4C493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48" name="Picture 6" hidden="1">
          <a:extLst>
            <a:ext uri="{FF2B5EF4-FFF2-40B4-BE49-F238E27FC236}">
              <a16:creationId xmlns:a16="http://schemas.microsoft.com/office/drawing/2014/main" id="{840A7AAB-B9B4-4A58-8B1A-4083BA8A2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83</xdr:row>
      <xdr:rowOff>142875</xdr:rowOff>
    </xdr:from>
    <xdr:to>
      <xdr:col>10</xdr:col>
      <xdr:colOff>0</xdr:colOff>
      <xdr:row>92</xdr:row>
      <xdr:rowOff>238125</xdr:rowOff>
    </xdr:to>
    <xdr:pic>
      <xdr:nvPicPr>
        <xdr:cNvPr id="49" name="Picture 8" hidden="1">
          <a:extLst>
            <a:ext uri="{FF2B5EF4-FFF2-40B4-BE49-F238E27FC236}">
              <a16:creationId xmlns:a16="http://schemas.microsoft.com/office/drawing/2014/main" id="{937DEF69-D4DB-49EF-A957-B154723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50" name="Picture 49" hidden="1">
          <a:extLst>
            <a:ext uri="{FF2B5EF4-FFF2-40B4-BE49-F238E27FC236}">
              <a16:creationId xmlns:a16="http://schemas.microsoft.com/office/drawing/2014/main" id="{0026C746-3407-48AB-90A6-F87DAD198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781050</xdr:colOff>
      <xdr:row>93</xdr:row>
      <xdr:rowOff>95250</xdr:rowOff>
    </xdr:to>
    <xdr:pic>
      <xdr:nvPicPr>
        <xdr:cNvPr id="51" name="Picture 50" hidden="1">
          <a:extLst>
            <a:ext uri="{FF2B5EF4-FFF2-40B4-BE49-F238E27FC236}">
              <a16:creationId xmlns:a16="http://schemas.microsoft.com/office/drawing/2014/main" id="{E92D0A29-62B5-45D5-9353-95C1F7BC1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52" name="Picture 51" hidden="1">
          <a:extLst>
            <a:ext uri="{FF2B5EF4-FFF2-40B4-BE49-F238E27FC236}">
              <a16:creationId xmlns:a16="http://schemas.microsoft.com/office/drawing/2014/main" id="{8FDC515D-BAA5-4A7F-8D55-F8C9BC12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53" name="Picture 52" hidden="1">
          <a:extLst>
            <a:ext uri="{FF2B5EF4-FFF2-40B4-BE49-F238E27FC236}">
              <a16:creationId xmlns:a16="http://schemas.microsoft.com/office/drawing/2014/main" id="{9A98092F-396B-4F0D-A519-7D13D2731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54" name="Picture 5" hidden="1">
          <a:extLst>
            <a:ext uri="{FF2B5EF4-FFF2-40B4-BE49-F238E27FC236}">
              <a16:creationId xmlns:a16="http://schemas.microsoft.com/office/drawing/2014/main" id="{9519519E-B45C-48E6-9848-89D290445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55" name="Picture 6" hidden="1">
          <a:extLst>
            <a:ext uri="{FF2B5EF4-FFF2-40B4-BE49-F238E27FC236}">
              <a16:creationId xmlns:a16="http://schemas.microsoft.com/office/drawing/2014/main" id="{11EF9233-89AC-4725-A075-DF8388730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56" name="Picture 55" hidden="1">
          <a:extLst>
            <a:ext uri="{FF2B5EF4-FFF2-40B4-BE49-F238E27FC236}">
              <a16:creationId xmlns:a16="http://schemas.microsoft.com/office/drawing/2014/main" id="{B7AF8EF6-9251-42D2-A470-27F496CAE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57" name="Picture 56" hidden="1">
          <a:extLst>
            <a:ext uri="{FF2B5EF4-FFF2-40B4-BE49-F238E27FC236}">
              <a16:creationId xmlns:a16="http://schemas.microsoft.com/office/drawing/2014/main" id="{30806F4E-E830-4C75-9CCD-858BECD06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58" name="Picture 5" hidden="1">
          <a:extLst>
            <a:ext uri="{FF2B5EF4-FFF2-40B4-BE49-F238E27FC236}">
              <a16:creationId xmlns:a16="http://schemas.microsoft.com/office/drawing/2014/main" id="{AE2CB72F-A3E9-41FC-88A4-07DE04E5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59" name="Picture 6" hidden="1">
          <a:extLst>
            <a:ext uri="{FF2B5EF4-FFF2-40B4-BE49-F238E27FC236}">
              <a16:creationId xmlns:a16="http://schemas.microsoft.com/office/drawing/2014/main" id="{DFA28885-1D50-4CCD-8423-A14A1B43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60" name="Picture 59" hidden="1">
          <a:extLst>
            <a:ext uri="{FF2B5EF4-FFF2-40B4-BE49-F238E27FC236}">
              <a16:creationId xmlns:a16="http://schemas.microsoft.com/office/drawing/2014/main" id="{65DA12A0-3442-4392-A437-DC1893ABE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B04AADF8-E796-4304-9096-6301608C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62" name="Picture 5" hidden="1">
          <a:extLst>
            <a:ext uri="{FF2B5EF4-FFF2-40B4-BE49-F238E27FC236}">
              <a16:creationId xmlns:a16="http://schemas.microsoft.com/office/drawing/2014/main" id="{8AA81455-9D6B-42B1-989F-86BA87D0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63" name="Picture 6" hidden="1">
          <a:extLst>
            <a:ext uri="{FF2B5EF4-FFF2-40B4-BE49-F238E27FC236}">
              <a16:creationId xmlns:a16="http://schemas.microsoft.com/office/drawing/2014/main" id="{E62AE1F7-6853-4D5F-9928-E47D40989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86</xdr:row>
      <xdr:rowOff>0</xdr:rowOff>
    </xdr:from>
    <xdr:to>
      <xdr:col>10</xdr:col>
      <xdr:colOff>0</xdr:colOff>
      <xdr:row>96</xdr:row>
      <xdr:rowOff>238125</xdr:rowOff>
    </xdr:to>
    <xdr:pic>
      <xdr:nvPicPr>
        <xdr:cNvPr id="64" name="Picture 8" hidden="1">
          <a:extLst>
            <a:ext uri="{FF2B5EF4-FFF2-40B4-BE49-F238E27FC236}">
              <a16:creationId xmlns:a16="http://schemas.microsoft.com/office/drawing/2014/main" id="{BF034954-15F0-458F-9B52-F58ACE1F0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95</xdr:row>
      <xdr:rowOff>0</xdr:rowOff>
    </xdr:from>
    <xdr:to>
      <xdr:col>9</xdr:col>
      <xdr:colOff>781050</xdr:colOff>
      <xdr:row>97</xdr:row>
      <xdr:rowOff>95250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8369E222-A343-403B-B73E-2E8549DE4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66" name="Picture 65" hidden="1">
          <a:extLst>
            <a:ext uri="{FF2B5EF4-FFF2-40B4-BE49-F238E27FC236}">
              <a16:creationId xmlns:a16="http://schemas.microsoft.com/office/drawing/2014/main" id="{10491C5B-3369-4BD8-A60C-F691BD3E3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67" name="Picture 66" hidden="1">
          <a:extLst>
            <a:ext uri="{FF2B5EF4-FFF2-40B4-BE49-F238E27FC236}">
              <a16:creationId xmlns:a16="http://schemas.microsoft.com/office/drawing/2014/main" id="{A5BC7586-CC30-4CD7-A1F4-399008D4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68" name="Picture 5" hidden="1">
          <a:extLst>
            <a:ext uri="{FF2B5EF4-FFF2-40B4-BE49-F238E27FC236}">
              <a16:creationId xmlns:a16="http://schemas.microsoft.com/office/drawing/2014/main" id="{EBCBF25B-C7C8-4C91-9D51-1BB947CA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69" name="Picture 6" hidden="1">
          <a:extLst>
            <a:ext uri="{FF2B5EF4-FFF2-40B4-BE49-F238E27FC236}">
              <a16:creationId xmlns:a16="http://schemas.microsoft.com/office/drawing/2014/main" id="{76A96A54-E199-4016-98AE-15C4EEC97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86</xdr:row>
      <xdr:rowOff>0</xdr:rowOff>
    </xdr:from>
    <xdr:to>
      <xdr:col>10</xdr:col>
      <xdr:colOff>0</xdr:colOff>
      <xdr:row>95</xdr:row>
      <xdr:rowOff>238125</xdr:rowOff>
    </xdr:to>
    <xdr:pic>
      <xdr:nvPicPr>
        <xdr:cNvPr id="70" name="Picture 8" hidden="1">
          <a:extLst>
            <a:ext uri="{FF2B5EF4-FFF2-40B4-BE49-F238E27FC236}">
              <a16:creationId xmlns:a16="http://schemas.microsoft.com/office/drawing/2014/main" id="{65A661A1-9B93-4E49-A0AE-A19A463D0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95</xdr:row>
      <xdr:rowOff>0</xdr:rowOff>
    </xdr:from>
    <xdr:to>
      <xdr:col>9</xdr:col>
      <xdr:colOff>781050</xdr:colOff>
      <xdr:row>96</xdr:row>
      <xdr:rowOff>95250</xdr:rowOff>
    </xdr:to>
    <xdr:pic>
      <xdr:nvPicPr>
        <xdr:cNvPr id="71" name="Picture 70" hidden="1">
          <a:extLst>
            <a:ext uri="{FF2B5EF4-FFF2-40B4-BE49-F238E27FC236}">
              <a16:creationId xmlns:a16="http://schemas.microsoft.com/office/drawing/2014/main" id="{608B6B59-5C20-4EEA-9672-2E38B827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72" name="Picture 71" hidden="1">
          <a:extLst>
            <a:ext uri="{FF2B5EF4-FFF2-40B4-BE49-F238E27FC236}">
              <a16:creationId xmlns:a16="http://schemas.microsoft.com/office/drawing/2014/main" id="{EDBE35CE-7585-48A5-84C8-6E2B755E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73" name="Picture 72" hidden="1">
          <a:extLst>
            <a:ext uri="{FF2B5EF4-FFF2-40B4-BE49-F238E27FC236}">
              <a16:creationId xmlns:a16="http://schemas.microsoft.com/office/drawing/2014/main" id="{BF3FF296-AE01-48D1-992B-93EDFE213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74" name="Picture 73" hidden="1">
          <a:extLst>
            <a:ext uri="{FF2B5EF4-FFF2-40B4-BE49-F238E27FC236}">
              <a16:creationId xmlns:a16="http://schemas.microsoft.com/office/drawing/2014/main" id="{54DEEDF1-D538-4E6C-A84A-E209B7C5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55</xdr:row>
      <xdr:rowOff>0</xdr:rowOff>
    </xdr:to>
    <xdr:pic>
      <xdr:nvPicPr>
        <xdr:cNvPr id="75" name="Picture 5" hidden="1">
          <a:extLst>
            <a:ext uri="{FF2B5EF4-FFF2-40B4-BE49-F238E27FC236}">
              <a16:creationId xmlns:a16="http://schemas.microsoft.com/office/drawing/2014/main" id="{B6FF843A-5BE7-46CB-ACC7-2E754132A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76" name="Picture 6" hidden="1">
          <a:extLst>
            <a:ext uri="{FF2B5EF4-FFF2-40B4-BE49-F238E27FC236}">
              <a16:creationId xmlns:a16="http://schemas.microsoft.com/office/drawing/2014/main" id="{919A5059-1CA6-46CE-8BAC-3B47B069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83</xdr:row>
      <xdr:rowOff>142875</xdr:rowOff>
    </xdr:from>
    <xdr:to>
      <xdr:col>10</xdr:col>
      <xdr:colOff>0</xdr:colOff>
      <xdr:row>93</xdr:row>
      <xdr:rowOff>238125</xdr:rowOff>
    </xdr:to>
    <xdr:pic>
      <xdr:nvPicPr>
        <xdr:cNvPr id="77" name="Picture 8" hidden="1">
          <a:extLst>
            <a:ext uri="{FF2B5EF4-FFF2-40B4-BE49-F238E27FC236}">
              <a16:creationId xmlns:a16="http://schemas.microsoft.com/office/drawing/2014/main" id="{A9DC9446-E392-44CB-A81F-D2ECE118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78" name="Picture 77" hidden="1">
          <a:extLst>
            <a:ext uri="{FF2B5EF4-FFF2-40B4-BE49-F238E27FC236}">
              <a16:creationId xmlns:a16="http://schemas.microsoft.com/office/drawing/2014/main" id="{E1F6A83E-3568-4DE5-B161-3D9F9AA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781050</xdr:colOff>
      <xdr:row>94</xdr:row>
      <xdr:rowOff>95250</xdr:rowOff>
    </xdr:to>
    <xdr:pic>
      <xdr:nvPicPr>
        <xdr:cNvPr id="79" name="Picture 78" hidden="1">
          <a:extLst>
            <a:ext uri="{FF2B5EF4-FFF2-40B4-BE49-F238E27FC236}">
              <a16:creationId xmlns:a16="http://schemas.microsoft.com/office/drawing/2014/main" id="{59B27AD6-6A3F-4202-BF78-D30C4878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80" name="Picture 79" hidden="1">
          <a:extLst>
            <a:ext uri="{FF2B5EF4-FFF2-40B4-BE49-F238E27FC236}">
              <a16:creationId xmlns:a16="http://schemas.microsoft.com/office/drawing/2014/main" id="{EAC675D2-B8CD-4F4A-A5B0-56543375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81" name="Picture 80" hidden="1">
          <a:extLst>
            <a:ext uri="{FF2B5EF4-FFF2-40B4-BE49-F238E27FC236}">
              <a16:creationId xmlns:a16="http://schemas.microsoft.com/office/drawing/2014/main" id="{48C1FD1B-233E-4FFF-BDF9-0EEC3CC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82" name="Picture 81" hidden="1">
          <a:extLst>
            <a:ext uri="{FF2B5EF4-FFF2-40B4-BE49-F238E27FC236}">
              <a16:creationId xmlns:a16="http://schemas.microsoft.com/office/drawing/2014/main" id="{449D83B5-197C-4102-B26F-8825259D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55</xdr:row>
      <xdr:rowOff>0</xdr:rowOff>
    </xdr:to>
    <xdr:pic>
      <xdr:nvPicPr>
        <xdr:cNvPr id="83" name="Picture 5" hidden="1">
          <a:extLst>
            <a:ext uri="{FF2B5EF4-FFF2-40B4-BE49-F238E27FC236}">
              <a16:creationId xmlns:a16="http://schemas.microsoft.com/office/drawing/2014/main" id="{F5D9A48A-5D90-4D1E-9E56-6916D2536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84" name="Picture 6" hidden="1">
          <a:extLst>
            <a:ext uri="{FF2B5EF4-FFF2-40B4-BE49-F238E27FC236}">
              <a16:creationId xmlns:a16="http://schemas.microsoft.com/office/drawing/2014/main" id="{754416EE-1431-4BCF-AF8B-C013B741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83</xdr:row>
      <xdr:rowOff>142875</xdr:rowOff>
    </xdr:from>
    <xdr:to>
      <xdr:col>10</xdr:col>
      <xdr:colOff>0</xdr:colOff>
      <xdr:row>92</xdr:row>
      <xdr:rowOff>238125</xdr:rowOff>
    </xdr:to>
    <xdr:pic>
      <xdr:nvPicPr>
        <xdr:cNvPr id="85" name="Picture 8" hidden="1">
          <a:extLst>
            <a:ext uri="{FF2B5EF4-FFF2-40B4-BE49-F238E27FC236}">
              <a16:creationId xmlns:a16="http://schemas.microsoft.com/office/drawing/2014/main" id="{EB887D28-C205-4B44-9BF1-51935B7E5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86" name="Picture 85" hidden="1">
          <a:extLst>
            <a:ext uri="{FF2B5EF4-FFF2-40B4-BE49-F238E27FC236}">
              <a16:creationId xmlns:a16="http://schemas.microsoft.com/office/drawing/2014/main" id="{13AD3F88-8FAF-463B-9CD6-ECEF8651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781050</xdr:colOff>
      <xdr:row>93</xdr:row>
      <xdr:rowOff>95250</xdr:rowOff>
    </xdr:to>
    <xdr:pic>
      <xdr:nvPicPr>
        <xdr:cNvPr id="87" name="Picture 86" hidden="1">
          <a:extLst>
            <a:ext uri="{FF2B5EF4-FFF2-40B4-BE49-F238E27FC236}">
              <a16:creationId xmlns:a16="http://schemas.microsoft.com/office/drawing/2014/main" id="{2CAA874E-9BCF-47F9-A49C-840060FA9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88" name="Picture 87" hidden="1">
          <a:extLst>
            <a:ext uri="{FF2B5EF4-FFF2-40B4-BE49-F238E27FC236}">
              <a16:creationId xmlns:a16="http://schemas.microsoft.com/office/drawing/2014/main" id="{72882F89-1DF8-4A20-A1CA-99321C37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89" name="Picture 88" hidden="1">
          <a:extLst>
            <a:ext uri="{FF2B5EF4-FFF2-40B4-BE49-F238E27FC236}">
              <a16:creationId xmlns:a16="http://schemas.microsoft.com/office/drawing/2014/main" id="{31754EC9-B64B-4EDF-B980-236AD0C42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90" name="Picture 5" hidden="1">
          <a:extLst>
            <a:ext uri="{FF2B5EF4-FFF2-40B4-BE49-F238E27FC236}">
              <a16:creationId xmlns:a16="http://schemas.microsoft.com/office/drawing/2014/main" id="{14BF6982-BDBF-44BE-8A65-283C1217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91" name="Picture 6" hidden="1">
          <a:extLst>
            <a:ext uri="{FF2B5EF4-FFF2-40B4-BE49-F238E27FC236}">
              <a16:creationId xmlns:a16="http://schemas.microsoft.com/office/drawing/2014/main" id="{C47A1F1C-3A64-421E-9C51-7E5F3E62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92" name="Picture 91" hidden="1">
          <a:extLst>
            <a:ext uri="{FF2B5EF4-FFF2-40B4-BE49-F238E27FC236}">
              <a16:creationId xmlns:a16="http://schemas.microsoft.com/office/drawing/2014/main" id="{C586DEF7-F713-4EA9-95A3-E919CA9E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93" name="Picture 92" hidden="1">
          <a:extLst>
            <a:ext uri="{FF2B5EF4-FFF2-40B4-BE49-F238E27FC236}">
              <a16:creationId xmlns:a16="http://schemas.microsoft.com/office/drawing/2014/main" id="{CADE8F97-8E32-4F25-9D54-3A84B8BB8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94" name="Picture 5" hidden="1">
          <a:extLst>
            <a:ext uri="{FF2B5EF4-FFF2-40B4-BE49-F238E27FC236}">
              <a16:creationId xmlns:a16="http://schemas.microsoft.com/office/drawing/2014/main" id="{EA6CB4CC-B929-4F8C-A779-E3DE36D7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95" name="Picture 6" hidden="1">
          <a:extLst>
            <a:ext uri="{FF2B5EF4-FFF2-40B4-BE49-F238E27FC236}">
              <a16:creationId xmlns:a16="http://schemas.microsoft.com/office/drawing/2014/main" id="{24D8AC54-89DE-4461-AADB-E69A0260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96" name="Picture 95" hidden="1">
          <a:extLst>
            <a:ext uri="{FF2B5EF4-FFF2-40B4-BE49-F238E27FC236}">
              <a16:creationId xmlns:a16="http://schemas.microsoft.com/office/drawing/2014/main" id="{EDCFD782-6C49-4273-9450-C66474FA5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97" name="Picture 96" hidden="1">
          <a:extLst>
            <a:ext uri="{FF2B5EF4-FFF2-40B4-BE49-F238E27FC236}">
              <a16:creationId xmlns:a16="http://schemas.microsoft.com/office/drawing/2014/main" id="{349D27F2-FCA3-4BA1-A65F-BBB8DB112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98" name="Picture 5" hidden="1">
          <a:extLst>
            <a:ext uri="{FF2B5EF4-FFF2-40B4-BE49-F238E27FC236}">
              <a16:creationId xmlns:a16="http://schemas.microsoft.com/office/drawing/2014/main" id="{CB859862-976A-4824-B6D0-9D08F6BE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99" name="Picture 6" hidden="1">
          <a:extLst>
            <a:ext uri="{FF2B5EF4-FFF2-40B4-BE49-F238E27FC236}">
              <a16:creationId xmlns:a16="http://schemas.microsoft.com/office/drawing/2014/main" id="{AAD89BF5-7092-4AAA-8A8B-076EF4366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86</xdr:row>
      <xdr:rowOff>0</xdr:rowOff>
    </xdr:from>
    <xdr:to>
      <xdr:col>10</xdr:col>
      <xdr:colOff>0</xdr:colOff>
      <xdr:row>96</xdr:row>
      <xdr:rowOff>238125</xdr:rowOff>
    </xdr:to>
    <xdr:pic>
      <xdr:nvPicPr>
        <xdr:cNvPr id="100" name="Picture 8" hidden="1">
          <a:extLst>
            <a:ext uri="{FF2B5EF4-FFF2-40B4-BE49-F238E27FC236}">
              <a16:creationId xmlns:a16="http://schemas.microsoft.com/office/drawing/2014/main" id="{7FC4422B-659A-4F70-839E-FE9729B1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95</xdr:row>
      <xdr:rowOff>0</xdr:rowOff>
    </xdr:from>
    <xdr:to>
      <xdr:col>9</xdr:col>
      <xdr:colOff>781050</xdr:colOff>
      <xdr:row>97</xdr:row>
      <xdr:rowOff>95250</xdr:rowOff>
    </xdr:to>
    <xdr:pic>
      <xdr:nvPicPr>
        <xdr:cNvPr id="101" name="Picture 100" hidden="1">
          <a:extLst>
            <a:ext uri="{FF2B5EF4-FFF2-40B4-BE49-F238E27FC236}">
              <a16:creationId xmlns:a16="http://schemas.microsoft.com/office/drawing/2014/main" id="{EBF8689F-60A4-4C77-B692-F8954845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102" name="Picture 101" hidden="1">
          <a:extLst>
            <a:ext uri="{FF2B5EF4-FFF2-40B4-BE49-F238E27FC236}">
              <a16:creationId xmlns:a16="http://schemas.microsoft.com/office/drawing/2014/main" id="{9B74343F-EA99-45F4-A942-599D6683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103" name="Picture 102" hidden="1">
          <a:extLst>
            <a:ext uri="{FF2B5EF4-FFF2-40B4-BE49-F238E27FC236}">
              <a16:creationId xmlns:a16="http://schemas.microsoft.com/office/drawing/2014/main" id="{EB75D22E-6369-419A-A478-B9CDD1EB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104" name="Picture 5" hidden="1">
          <a:extLst>
            <a:ext uri="{FF2B5EF4-FFF2-40B4-BE49-F238E27FC236}">
              <a16:creationId xmlns:a16="http://schemas.microsoft.com/office/drawing/2014/main" id="{A819A8B9-6DEC-4A31-9F71-38B4DA03D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105" name="Picture 6" hidden="1">
          <a:extLst>
            <a:ext uri="{FF2B5EF4-FFF2-40B4-BE49-F238E27FC236}">
              <a16:creationId xmlns:a16="http://schemas.microsoft.com/office/drawing/2014/main" id="{76DC2975-9639-4374-B7D9-56F0DD15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86</xdr:row>
      <xdr:rowOff>0</xdr:rowOff>
    </xdr:from>
    <xdr:to>
      <xdr:col>10</xdr:col>
      <xdr:colOff>0</xdr:colOff>
      <xdr:row>95</xdr:row>
      <xdr:rowOff>238125</xdr:rowOff>
    </xdr:to>
    <xdr:pic>
      <xdr:nvPicPr>
        <xdr:cNvPr id="106" name="Picture 8" hidden="1">
          <a:extLst>
            <a:ext uri="{FF2B5EF4-FFF2-40B4-BE49-F238E27FC236}">
              <a16:creationId xmlns:a16="http://schemas.microsoft.com/office/drawing/2014/main" id="{49708721-215B-45F4-B8ED-07C251B1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95</xdr:row>
      <xdr:rowOff>0</xdr:rowOff>
    </xdr:from>
    <xdr:to>
      <xdr:col>9</xdr:col>
      <xdr:colOff>781050</xdr:colOff>
      <xdr:row>96</xdr:row>
      <xdr:rowOff>95250</xdr:rowOff>
    </xdr:to>
    <xdr:pic>
      <xdr:nvPicPr>
        <xdr:cNvPr id="107" name="Picture 106" hidden="1">
          <a:extLst>
            <a:ext uri="{FF2B5EF4-FFF2-40B4-BE49-F238E27FC236}">
              <a16:creationId xmlns:a16="http://schemas.microsoft.com/office/drawing/2014/main" id="{54AE74E8-F289-4EA5-8B70-4F615884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108" name="Picture 107" hidden="1">
          <a:extLst>
            <a:ext uri="{FF2B5EF4-FFF2-40B4-BE49-F238E27FC236}">
              <a16:creationId xmlns:a16="http://schemas.microsoft.com/office/drawing/2014/main" id="{CEA86007-967B-4E44-815F-E6C629B5F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109" name="Picture 108" hidden="1">
          <a:extLst>
            <a:ext uri="{FF2B5EF4-FFF2-40B4-BE49-F238E27FC236}">
              <a16:creationId xmlns:a16="http://schemas.microsoft.com/office/drawing/2014/main" id="{6A54D816-9CE6-4DE4-BF10-D2020FC3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81"/>
  <sheetViews>
    <sheetView view="pageBreakPreview" zoomScaleNormal="90" zoomScaleSheetLayoutView="100" workbookViewId="0">
      <selection activeCell="M25" sqref="M25:M34"/>
    </sheetView>
  </sheetViews>
  <sheetFormatPr defaultColWidth="9.140625" defaultRowHeight="19.5" customHeight="1" x14ac:dyDescent="0.55000000000000004"/>
  <cols>
    <col min="1" max="1" width="17.140625" style="2" customWidth="1"/>
    <col min="2" max="2" width="37.140625" style="2" customWidth="1"/>
    <col min="3" max="3" width="9.140625" style="1" customWidth="1"/>
    <col min="4" max="4" width="1" style="2" customWidth="1"/>
    <col min="5" max="5" width="15" style="15" customWidth="1"/>
    <col min="6" max="6" width="1" style="124" customWidth="1"/>
    <col min="7" max="7" width="15.140625" style="124" bestFit="1" customWidth="1"/>
    <col min="8" max="8" width="1" style="124" customWidth="1"/>
    <col min="9" max="9" width="15.28515625" style="15" customWidth="1"/>
    <col min="10" max="10" width="0.85546875" style="15" customWidth="1"/>
    <col min="11" max="11" width="15.140625" style="15" bestFit="1" customWidth="1"/>
    <col min="12" max="12" width="6.140625" style="2" bestFit="1" customWidth="1"/>
    <col min="13" max="15" width="12.140625" style="2" customWidth="1"/>
    <col min="16" max="16" width="13.140625" style="2" customWidth="1"/>
    <col min="17" max="20" width="12.140625" style="2" customWidth="1"/>
    <col min="21" max="21" width="3.140625" style="2" customWidth="1"/>
    <col min="22" max="22" width="12" style="2" customWidth="1"/>
    <col min="23" max="23" width="1.140625" style="2" customWidth="1"/>
    <col min="24" max="24" width="10.140625" style="2" customWidth="1"/>
    <col min="25" max="25" width="1.140625" style="2" customWidth="1"/>
    <col min="26" max="26" width="10.42578125" style="2" bestFit="1" customWidth="1"/>
    <col min="27" max="27" width="1.42578125" style="2" customWidth="1"/>
    <col min="28" max="28" width="7.140625" style="2" customWidth="1"/>
    <col min="29" max="29" width="2.140625" style="2" customWidth="1"/>
    <col min="30" max="30" width="8.140625" style="2" customWidth="1"/>
    <col min="31" max="31" width="3.140625" style="2" customWidth="1"/>
    <col min="32" max="16384" width="9.140625" style="2"/>
  </cols>
  <sheetData>
    <row r="1" spans="1:30" s="3" customFormat="1" ht="22.5" customHeight="1" x14ac:dyDescent="0.25">
      <c r="A1" s="17" t="s">
        <v>0</v>
      </c>
      <c r="B1" s="18"/>
      <c r="C1" s="19"/>
      <c r="D1" s="18"/>
      <c r="E1" s="20"/>
      <c r="F1" s="117"/>
      <c r="G1" s="117"/>
      <c r="H1" s="117"/>
      <c r="I1" s="20"/>
      <c r="J1" s="20"/>
      <c r="K1" s="20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</row>
    <row r="2" spans="1:30" s="3" customFormat="1" ht="22.5" customHeight="1" x14ac:dyDescent="0.25">
      <c r="A2" s="17" t="s">
        <v>160</v>
      </c>
      <c r="B2" s="18"/>
      <c r="C2" s="19"/>
      <c r="D2" s="18"/>
      <c r="E2" s="20"/>
      <c r="F2" s="117"/>
      <c r="G2" s="117"/>
      <c r="H2" s="117"/>
      <c r="I2" s="20"/>
      <c r="J2" s="20"/>
      <c r="K2" s="20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</row>
    <row r="3" spans="1:30" s="3" customFormat="1" ht="22.5" customHeight="1" x14ac:dyDescent="0.25">
      <c r="A3" s="18"/>
      <c r="B3" s="18"/>
      <c r="C3" s="19"/>
      <c r="D3" s="18"/>
      <c r="E3" s="20"/>
      <c r="F3" s="117"/>
      <c r="G3" s="117"/>
      <c r="H3" s="117"/>
      <c r="I3" s="20"/>
      <c r="J3" s="20"/>
      <c r="K3" s="20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</row>
    <row r="4" spans="1:30" s="18" customFormat="1" ht="22.5" customHeight="1" x14ac:dyDescent="0.25">
      <c r="C4" s="96"/>
      <c r="E4" s="253" t="s">
        <v>1</v>
      </c>
      <c r="F4" s="253"/>
      <c r="G4" s="253"/>
      <c r="H4" s="194"/>
      <c r="I4" s="251" t="s">
        <v>2</v>
      </c>
      <c r="J4" s="251"/>
      <c r="K4" s="251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</row>
    <row r="5" spans="1:30" s="18" customFormat="1" ht="22.5" customHeight="1" x14ac:dyDescent="0.25">
      <c r="C5" s="96"/>
      <c r="E5" s="193" t="s">
        <v>209</v>
      </c>
      <c r="F5" s="21"/>
      <c r="G5" s="118" t="s">
        <v>3</v>
      </c>
      <c r="H5" s="21"/>
      <c r="I5" s="193" t="s">
        <v>209</v>
      </c>
      <c r="J5" s="21"/>
      <c r="K5" s="118" t="s">
        <v>3</v>
      </c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</row>
    <row r="6" spans="1:30" s="3" customFormat="1" ht="22.5" customHeight="1" x14ac:dyDescent="0.25">
      <c r="E6" s="107">
        <v>2568</v>
      </c>
      <c r="F6" s="108"/>
      <c r="G6" s="107">
        <v>2567</v>
      </c>
      <c r="H6" s="108"/>
      <c r="I6" s="107">
        <v>2568</v>
      </c>
      <c r="J6" s="107"/>
      <c r="K6" s="107">
        <v>2567</v>
      </c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</row>
    <row r="7" spans="1:30" s="3" customFormat="1" ht="22.5" customHeight="1" x14ac:dyDescent="0.25">
      <c r="A7" s="22" t="s">
        <v>4</v>
      </c>
      <c r="C7" s="102" t="s">
        <v>5</v>
      </c>
      <c r="E7" s="228" t="s">
        <v>210</v>
      </c>
      <c r="F7" s="108"/>
      <c r="G7" s="107"/>
      <c r="H7" s="108"/>
      <c r="I7" s="228" t="s">
        <v>210</v>
      </c>
      <c r="J7" s="107"/>
      <c r="K7" s="107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</row>
    <row r="8" spans="1:30" s="3" customFormat="1" ht="22.5" customHeight="1" x14ac:dyDescent="0.25">
      <c r="E8" s="250" t="s">
        <v>6</v>
      </c>
      <c r="F8" s="250"/>
      <c r="G8" s="250"/>
      <c r="H8" s="250"/>
      <c r="I8" s="250"/>
      <c r="J8" s="250"/>
      <c r="K8" s="250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</row>
    <row r="9" spans="1:30" s="3" customFormat="1" ht="22.5" customHeight="1" x14ac:dyDescent="0.25">
      <c r="A9" s="103" t="s">
        <v>7</v>
      </c>
      <c r="B9" s="23"/>
      <c r="C9" s="24"/>
      <c r="D9" s="23"/>
      <c r="E9" s="25">
        <v>12669949</v>
      </c>
      <c r="F9" s="16"/>
      <c r="G9" s="25">
        <v>14808968</v>
      </c>
      <c r="H9" s="16"/>
      <c r="I9" s="25">
        <v>12669889</v>
      </c>
      <c r="J9" s="25"/>
      <c r="K9" s="25">
        <v>14808968</v>
      </c>
      <c r="L9" s="109"/>
      <c r="M9" s="109"/>
      <c r="N9" s="109"/>
      <c r="O9" s="109"/>
      <c r="P9" s="109"/>
      <c r="Q9" s="109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</row>
    <row r="10" spans="1:30" s="3" customFormat="1" ht="22.5" customHeight="1" x14ac:dyDescent="0.25">
      <c r="A10" s="103" t="s">
        <v>8</v>
      </c>
      <c r="B10" s="23"/>
      <c r="C10" s="24"/>
      <c r="D10" s="23"/>
      <c r="E10" s="25">
        <v>216539132</v>
      </c>
      <c r="F10" s="16"/>
      <c r="G10" s="25">
        <v>288562008</v>
      </c>
      <c r="H10" s="16"/>
      <c r="I10" s="25">
        <v>218209650</v>
      </c>
      <c r="J10" s="25"/>
      <c r="K10" s="25">
        <v>288531400</v>
      </c>
      <c r="L10" s="109"/>
      <c r="M10" s="109"/>
      <c r="N10" s="109"/>
      <c r="O10" s="109"/>
      <c r="P10" s="109"/>
      <c r="Q10" s="109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</row>
    <row r="11" spans="1:30" s="3" customFormat="1" ht="22.5" customHeight="1" x14ac:dyDescent="0.25">
      <c r="A11" s="103" t="s">
        <v>123</v>
      </c>
      <c r="B11" s="23"/>
      <c r="C11" s="24"/>
      <c r="D11" s="23"/>
      <c r="E11" s="25">
        <v>15335444</v>
      </c>
      <c r="F11" s="16"/>
      <c r="G11" s="25">
        <v>10381306</v>
      </c>
      <c r="H11" s="16"/>
      <c r="I11" s="25">
        <v>14896651</v>
      </c>
      <c r="J11" s="25"/>
      <c r="K11" s="25">
        <v>10381306</v>
      </c>
      <c r="L11" s="109"/>
      <c r="M11" s="109"/>
      <c r="N11" s="109"/>
      <c r="O11" s="109"/>
      <c r="P11" s="109"/>
      <c r="Q11" s="109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</row>
    <row r="12" spans="1:30" s="3" customFormat="1" ht="22.5" customHeight="1" x14ac:dyDescent="0.25">
      <c r="A12" s="27" t="s">
        <v>9</v>
      </c>
      <c r="B12" s="23"/>
      <c r="C12" s="24"/>
      <c r="D12" s="23"/>
      <c r="E12" s="25">
        <v>6047632</v>
      </c>
      <c r="F12" s="104"/>
      <c r="G12" s="25">
        <v>8662690</v>
      </c>
      <c r="H12" s="104"/>
      <c r="I12" s="25">
        <v>6032937</v>
      </c>
      <c r="J12" s="25"/>
      <c r="K12" s="25">
        <v>8662690</v>
      </c>
      <c r="L12" s="109"/>
      <c r="M12" s="109"/>
      <c r="N12" s="109"/>
      <c r="O12" s="109"/>
      <c r="P12" s="109"/>
      <c r="Q12" s="109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</row>
    <row r="13" spans="1:30" s="3" customFormat="1" ht="22.5" customHeight="1" x14ac:dyDescent="0.25">
      <c r="A13" s="27" t="s">
        <v>10</v>
      </c>
      <c r="B13" s="23"/>
      <c r="C13" s="24">
        <v>7</v>
      </c>
      <c r="D13" s="23"/>
      <c r="E13" s="25">
        <v>218781077</v>
      </c>
      <c r="F13" s="104"/>
      <c r="G13" s="25">
        <v>156349723</v>
      </c>
      <c r="H13" s="104"/>
      <c r="I13" s="25">
        <v>218764382</v>
      </c>
      <c r="J13" s="25"/>
      <c r="K13" s="25">
        <v>156349723</v>
      </c>
      <c r="L13" s="109"/>
      <c r="M13" s="109"/>
      <c r="N13" s="109"/>
      <c r="O13" s="109"/>
      <c r="P13" s="109"/>
      <c r="Q13" s="109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</row>
    <row r="14" spans="1:30" s="3" customFormat="1" ht="22.5" customHeight="1" x14ac:dyDescent="0.25">
      <c r="A14" s="27" t="s">
        <v>11</v>
      </c>
      <c r="B14" s="23"/>
      <c r="C14" s="24">
        <v>8</v>
      </c>
      <c r="D14" s="23"/>
      <c r="E14" s="25">
        <v>8645095</v>
      </c>
      <c r="F14" s="104"/>
      <c r="G14" s="25">
        <v>8583917</v>
      </c>
      <c r="H14" s="104"/>
      <c r="I14" s="25">
        <v>7128583</v>
      </c>
      <c r="J14" s="25"/>
      <c r="K14" s="25">
        <v>4833521</v>
      </c>
      <c r="L14" s="109"/>
      <c r="M14" s="109"/>
      <c r="N14" s="109"/>
      <c r="O14" s="109"/>
      <c r="P14" s="109"/>
      <c r="Q14" s="109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</row>
    <row r="15" spans="1:30" s="3" customFormat="1" ht="22.5" customHeight="1" x14ac:dyDescent="0.25">
      <c r="A15" s="4" t="s">
        <v>12</v>
      </c>
      <c r="C15" s="24" t="s">
        <v>217</v>
      </c>
      <c r="E15" s="25">
        <v>1146597940</v>
      </c>
      <c r="F15" s="16"/>
      <c r="G15" s="25">
        <v>1190288920</v>
      </c>
      <c r="H15" s="16"/>
      <c r="I15" s="25">
        <v>1145336159</v>
      </c>
      <c r="J15" s="25"/>
      <c r="K15" s="25">
        <v>1189538269</v>
      </c>
      <c r="L15" s="109"/>
      <c r="M15" s="109"/>
      <c r="N15" s="109"/>
      <c r="O15" s="109"/>
      <c r="P15" s="109"/>
      <c r="Q15" s="109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</row>
    <row r="16" spans="1:30" s="23" customFormat="1" ht="22.5" customHeight="1" x14ac:dyDescent="0.25">
      <c r="A16" s="111" t="s">
        <v>13</v>
      </c>
      <c r="C16" s="24"/>
      <c r="E16" s="25">
        <v>16223429</v>
      </c>
      <c r="F16" s="16"/>
      <c r="G16" s="25">
        <v>15235317</v>
      </c>
      <c r="H16" s="16"/>
      <c r="I16" s="25">
        <v>14001267</v>
      </c>
      <c r="J16" s="25"/>
      <c r="K16" s="25">
        <v>13104160</v>
      </c>
      <c r="L16" s="109"/>
      <c r="M16" s="109"/>
      <c r="N16" s="109"/>
      <c r="O16" s="109"/>
      <c r="P16" s="109"/>
      <c r="Q16" s="109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</row>
    <row r="17" spans="1:31" s="3" customFormat="1" ht="22.5" customHeight="1" x14ac:dyDescent="0.25">
      <c r="A17" s="111" t="s">
        <v>14</v>
      </c>
      <c r="B17" s="23"/>
      <c r="C17" s="24"/>
      <c r="D17" s="23"/>
      <c r="E17" s="25">
        <v>15038680</v>
      </c>
      <c r="F17" s="16"/>
      <c r="G17" s="25">
        <v>15391640</v>
      </c>
      <c r="H17" s="16"/>
      <c r="I17" s="25">
        <v>14958266</v>
      </c>
      <c r="J17" s="25"/>
      <c r="K17" s="25">
        <v>15360712</v>
      </c>
      <c r="L17" s="109"/>
      <c r="M17" s="109"/>
      <c r="N17" s="109"/>
      <c r="O17" s="109"/>
      <c r="P17" s="109"/>
      <c r="Q17" s="109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</row>
    <row r="18" spans="1:31" s="3" customFormat="1" ht="22.5" customHeight="1" x14ac:dyDescent="0.25">
      <c r="A18" s="27" t="s">
        <v>15</v>
      </c>
      <c r="B18" s="23"/>
      <c r="C18" s="24"/>
      <c r="D18" s="23"/>
      <c r="E18" s="25">
        <v>25154250</v>
      </c>
      <c r="F18" s="16"/>
      <c r="G18" s="25">
        <v>25003280</v>
      </c>
      <c r="H18" s="16"/>
      <c r="I18" s="25">
        <v>25055081</v>
      </c>
      <c r="J18" s="25"/>
      <c r="K18" s="25">
        <v>24955839</v>
      </c>
      <c r="L18" s="109"/>
      <c r="M18" s="109"/>
      <c r="N18" s="109"/>
      <c r="O18" s="109"/>
      <c r="P18" s="109"/>
      <c r="Q18" s="109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</row>
    <row r="19" spans="1:31" s="3" customFormat="1" ht="22.5" customHeight="1" x14ac:dyDescent="0.25">
      <c r="A19" s="27" t="s">
        <v>16</v>
      </c>
      <c r="B19" s="23"/>
      <c r="C19" s="24"/>
      <c r="D19" s="23"/>
      <c r="E19" s="25">
        <v>2610897</v>
      </c>
      <c r="F19" s="16"/>
      <c r="G19" s="25">
        <v>3105827</v>
      </c>
      <c r="H19" s="16"/>
      <c r="I19" s="29">
        <v>3051095</v>
      </c>
      <c r="J19" s="29"/>
      <c r="K19" s="29">
        <v>3542704</v>
      </c>
      <c r="L19" s="109"/>
      <c r="M19" s="109"/>
      <c r="N19" s="109"/>
      <c r="O19" s="109"/>
      <c r="P19" s="109"/>
      <c r="Q19" s="109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</row>
    <row r="20" spans="1:31" s="3" customFormat="1" ht="22.5" customHeight="1" x14ac:dyDescent="0.5">
      <c r="A20" s="27" t="s">
        <v>17</v>
      </c>
      <c r="B20" s="23"/>
      <c r="C20" s="1"/>
      <c r="D20" s="23"/>
      <c r="E20" s="31">
        <v>15037510</v>
      </c>
      <c r="F20" s="16"/>
      <c r="G20" s="31">
        <v>12148904</v>
      </c>
      <c r="H20" s="16"/>
      <c r="I20" s="31">
        <v>13382502</v>
      </c>
      <c r="J20" s="43"/>
      <c r="K20" s="31">
        <v>11628515</v>
      </c>
      <c r="L20" s="109"/>
      <c r="M20" s="109"/>
      <c r="N20" s="109"/>
      <c r="O20" s="109"/>
      <c r="P20" s="109"/>
      <c r="Q20" s="109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</row>
    <row r="21" spans="1:31" s="3" customFormat="1" ht="22.5" customHeight="1" thickBot="1" x14ac:dyDescent="0.3">
      <c r="A21" s="32" t="s">
        <v>18</v>
      </c>
      <c r="B21" s="23"/>
      <c r="C21" s="19"/>
      <c r="D21" s="23"/>
      <c r="E21" s="33">
        <f>SUM(E9:E20)</f>
        <v>1698681035</v>
      </c>
      <c r="F21" s="104"/>
      <c r="G21" s="33">
        <f>SUM(G9:G20)</f>
        <v>1748522500</v>
      </c>
      <c r="H21" s="104"/>
      <c r="I21" s="33">
        <f>SUM(I9:I20)</f>
        <v>1693486462</v>
      </c>
      <c r="J21" s="35"/>
      <c r="K21" s="33">
        <f>SUM(K9:K20)</f>
        <v>1741697807</v>
      </c>
      <c r="L21" s="109"/>
      <c r="M21" s="109"/>
      <c r="N21" s="109"/>
      <c r="O21" s="109"/>
      <c r="P21" s="109"/>
      <c r="Q21" s="109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34"/>
    </row>
    <row r="22" spans="1:31" s="3" customFormat="1" ht="22.5" customHeight="1" thickTop="1" x14ac:dyDescent="0.25">
      <c r="A22" s="32"/>
      <c r="B22" s="23"/>
      <c r="C22" s="19"/>
      <c r="D22" s="23"/>
      <c r="E22" s="35"/>
      <c r="F22" s="104"/>
      <c r="G22" s="104"/>
      <c r="H22" s="104"/>
      <c r="I22" s="35"/>
      <c r="J22" s="35"/>
      <c r="K22" s="35"/>
      <c r="L22" s="109"/>
      <c r="M22" s="109"/>
      <c r="N22" s="109"/>
      <c r="O22" s="109"/>
      <c r="P22" s="109"/>
      <c r="Q22" s="109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34"/>
    </row>
    <row r="23" spans="1:31" s="3" customFormat="1" ht="22.5" customHeight="1" x14ac:dyDescent="0.25">
      <c r="A23" s="22" t="s">
        <v>19</v>
      </c>
      <c r="B23" s="23"/>
      <c r="C23" s="19"/>
      <c r="D23" s="23"/>
      <c r="E23" s="99"/>
      <c r="F23" s="104"/>
      <c r="G23" s="104"/>
      <c r="H23" s="104"/>
      <c r="I23" s="99"/>
      <c r="J23" s="99"/>
      <c r="K23" s="99"/>
      <c r="L23" s="109"/>
      <c r="M23" s="109"/>
      <c r="N23" s="109"/>
      <c r="O23" s="109"/>
      <c r="P23" s="109"/>
      <c r="Q23" s="109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34"/>
    </row>
    <row r="24" spans="1:31" s="3" customFormat="1" ht="22.5" customHeight="1" x14ac:dyDescent="0.25">
      <c r="A24" s="32"/>
      <c r="B24" s="23"/>
      <c r="C24" s="19"/>
      <c r="D24" s="23"/>
      <c r="E24" s="35"/>
      <c r="F24" s="104"/>
      <c r="G24" s="104"/>
      <c r="H24" s="104"/>
      <c r="I24" s="35"/>
      <c r="J24" s="35"/>
      <c r="K24" s="35"/>
      <c r="L24" s="109"/>
      <c r="M24" s="109"/>
      <c r="N24" s="109"/>
      <c r="O24" s="109"/>
      <c r="P24" s="109"/>
      <c r="Q24" s="109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34"/>
    </row>
    <row r="25" spans="1:31" s="23" customFormat="1" ht="22.5" customHeight="1" x14ac:dyDescent="0.25">
      <c r="A25" s="36" t="s">
        <v>20</v>
      </c>
      <c r="B25" s="3"/>
      <c r="C25" s="24"/>
      <c r="D25" s="3"/>
      <c r="E25" s="37"/>
      <c r="I25" s="37"/>
      <c r="J25" s="37"/>
      <c r="K25" s="37"/>
      <c r="L25" s="109"/>
      <c r="M25" s="109"/>
      <c r="N25" s="109"/>
      <c r="O25" s="109"/>
      <c r="P25" s="109"/>
      <c r="Q25" s="109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</row>
    <row r="26" spans="1:31" s="3" customFormat="1" ht="22.5" customHeight="1" x14ac:dyDescent="0.25">
      <c r="A26" s="111" t="s">
        <v>21</v>
      </c>
      <c r="C26" s="24"/>
      <c r="E26" s="26">
        <v>1269930854</v>
      </c>
      <c r="F26" s="16"/>
      <c r="G26" s="26">
        <v>1328593682</v>
      </c>
      <c r="H26" s="16"/>
      <c r="I26" s="30">
        <v>1270531671</v>
      </c>
      <c r="J26" s="30"/>
      <c r="K26" s="30">
        <v>1329151934</v>
      </c>
      <c r="L26" s="109"/>
      <c r="M26" s="179"/>
      <c r="N26" s="109"/>
      <c r="O26" s="109"/>
      <c r="P26" s="109"/>
      <c r="Q26" s="109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</row>
    <row r="27" spans="1:31" s="3" customFormat="1" ht="22.5" customHeight="1" x14ac:dyDescent="0.25">
      <c r="A27" s="27" t="s">
        <v>22</v>
      </c>
      <c r="C27" s="24"/>
      <c r="E27" s="26">
        <v>98457777</v>
      </c>
      <c r="F27" s="16"/>
      <c r="G27" s="26">
        <v>90184171</v>
      </c>
      <c r="H27" s="16"/>
      <c r="I27" s="30">
        <v>99100296</v>
      </c>
      <c r="J27" s="30"/>
      <c r="K27" s="30">
        <v>90184171</v>
      </c>
      <c r="L27" s="109"/>
      <c r="M27" s="179"/>
      <c r="N27" s="109"/>
      <c r="O27" s="109"/>
      <c r="P27" s="109"/>
      <c r="Q27" s="109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</row>
    <row r="28" spans="1:31" s="3" customFormat="1" ht="22.5" customHeight="1" x14ac:dyDescent="0.25">
      <c r="A28" s="103" t="s">
        <v>23</v>
      </c>
      <c r="C28" s="24"/>
      <c r="E28" s="26">
        <v>3477752</v>
      </c>
      <c r="F28" s="104"/>
      <c r="G28" s="26">
        <v>2447137</v>
      </c>
      <c r="H28" s="104"/>
      <c r="I28" s="30">
        <v>3477752</v>
      </c>
      <c r="J28" s="30"/>
      <c r="K28" s="30">
        <v>2446860</v>
      </c>
      <c r="L28" s="109"/>
      <c r="M28" s="179"/>
      <c r="N28" s="109"/>
      <c r="O28" s="109"/>
      <c r="P28" s="109"/>
      <c r="Q28" s="109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</row>
    <row r="29" spans="1:31" s="3" customFormat="1" ht="22.5" customHeight="1" x14ac:dyDescent="0.25">
      <c r="A29" s="103" t="s">
        <v>128</v>
      </c>
      <c r="C29" s="24"/>
      <c r="E29" s="26">
        <v>12348085</v>
      </c>
      <c r="F29" s="104"/>
      <c r="G29" s="26">
        <v>7319344</v>
      </c>
      <c r="H29" s="104"/>
      <c r="I29" s="30">
        <v>12348085</v>
      </c>
      <c r="J29" s="30"/>
      <c r="K29" s="30">
        <v>7319344</v>
      </c>
      <c r="L29" s="109"/>
      <c r="M29" s="179"/>
      <c r="N29" s="109"/>
      <c r="O29" s="109"/>
      <c r="P29" s="109"/>
      <c r="Q29" s="109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</row>
    <row r="30" spans="1:31" s="3" customFormat="1" ht="22.5" customHeight="1" x14ac:dyDescent="0.25">
      <c r="A30" s="103" t="s">
        <v>24</v>
      </c>
      <c r="C30" s="24"/>
      <c r="E30" s="26">
        <v>4385534</v>
      </c>
      <c r="F30" s="104"/>
      <c r="G30" s="26">
        <v>7156153</v>
      </c>
      <c r="H30" s="104"/>
      <c r="I30" s="30">
        <v>4367615</v>
      </c>
      <c r="J30" s="30"/>
      <c r="K30" s="30">
        <v>7156153</v>
      </c>
      <c r="L30" s="109"/>
      <c r="M30" s="109"/>
      <c r="N30" s="109"/>
      <c r="O30" s="109"/>
      <c r="P30" s="109"/>
      <c r="Q30" s="109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</row>
    <row r="31" spans="1:31" s="3" customFormat="1" ht="22.5" customHeight="1" x14ac:dyDescent="0.25">
      <c r="A31" s="27" t="s">
        <v>25</v>
      </c>
      <c r="C31" s="24">
        <v>11</v>
      </c>
      <c r="E31" s="26">
        <v>17100355</v>
      </c>
      <c r="F31" s="16"/>
      <c r="G31" s="26">
        <v>29247092</v>
      </c>
      <c r="H31" s="16"/>
      <c r="I31" s="30">
        <v>15050382</v>
      </c>
      <c r="J31" s="30"/>
      <c r="K31" s="30">
        <v>25247092</v>
      </c>
      <c r="L31" s="109"/>
      <c r="M31" s="109"/>
      <c r="N31" s="109"/>
      <c r="O31" s="109"/>
      <c r="P31" s="109"/>
      <c r="Q31" s="109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</row>
    <row r="32" spans="1:31" s="3" customFormat="1" ht="22.5" customHeight="1" x14ac:dyDescent="0.25">
      <c r="A32" s="27" t="s">
        <v>26</v>
      </c>
      <c r="C32" s="24"/>
      <c r="E32" s="26">
        <v>4698841</v>
      </c>
      <c r="F32" s="16"/>
      <c r="G32" s="26">
        <v>4327567</v>
      </c>
      <c r="H32" s="16"/>
      <c r="I32" s="30">
        <v>4466838</v>
      </c>
      <c r="J32" s="30"/>
      <c r="K32" s="30">
        <v>4174348</v>
      </c>
      <c r="L32" s="109"/>
      <c r="M32" s="109"/>
      <c r="N32" s="109"/>
      <c r="O32" s="109"/>
      <c r="P32" s="109"/>
      <c r="Q32" s="109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</row>
    <row r="33" spans="1:31" s="3" customFormat="1" ht="22.5" customHeight="1" x14ac:dyDescent="0.25">
      <c r="A33" s="103" t="s">
        <v>27</v>
      </c>
      <c r="C33" s="24"/>
      <c r="E33" s="26">
        <v>3268035</v>
      </c>
      <c r="F33" s="16"/>
      <c r="G33" s="26">
        <v>2626212</v>
      </c>
      <c r="H33" s="16"/>
      <c r="I33" s="30">
        <v>3274278</v>
      </c>
      <c r="J33" s="30"/>
      <c r="K33" s="30">
        <v>2635968</v>
      </c>
      <c r="L33" s="109"/>
      <c r="M33" s="179"/>
      <c r="N33" s="109"/>
      <c r="O33" s="109"/>
      <c r="P33" s="109"/>
      <c r="Q33" s="109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</row>
    <row r="34" spans="1:31" s="3" customFormat="1" ht="22.5" customHeight="1" x14ac:dyDescent="0.25">
      <c r="A34" s="111" t="s">
        <v>29</v>
      </c>
      <c r="C34" s="24"/>
      <c r="E34" s="38">
        <v>43611910</v>
      </c>
      <c r="F34" s="16"/>
      <c r="G34" s="38">
        <v>38808775</v>
      </c>
      <c r="H34" s="16"/>
      <c r="I34" s="119">
        <v>42261309</v>
      </c>
      <c r="J34" s="30"/>
      <c r="K34" s="119">
        <v>38608470</v>
      </c>
      <c r="L34" s="109"/>
      <c r="M34" s="109"/>
      <c r="N34" s="109"/>
      <c r="O34" s="109"/>
      <c r="P34" s="109"/>
      <c r="Q34" s="109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</row>
    <row r="35" spans="1:31" s="3" customFormat="1" ht="22.5" customHeight="1" x14ac:dyDescent="0.25">
      <c r="A35" s="32" t="s">
        <v>30</v>
      </c>
      <c r="C35" s="24"/>
      <c r="E35" s="39">
        <f>SUM(E26:E34)</f>
        <v>1457279143</v>
      </c>
      <c r="F35" s="104"/>
      <c r="G35" s="39">
        <f>SUM(G26:G34)</f>
        <v>1510710133</v>
      </c>
      <c r="H35" s="104"/>
      <c r="I35" s="39">
        <f>SUM(I26:I34)</f>
        <v>1454878226</v>
      </c>
      <c r="J35" s="35"/>
      <c r="K35" s="39">
        <f>SUM(K26:K34)</f>
        <v>1506924340</v>
      </c>
      <c r="L35" s="109"/>
      <c r="M35" s="109"/>
      <c r="N35" s="109"/>
      <c r="O35" s="109"/>
      <c r="P35" s="109"/>
      <c r="Q35" s="109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</row>
    <row r="36" spans="1:31" s="3" customFormat="1" ht="22.5" customHeight="1" x14ac:dyDescent="0.25">
      <c r="A36" s="112"/>
      <c r="C36" s="24"/>
      <c r="E36" s="25"/>
      <c r="F36" s="120"/>
      <c r="G36" s="120"/>
      <c r="H36" s="120"/>
      <c r="I36" s="25"/>
      <c r="J36" s="25"/>
      <c r="K36" s="25"/>
      <c r="L36" s="109"/>
      <c r="M36" s="109"/>
      <c r="N36" s="109"/>
      <c r="O36" s="109"/>
      <c r="P36" s="109"/>
      <c r="Q36" s="109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09"/>
      <c r="AD36" s="109"/>
    </row>
    <row r="37" spans="1:31" s="3" customFormat="1" ht="22.5" customHeight="1" x14ac:dyDescent="0.25">
      <c r="A37" s="17" t="s">
        <v>0</v>
      </c>
      <c r="B37" s="18"/>
      <c r="C37" s="19"/>
      <c r="D37" s="18"/>
      <c r="E37" s="20"/>
      <c r="F37" s="117"/>
      <c r="G37" s="117"/>
      <c r="H37" s="117"/>
      <c r="I37" s="20"/>
      <c r="J37" s="20"/>
      <c r="K37" s="20"/>
      <c r="L37" s="109"/>
      <c r="M37" s="109"/>
      <c r="N37" s="109"/>
      <c r="O37" s="109"/>
      <c r="P37" s="109"/>
      <c r="Q37" s="109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09"/>
      <c r="AD37" s="109"/>
    </row>
    <row r="38" spans="1:31" s="3" customFormat="1" ht="22.5" customHeight="1" x14ac:dyDescent="0.25">
      <c r="A38" s="17" t="s">
        <v>160</v>
      </c>
      <c r="B38" s="18"/>
      <c r="C38" s="19"/>
      <c r="D38" s="18"/>
      <c r="E38" s="20"/>
      <c r="F38" s="117"/>
      <c r="G38" s="117"/>
      <c r="H38" s="117"/>
      <c r="I38" s="20"/>
      <c r="J38" s="20"/>
      <c r="K38" s="20"/>
      <c r="L38" s="109"/>
      <c r="M38" s="109"/>
      <c r="N38" s="109"/>
      <c r="O38" s="109"/>
      <c r="P38" s="109"/>
      <c r="Q38" s="109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09"/>
      <c r="AD38" s="109"/>
    </row>
    <row r="39" spans="1:31" s="3" customFormat="1" ht="22.5" customHeight="1" x14ac:dyDescent="0.25">
      <c r="A39" s="18"/>
      <c r="B39" s="18"/>
      <c r="C39" s="19"/>
      <c r="D39" s="18"/>
      <c r="E39" s="20"/>
      <c r="F39" s="117"/>
      <c r="G39" s="117"/>
      <c r="H39" s="117"/>
      <c r="I39" s="20"/>
      <c r="J39" s="20"/>
      <c r="K39" s="20"/>
      <c r="L39" s="109"/>
      <c r="M39" s="109"/>
      <c r="N39" s="109"/>
      <c r="O39" s="109"/>
      <c r="P39" s="109"/>
      <c r="Q39" s="109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09"/>
      <c r="AD39" s="109"/>
    </row>
    <row r="40" spans="1:31" s="18" customFormat="1" ht="22.5" customHeight="1" x14ac:dyDescent="0.25">
      <c r="C40" s="96"/>
      <c r="E40" s="253" t="s">
        <v>1</v>
      </c>
      <c r="F40" s="253"/>
      <c r="G40" s="253"/>
      <c r="H40" s="194"/>
      <c r="I40" s="252" t="s">
        <v>2</v>
      </c>
      <c r="J40" s="252"/>
      <c r="K40" s="252"/>
      <c r="L40" s="109"/>
      <c r="M40" s="109"/>
      <c r="N40" s="109"/>
      <c r="O40" s="109"/>
      <c r="P40" s="109"/>
      <c r="Q40" s="109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09"/>
      <c r="AD40" s="109"/>
    </row>
    <row r="41" spans="1:31" s="3" customFormat="1" ht="22.5" customHeight="1" x14ac:dyDescent="0.25">
      <c r="E41" s="193" t="s">
        <v>209</v>
      </c>
      <c r="F41" s="21"/>
      <c r="G41" s="118" t="s">
        <v>3</v>
      </c>
      <c r="H41" s="21"/>
      <c r="I41" s="193" t="s">
        <v>209</v>
      </c>
      <c r="J41" s="21"/>
      <c r="K41" s="118" t="s">
        <v>3</v>
      </c>
      <c r="L41" s="109"/>
      <c r="M41" s="109"/>
      <c r="N41" s="109"/>
      <c r="O41" s="109"/>
      <c r="P41" s="109"/>
      <c r="Q41" s="109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09"/>
      <c r="AD41" s="109"/>
    </row>
    <row r="42" spans="1:31" s="3" customFormat="1" ht="22.5" customHeight="1" x14ac:dyDescent="0.25">
      <c r="E42" s="107">
        <v>2568</v>
      </c>
      <c r="F42" s="108"/>
      <c r="G42" s="107">
        <v>2567</v>
      </c>
      <c r="H42" s="108"/>
      <c r="I42" s="107">
        <v>2568</v>
      </c>
      <c r="J42" s="108"/>
      <c r="K42" s="107">
        <v>2567</v>
      </c>
      <c r="L42" s="109"/>
      <c r="M42" s="109"/>
      <c r="N42" s="109"/>
      <c r="O42" s="109"/>
      <c r="P42" s="109"/>
      <c r="Q42" s="109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09"/>
      <c r="AD42" s="109"/>
    </row>
    <row r="43" spans="1:31" s="3" customFormat="1" ht="22.5" customHeight="1" x14ac:dyDescent="0.25">
      <c r="A43" s="22" t="s">
        <v>19</v>
      </c>
      <c r="C43" s="102" t="s">
        <v>5</v>
      </c>
      <c r="E43" s="228" t="s">
        <v>210</v>
      </c>
      <c r="F43" s="108"/>
      <c r="G43" s="107"/>
      <c r="H43" s="108"/>
      <c r="I43" s="228" t="s">
        <v>210</v>
      </c>
      <c r="J43" s="108"/>
      <c r="K43" s="107"/>
      <c r="L43" s="109"/>
      <c r="M43" s="109"/>
      <c r="N43" s="109"/>
      <c r="O43" s="109"/>
      <c r="P43" s="109"/>
      <c r="Q43" s="109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09"/>
      <c r="AD43" s="109"/>
    </row>
    <row r="44" spans="1:31" s="3" customFormat="1" ht="22.5" customHeight="1" x14ac:dyDescent="0.25">
      <c r="E44" s="250" t="s">
        <v>6</v>
      </c>
      <c r="F44" s="250"/>
      <c r="G44" s="250"/>
      <c r="H44" s="250"/>
      <c r="I44" s="250"/>
      <c r="J44" s="250"/>
      <c r="K44" s="250"/>
      <c r="L44" s="109"/>
      <c r="M44" s="109"/>
      <c r="N44" s="109"/>
      <c r="O44" s="109"/>
      <c r="P44" s="109"/>
      <c r="Q44" s="109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09"/>
      <c r="AD44" s="109"/>
    </row>
    <row r="45" spans="1:31" s="3" customFormat="1" ht="22.5" customHeight="1" x14ac:dyDescent="0.25">
      <c r="A45" s="105" t="s">
        <v>31</v>
      </c>
      <c r="C45" s="24"/>
      <c r="E45" s="25"/>
      <c r="F45" s="120"/>
      <c r="G45" s="120"/>
      <c r="H45" s="120"/>
      <c r="I45" s="25"/>
      <c r="J45" s="25"/>
      <c r="K45" s="25"/>
      <c r="L45" s="109"/>
      <c r="M45" s="109"/>
      <c r="N45" s="109"/>
      <c r="O45" s="109"/>
      <c r="P45" s="109"/>
      <c r="Q45" s="109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09"/>
      <c r="AD45" s="109"/>
    </row>
    <row r="46" spans="1:31" s="3" customFormat="1" ht="22.5" customHeight="1" x14ac:dyDescent="0.25">
      <c r="A46" s="106" t="s">
        <v>32</v>
      </c>
      <c r="C46" s="24"/>
      <c r="E46" s="25"/>
      <c r="F46" s="120"/>
      <c r="G46" s="120"/>
      <c r="H46" s="120"/>
      <c r="I46" s="25"/>
      <c r="J46" s="25"/>
      <c r="K46" s="25"/>
      <c r="L46" s="109"/>
      <c r="M46" s="109"/>
      <c r="N46" s="109"/>
      <c r="O46" s="109"/>
      <c r="P46" s="109"/>
      <c r="Q46" s="109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09"/>
      <c r="AD46" s="109"/>
    </row>
    <row r="47" spans="1:31" s="3" customFormat="1" ht="22.5" customHeight="1" x14ac:dyDescent="0.25">
      <c r="A47" s="106" t="s">
        <v>33</v>
      </c>
      <c r="C47" s="24"/>
      <c r="E47" s="25"/>
      <c r="F47" s="120"/>
      <c r="G47" s="120"/>
      <c r="H47" s="120"/>
      <c r="I47" s="25"/>
      <c r="J47" s="25"/>
      <c r="K47" s="25"/>
      <c r="L47" s="109"/>
      <c r="M47" s="109"/>
      <c r="N47" s="234"/>
      <c r="O47" s="109"/>
      <c r="P47" s="109"/>
      <c r="Q47" s="109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09"/>
      <c r="AD47" s="109"/>
    </row>
    <row r="48" spans="1:31" s="3" customFormat="1" ht="22.5" customHeight="1" thickBot="1" x14ac:dyDescent="0.3">
      <c r="A48" s="4" t="s">
        <v>34</v>
      </c>
      <c r="C48" s="24">
        <v>18</v>
      </c>
      <c r="E48" s="121">
        <v>92939054</v>
      </c>
      <c r="F48" s="26"/>
      <c r="G48" s="40">
        <v>92939054</v>
      </c>
      <c r="H48" s="26"/>
      <c r="I48" s="121">
        <v>92939054</v>
      </c>
      <c r="J48" s="26"/>
      <c r="K48" s="40">
        <v>92939054</v>
      </c>
      <c r="L48" s="109"/>
      <c r="M48" s="109"/>
      <c r="N48" s="109"/>
      <c r="O48" s="109"/>
      <c r="P48" s="109"/>
      <c r="Q48" s="109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</row>
    <row r="49" spans="1:31" s="3" customFormat="1" ht="22.5" customHeight="1" thickTop="1" x14ac:dyDescent="0.25">
      <c r="A49" s="113" t="s">
        <v>35</v>
      </c>
      <c r="C49" s="24"/>
      <c r="E49" s="26"/>
      <c r="F49" s="16"/>
      <c r="G49" s="16"/>
      <c r="H49" s="16"/>
      <c r="I49" s="26"/>
      <c r="J49" s="26"/>
      <c r="K49" s="26"/>
      <c r="L49" s="109"/>
      <c r="M49" s="109"/>
      <c r="N49" s="109"/>
      <c r="O49" s="109"/>
      <c r="P49" s="109"/>
      <c r="Q49" s="109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</row>
    <row r="50" spans="1:31" s="3" customFormat="1" ht="22.5" customHeight="1" x14ac:dyDescent="0.25">
      <c r="A50" s="114" t="s">
        <v>199</v>
      </c>
      <c r="C50" s="24"/>
      <c r="E50" s="116"/>
      <c r="F50" s="16"/>
      <c r="G50" s="16"/>
      <c r="H50" s="16"/>
      <c r="I50" s="116"/>
      <c r="J50" s="26"/>
      <c r="K50" s="26"/>
      <c r="L50" s="109"/>
      <c r="M50" s="109"/>
      <c r="N50" s="109"/>
      <c r="O50" s="109"/>
      <c r="P50" s="109"/>
      <c r="Q50" s="109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</row>
    <row r="51" spans="1:31" s="3" customFormat="1" ht="22.5" customHeight="1" x14ac:dyDescent="0.25">
      <c r="A51" s="113" t="s">
        <v>183</v>
      </c>
      <c r="C51" s="24"/>
      <c r="E51" s="26"/>
      <c r="F51" s="16"/>
      <c r="G51" s="16"/>
      <c r="H51" s="16"/>
      <c r="I51" s="26"/>
      <c r="J51" s="26"/>
      <c r="K51" s="26"/>
      <c r="L51" s="109"/>
      <c r="M51" s="109"/>
      <c r="N51" s="109"/>
      <c r="O51" s="109"/>
      <c r="P51" s="109"/>
      <c r="Q51" s="109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</row>
    <row r="52" spans="1:31" s="3" customFormat="1" ht="22.5" customHeight="1" x14ac:dyDescent="0.25">
      <c r="A52" s="4" t="s">
        <v>142</v>
      </c>
      <c r="C52" s="24">
        <v>18</v>
      </c>
      <c r="E52" s="30">
        <v>92692773</v>
      </c>
      <c r="F52" s="30"/>
      <c r="G52" s="30">
        <v>92531340</v>
      </c>
      <c r="H52" s="30"/>
      <c r="I52" s="30">
        <v>92692773</v>
      </c>
      <c r="J52" s="30"/>
      <c r="K52" s="30">
        <v>92531340</v>
      </c>
      <c r="L52" s="109"/>
      <c r="M52" s="109"/>
      <c r="N52" s="109"/>
      <c r="O52" s="109"/>
      <c r="P52" s="109"/>
      <c r="Q52" s="109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</row>
    <row r="53" spans="1:31" s="3" customFormat="1" ht="22.5" customHeight="1" x14ac:dyDescent="0.25">
      <c r="A53" s="27" t="s">
        <v>36</v>
      </c>
      <c r="C53" s="24"/>
      <c r="E53" s="30">
        <v>43362964</v>
      </c>
      <c r="F53" s="30"/>
      <c r="G53" s="30">
        <v>43371256</v>
      </c>
      <c r="H53" s="30"/>
      <c r="I53" s="26">
        <v>43362964</v>
      </c>
      <c r="J53" s="26"/>
      <c r="K53" s="26">
        <v>43371256</v>
      </c>
      <c r="L53" s="109"/>
      <c r="M53" s="109"/>
      <c r="N53" s="109"/>
      <c r="O53" s="109"/>
      <c r="P53" s="109"/>
      <c r="Q53" s="109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</row>
    <row r="54" spans="1:31" s="3" customFormat="1" ht="22.5" customHeight="1" x14ac:dyDescent="0.25">
      <c r="A54" s="27" t="s">
        <v>37</v>
      </c>
      <c r="C54" s="24"/>
      <c r="E54" s="30">
        <v>10453016</v>
      </c>
      <c r="F54" s="30"/>
      <c r="G54" s="30">
        <v>4395360</v>
      </c>
      <c r="H54" s="30"/>
      <c r="I54" s="30">
        <v>11512631</v>
      </c>
      <c r="J54" s="30"/>
      <c r="K54" s="30">
        <v>5445324</v>
      </c>
      <c r="L54" s="109"/>
      <c r="M54" s="109"/>
      <c r="N54" s="109"/>
      <c r="O54" s="109"/>
      <c r="P54" s="109"/>
      <c r="Q54" s="109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</row>
    <row r="55" spans="1:31" s="3" customFormat="1" ht="22.5" customHeight="1" x14ac:dyDescent="0.25">
      <c r="A55" s="106" t="s">
        <v>38</v>
      </c>
      <c r="C55" s="24"/>
      <c r="E55" s="26"/>
      <c r="F55" s="16"/>
      <c r="G55" s="26"/>
      <c r="H55" s="16"/>
      <c r="I55" s="26"/>
      <c r="J55" s="26"/>
      <c r="K55" s="26"/>
      <c r="L55" s="109"/>
      <c r="M55" s="109"/>
      <c r="N55" s="109"/>
      <c r="O55" s="109"/>
      <c r="P55" s="109"/>
      <c r="Q55" s="109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</row>
    <row r="56" spans="1:31" s="3" customFormat="1" ht="22.5" customHeight="1" x14ac:dyDescent="0.25">
      <c r="A56" s="106" t="s">
        <v>39</v>
      </c>
      <c r="C56" s="24"/>
      <c r="E56" s="26"/>
      <c r="F56" s="16"/>
      <c r="G56" s="26"/>
      <c r="H56" s="16"/>
      <c r="I56" s="26"/>
      <c r="J56" s="26"/>
      <c r="K56" s="26"/>
      <c r="L56" s="109"/>
      <c r="M56" s="109"/>
      <c r="N56" s="109"/>
      <c r="O56" s="109"/>
      <c r="P56" s="234"/>
      <c r="Q56" s="109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</row>
    <row r="57" spans="1:31" s="3" customFormat="1" ht="22.5" customHeight="1" x14ac:dyDescent="0.25">
      <c r="A57" s="106" t="s">
        <v>40</v>
      </c>
      <c r="C57" s="24"/>
      <c r="E57" s="25">
        <v>10091000</v>
      </c>
      <c r="F57" s="16"/>
      <c r="G57" s="25">
        <v>10091000</v>
      </c>
      <c r="H57" s="16"/>
      <c r="I57" s="25">
        <v>10091000</v>
      </c>
      <c r="J57" s="25"/>
      <c r="K57" s="25">
        <v>10091000</v>
      </c>
      <c r="L57" s="109"/>
      <c r="M57" s="109"/>
      <c r="N57" s="109"/>
      <c r="O57" s="109"/>
      <c r="P57" s="234"/>
      <c r="Q57" s="109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</row>
    <row r="58" spans="1:31" s="3" customFormat="1" ht="22.5" customHeight="1" x14ac:dyDescent="0.25">
      <c r="A58" s="106" t="s">
        <v>185</v>
      </c>
      <c r="C58" s="24"/>
      <c r="E58" s="25">
        <v>5104709</v>
      </c>
      <c r="F58" s="16"/>
      <c r="G58" s="30">
        <v>0</v>
      </c>
      <c r="H58" s="16"/>
      <c r="I58" s="25">
        <v>5104709</v>
      </c>
      <c r="J58" s="25"/>
      <c r="K58" s="30">
        <v>0</v>
      </c>
      <c r="L58" s="109"/>
      <c r="M58" s="109"/>
      <c r="N58" s="109"/>
      <c r="O58" s="109"/>
      <c r="P58" s="109"/>
      <c r="Q58" s="109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</row>
    <row r="59" spans="1:31" s="3" customFormat="1" ht="22.5" customHeight="1" x14ac:dyDescent="0.25">
      <c r="A59" s="106" t="s">
        <v>41</v>
      </c>
      <c r="C59" s="24"/>
      <c r="E59" s="30">
        <v>84802139</v>
      </c>
      <c r="F59" s="30"/>
      <c r="G59" s="30">
        <v>87423411</v>
      </c>
      <c r="H59" s="30"/>
      <c r="I59" s="30">
        <v>80948868</v>
      </c>
      <c r="J59" s="30"/>
      <c r="K59" s="30">
        <v>83334547</v>
      </c>
      <c r="L59" s="109"/>
      <c r="M59" s="109"/>
      <c r="N59" s="109"/>
      <c r="O59" s="109"/>
      <c r="P59" s="109"/>
      <c r="Q59" s="109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</row>
    <row r="60" spans="1:31" s="3" customFormat="1" ht="22.5" customHeight="1" x14ac:dyDescent="0.25">
      <c r="A60" s="106" t="s">
        <v>178</v>
      </c>
      <c r="C60" s="24"/>
      <c r="E60" s="128">
        <v>-5104709</v>
      </c>
      <c r="F60" s="30"/>
      <c r="G60" s="119">
        <v>0</v>
      </c>
      <c r="H60" s="30"/>
      <c r="I60" s="128">
        <v>-5104709</v>
      </c>
      <c r="J60" s="30"/>
      <c r="K60" s="119">
        <v>0</v>
      </c>
      <c r="L60" s="109"/>
      <c r="M60" s="109"/>
      <c r="N60" s="109"/>
      <c r="O60" s="109"/>
      <c r="P60" s="109"/>
      <c r="Q60" s="109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</row>
    <row r="61" spans="1:31" s="3" customFormat="1" ht="22.5" customHeight="1" x14ac:dyDescent="0.25">
      <c r="A61" s="22" t="s">
        <v>42</v>
      </c>
      <c r="C61" s="24"/>
      <c r="E61" s="37">
        <f>SUM(E52:E60)</f>
        <v>241401892</v>
      </c>
      <c r="F61" s="104"/>
      <c r="G61" s="37">
        <f>SUM(G52:G60)</f>
        <v>237812367</v>
      </c>
      <c r="H61" s="104"/>
      <c r="I61" s="37">
        <f>SUM(I52:I60)</f>
        <v>238608236</v>
      </c>
      <c r="J61" s="37"/>
      <c r="K61" s="37">
        <f>SUM(K52:K60)</f>
        <v>234773467</v>
      </c>
      <c r="L61" s="109"/>
      <c r="M61" s="109"/>
      <c r="N61" s="109"/>
      <c r="O61" s="109"/>
      <c r="P61" s="109"/>
      <c r="Q61" s="109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</row>
    <row r="62" spans="1:31" s="3" customFormat="1" ht="22.5" customHeight="1" thickBot="1" x14ac:dyDescent="0.3">
      <c r="A62" s="22" t="s">
        <v>43</v>
      </c>
      <c r="C62" s="24"/>
      <c r="E62" s="41">
        <f>E35+E61</f>
        <v>1698681035</v>
      </c>
      <c r="F62" s="104"/>
      <c r="G62" s="41">
        <f>G35+G61</f>
        <v>1748522500</v>
      </c>
      <c r="H62" s="104"/>
      <c r="I62" s="41">
        <f>I35+I61</f>
        <v>1693486462</v>
      </c>
      <c r="J62" s="35"/>
      <c r="K62" s="41">
        <f>K35+K61</f>
        <v>1741697807</v>
      </c>
      <c r="L62" s="109"/>
      <c r="M62" s="109"/>
      <c r="N62" s="109"/>
      <c r="O62" s="109"/>
      <c r="P62" s="109"/>
      <c r="Q62" s="109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</row>
    <row r="63" spans="1:31" s="6" customFormat="1" ht="22.5" customHeight="1" thickTop="1" x14ac:dyDescent="0.25">
      <c r="B63" s="42"/>
      <c r="D63" s="30"/>
      <c r="E63" s="43"/>
      <c r="I63" s="43"/>
      <c r="J63" s="43"/>
      <c r="K63" s="43"/>
      <c r="L63" s="115"/>
      <c r="M63" s="115"/>
      <c r="N63" s="109"/>
      <c r="O63" s="109"/>
      <c r="P63" s="115"/>
      <c r="Q63" s="115"/>
      <c r="R63" s="109"/>
      <c r="S63" s="115"/>
      <c r="T63" s="109"/>
      <c r="U63" s="110"/>
      <c r="V63" s="110"/>
      <c r="Z63" s="109"/>
      <c r="AD63" s="109"/>
    </row>
    <row r="64" spans="1:31" s="6" customFormat="1" ht="22.5" customHeight="1" x14ac:dyDescent="0.25">
      <c r="B64" s="42"/>
      <c r="D64" s="30"/>
      <c r="E64" s="44"/>
      <c r="I64" s="43"/>
      <c r="J64" s="43"/>
      <c r="K64" s="43"/>
      <c r="L64" s="115"/>
      <c r="M64" s="115"/>
      <c r="N64" s="115"/>
      <c r="O64" s="115"/>
      <c r="P64" s="115"/>
      <c r="Q64" s="115"/>
      <c r="R64" s="115"/>
      <c r="S64" s="115"/>
      <c r="T64" s="109"/>
      <c r="U64" s="109"/>
      <c r="Z64" s="109"/>
      <c r="AD64" s="109"/>
    </row>
    <row r="65" spans="2:30" s="6" customFormat="1" ht="22.5" customHeight="1" x14ac:dyDescent="0.25">
      <c r="B65" s="42"/>
      <c r="D65" s="30"/>
      <c r="E65" s="43"/>
      <c r="I65" s="122"/>
      <c r="J65" s="122"/>
      <c r="K65" s="122"/>
      <c r="L65" s="115"/>
      <c r="M65" s="115"/>
      <c r="N65" s="115"/>
      <c r="O65" s="115"/>
      <c r="P65" s="115"/>
      <c r="Q65" s="115"/>
      <c r="R65" s="115"/>
      <c r="S65" s="115"/>
      <c r="T65" s="109"/>
      <c r="U65" s="109"/>
      <c r="Z65" s="109"/>
      <c r="AD65" s="109"/>
    </row>
    <row r="66" spans="2:30" s="6" customFormat="1" ht="22.5" customHeight="1" x14ac:dyDescent="0.25">
      <c r="B66" s="42"/>
      <c r="D66" s="30"/>
      <c r="E66" s="195"/>
      <c r="I66" s="122"/>
      <c r="J66" s="122"/>
      <c r="K66" s="122"/>
      <c r="L66" s="115"/>
      <c r="M66" s="115"/>
      <c r="N66" s="115"/>
      <c r="O66" s="115"/>
      <c r="P66" s="115"/>
      <c r="Q66" s="115"/>
      <c r="R66" s="115"/>
      <c r="S66" s="115"/>
      <c r="T66" s="109"/>
      <c r="U66" s="109"/>
      <c r="Z66" s="109"/>
      <c r="AD66" s="109"/>
    </row>
    <row r="67" spans="2:30" s="6" customFormat="1" ht="22.5" customHeight="1" x14ac:dyDescent="0.25">
      <c r="B67" s="42"/>
      <c r="D67" s="30"/>
      <c r="E67" s="43"/>
      <c r="I67" s="122"/>
      <c r="J67" s="122"/>
      <c r="K67" s="122"/>
      <c r="L67" s="115"/>
      <c r="M67" s="115"/>
      <c r="N67" s="115"/>
      <c r="O67" s="115"/>
      <c r="P67" s="115"/>
      <c r="Q67" s="115"/>
      <c r="R67" s="115"/>
      <c r="S67" s="115"/>
      <c r="T67" s="109"/>
      <c r="U67" s="109"/>
      <c r="Z67" s="109"/>
      <c r="AD67" s="109"/>
    </row>
    <row r="68" spans="2:30" s="6" customFormat="1" ht="22.5" customHeight="1" x14ac:dyDescent="0.25">
      <c r="B68" s="42"/>
      <c r="D68" s="30"/>
      <c r="E68" s="43"/>
      <c r="I68" s="122"/>
      <c r="J68" s="122"/>
      <c r="K68" s="122"/>
      <c r="L68" s="115"/>
      <c r="M68" s="115"/>
      <c r="N68" s="115"/>
      <c r="O68" s="115"/>
      <c r="P68" s="115"/>
      <c r="Q68" s="115"/>
      <c r="R68" s="115"/>
      <c r="S68" s="115"/>
      <c r="T68" s="109"/>
      <c r="U68" s="109"/>
      <c r="Z68" s="109"/>
      <c r="AD68" s="109"/>
    </row>
    <row r="69" spans="2:30" s="6" customFormat="1" ht="22.5" customHeight="1" x14ac:dyDescent="0.25">
      <c r="B69" s="42"/>
      <c r="D69" s="30"/>
      <c r="E69" s="43"/>
      <c r="I69" s="122"/>
      <c r="J69" s="122"/>
      <c r="K69" s="122"/>
      <c r="L69" s="115"/>
      <c r="M69" s="115"/>
      <c r="N69" s="115"/>
      <c r="O69" s="115"/>
      <c r="P69" s="115"/>
      <c r="Q69" s="115"/>
      <c r="R69" s="115"/>
      <c r="S69" s="115"/>
      <c r="T69" s="109"/>
      <c r="U69" s="109"/>
      <c r="Z69" s="109"/>
      <c r="AD69" s="109"/>
    </row>
    <row r="70" spans="2:30" s="6" customFormat="1" ht="22.5" customHeight="1" x14ac:dyDescent="0.25">
      <c r="B70" s="42"/>
      <c r="D70" s="30"/>
      <c r="E70" s="43"/>
      <c r="I70" s="122"/>
      <c r="J70" s="122"/>
      <c r="K70" s="122"/>
      <c r="L70" s="115"/>
      <c r="M70" s="115"/>
      <c r="N70" s="115"/>
      <c r="O70" s="115"/>
      <c r="P70" s="115"/>
      <c r="Q70" s="115"/>
      <c r="R70" s="115"/>
      <c r="S70" s="115"/>
      <c r="T70" s="109"/>
      <c r="U70" s="109"/>
      <c r="Z70" s="109"/>
      <c r="AD70" s="109"/>
    </row>
    <row r="71" spans="2:30" s="6" customFormat="1" ht="22.5" customHeight="1" x14ac:dyDescent="0.25">
      <c r="B71" s="42"/>
      <c r="D71" s="30"/>
      <c r="E71" s="43"/>
      <c r="I71" s="122"/>
      <c r="J71" s="122"/>
      <c r="K71" s="122"/>
      <c r="L71" s="115"/>
      <c r="M71" s="115"/>
      <c r="N71" s="115"/>
      <c r="O71" s="115"/>
      <c r="P71" s="115"/>
      <c r="Q71" s="115"/>
      <c r="R71" s="115"/>
      <c r="S71" s="115"/>
      <c r="T71" s="109"/>
      <c r="U71" s="109"/>
      <c r="Z71" s="109"/>
      <c r="AD71" s="109"/>
    </row>
    <row r="72" spans="2:30" s="6" customFormat="1" ht="22.5" customHeight="1" x14ac:dyDescent="0.25">
      <c r="B72" s="42"/>
      <c r="D72" s="30"/>
      <c r="E72" s="43"/>
      <c r="I72" s="122"/>
      <c r="J72" s="122"/>
      <c r="K72" s="122"/>
      <c r="L72" s="115"/>
      <c r="M72" s="115"/>
      <c r="N72" s="115"/>
      <c r="O72" s="115"/>
      <c r="P72" s="115"/>
      <c r="Q72" s="115"/>
      <c r="R72" s="115"/>
      <c r="S72" s="115"/>
      <c r="T72" s="109"/>
      <c r="U72" s="109"/>
      <c r="Z72" s="109"/>
      <c r="AD72" s="109"/>
    </row>
    <row r="73" spans="2:30" s="6" customFormat="1" ht="22.5" customHeight="1" x14ac:dyDescent="0.25">
      <c r="B73" s="42"/>
      <c r="D73" s="30"/>
      <c r="E73" s="43"/>
      <c r="I73" s="122"/>
      <c r="J73" s="122"/>
      <c r="K73" s="122"/>
      <c r="L73" s="115"/>
      <c r="M73" s="115"/>
      <c r="N73" s="115"/>
      <c r="O73" s="115"/>
      <c r="P73" s="115"/>
      <c r="Q73" s="115"/>
      <c r="R73" s="115"/>
      <c r="S73" s="115"/>
      <c r="T73" s="109"/>
      <c r="U73" s="109"/>
      <c r="Z73" s="109"/>
      <c r="AD73" s="109"/>
    </row>
    <row r="74" spans="2:30" s="6" customFormat="1" ht="22.5" customHeight="1" x14ac:dyDescent="0.25">
      <c r="B74" s="42"/>
      <c r="D74" s="30"/>
      <c r="E74" s="43"/>
      <c r="I74" s="122"/>
      <c r="J74" s="122"/>
      <c r="K74" s="122"/>
      <c r="L74" s="115"/>
      <c r="M74" s="115"/>
      <c r="N74" s="115"/>
      <c r="O74" s="115"/>
      <c r="P74" s="115"/>
      <c r="Q74" s="115"/>
      <c r="R74" s="115"/>
      <c r="S74" s="115"/>
      <c r="T74" s="109"/>
      <c r="U74" s="109"/>
      <c r="Z74" s="109"/>
      <c r="AD74" s="109"/>
    </row>
    <row r="75" spans="2:30" s="6" customFormat="1" ht="22.5" customHeight="1" x14ac:dyDescent="0.25">
      <c r="B75" s="42"/>
      <c r="D75" s="30"/>
      <c r="E75" s="43"/>
      <c r="I75" s="122"/>
      <c r="J75" s="122"/>
      <c r="K75" s="122"/>
      <c r="L75" s="115"/>
      <c r="M75" s="115"/>
      <c r="N75" s="115"/>
      <c r="O75" s="115"/>
      <c r="P75" s="115"/>
      <c r="Q75" s="115"/>
      <c r="R75" s="115"/>
      <c r="S75" s="115"/>
      <c r="T75" s="109"/>
      <c r="U75" s="109"/>
      <c r="Z75" s="109"/>
      <c r="AD75" s="109"/>
    </row>
    <row r="76" spans="2:30" s="6" customFormat="1" ht="22.5" customHeight="1" x14ac:dyDescent="0.25">
      <c r="B76" s="30"/>
      <c r="D76" s="30"/>
      <c r="E76" s="43"/>
      <c r="I76" s="122"/>
      <c r="J76" s="122"/>
      <c r="K76" s="122"/>
      <c r="L76" s="115"/>
      <c r="M76" s="115"/>
      <c r="N76" s="115"/>
      <c r="O76" s="115"/>
      <c r="P76" s="115"/>
      <c r="Q76" s="115"/>
      <c r="R76" s="115"/>
      <c r="S76" s="115"/>
      <c r="T76" s="109"/>
      <c r="U76" s="109"/>
      <c r="Z76" s="109"/>
      <c r="AD76" s="109"/>
    </row>
    <row r="77" spans="2:30" s="6" customFormat="1" ht="22.5" customHeight="1" x14ac:dyDescent="0.25">
      <c r="B77" s="42" t="s">
        <v>44</v>
      </c>
      <c r="D77" s="30"/>
      <c r="E77" s="43"/>
      <c r="G77" s="249" t="s">
        <v>211</v>
      </c>
      <c r="H77" s="249"/>
      <c r="I77" s="249"/>
      <c r="J77" s="122"/>
      <c r="K77" s="122"/>
      <c r="L77" s="115"/>
      <c r="M77" s="115"/>
      <c r="N77" s="115"/>
      <c r="O77" s="115"/>
      <c r="P77" s="115"/>
      <c r="Q77" s="115"/>
      <c r="R77" s="115"/>
      <c r="S77" s="115"/>
      <c r="T77" s="109"/>
      <c r="U77" s="109"/>
      <c r="Z77" s="109"/>
      <c r="AD77" s="109"/>
    </row>
    <row r="78" spans="2:30" s="6" customFormat="1" ht="22.5" customHeight="1" x14ac:dyDescent="0.25">
      <c r="B78" s="42" t="s">
        <v>45</v>
      </c>
      <c r="D78" s="30"/>
      <c r="E78" s="43"/>
      <c r="G78" s="249" t="s">
        <v>212</v>
      </c>
      <c r="H78" s="249"/>
      <c r="I78" s="249"/>
      <c r="J78" s="122"/>
      <c r="K78" s="122"/>
      <c r="L78" s="115"/>
      <c r="M78" s="115"/>
      <c r="N78" s="115"/>
      <c r="O78" s="115"/>
      <c r="P78" s="115"/>
      <c r="Q78" s="115"/>
      <c r="R78" s="115"/>
      <c r="S78" s="115"/>
      <c r="T78" s="109"/>
      <c r="U78" s="109"/>
      <c r="Z78" s="109"/>
      <c r="AD78" s="109"/>
    </row>
    <row r="79" spans="2:30" s="6" customFormat="1" ht="22.5" customHeight="1" x14ac:dyDescent="0.25">
      <c r="D79" s="30"/>
      <c r="E79" s="43"/>
      <c r="L79" s="115"/>
      <c r="M79" s="115"/>
      <c r="N79" s="115"/>
      <c r="O79" s="115"/>
      <c r="P79" s="115"/>
      <c r="Q79" s="115"/>
      <c r="R79" s="115"/>
      <c r="S79" s="115"/>
      <c r="T79" s="109"/>
      <c r="U79" s="109"/>
      <c r="Z79" s="109"/>
      <c r="AD79" s="109"/>
    </row>
    <row r="80" spans="2:30" ht="19.5" hidden="1" customHeight="1" x14ac:dyDescent="0.55000000000000004">
      <c r="E80" s="15">
        <f t="shared" ref="E80:K80" si="0">+E62-E21</f>
        <v>0</v>
      </c>
      <c r="F80" s="15">
        <f t="shared" si="0"/>
        <v>0</v>
      </c>
      <c r="G80" s="15">
        <f t="shared" si="0"/>
        <v>0</v>
      </c>
      <c r="H80" s="15">
        <f t="shared" si="0"/>
        <v>0</v>
      </c>
      <c r="I80" s="15">
        <f t="shared" si="0"/>
        <v>0</v>
      </c>
      <c r="J80" s="15">
        <f t="shared" si="0"/>
        <v>0</v>
      </c>
      <c r="K80" s="15">
        <f t="shared" si="0"/>
        <v>0</v>
      </c>
    </row>
    <row r="81" spans="5:11" ht="19.5" customHeight="1" x14ac:dyDescent="0.55000000000000004">
      <c r="E81" s="123">
        <f t="shared" ref="E81:K81" si="1">+E62-E21</f>
        <v>0</v>
      </c>
      <c r="F81" s="123">
        <f t="shared" si="1"/>
        <v>0</v>
      </c>
      <c r="G81" s="123">
        <f t="shared" si="1"/>
        <v>0</v>
      </c>
      <c r="H81" s="123">
        <f t="shared" si="1"/>
        <v>0</v>
      </c>
      <c r="I81" s="123">
        <f t="shared" si="1"/>
        <v>0</v>
      </c>
      <c r="J81" s="123">
        <f t="shared" si="1"/>
        <v>0</v>
      </c>
      <c r="K81" s="123">
        <f t="shared" si="1"/>
        <v>0</v>
      </c>
    </row>
  </sheetData>
  <mergeCells count="8">
    <mergeCell ref="G77:I77"/>
    <mergeCell ref="G78:I78"/>
    <mergeCell ref="E44:K44"/>
    <mergeCell ref="I4:K4"/>
    <mergeCell ref="I40:K40"/>
    <mergeCell ref="E8:K8"/>
    <mergeCell ref="E4:G4"/>
    <mergeCell ref="E40:G40"/>
  </mergeCells>
  <pageMargins left="0.86" right="0.43" top="0.66929133858267698" bottom="0.31496062992126" header="0.511811023622047" footer="0.43307086614173201"/>
  <pageSetup paperSize="9" scale="66" firstPageNumber="3" fitToHeight="7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94AE-E49B-4A80-8A72-B7C2CD45D223}">
  <sheetPr codeName="Sheet2"/>
  <dimension ref="A1:AF90"/>
  <sheetViews>
    <sheetView tabSelected="1" view="pageBreakPreview" topLeftCell="A75" zoomScale="110" zoomScaleNormal="80" zoomScaleSheetLayoutView="110" workbookViewId="0">
      <selection activeCell="G86" sqref="G86:I87"/>
    </sheetView>
  </sheetViews>
  <sheetFormatPr defaultColWidth="9.140625" defaultRowHeight="23.25" x14ac:dyDescent="0.55000000000000004"/>
  <cols>
    <col min="1" max="1" width="12.140625" style="2" customWidth="1"/>
    <col min="2" max="2" width="53.42578125" style="2" customWidth="1"/>
    <col min="3" max="3" width="8.140625" style="1" customWidth="1"/>
    <col min="4" max="4" width="0.42578125" style="2" customWidth="1"/>
    <col min="5" max="5" width="12.85546875" style="2" customWidth="1"/>
    <col min="6" max="6" width="0.42578125" style="2" customWidth="1"/>
    <col min="7" max="7" width="12.85546875" style="2" customWidth="1"/>
    <col min="8" max="8" width="0.42578125" style="2" customWidth="1"/>
    <col min="9" max="9" width="12.85546875" style="2" customWidth="1"/>
    <col min="10" max="10" width="0.42578125" style="2" customWidth="1"/>
    <col min="11" max="11" width="12.85546875" style="2" customWidth="1"/>
    <col min="12" max="12" width="9.140625" style="2"/>
    <col min="13" max="15" width="7.140625" style="2" customWidth="1"/>
    <col min="16" max="16" width="7.42578125" style="2" customWidth="1"/>
    <col min="17" max="17" width="2.140625" style="2" customWidth="1"/>
    <col min="18" max="18" width="7.140625" style="2" customWidth="1"/>
    <col min="19" max="19" width="2.140625" style="2" customWidth="1"/>
    <col min="20" max="20" width="7" style="2" customWidth="1"/>
    <col min="21" max="21" width="2.140625" style="2" customWidth="1"/>
    <col min="22" max="22" width="7" style="2" customWidth="1"/>
    <col min="23" max="23" width="2.140625" style="2" customWidth="1"/>
    <col min="24" max="24" width="7" style="2" customWidth="1"/>
    <col min="25" max="26" width="9.140625" style="2"/>
    <col min="27" max="27" width="2" style="2" customWidth="1"/>
    <col min="28" max="28" width="9.140625" style="2"/>
    <col min="29" max="29" width="2.140625" style="2" customWidth="1"/>
    <col min="30" max="30" width="9.140625" style="2"/>
    <col min="31" max="31" width="2.140625" style="2" customWidth="1"/>
    <col min="32" max="16384" width="9.140625" style="2"/>
  </cols>
  <sheetData>
    <row r="1" spans="1:32" s="3" customFormat="1" ht="22.5" customHeight="1" x14ac:dyDescent="0.25">
      <c r="A1" s="17" t="s">
        <v>0</v>
      </c>
      <c r="B1" s="51"/>
      <c r="C1" s="24"/>
      <c r="E1" s="125"/>
      <c r="F1" s="125"/>
      <c r="G1" s="125"/>
      <c r="H1" s="235"/>
      <c r="I1" s="236"/>
      <c r="J1" s="125"/>
      <c r="K1" s="236"/>
    </row>
    <row r="2" spans="1:32" s="3" customFormat="1" ht="22.5" customHeight="1" x14ac:dyDescent="0.25">
      <c r="A2" s="45" t="s">
        <v>169</v>
      </c>
      <c r="B2" s="51"/>
      <c r="C2" s="24"/>
      <c r="E2" s="125"/>
      <c r="F2" s="125"/>
      <c r="G2" s="125"/>
      <c r="H2" s="235"/>
      <c r="I2" s="236"/>
      <c r="J2" s="125"/>
      <c r="K2" s="236"/>
    </row>
    <row r="3" spans="1:32" s="3" customFormat="1" ht="22.5" customHeight="1" x14ac:dyDescent="0.25">
      <c r="A3" s="18"/>
      <c r="B3" s="18"/>
      <c r="C3" s="19"/>
      <c r="D3" s="18"/>
      <c r="E3" s="126"/>
      <c r="F3" s="18"/>
      <c r="G3" s="126"/>
      <c r="I3" s="126"/>
      <c r="J3" s="18"/>
      <c r="K3" s="126"/>
    </row>
    <row r="4" spans="1:32" s="3" customFormat="1" ht="22.5" customHeight="1" x14ac:dyDescent="0.25">
      <c r="A4" s="23"/>
      <c r="B4" s="18"/>
      <c r="C4" s="19"/>
      <c r="D4" s="18"/>
      <c r="E4" s="252" t="s">
        <v>1</v>
      </c>
      <c r="F4" s="252"/>
      <c r="G4" s="252"/>
      <c r="H4" s="127"/>
      <c r="I4" s="252" t="s">
        <v>2</v>
      </c>
      <c r="J4" s="252"/>
      <c r="K4" s="252"/>
    </row>
    <row r="5" spans="1:32" s="3" customFormat="1" ht="22.5" customHeight="1" x14ac:dyDescent="0.25">
      <c r="A5" s="4"/>
      <c r="C5" s="24"/>
      <c r="E5" s="254" t="s">
        <v>168</v>
      </c>
      <c r="F5" s="254"/>
      <c r="G5" s="254"/>
      <c r="H5" s="127"/>
      <c r="I5" s="254" t="s">
        <v>168</v>
      </c>
      <c r="J5" s="254"/>
      <c r="K5" s="254"/>
    </row>
    <row r="6" spans="1:32" s="3" customFormat="1" ht="22.5" customHeight="1" x14ac:dyDescent="0.25">
      <c r="A6" s="4"/>
      <c r="C6" s="24"/>
      <c r="E6" s="254" t="s">
        <v>202</v>
      </c>
      <c r="F6" s="254"/>
      <c r="G6" s="254"/>
      <c r="H6" s="127"/>
      <c r="I6" s="254" t="s">
        <v>202</v>
      </c>
      <c r="J6" s="254"/>
      <c r="K6" s="254"/>
    </row>
    <row r="7" spans="1:32" s="3" customFormat="1" ht="22.5" customHeight="1" x14ac:dyDescent="0.25">
      <c r="C7" s="127"/>
      <c r="E7" s="107">
        <v>2568</v>
      </c>
      <c r="F7" s="108"/>
      <c r="G7" s="107">
        <v>2567</v>
      </c>
      <c r="H7" s="21"/>
      <c r="I7" s="107">
        <v>2568</v>
      </c>
      <c r="J7" s="108"/>
      <c r="K7" s="107">
        <v>2567</v>
      </c>
    </row>
    <row r="8" spans="1:32" s="3" customFormat="1" ht="22.5" customHeight="1" x14ac:dyDescent="0.25">
      <c r="C8" s="127"/>
      <c r="E8" s="107"/>
      <c r="F8" s="108"/>
      <c r="G8" s="107" t="s">
        <v>165</v>
      </c>
      <c r="H8" s="21"/>
      <c r="I8" s="107"/>
      <c r="J8" s="108"/>
      <c r="K8" s="107" t="s">
        <v>165</v>
      </c>
    </row>
    <row r="9" spans="1:32" s="3" customFormat="1" ht="22.5" customHeight="1" x14ac:dyDescent="0.25">
      <c r="C9" s="24"/>
      <c r="E9" s="257" t="s">
        <v>6</v>
      </c>
      <c r="F9" s="257"/>
      <c r="G9" s="257"/>
      <c r="H9" s="257"/>
      <c r="I9" s="257"/>
      <c r="J9" s="257"/>
      <c r="K9" s="257"/>
    </row>
    <row r="10" spans="1:32" s="3" customFormat="1" ht="22.5" customHeight="1" x14ac:dyDescent="0.25">
      <c r="A10" s="3" t="s">
        <v>46</v>
      </c>
      <c r="C10" s="24"/>
      <c r="E10" s="13">
        <v>17718215</v>
      </c>
      <c r="F10" s="13"/>
      <c r="G10" s="13">
        <v>20663780</v>
      </c>
      <c r="H10" s="13"/>
      <c r="I10" s="13">
        <v>17618302</v>
      </c>
      <c r="J10" s="13"/>
      <c r="K10" s="13">
        <v>20616936</v>
      </c>
      <c r="O10" s="16"/>
      <c r="P10" s="16"/>
      <c r="R10" s="16"/>
      <c r="S10" s="16"/>
      <c r="T10" s="16"/>
      <c r="U10" s="16"/>
      <c r="V10" s="16"/>
      <c r="W10" s="16"/>
      <c r="X10" s="16"/>
      <c r="Z10" s="16"/>
      <c r="AA10" s="16"/>
      <c r="AB10" s="16"/>
      <c r="AC10" s="16"/>
      <c r="AD10" s="16"/>
      <c r="AE10" s="16"/>
      <c r="AF10" s="16"/>
    </row>
    <row r="11" spans="1:32" s="3" customFormat="1" ht="22.5" customHeight="1" x14ac:dyDescent="0.25">
      <c r="A11" s="3" t="s">
        <v>47</v>
      </c>
      <c r="C11" s="24"/>
      <c r="E11" s="128">
        <v>5313306</v>
      </c>
      <c r="F11" s="13"/>
      <c r="G11" s="128">
        <v>6602246</v>
      </c>
      <c r="H11" s="13"/>
      <c r="I11" s="128">
        <v>5289233</v>
      </c>
      <c r="J11" s="13"/>
      <c r="K11" s="128">
        <v>6565188</v>
      </c>
      <c r="O11" s="16"/>
      <c r="P11" s="16"/>
      <c r="R11" s="16"/>
      <c r="S11" s="16"/>
      <c r="T11" s="16"/>
      <c r="U11" s="16"/>
      <c r="V11" s="16"/>
      <c r="W11" s="16"/>
      <c r="X11" s="16"/>
      <c r="Z11" s="16"/>
      <c r="AA11" s="16"/>
      <c r="AB11" s="16"/>
      <c r="AC11" s="16"/>
      <c r="AD11" s="16"/>
      <c r="AE11" s="16"/>
      <c r="AF11" s="16"/>
    </row>
    <row r="12" spans="1:32" s="3" customFormat="1" ht="22.5" customHeight="1" x14ac:dyDescent="0.25">
      <c r="A12" s="22" t="s">
        <v>48</v>
      </c>
      <c r="C12" s="24"/>
      <c r="E12" s="129">
        <f>SUM(E10-E11)</f>
        <v>12404909</v>
      </c>
      <c r="F12" s="47"/>
      <c r="G12" s="129">
        <f>SUM(G10-G11)</f>
        <v>14061534</v>
      </c>
      <c r="H12" s="47"/>
      <c r="I12" s="129">
        <f>SUM(I10-I11)</f>
        <v>12329069</v>
      </c>
      <c r="J12" s="47"/>
      <c r="K12" s="129">
        <f>SUM(K10-K11)</f>
        <v>14051748</v>
      </c>
      <c r="O12" s="16"/>
      <c r="P12" s="16"/>
      <c r="R12" s="16"/>
      <c r="S12" s="16"/>
      <c r="T12" s="16"/>
      <c r="U12" s="16"/>
      <c r="V12" s="16"/>
      <c r="W12" s="16"/>
      <c r="X12" s="16"/>
      <c r="Z12" s="16"/>
      <c r="AA12" s="16"/>
      <c r="AB12" s="16"/>
      <c r="AC12" s="16"/>
      <c r="AD12" s="16"/>
      <c r="AE12" s="16"/>
      <c r="AF12" s="16"/>
    </row>
    <row r="13" spans="1:32" s="3" customFormat="1" ht="22.5" customHeight="1" x14ac:dyDescent="0.25">
      <c r="A13" s="4" t="s">
        <v>49</v>
      </c>
      <c r="C13" s="24"/>
      <c r="E13" s="13">
        <v>3529738</v>
      </c>
      <c r="F13" s="13"/>
      <c r="G13" s="13">
        <v>3159556</v>
      </c>
      <c r="H13" s="13"/>
      <c r="I13" s="13">
        <v>3175929</v>
      </c>
      <c r="J13" s="13"/>
      <c r="K13" s="13">
        <v>2921679</v>
      </c>
      <c r="O13" s="16"/>
      <c r="P13" s="16"/>
      <c r="R13" s="16"/>
      <c r="S13" s="16"/>
      <c r="T13" s="16"/>
      <c r="U13" s="16"/>
      <c r="V13" s="16"/>
      <c r="W13" s="16"/>
      <c r="X13" s="16"/>
      <c r="Z13" s="16"/>
      <c r="AA13" s="16"/>
      <c r="AB13" s="16"/>
      <c r="AC13" s="16"/>
      <c r="AD13" s="16"/>
      <c r="AE13" s="16"/>
      <c r="AF13" s="16"/>
    </row>
    <row r="14" spans="1:32" s="3" customFormat="1" ht="22.5" customHeight="1" x14ac:dyDescent="0.25">
      <c r="A14" s="4" t="s">
        <v>50</v>
      </c>
      <c r="C14" s="24"/>
      <c r="E14" s="128">
        <v>921485</v>
      </c>
      <c r="F14" s="13"/>
      <c r="G14" s="128">
        <v>917136</v>
      </c>
      <c r="H14" s="13"/>
      <c r="I14" s="128">
        <v>1030822</v>
      </c>
      <c r="J14" s="13"/>
      <c r="K14" s="128">
        <v>1020622</v>
      </c>
      <c r="O14" s="16"/>
      <c r="P14" s="16"/>
      <c r="R14" s="16"/>
      <c r="S14" s="16"/>
      <c r="T14" s="16"/>
      <c r="U14" s="16"/>
      <c r="V14" s="16"/>
      <c r="W14" s="16"/>
      <c r="X14" s="16"/>
      <c r="Z14" s="16"/>
      <c r="AA14" s="16"/>
      <c r="AB14" s="16"/>
      <c r="AC14" s="16"/>
      <c r="AD14" s="16"/>
      <c r="AE14" s="16"/>
      <c r="AF14" s="16"/>
    </row>
    <row r="15" spans="1:32" s="3" customFormat="1" ht="22.5" customHeight="1" x14ac:dyDescent="0.25">
      <c r="A15" s="22" t="s">
        <v>51</v>
      </c>
      <c r="C15" s="24"/>
      <c r="E15" s="129">
        <f>SUM(E13-E14)</f>
        <v>2608253</v>
      </c>
      <c r="F15" s="47"/>
      <c r="G15" s="129">
        <f>SUM(G13-G14)</f>
        <v>2242420</v>
      </c>
      <c r="H15" s="47"/>
      <c r="I15" s="129">
        <f>SUM(I13-I14)</f>
        <v>2145107</v>
      </c>
      <c r="J15" s="47"/>
      <c r="K15" s="129">
        <f>SUM(K13-K14)</f>
        <v>1901057</v>
      </c>
      <c r="O15" s="16"/>
      <c r="P15" s="16"/>
      <c r="R15" s="16"/>
      <c r="S15" s="16"/>
      <c r="T15" s="16"/>
      <c r="U15" s="16"/>
      <c r="V15" s="16"/>
      <c r="W15" s="16"/>
      <c r="X15" s="16"/>
      <c r="Z15" s="16"/>
      <c r="AA15" s="16"/>
      <c r="AB15" s="16"/>
      <c r="AC15" s="16"/>
      <c r="AD15" s="16"/>
      <c r="AE15" s="16"/>
      <c r="AF15" s="16"/>
    </row>
    <row r="16" spans="1:32" s="3" customFormat="1" ht="22.5" customHeight="1" x14ac:dyDescent="0.25">
      <c r="A16" s="4" t="s">
        <v>148</v>
      </c>
      <c r="C16" s="24"/>
      <c r="E16" s="13">
        <v>584156</v>
      </c>
      <c r="F16" s="13"/>
      <c r="G16" s="13">
        <v>473347</v>
      </c>
      <c r="H16" s="13"/>
      <c r="I16" s="13">
        <v>579371</v>
      </c>
      <c r="J16" s="13"/>
      <c r="K16" s="13">
        <v>473347</v>
      </c>
      <c r="O16" s="16"/>
      <c r="P16" s="16"/>
      <c r="R16" s="16"/>
      <c r="S16" s="16"/>
      <c r="T16" s="16"/>
      <c r="U16" s="16"/>
      <c r="V16" s="16"/>
      <c r="W16" s="16"/>
      <c r="X16" s="16"/>
      <c r="Z16" s="16"/>
      <c r="AA16" s="16"/>
      <c r="AB16" s="16"/>
      <c r="AC16" s="16"/>
      <c r="AD16" s="16"/>
      <c r="AE16" s="16"/>
      <c r="AF16" s="16"/>
    </row>
    <row r="17" spans="1:32" s="3" customFormat="1" ht="22.5" customHeight="1" x14ac:dyDescent="0.25">
      <c r="A17" s="4" t="s">
        <v>184</v>
      </c>
      <c r="C17" s="24"/>
      <c r="E17" s="29">
        <v>0</v>
      </c>
      <c r="F17" s="13"/>
      <c r="G17" s="13">
        <v>47924</v>
      </c>
      <c r="H17" s="13"/>
      <c r="I17" s="29">
        <v>0</v>
      </c>
      <c r="J17" s="13"/>
      <c r="K17" s="13">
        <v>5872</v>
      </c>
      <c r="O17" s="16"/>
      <c r="P17" s="16"/>
      <c r="R17" s="16"/>
      <c r="S17" s="16"/>
      <c r="T17" s="16"/>
      <c r="U17" s="16"/>
      <c r="V17" s="16"/>
      <c r="W17" s="16"/>
      <c r="X17" s="16"/>
      <c r="Z17" s="16"/>
      <c r="AA17" s="16"/>
      <c r="AB17" s="16"/>
      <c r="AC17" s="16"/>
      <c r="AD17" s="16"/>
      <c r="AE17" s="16"/>
      <c r="AF17" s="16"/>
    </row>
    <row r="18" spans="1:32" s="3" customFormat="1" ht="22.5" customHeight="1" x14ac:dyDescent="0.25">
      <c r="A18" s="4" t="s">
        <v>52</v>
      </c>
      <c r="C18" s="24"/>
      <c r="E18" s="13">
        <v>72175</v>
      </c>
      <c r="F18" s="13"/>
      <c r="G18" s="13">
        <v>65350</v>
      </c>
      <c r="H18" s="13"/>
      <c r="I18" s="29">
        <v>0</v>
      </c>
      <c r="J18" s="29"/>
      <c r="K18" s="100">
        <v>0</v>
      </c>
      <c r="O18" s="16"/>
      <c r="P18" s="16"/>
      <c r="R18" s="16"/>
      <c r="S18" s="16"/>
      <c r="T18" s="16"/>
      <c r="U18" s="16"/>
      <c r="V18" s="16"/>
      <c r="W18" s="16"/>
      <c r="X18" s="16"/>
      <c r="Z18" s="16"/>
      <c r="AA18" s="16"/>
      <c r="AB18" s="16"/>
      <c r="AC18" s="16"/>
      <c r="AD18" s="16"/>
      <c r="AE18" s="16"/>
      <c r="AF18" s="16"/>
    </row>
    <row r="19" spans="1:32" s="3" customFormat="1" ht="22.5" customHeight="1" x14ac:dyDescent="0.25">
      <c r="A19" s="4" t="s">
        <v>53</v>
      </c>
      <c r="C19" s="24"/>
      <c r="E19" s="128">
        <v>643654</v>
      </c>
      <c r="F19" s="13"/>
      <c r="G19" s="128">
        <f>333985+12909</f>
        <v>346894</v>
      </c>
      <c r="H19" s="13"/>
      <c r="I19" s="128">
        <v>1015493</v>
      </c>
      <c r="J19" s="13"/>
      <c r="K19" s="128">
        <f>516913+12909</f>
        <v>529822</v>
      </c>
      <c r="O19" s="16"/>
      <c r="P19" s="16"/>
      <c r="R19" s="16"/>
      <c r="S19" s="16"/>
      <c r="T19" s="16"/>
      <c r="U19" s="16"/>
      <c r="V19" s="16"/>
      <c r="W19" s="16"/>
      <c r="X19" s="16"/>
      <c r="Z19" s="16"/>
      <c r="AA19" s="16"/>
      <c r="AB19" s="16"/>
      <c r="AC19" s="16"/>
      <c r="AD19" s="16"/>
      <c r="AE19" s="16"/>
      <c r="AF19" s="16"/>
    </row>
    <row r="20" spans="1:32" s="3" customFormat="1" ht="22.5" customHeight="1" x14ac:dyDescent="0.25">
      <c r="A20" s="22" t="s">
        <v>54</v>
      </c>
      <c r="C20" s="24"/>
      <c r="E20" s="129">
        <f>+E12+E15+SUM(E16:E19)</f>
        <v>16313147</v>
      </c>
      <c r="F20" s="13"/>
      <c r="G20" s="129">
        <f>+G12+G15+SUM(G16:G19)</f>
        <v>17237469</v>
      </c>
      <c r="H20" s="13"/>
      <c r="I20" s="129">
        <f>+I12+I15+SUM(I16:I19)</f>
        <v>16069040</v>
      </c>
      <c r="J20" s="13"/>
      <c r="K20" s="129">
        <f>+K12+K15+SUM(K16:K19)</f>
        <v>16961846</v>
      </c>
      <c r="O20" s="16"/>
      <c r="P20" s="16"/>
      <c r="R20" s="16"/>
      <c r="S20" s="16"/>
      <c r="T20" s="16"/>
      <c r="U20" s="16"/>
      <c r="V20" s="16"/>
      <c r="W20" s="16"/>
      <c r="X20" s="16"/>
      <c r="Z20" s="16"/>
      <c r="AA20" s="16"/>
      <c r="AB20" s="16"/>
      <c r="AC20" s="16"/>
      <c r="AD20" s="16"/>
      <c r="AE20" s="16"/>
      <c r="AF20" s="16"/>
    </row>
    <row r="21" spans="1:32" s="3" customFormat="1" ht="22.5" customHeight="1" x14ac:dyDescent="0.25">
      <c r="A21" s="32" t="s">
        <v>55</v>
      </c>
      <c r="C21" s="24"/>
      <c r="E21" s="13"/>
      <c r="F21" s="13"/>
      <c r="G21" s="13"/>
      <c r="H21" s="13"/>
      <c r="I21" s="13"/>
      <c r="J21" s="13"/>
      <c r="K21" s="13"/>
      <c r="O21" s="16"/>
      <c r="P21" s="16"/>
      <c r="R21" s="16"/>
      <c r="S21" s="16"/>
      <c r="T21" s="16"/>
      <c r="U21" s="16"/>
      <c r="V21" s="16"/>
      <c r="W21" s="16"/>
      <c r="X21" s="16"/>
      <c r="Z21" s="16"/>
      <c r="AA21" s="16"/>
      <c r="AB21" s="16"/>
      <c r="AC21" s="16"/>
      <c r="AD21" s="16"/>
      <c r="AE21" s="16"/>
      <c r="AF21" s="16"/>
    </row>
    <row r="22" spans="1:32" s="3" customFormat="1" ht="22.5" customHeight="1" x14ac:dyDescent="0.25">
      <c r="A22" s="27" t="s">
        <v>56</v>
      </c>
      <c r="C22" s="24"/>
      <c r="E22" s="13">
        <v>4040204</v>
      </c>
      <c r="F22" s="13"/>
      <c r="G22" s="13">
        <v>3785206</v>
      </c>
      <c r="H22" s="13"/>
      <c r="I22" s="13">
        <v>3741685</v>
      </c>
      <c r="J22" s="13"/>
      <c r="K22" s="13">
        <v>3587703</v>
      </c>
      <c r="O22" s="16"/>
      <c r="P22" s="16"/>
      <c r="R22" s="16"/>
      <c r="S22" s="16"/>
      <c r="T22" s="16"/>
      <c r="U22" s="16"/>
      <c r="V22" s="16"/>
      <c r="W22" s="16"/>
      <c r="X22" s="16"/>
      <c r="Z22" s="16"/>
      <c r="AA22" s="16"/>
      <c r="AB22" s="16"/>
      <c r="AC22" s="16"/>
      <c r="AD22" s="16"/>
      <c r="AE22" s="16"/>
      <c r="AF22" s="16"/>
    </row>
    <row r="23" spans="1:32" s="3" customFormat="1" ht="22.5" customHeight="1" x14ac:dyDescent="0.25">
      <c r="A23" s="27" t="s">
        <v>57</v>
      </c>
      <c r="C23" s="24"/>
      <c r="E23" s="13">
        <v>25666</v>
      </c>
      <c r="F23" s="13"/>
      <c r="G23" s="13">
        <v>23959</v>
      </c>
      <c r="H23" s="13"/>
      <c r="I23" s="13">
        <v>24991</v>
      </c>
      <c r="J23" s="13"/>
      <c r="K23" s="13">
        <v>23959</v>
      </c>
      <c r="O23" s="16"/>
      <c r="P23" s="16"/>
      <c r="R23" s="16"/>
      <c r="S23" s="16"/>
      <c r="T23" s="16"/>
      <c r="U23" s="16"/>
      <c r="V23" s="16"/>
      <c r="W23" s="16"/>
      <c r="X23" s="16"/>
      <c r="Z23" s="16"/>
      <c r="AA23" s="16"/>
      <c r="AB23" s="16"/>
      <c r="AC23" s="16"/>
      <c r="AD23" s="16"/>
      <c r="AE23" s="16"/>
      <c r="AF23" s="16"/>
    </row>
    <row r="24" spans="1:32" s="3" customFormat="1" ht="22.5" customHeight="1" x14ac:dyDescent="0.25">
      <c r="A24" s="27" t="s">
        <v>58</v>
      </c>
      <c r="C24" s="24"/>
      <c r="E24" s="13">
        <v>830067</v>
      </c>
      <c r="F24" s="13"/>
      <c r="G24" s="13">
        <f>1090122-38582</f>
        <v>1051540</v>
      </c>
      <c r="H24" s="13"/>
      <c r="I24" s="13">
        <v>803763</v>
      </c>
      <c r="J24" s="13"/>
      <c r="K24" s="13">
        <f>1072231-38582</f>
        <v>1033649</v>
      </c>
      <c r="O24" s="16"/>
      <c r="P24" s="16"/>
      <c r="R24" s="16"/>
      <c r="S24" s="16"/>
      <c r="T24" s="16"/>
      <c r="U24" s="16"/>
      <c r="V24" s="16"/>
      <c r="W24" s="16"/>
      <c r="X24" s="16"/>
      <c r="Z24" s="16"/>
      <c r="AA24" s="16"/>
      <c r="AB24" s="16"/>
      <c r="AC24" s="16"/>
      <c r="AD24" s="16"/>
      <c r="AE24" s="16"/>
      <c r="AF24" s="16"/>
    </row>
    <row r="25" spans="1:32" s="3" customFormat="1" ht="22.5" customHeight="1" x14ac:dyDescent="0.25">
      <c r="A25" s="27" t="s">
        <v>59</v>
      </c>
      <c r="C25" s="24"/>
      <c r="E25" s="13">
        <v>429156</v>
      </c>
      <c r="F25" s="13"/>
      <c r="G25" s="13">
        <v>471609</v>
      </c>
      <c r="H25" s="13"/>
      <c r="I25" s="13">
        <v>424079</v>
      </c>
      <c r="J25" s="13"/>
      <c r="K25" s="13">
        <v>467509</v>
      </c>
      <c r="O25" s="16"/>
      <c r="P25" s="16"/>
      <c r="R25" s="16"/>
      <c r="S25" s="16"/>
      <c r="T25" s="16"/>
      <c r="U25" s="16"/>
      <c r="V25" s="16"/>
      <c r="W25" s="16"/>
      <c r="X25" s="16"/>
      <c r="Z25" s="16"/>
      <c r="AA25" s="16"/>
      <c r="AB25" s="16"/>
      <c r="AC25" s="16"/>
      <c r="AD25" s="16"/>
      <c r="AE25" s="16"/>
      <c r="AF25" s="16"/>
    </row>
    <row r="26" spans="1:32" s="3" customFormat="1" ht="22.5" customHeight="1" x14ac:dyDescent="0.25">
      <c r="A26" s="27" t="s">
        <v>60</v>
      </c>
      <c r="C26" s="24"/>
      <c r="E26" s="13">
        <v>2077749</v>
      </c>
      <c r="F26" s="13"/>
      <c r="G26" s="13">
        <v>1923729</v>
      </c>
      <c r="H26" s="13"/>
      <c r="I26" s="13">
        <v>2007196</v>
      </c>
      <c r="J26" s="13"/>
      <c r="K26" s="13">
        <v>1880964</v>
      </c>
      <c r="O26" s="16"/>
      <c r="P26" s="16"/>
      <c r="R26" s="16"/>
      <c r="S26" s="16"/>
      <c r="T26" s="16"/>
      <c r="U26" s="16"/>
      <c r="V26" s="16"/>
      <c r="W26" s="16"/>
      <c r="X26" s="16"/>
      <c r="Z26" s="16"/>
      <c r="AA26" s="16"/>
      <c r="AB26" s="16"/>
      <c r="AC26" s="16"/>
      <c r="AD26" s="16"/>
      <c r="AE26" s="16"/>
      <c r="AF26" s="16"/>
    </row>
    <row r="27" spans="1:32" s="3" customFormat="1" ht="22.5" customHeight="1" x14ac:dyDescent="0.25">
      <c r="A27" s="32" t="s">
        <v>61</v>
      </c>
      <c r="C27" s="24"/>
      <c r="E27" s="129">
        <f>SUM(E22:E26)</f>
        <v>7402842</v>
      </c>
      <c r="F27" s="13"/>
      <c r="G27" s="129">
        <f>SUM(G22:G26)</f>
        <v>7256043</v>
      </c>
      <c r="H27" s="13"/>
      <c r="I27" s="129">
        <f>SUM(I22:I26)</f>
        <v>7001714</v>
      </c>
      <c r="J27" s="13"/>
      <c r="K27" s="129">
        <f>SUM(K22:K26)</f>
        <v>6993784</v>
      </c>
      <c r="O27" s="16"/>
      <c r="P27" s="16"/>
      <c r="R27" s="16"/>
      <c r="S27" s="16"/>
      <c r="T27" s="16"/>
      <c r="U27" s="16"/>
      <c r="V27" s="16"/>
      <c r="W27" s="16"/>
      <c r="X27" s="16"/>
      <c r="Z27" s="16"/>
      <c r="AA27" s="16"/>
      <c r="AB27" s="16"/>
      <c r="AC27" s="16"/>
      <c r="AD27" s="16"/>
      <c r="AE27" s="16"/>
      <c r="AF27" s="16"/>
    </row>
    <row r="28" spans="1:32" s="3" customFormat="1" ht="22.5" customHeight="1" x14ac:dyDescent="0.25">
      <c r="A28" s="4" t="s">
        <v>62</v>
      </c>
      <c r="C28" s="24"/>
      <c r="E28" s="13">
        <v>3979839</v>
      </c>
      <c r="F28" s="13"/>
      <c r="G28" s="13">
        <v>4764302</v>
      </c>
      <c r="H28" s="13"/>
      <c r="I28" s="13">
        <v>4243058</v>
      </c>
      <c r="J28" s="13"/>
      <c r="K28" s="13">
        <v>4889446</v>
      </c>
      <c r="O28" s="16"/>
      <c r="P28" s="16"/>
      <c r="R28" s="16"/>
      <c r="S28" s="16"/>
      <c r="T28" s="16"/>
      <c r="U28" s="16"/>
      <c r="V28" s="16"/>
      <c r="W28" s="16"/>
      <c r="X28" s="16"/>
      <c r="Z28" s="16"/>
      <c r="AA28" s="16"/>
      <c r="AB28" s="16"/>
      <c r="AC28" s="16"/>
      <c r="AD28" s="16"/>
      <c r="AE28" s="16"/>
      <c r="AF28" s="16"/>
    </row>
    <row r="29" spans="1:32" s="3" customFormat="1" ht="22.5" customHeight="1" x14ac:dyDescent="0.25">
      <c r="A29" s="32" t="s">
        <v>63</v>
      </c>
      <c r="C29" s="24"/>
      <c r="E29" s="131">
        <f>SUM(E20-E27-E28)</f>
        <v>4930466</v>
      </c>
      <c r="F29" s="47"/>
      <c r="G29" s="131">
        <f>SUM(G20-G27-G28)</f>
        <v>5217124</v>
      </c>
      <c r="H29" s="13"/>
      <c r="I29" s="131">
        <f>SUM(I20-I27-I28)</f>
        <v>4824268</v>
      </c>
      <c r="J29" s="47"/>
      <c r="K29" s="131">
        <f>SUM(K20-K27-K28)</f>
        <v>5078616</v>
      </c>
      <c r="O29" s="16"/>
      <c r="P29" s="16"/>
      <c r="R29" s="16"/>
      <c r="S29" s="16"/>
      <c r="T29" s="16"/>
      <c r="U29" s="16"/>
      <c r="V29" s="16"/>
      <c r="W29" s="16"/>
      <c r="X29" s="16"/>
      <c r="Z29" s="16"/>
      <c r="AA29" s="16"/>
      <c r="AB29" s="16"/>
      <c r="AC29" s="16"/>
      <c r="AD29" s="16"/>
      <c r="AE29" s="16"/>
      <c r="AF29" s="16"/>
    </row>
    <row r="30" spans="1:32" s="3" customFormat="1" ht="22.5" customHeight="1" x14ac:dyDescent="0.25">
      <c r="A30" s="48" t="s">
        <v>190</v>
      </c>
      <c r="C30" s="24"/>
      <c r="E30" s="128">
        <v>-368619</v>
      </c>
      <c r="F30" s="13"/>
      <c r="G30" s="128">
        <f>-64146+10298</f>
        <v>-53848</v>
      </c>
      <c r="H30" s="13"/>
      <c r="I30" s="128">
        <v>-443839</v>
      </c>
      <c r="J30" s="13"/>
      <c r="K30" s="128">
        <f>-112884+10298</f>
        <v>-102586</v>
      </c>
      <c r="O30" s="16"/>
      <c r="P30" s="16"/>
      <c r="R30" s="16"/>
      <c r="S30" s="16"/>
      <c r="T30" s="16"/>
      <c r="U30" s="16"/>
      <c r="V30" s="16"/>
      <c r="W30" s="16"/>
      <c r="X30" s="16"/>
      <c r="Z30" s="16"/>
      <c r="AA30" s="16"/>
      <c r="AB30" s="16"/>
      <c r="AC30" s="16"/>
      <c r="AD30" s="16"/>
      <c r="AE30" s="16"/>
      <c r="AF30" s="16"/>
    </row>
    <row r="31" spans="1:32" s="3" customFormat="1" ht="22.5" customHeight="1" x14ac:dyDescent="0.25">
      <c r="A31" s="22" t="s">
        <v>170</v>
      </c>
      <c r="C31" s="24"/>
      <c r="E31" s="129">
        <f>SUM(E29-E30)</f>
        <v>5299085</v>
      </c>
      <c r="F31" s="13"/>
      <c r="G31" s="129">
        <f>SUM(G29-G30)</f>
        <v>5270972</v>
      </c>
      <c r="H31" s="13"/>
      <c r="I31" s="129">
        <f>SUM(I29-I30)</f>
        <v>5268107</v>
      </c>
      <c r="J31" s="13"/>
      <c r="K31" s="129">
        <f>SUM(K29-K30)</f>
        <v>5181202</v>
      </c>
      <c r="O31" s="16"/>
      <c r="P31" s="16"/>
      <c r="R31" s="16"/>
      <c r="S31" s="16"/>
      <c r="T31" s="16"/>
      <c r="U31" s="16"/>
      <c r="V31" s="16"/>
      <c r="W31" s="16"/>
      <c r="X31" s="16"/>
      <c r="Z31" s="16"/>
      <c r="AA31" s="16"/>
      <c r="AB31" s="16"/>
      <c r="AC31" s="16"/>
      <c r="AD31" s="16"/>
      <c r="AE31" s="16"/>
      <c r="AF31" s="16"/>
    </row>
    <row r="32" spans="1:32" s="3" customFormat="1" ht="22.5" customHeight="1" x14ac:dyDescent="0.25">
      <c r="A32" s="96"/>
      <c r="C32" s="24"/>
      <c r="E32" s="47"/>
      <c r="F32" s="13"/>
      <c r="G32" s="47"/>
      <c r="H32" s="13"/>
      <c r="I32" s="47"/>
      <c r="J32" s="13"/>
      <c r="K32" s="47"/>
      <c r="O32" s="16"/>
      <c r="P32" s="16"/>
      <c r="R32" s="16"/>
      <c r="S32" s="16"/>
      <c r="T32" s="16"/>
      <c r="U32" s="16"/>
      <c r="V32" s="16"/>
      <c r="W32" s="16"/>
      <c r="X32" s="16"/>
      <c r="Z32" s="16"/>
      <c r="AA32" s="16"/>
      <c r="AB32" s="16"/>
      <c r="AC32" s="16"/>
      <c r="AD32" s="16"/>
      <c r="AE32" s="16"/>
      <c r="AF32" s="16"/>
    </row>
    <row r="33" spans="1:32" s="3" customFormat="1" ht="22.5" customHeight="1" x14ac:dyDescent="0.25">
      <c r="A33" s="32" t="s">
        <v>64</v>
      </c>
      <c r="C33" s="24"/>
      <c r="E33" s="47"/>
      <c r="F33" s="13"/>
      <c r="G33" s="47"/>
      <c r="H33" s="13"/>
      <c r="I33" s="47"/>
      <c r="J33" s="13"/>
      <c r="K33" s="47"/>
      <c r="O33" s="16"/>
      <c r="P33" s="16"/>
      <c r="R33" s="16"/>
      <c r="S33" s="16"/>
      <c r="T33" s="16"/>
      <c r="U33" s="16"/>
      <c r="V33" s="16"/>
      <c r="W33" s="16"/>
      <c r="X33" s="16"/>
      <c r="Z33" s="16"/>
      <c r="AA33" s="16"/>
      <c r="AB33" s="16"/>
      <c r="AC33" s="16"/>
      <c r="AD33" s="16"/>
      <c r="AE33" s="16"/>
      <c r="AF33" s="16"/>
    </row>
    <row r="34" spans="1:32" s="3" customFormat="1" ht="22.5" customHeight="1" x14ac:dyDescent="0.25">
      <c r="A34" s="36" t="s">
        <v>146</v>
      </c>
      <c r="C34" s="24"/>
      <c r="E34" s="47"/>
      <c r="F34" s="13"/>
      <c r="G34" s="47"/>
      <c r="H34" s="13"/>
      <c r="I34" s="47"/>
      <c r="J34" s="13"/>
      <c r="K34" s="47"/>
      <c r="O34" s="16"/>
      <c r="P34" s="16"/>
      <c r="R34" s="16"/>
      <c r="S34" s="16"/>
      <c r="T34" s="16"/>
      <c r="U34" s="16"/>
      <c r="V34" s="16"/>
      <c r="W34" s="16"/>
      <c r="X34" s="16"/>
      <c r="Z34" s="16"/>
      <c r="AA34" s="16"/>
      <c r="AB34" s="16"/>
      <c r="AC34" s="16"/>
      <c r="AD34" s="16"/>
      <c r="AE34" s="16"/>
      <c r="AF34" s="16"/>
    </row>
    <row r="35" spans="1:32" s="3" customFormat="1" ht="22.5" customHeight="1" x14ac:dyDescent="0.25">
      <c r="A35" s="4" t="s">
        <v>167</v>
      </c>
      <c r="C35" s="24"/>
      <c r="E35" s="13"/>
      <c r="F35" s="13"/>
      <c r="G35" s="13"/>
      <c r="H35" s="13"/>
      <c r="I35" s="13"/>
      <c r="J35" s="13"/>
      <c r="K35" s="13"/>
      <c r="O35" s="16"/>
      <c r="P35" s="16"/>
      <c r="R35" s="16"/>
      <c r="S35" s="16"/>
      <c r="T35" s="16"/>
      <c r="U35" s="16"/>
      <c r="V35" s="16"/>
      <c r="W35" s="16"/>
      <c r="X35" s="16"/>
      <c r="Z35" s="16"/>
      <c r="AA35" s="16"/>
      <c r="AB35" s="16"/>
      <c r="AC35" s="16"/>
      <c r="AD35" s="16"/>
      <c r="AE35" s="16"/>
      <c r="AF35" s="16"/>
    </row>
    <row r="36" spans="1:32" s="3" customFormat="1" ht="22.5" customHeight="1" x14ac:dyDescent="0.25">
      <c r="A36" s="3" t="s">
        <v>149</v>
      </c>
      <c r="C36" s="24"/>
      <c r="E36" s="13">
        <v>219043</v>
      </c>
      <c r="F36" s="13"/>
      <c r="G36" s="13">
        <v>557525</v>
      </c>
      <c r="H36" s="13"/>
      <c r="I36" s="13">
        <v>219263</v>
      </c>
      <c r="J36" s="13"/>
      <c r="K36" s="13">
        <v>601334</v>
      </c>
      <c r="O36" s="16"/>
      <c r="P36" s="16"/>
      <c r="R36" s="16"/>
      <c r="S36" s="16"/>
      <c r="T36" s="16"/>
      <c r="U36" s="16"/>
      <c r="V36" s="16"/>
      <c r="W36" s="16"/>
      <c r="X36" s="16"/>
      <c r="Z36" s="16"/>
      <c r="AA36" s="16"/>
      <c r="AB36" s="16"/>
      <c r="AC36" s="16"/>
      <c r="AD36" s="16"/>
      <c r="AE36" s="16"/>
      <c r="AF36" s="16"/>
    </row>
    <row r="37" spans="1:32" s="3" customFormat="1" ht="22.5" customHeight="1" x14ac:dyDescent="0.25">
      <c r="A37" s="4" t="s">
        <v>181</v>
      </c>
      <c r="C37" s="24"/>
      <c r="F37" s="13"/>
      <c r="H37" s="13"/>
      <c r="J37" s="13"/>
      <c r="O37" s="16"/>
      <c r="P37" s="16"/>
      <c r="R37" s="16"/>
      <c r="S37" s="16"/>
      <c r="T37" s="16"/>
      <c r="U37" s="16"/>
      <c r="V37" s="16"/>
      <c r="W37" s="16"/>
      <c r="X37" s="16"/>
      <c r="Z37" s="16"/>
      <c r="AA37" s="16"/>
      <c r="AB37" s="16"/>
      <c r="AC37" s="16"/>
      <c r="AD37" s="16"/>
      <c r="AE37" s="16"/>
      <c r="AF37" s="16"/>
    </row>
    <row r="38" spans="1:32" s="3" customFormat="1" ht="22.5" customHeight="1" x14ac:dyDescent="0.25">
      <c r="A38" s="4" t="s">
        <v>150</v>
      </c>
      <c r="C38" s="24"/>
      <c r="E38" s="13">
        <v>157216</v>
      </c>
      <c r="F38" s="13"/>
      <c r="G38" s="13">
        <v>27521</v>
      </c>
      <c r="H38" s="13"/>
      <c r="I38" s="13">
        <v>157216</v>
      </c>
      <c r="J38" s="13"/>
      <c r="K38" s="13">
        <v>27521</v>
      </c>
      <c r="O38" s="16"/>
      <c r="P38" s="16"/>
      <c r="R38" s="16"/>
      <c r="S38" s="16"/>
      <c r="T38" s="16"/>
      <c r="U38" s="16"/>
      <c r="V38" s="16"/>
      <c r="W38" s="16"/>
      <c r="X38" s="16"/>
      <c r="Z38" s="16"/>
      <c r="AA38" s="16"/>
      <c r="AB38" s="16"/>
      <c r="AC38" s="16"/>
      <c r="AD38" s="16"/>
      <c r="AE38" s="16"/>
      <c r="AF38" s="16"/>
    </row>
    <row r="39" spans="1:32" s="3" customFormat="1" ht="22.5" customHeight="1" x14ac:dyDescent="0.25">
      <c r="A39" s="4" t="s">
        <v>153</v>
      </c>
      <c r="C39" s="24"/>
      <c r="E39" s="30"/>
      <c r="F39" s="13"/>
      <c r="G39" s="30"/>
      <c r="H39" s="13"/>
      <c r="I39" s="13"/>
      <c r="J39" s="13"/>
      <c r="K39" s="13"/>
      <c r="O39" s="16"/>
      <c r="P39" s="16"/>
      <c r="R39" s="16"/>
      <c r="S39" s="16"/>
      <c r="T39" s="16"/>
      <c r="U39" s="16"/>
      <c r="V39" s="16"/>
      <c r="W39" s="16"/>
      <c r="X39" s="16"/>
      <c r="Z39" s="16"/>
      <c r="AA39" s="16"/>
      <c r="AB39" s="16"/>
      <c r="AC39" s="16"/>
      <c r="AD39" s="16"/>
      <c r="AE39" s="16"/>
      <c r="AF39" s="16"/>
    </row>
    <row r="40" spans="1:32" s="3" customFormat="1" ht="22.5" customHeight="1" x14ac:dyDescent="0.25">
      <c r="A40" s="3" t="s">
        <v>65</v>
      </c>
      <c r="C40" s="24"/>
      <c r="E40" s="128">
        <v>-75252</v>
      </c>
      <c r="F40" s="13"/>
      <c r="G40" s="128">
        <v>-117009</v>
      </c>
      <c r="H40" s="237"/>
      <c r="I40" s="128">
        <v>-75296</v>
      </c>
      <c r="J40" s="237"/>
      <c r="K40" s="128">
        <v>-125771</v>
      </c>
      <c r="O40" s="16"/>
      <c r="P40" s="16"/>
      <c r="R40" s="16"/>
      <c r="S40" s="16"/>
      <c r="T40" s="16"/>
      <c r="U40" s="16"/>
      <c r="V40" s="16"/>
      <c r="W40" s="16"/>
      <c r="X40" s="16"/>
      <c r="Z40" s="16"/>
      <c r="AA40" s="16"/>
      <c r="AB40" s="16"/>
      <c r="AC40" s="16"/>
      <c r="AD40" s="16"/>
      <c r="AE40" s="16"/>
      <c r="AF40" s="16"/>
    </row>
    <row r="41" spans="1:32" s="3" customFormat="1" ht="22.5" customHeight="1" x14ac:dyDescent="0.25">
      <c r="C41" s="24"/>
      <c r="E41" s="129">
        <f>SUM(E35:E40)</f>
        <v>301007</v>
      </c>
      <c r="F41" s="47"/>
      <c r="G41" s="130">
        <f>SUM(G35:G40)</f>
        <v>468037</v>
      </c>
      <c r="H41" s="47"/>
      <c r="I41" s="129">
        <f>SUM(I35:I40)</f>
        <v>301183</v>
      </c>
      <c r="J41" s="47"/>
      <c r="K41" s="130">
        <f>SUM(K35:K40)</f>
        <v>503084</v>
      </c>
      <c r="O41" s="16"/>
      <c r="P41" s="16"/>
      <c r="R41" s="16"/>
      <c r="S41" s="16"/>
      <c r="T41" s="16"/>
      <c r="U41" s="16"/>
      <c r="V41" s="16"/>
      <c r="W41" s="16"/>
      <c r="X41" s="16"/>
      <c r="Z41" s="16"/>
      <c r="AA41" s="16"/>
      <c r="AB41" s="16"/>
      <c r="AC41" s="16"/>
      <c r="AD41" s="16"/>
      <c r="AE41" s="16"/>
      <c r="AF41" s="16"/>
    </row>
    <row r="42" spans="1:32" s="3" customFormat="1" ht="22.5" customHeight="1" x14ac:dyDescent="0.25">
      <c r="A42" s="17" t="s">
        <v>0</v>
      </c>
      <c r="C42" s="19"/>
      <c r="E42" s="125"/>
      <c r="F42" s="125"/>
      <c r="G42" s="125"/>
      <c r="H42" s="235"/>
      <c r="I42" s="236"/>
      <c r="J42" s="125"/>
      <c r="K42" s="236"/>
      <c r="O42" s="16"/>
      <c r="P42" s="16"/>
    </row>
    <row r="43" spans="1:32" s="3" customFormat="1" ht="22.5" customHeight="1" x14ac:dyDescent="0.25">
      <c r="A43" s="45" t="s">
        <v>169</v>
      </c>
      <c r="C43" s="19"/>
      <c r="E43" s="125"/>
      <c r="F43" s="125"/>
      <c r="G43" s="125"/>
      <c r="H43" s="235"/>
      <c r="I43" s="236"/>
      <c r="J43" s="125"/>
      <c r="K43" s="236"/>
      <c r="O43" s="16"/>
      <c r="P43" s="16"/>
    </row>
    <row r="44" spans="1:32" s="3" customFormat="1" ht="22.5" customHeight="1" x14ac:dyDescent="0.25">
      <c r="A44" s="18"/>
      <c r="B44" s="18"/>
      <c r="C44" s="24"/>
      <c r="D44" s="18"/>
      <c r="E44" s="126"/>
      <c r="F44" s="18"/>
      <c r="G44" s="126"/>
      <c r="I44" s="126"/>
      <c r="J44" s="18"/>
      <c r="K44" s="126"/>
      <c r="O44" s="16"/>
      <c r="P44" s="16"/>
    </row>
    <row r="45" spans="1:32" s="3" customFormat="1" ht="22.5" customHeight="1" x14ac:dyDescent="0.25">
      <c r="A45" s="23"/>
      <c r="B45" s="18"/>
      <c r="C45" s="24"/>
      <c r="D45" s="18"/>
      <c r="E45" s="252" t="s">
        <v>1</v>
      </c>
      <c r="F45" s="252"/>
      <c r="G45" s="252"/>
      <c r="H45" s="127"/>
      <c r="I45" s="252" t="s">
        <v>2</v>
      </c>
      <c r="J45" s="252"/>
      <c r="K45" s="252"/>
      <c r="O45" s="16"/>
      <c r="P45" s="16"/>
    </row>
    <row r="46" spans="1:32" s="3" customFormat="1" ht="22.5" customHeight="1" x14ac:dyDescent="0.25">
      <c r="A46" s="4"/>
      <c r="C46" s="24"/>
      <c r="E46" s="254" t="s">
        <v>168</v>
      </c>
      <c r="F46" s="254"/>
      <c r="G46" s="254"/>
      <c r="H46" s="127"/>
      <c r="I46" s="254" t="s">
        <v>168</v>
      </c>
      <c r="J46" s="254"/>
      <c r="K46" s="254"/>
      <c r="O46" s="16"/>
      <c r="P46" s="16"/>
    </row>
    <row r="47" spans="1:32" s="3" customFormat="1" ht="22.5" customHeight="1" x14ac:dyDescent="0.25">
      <c r="A47" s="4"/>
      <c r="C47" s="24"/>
      <c r="E47" s="254" t="s">
        <v>202</v>
      </c>
      <c r="F47" s="254"/>
      <c r="G47" s="254"/>
      <c r="H47" s="127"/>
      <c r="I47" s="254" t="s">
        <v>202</v>
      </c>
      <c r="J47" s="254"/>
      <c r="K47" s="254"/>
      <c r="O47" s="16"/>
      <c r="P47" s="16"/>
    </row>
    <row r="48" spans="1:32" s="3" customFormat="1" ht="22.5" customHeight="1" x14ac:dyDescent="0.25">
      <c r="C48" s="24" t="s">
        <v>5</v>
      </c>
      <c r="E48" s="107">
        <v>2568</v>
      </c>
      <c r="F48" s="108"/>
      <c r="G48" s="107">
        <v>2567</v>
      </c>
      <c r="H48" s="21"/>
      <c r="I48" s="107">
        <v>2568</v>
      </c>
      <c r="J48" s="108"/>
      <c r="K48" s="107">
        <v>2567</v>
      </c>
      <c r="O48" s="16"/>
      <c r="P48" s="16"/>
    </row>
    <row r="49" spans="1:32" s="3" customFormat="1" ht="22.5" customHeight="1" x14ac:dyDescent="0.25">
      <c r="C49" s="127"/>
      <c r="E49" s="107"/>
      <c r="F49" s="108"/>
      <c r="G49" s="107" t="s">
        <v>165</v>
      </c>
      <c r="H49" s="21"/>
      <c r="I49" s="107"/>
      <c r="J49" s="108"/>
      <c r="K49" s="107" t="s">
        <v>165</v>
      </c>
    </row>
    <row r="50" spans="1:32" s="3" customFormat="1" ht="22.5" customHeight="1" x14ac:dyDescent="0.25">
      <c r="C50" s="24"/>
      <c r="E50" s="256" t="s">
        <v>6</v>
      </c>
      <c r="F50" s="256"/>
      <c r="G50" s="256"/>
      <c r="H50" s="256"/>
      <c r="I50" s="256"/>
      <c r="J50" s="256"/>
      <c r="K50" s="256"/>
      <c r="O50" s="16"/>
      <c r="P50" s="16"/>
    </row>
    <row r="51" spans="1:32" s="3" customFormat="1" ht="22.5" customHeight="1" x14ac:dyDescent="0.25">
      <c r="A51" s="36" t="s">
        <v>147</v>
      </c>
      <c r="C51" s="24"/>
      <c r="E51" s="47"/>
      <c r="F51" s="13"/>
      <c r="G51" s="47"/>
      <c r="H51" s="13"/>
      <c r="I51" s="47"/>
      <c r="J51" s="13"/>
      <c r="K51" s="47"/>
      <c r="O51" s="16"/>
      <c r="P51" s="16"/>
    </row>
    <row r="52" spans="1:32" s="3" customFormat="1" ht="22.5" customHeight="1" x14ac:dyDescent="0.25">
      <c r="A52" s="4" t="s">
        <v>66</v>
      </c>
      <c r="C52" s="24"/>
      <c r="E52" s="13">
        <v>-1149</v>
      </c>
      <c r="F52" s="13"/>
      <c r="G52" s="13">
        <f>-288223+220780</f>
        <v>-67443</v>
      </c>
      <c r="H52" s="13"/>
      <c r="I52" s="13">
        <v>-1149</v>
      </c>
      <c r="J52" s="13"/>
      <c r="K52" s="13">
        <f>-288223+220780</f>
        <v>-67443</v>
      </c>
      <c r="O52" s="16"/>
      <c r="P52" s="16"/>
      <c r="R52" s="16"/>
      <c r="S52" s="16"/>
      <c r="T52" s="16"/>
      <c r="U52" s="16"/>
      <c r="V52" s="16"/>
      <c r="W52" s="16"/>
      <c r="X52" s="16"/>
      <c r="Z52" s="16"/>
      <c r="AA52" s="16"/>
      <c r="AB52" s="16"/>
      <c r="AC52" s="16"/>
      <c r="AD52" s="16"/>
      <c r="AE52" s="16"/>
      <c r="AF52" s="16"/>
    </row>
    <row r="53" spans="1:32" s="3" customFormat="1" ht="22.5" customHeight="1" x14ac:dyDescent="0.25">
      <c r="A53" s="4" t="s">
        <v>215</v>
      </c>
      <c r="C53" s="24"/>
      <c r="E53" s="13"/>
      <c r="F53" s="13"/>
      <c r="G53" s="13"/>
      <c r="H53" s="13"/>
      <c r="I53" s="13"/>
      <c r="J53" s="13"/>
      <c r="K53" s="13"/>
      <c r="O53" s="16"/>
      <c r="P53" s="16"/>
      <c r="R53" s="16"/>
      <c r="S53" s="16"/>
      <c r="T53" s="16"/>
      <c r="U53" s="16"/>
      <c r="V53" s="16"/>
      <c r="W53" s="16"/>
      <c r="X53" s="16"/>
      <c r="Z53" s="16"/>
      <c r="AA53" s="16"/>
      <c r="AB53" s="16"/>
      <c r="AC53" s="16"/>
      <c r="AD53" s="16"/>
      <c r="AE53" s="16"/>
      <c r="AF53" s="16"/>
    </row>
    <row r="54" spans="1:32" s="3" customFormat="1" ht="22.5" customHeight="1" x14ac:dyDescent="0.25">
      <c r="A54" s="4" t="s">
        <v>149</v>
      </c>
      <c r="C54" s="24"/>
      <c r="E54" s="13">
        <v>6004639</v>
      </c>
      <c r="F54" s="13"/>
      <c r="G54" s="13">
        <v>37060</v>
      </c>
      <c r="H54" s="13"/>
      <c r="I54" s="13">
        <v>6004639</v>
      </c>
      <c r="J54" s="13"/>
      <c r="K54" s="13">
        <v>37060</v>
      </c>
      <c r="O54" s="16"/>
      <c r="P54" s="16"/>
      <c r="R54" s="16"/>
      <c r="S54" s="16"/>
      <c r="T54" s="16"/>
      <c r="U54" s="16"/>
      <c r="V54" s="16"/>
      <c r="W54" s="16"/>
      <c r="X54" s="16"/>
      <c r="Z54" s="16"/>
      <c r="AA54" s="16"/>
      <c r="AB54" s="16"/>
      <c r="AC54" s="16"/>
      <c r="AD54" s="16"/>
      <c r="AE54" s="16"/>
      <c r="AF54" s="16"/>
    </row>
    <row r="55" spans="1:32" s="3" customFormat="1" ht="22.5" customHeight="1" x14ac:dyDescent="0.25">
      <c r="A55" s="4" t="s">
        <v>180</v>
      </c>
      <c r="C55" s="24"/>
      <c r="F55" s="13"/>
      <c r="G55" s="13"/>
      <c r="H55" s="13"/>
      <c r="J55" s="13"/>
      <c r="K55" s="13"/>
      <c r="O55" s="16"/>
      <c r="P55" s="16"/>
      <c r="R55" s="16"/>
      <c r="S55" s="16"/>
      <c r="T55" s="16"/>
      <c r="U55" s="16"/>
      <c r="V55" s="16"/>
      <c r="W55" s="16"/>
      <c r="X55" s="16"/>
      <c r="Z55" s="16"/>
      <c r="AA55" s="16"/>
      <c r="AB55" s="16"/>
      <c r="AC55" s="16"/>
      <c r="AD55" s="16"/>
      <c r="AE55" s="16"/>
      <c r="AF55" s="16"/>
    </row>
    <row r="56" spans="1:32" s="3" customFormat="1" ht="22.5" customHeight="1" x14ac:dyDescent="0.25">
      <c r="A56" s="4" t="s">
        <v>143</v>
      </c>
      <c r="C56" s="24"/>
      <c r="E56" s="13">
        <v>-78594</v>
      </c>
      <c r="F56" s="13"/>
      <c r="G56" s="13">
        <v>-97430</v>
      </c>
      <c r="H56" s="13"/>
      <c r="I56" s="13">
        <v>-78594</v>
      </c>
      <c r="J56" s="13"/>
      <c r="K56" s="13">
        <v>-97430</v>
      </c>
      <c r="O56" s="16"/>
      <c r="P56" s="16"/>
      <c r="R56" s="16"/>
      <c r="S56" s="16"/>
      <c r="T56" s="16"/>
      <c r="U56" s="16"/>
      <c r="V56" s="16"/>
      <c r="W56" s="16"/>
      <c r="X56" s="16"/>
      <c r="Z56" s="16"/>
      <c r="AA56" s="16"/>
      <c r="AB56" s="16"/>
      <c r="AC56" s="16"/>
      <c r="AD56" s="16"/>
      <c r="AE56" s="16"/>
      <c r="AF56" s="16"/>
    </row>
    <row r="57" spans="1:32" s="3" customFormat="1" ht="22.5" customHeight="1" x14ac:dyDescent="0.25">
      <c r="A57" s="4" t="s">
        <v>152</v>
      </c>
      <c r="C57" s="24"/>
      <c r="E57" s="13"/>
      <c r="F57" s="13"/>
      <c r="G57" s="13"/>
      <c r="H57" s="13"/>
      <c r="I57" s="13"/>
      <c r="J57" s="13"/>
      <c r="K57" s="13"/>
      <c r="O57" s="16"/>
      <c r="P57" s="16"/>
      <c r="R57" s="16"/>
      <c r="S57" s="16"/>
      <c r="T57" s="16"/>
      <c r="U57" s="16"/>
      <c r="V57" s="16"/>
      <c r="W57" s="16"/>
      <c r="X57" s="16"/>
      <c r="Z57" s="16"/>
      <c r="AA57" s="16"/>
      <c r="AB57" s="16"/>
      <c r="AC57" s="16"/>
      <c r="AD57" s="16"/>
      <c r="AE57" s="16"/>
      <c r="AF57" s="16"/>
    </row>
    <row r="58" spans="1:32" s="3" customFormat="1" ht="22.5" customHeight="1" x14ac:dyDescent="0.5">
      <c r="A58" s="3" t="s">
        <v>65</v>
      </c>
      <c r="C58" s="1"/>
      <c r="E58" s="128">
        <v>-1184979</v>
      </c>
      <c r="F58" s="13"/>
      <c r="G58" s="128">
        <f>69719-44156</f>
        <v>25563</v>
      </c>
      <c r="H58" s="237"/>
      <c r="I58" s="128">
        <v>-1184979</v>
      </c>
      <c r="J58" s="237"/>
      <c r="K58" s="128">
        <f>69719-44156</f>
        <v>25563</v>
      </c>
      <c r="O58" s="16"/>
      <c r="P58" s="16"/>
      <c r="R58" s="16"/>
      <c r="S58" s="16"/>
      <c r="T58" s="16"/>
      <c r="U58" s="16"/>
      <c r="V58" s="16"/>
      <c r="W58" s="16"/>
      <c r="X58" s="16"/>
      <c r="Z58" s="16"/>
      <c r="AA58" s="16"/>
      <c r="AB58" s="16"/>
      <c r="AC58" s="16"/>
      <c r="AD58" s="16"/>
      <c r="AE58" s="16"/>
      <c r="AF58" s="16"/>
    </row>
    <row r="59" spans="1:32" s="3" customFormat="1" ht="22.5" customHeight="1" x14ac:dyDescent="0.25">
      <c r="A59" s="18"/>
      <c r="C59" s="24"/>
      <c r="E59" s="130">
        <f>SUM(E52:E58)</f>
        <v>4739917</v>
      </c>
      <c r="F59" s="47"/>
      <c r="G59" s="130">
        <f>SUM(G52:G58)</f>
        <v>-102250</v>
      </c>
      <c r="H59" s="47"/>
      <c r="I59" s="130">
        <f>SUM(I52:I58)</f>
        <v>4739917</v>
      </c>
      <c r="J59" s="47"/>
      <c r="K59" s="130">
        <f>SUM(K52:K58)</f>
        <v>-102250</v>
      </c>
      <c r="O59" s="16"/>
      <c r="P59" s="16"/>
      <c r="R59" s="16"/>
      <c r="S59" s="16"/>
      <c r="T59" s="16"/>
      <c r="U59" s="16"/>
      <c r="V59" s="16"/>
      <c r="W59" s="16"/>
      <c r="X59" s="16"/>
      <c r="Z59" s="16"/>
      <c r="AA59" s="16"/>
      <c r="AB59" s="16"/>
      <c r="AC59" s="16"/>
      <c r="AD59" s="16"/>
      <c r="AE59" s="16"/>
      <c r="AF59" s="16"/>
    </row>
    <row r="60" spans="1:32" s="3" customFormat="1" ht="22.5" customHeight="1" x14ac:dyDescent="0.25">
      <c r="A60" s="18"/>
      <c r="C60" s="24"/>
      <c r="E60" s="47"/>
      <c r="F60" s="47"/>
      <c r="G60" s="47"/>
      <c r="H60" s="47"/>
      <c r="I60" s="47"/>
      <c r="J60" s="47"/>
      <c r="K60" s="47"/>
      <c r="O60" s="16"/>
      <c r="P60" s="16"/>
      <c r="R60" s="16"/>
      <c r="S60" s="16"/>
      <c r="T60" s="16"/>
      <c r="U60" s="16"/>
      <c r="V60" s="16"/>
      <c r="W60" s="16"/>
      <c r="X60" s="16"/>
      <c r="Z60" s="16"/>
      <c r="AA60" s="16"/>
      <c r="AB60" s="16"/>
      <c r="AC60" s="16"/>
      <c r="AD60" s="16"/>
      <c r="AE60" s="16"/>
      <c r="AF60" s="16"/>
    </row>
    <row r="61" spans="1:32" s="3" customFormat="1" ht="22.5" customHeight="1" x14ac:dyDescent="0.25">
      <c r="A61" s="18" t="s">
        <v>172</v>
      </c>
      <c r="C61" s="24"/>
      <c r="E61" s="85">
        <f>+E59+E41</f>
        <v>5040924</v>
      </c>
      <c r="F61" s="47"/>
      <c r="G61" s="85">
        <f>+G59+G41</f>
        <v>365787</v>
      </c>
      <c r="H61" s="47"/>
      <c r="I61" s="85">
        <f>+I59+I41</f>
        <v>5041100</v>
      </c>
      <c r="J61" s="47"/>
      <c r="K61" s="85">
        <f>+K59+K41</f>
        <v>400834</v>
      </c>
      <c r="O61" s="16"/>
      <c r="P61" s="16"/>
      <c r="R61" s="16"/>
      <c r="S61" s="16"/>
      <c r="T61" s="16"/>
      <c r="U61" s="16"/>
      <c r="V61" s="16"/>
      <c r="W61" s="16"/>
      <c r="X61" s="16"/>
      <c r="Z61" s="16"/>
      <c r="AA61" s="16"/>
      <c r="AB61" s="16"/>
      <c r="AC61" s="16"/>
      <c r="AD61" s="16"/>
      <c r="AE61" s="16"/>
      <c r="AF61" s="16"/>
    </row>
    <row r="62" spans="1:32" s="3" customFormat="1" ht="22.5" customHeight="1" thickBot="1" x14ac:dyDescent="0.3">
      <c r="A62" s="18" t="s">
        <v>171</v>
      </c>
      <c r="C62" s="24"/>
      <c r="E62" s="132">
        <f>+E31+E61</f>
        <v>10340009</v>
      </c>
      <c r="F62" s="47"/>
      <c r="G62" s="132">
        <f>+G31+G61</f>
        <v>5636759</v>
      </c>
      <c r="H62" s="47"/>
      <c r="I62" s="132">
        <f>+I31+I61</f>
        <v>10309207</v>
      </c>
      <c r="J62" s="47"/>
      <c r="K62" s="132">
        <f>+K31+K61</f>
        <v>5582036</v>
      </c>
      <c r="O62" s="16"/>
      <c r="P62" s="16"/>
      <c r="R62" s="16"/>
      <c r="S62" s="16"/>
      <c r="T62" s="16"/>
      <c r="U62" s="16"/>
      <c r="V62" s="16"/>
      <c r="W62" s="16"/>
      <c r="X62" s="16"/>
      <c r="Z62" s="16"/>
      <c r="AA62" s="16"/>
      <c r="AB62" s="16"/>
      <c r="AC62" s="16"/>
      <c r="AD62" s="16"/>
      <c r="AE62" s="16"/>
      <c r="AF62" s="16"/>
    </row>
    <row r="63" spans="1:32" s="3" customFormat="1" ht="22.5" customHeight="1" thickTop="1" x14ac:dyDescent="0.25">
      <c r="A63" s="18"/>
      <c r="C63" s="24"/>
      <c r="E63" s="47"/>
      <c r="F63" s="47"/>
      <c r="G63" s="47"/>
      <c r="H63" s="47"/>
      <c r="I63" s="47"/>
      <c r="J63" s="47"/>
      <c r="K63" s="47"/>
      <c r="O63" s="16"/>
      <c r="P63" s="16"/>
      <c r="R63" s="16"/>
      <c r="S63" s="16"/>
      <c r="T63" s="16"/>
      <c r="U63" s="16"/>
      <c r="V63" s="16"/>
      <c r="W63" s="16"/>
      <c r="X63" s="16"/>
      <c r="Z63" s="16"/>
      <c r="AA63" s="16"/>
      <c r="AB63" s="16"/>
      <c r="AC63" s="16"/>
      <c r="AD63" s="16"/>
      <c r="AE63" s="16"/>
      <c r="AF63" s="16"/>
    </row>
    <row r="64" spans="1:32" s="3" customFormat="1" ht="22.5" customHeight="1" x14ac:dyDescent="0.25">
      <c r="A64" s="22" t="s">
        <v>67</v>
      </c>
      <c r="C64" s="24"/>
      <c r="E64" s="16"/>
      <c r="F64" s="16"/>
      <c r="G64" s="16"/>
      <c r="H64" s="16"/>
      <c r="I64" s="16"/>
      <c r="J64" s="16"/>
      <c r="K64" s="16"/>
      <c r="O64" s="16"/>
      <c r="P64" s="16"/>
      <c r="R64" s="16"/>
      <c r="S64" s="16"/>
      <c r="T64" s="16"/>
      <c r="U64" s="16"/>
      <c r="V64" s="16"/>
      <c r="W64" s="16"/>
      <c r="X64" s="16"/>
      <c r="Z64" s="16"/>
      <c r="AA64" s="16"/>
      <c r="AB64" s="16"/>
      <c r="AC64" s="16"/>
      <c r="AD64" s="16"/>
      <c r="AE64" s="16"/>
      <c r="AF64" s="16"/>
    </row>
    <row r="65" spans="1:32" s="3" customFormat="1" ht="22.5" customHeight="1" x14ac:dyDescent="0.25">
      <c r="A65" s="4" t="s">
        <v>68</v>
      </c>
      <c r="C65" s="24"/>
      <c r="E65" s="29">
        <f>+E67-E66</f>
        <v>5299085</v>
      </c>
      <c r="F65" s="16"/>
      <c r="G65" s="29">
        <f>+G67-G66</f>
        <v>5270964</v>
      </c>
      <c r="H65" s="16"/>
      <c r="I65" s="29">
        <f>+I67-I66</f>
        <v>5268107</v>
      </c>
      <c r="J65" s="16"/>
      <c r="K65" s="29">
        <f>+K67-K66</f>
        <v>5181202</v>
      </c>
      <c r="O65" s="16"/>
      <c r="P65" s="16"/>
      <c r="R65" s="16"/>
      <c r="S65" s="16"/>
      <c r="T65" s="16"/>
      <c r="U65" s="16"/>
      <c r="V65" s="16"/>
      <c r="W65" s="16"/>
      <c r="X65" s="16"/>
      <c r="Z65" s="16"/>
      <c r="AA65" s="16"/>
      <c r="AB65" s="16"/>
      <c r="AC65" s="16"/>
      <c r="AD65" s="16"/>
      <c r="AE65" s="16"/>
      <c r="AF65" s="16"/>
    </row>
    <row r="66" spans="1:32" s="3" customFormat="1" ht="22.5" customHeight="1" x14ac:dyDescent="0.25">
      <c r="A66" s="4" t="s">
        <v>69</v>
      </c>
      <c r="C66" s="24"/>
      <c r="E66" s="101">
        <v>0</v>
      </c>
      <c r="F66" s="16"/>
      <c r="G66" s="101">
        <v>8</v>
      </c>
      <c r="H66" s="16"/>
      <c r="I66" s="101">
        <v>0</v>
      </c>
      <c r="J66" s="238"/>
      <c r="K66" s="101">
        <v>0</v>
      </c>
      <c r="O66" s="16"/>
      <c r="P66" s="16"/>
      <c r="R66" s="16"/>
      <c r="S66" s="16"/>
      <c r="T66" s="16"/>
      <c r="U66" s="16"/>
      <c r="V66" s="16"/>
      <c r="W66" s="16"/>
      <c r="X66" s="16"/>
      <c r="Z66" s="16"/>
      <c r="AA66" s="16"/>
      <c r="AB66" s="16"/>
      <c r="AC66" s="16"/>
      <c r="AD66" s="16"/>
      <c r="AE66" s="16"/>
      <c r="AF66" s="16"/>
    </row>
    <row r="67" spans="1:32" s="3" customFormat="1" ht="22.5" customHeight="1" thickBot="1" x14ac:dyDescent="0.3">
      <c r="A67" s="23" t="s">
        <v>170</v>
      </c>
      <c r="C67" s="24"/>
      <c r="E67" s="132">
        <f>+E31</f>
        <v>5299085</v>
      </c>
      <c r="F67" s="16"/>
      <c r="G67" s="132">
        <f>+G31</f>
        <v>5270972</v>
      </c>
      <c r="H67" s="16"/>
      <c r="I67" s="132">
        <f>+I31</f>
        <v>5268107</v>
      </c>
      <c r="J67" s="16"/>
      <c r="K67" s="132">
        <f>+K31</f>
        <v>5181202</v>
      </c>
      <c r="O67" s="16"/>
      <c r="P67" s="16"/>
      <c r="R67" s="16"/>
      <c r="S67" s="16"/>
      <c r="T67" s="16"/>
      <c r="U67" s="16"/>
      <c r="V67" s="16"/>
      <c r="W67" s="16"/>
      <c r="X67" s="16"/>
      <c r="Z67" s="16"/>
      <c r="AA67" s="16"/>
      <c r="AB67" s="16"/>
      <c r="AC67" s="16"/>
      <c r="AD67" s="16"/>
      <c r="AE67" s="16"/>
      <c r="AF67" s="16"/>
    </row>
    <row r="68" spans="1:32" s="3" customFormat="1" ht="22.5" customHeight="1" thickTop="1" x14ac:dyDescent="0.25">
      <c r="A68" s="4"/>
      <c r="C68" s="24"/>
      <c r="E68" s="133"/>
      <c r="F68" s="133"/>
      <c r="G68" s="133"/>
      <c r="H68" s="133"/>
      <c r="I68" s="133"/>
      <c r="J68" s="133"/>
      <c r="K68" s="133"/>
      <c r="O68" s="16"/>
      <c r="P68" s="16"/>
      <c r="R68" s="16"/>
      <c r="S68" s="16"/>
      <c r="T68" s="16"/>
      <c r="U68" s="16"/>
      <c r="V68" s="16"/>
      <c r="W68" s="16"/>
      <c r="X68" s="16"/>
      <c r="Z68" s="16"/>
      <c r="AA68" s="16"/>
      <c r="AB68" s="16"/>
      <c r="AC68" s="16"/>
      <c r="AD68" s="16"/>
      <c r="AE68" s="16"/>
      <c r="AF68" s="16"/>
    </row>
    <row r="69" spans="1:32" s="3" customFormat="1" ht="22.5" customHeight="1" x14ac:dyDescent="0.25">
      <c r="A69" s="18" t="s">
        <v>70</v>
      </c>
      <c r="C69" s="24"/>
      <c r="E69" s="16"/>
      <c r="F69" s="16"/>
      <c r="G69" s="16"/>
      <c r="H69" s="16"/>
      <c r="I69" s="16"/>
      <c r="J69" s="16"/>
      <c r="K69" s="16"/>
      <c r="O69" s="16"/>
      <c r="P69" s="16"/>
      <c r="R69" s="16"/>
      <c r="S69" s="16"/>
      <c r="T69" s="16"/>
      <c r="U69" s="16"/>
      <c r="V69" s="16"/>
      <c r="W69" s="16"/>
      <c r="X69" s="16"/>
      <c r="Z69" s="16"/>
      <c r="AA69" s="16"/>
      <c r="AB69" s="16"/>
      <c r="AC69" s="16"/>
      <c r="AD69" s="16"/>
      <c r="AE69" s="16"/>
      <c r="AF69" s="16"/>
    </row>
    <row r="70" spans="1:32" s="3" customFormat="1" ht="22.5" customHeight="1" x14ac:dyDescent="0.25">
      <c r="A70" s="4" t="s">
        <v>68</v>
      </c>
      <c r="C70" s="24"/>
      <c r="E70" s="29">
        <f>+E72-E71</f>
        <v>10340009</v>
      </c>
      <c r="F70" s="16"/>
      <c r="G70" s="29">
        <f>+G72-G71</f>
        <v>5636751</v>
      </c>
      <c r="H70" s="16"/>
      <c r="I70" s="29">
        <f>+I72-I71</f>
        <v>10309207</v>
      </c>
      <c r="J70" s="16"/>
      <c r="K70" s="29">
        <f>+K72-K71</f>
        <v>5582036</v>
      </c>
      <c r="O70" s="16"/>
      <c r="P70" s="16"/>
      <c r="R70" s="16"/>
      <c r="S70" s="16"/>
      <c r="T70" s="16"/>
      <c r="U70" s="16"/>
      <c r="V70" s="16"/>
      <c r="W70" s="16"/>
      <c r="X70" s="16"/>
      <c r="Z70" s="16"/>
      <c r="AA70" s="16"/>
      <c r="AB70" s="16"/>
      <c r="AC70" s="16"/>
      <c r="AD70" s="16"/>
      <c r="AE70" s="16"/>
      <c r="AF70" s="16"/>
    </row>
    <row r="71" spans="1:32" s="3" customFormat="1" ht="22.5" customHeight="1" x14ac:dyDescent="0.25">
      <c r="A71" s="4" t="s">
        <v>69</v>
      </c>
      <c r="C71" s="134"/>
      <c r="E71" s="101">
        <v>0</v>
      </c>
      <c r="F71" s="16"/>
      <c r="G71" s="101">
        <v>8</v>
      </c>
      <c r="H71" s="16"/>
      <c r="I71" s="101">
        <v>0</v>
      </c>
      <c r="J71" s="238"/>
      <c r="K71" s="101">
        <v>0</v>
      </c>
      <c r="O71" s="16"/>
      <c r="P71" s="16"/>
      <c r="R71" s="16"/>
      <c r="S71" s="16"/>
      <c r="T71" s="16"/>
      <c r="U71" s="16"/>
      <c r="V71" s="16"/>
      <c r="W71" s="16"/>
      <c r="X71" s="16"/>
      <c r="Z71" s="16"/>
      <c r="AA71" s="16"/>
      <c r="AB71" s="16"/>
      <c r="AC71" s="16"/>
      <c r="AD71" s="16"/>
      <c r="AE71" s="16"/>
      <c r="AF71" s="16"/>
    </row>
    <row r="72" spans="1:32" s="3" customFormat="1" ht="22.5" customHeight="1" thickBot="1" x14ac:dyDescent="0.3">
      <c r="A72" s="18" t="s">
        <v>171</v>
      </c>
      <c r="C72" s="24"/>
      <c r="E72" s="132">
        <f>+E62</f>
        <v>10340009</v>
      </c>
      <c r="F72" s="16"/>
      <c r="G72" s="132">
        <f>+G62</f>
        <v>5636759</v>
      </c>
      <c r="H72" s="16"/>
      <c r="I72" s="132">
        <f>+I62</f>
        <v>10309207</v>
      </c>
      <c r="J72" s="16"/>
      <c r="K72" s="132">
        <f>+K62</f>
        <v>5582036</v>
      </c>
      <c r="O72" s="16"/>
      <c r="P72" s="16"/>
      <c r="R72" s="16"/>
      <c r="S72" s="16"/>
      <c r="T72" s="16"/>
      <c r="U72" s="16"/>
      <c r="V72" s="16"/>
      <c r="W72" s="16"/>
      <c r="X72" s="16"/>
      <c r="Z72" s="16"/>
      <c r="AA72" s="16"/>
      <c r="AB72" s="16"/>
      <c r="AC72" s="16"/>
      <c r="AD72" s="16"/>
      <c r="AE72" s="16"/>
      <c r="AF72" s="16"/>
    </row>
    <row r="73" spans="1:32" s="46" customFormat="1" ht="22.5" customHeight="1" thickTop="1" x14ac:dyDescent="0.25">
      <c r="A73" s="49"/>
      <c r="C73" s="24"/>
      <c r="E73" s="133"/>
      <c r="F73" s="133"/>
      <c r="G73" s="133"/>
      <c r="H73" s="133"/>
      <c r="I73" s="133"/>
      <c r="J73" s="133"/>
      <c r="K73" s="133"/>
      <c r="L73" s="3"/>
      <c r="M73" s="3"/>
      <c r="N73" s="3"/>
      <c r="O73" s="16"/>
      <c r="P73" s="16"/>
      <c r="Q73" s="3"/>
      <c r="R73" s="16"/>
      <c r="S73" s="16"/>
      <c r="T73" s="16"/>
      <c r="U73" s="16"/>
      <c r="V73" s="16"/>
      <c r="W73" s="16"/>
      <c r="X73" s="16"/>
      <c r="Z73" s="16"/>
      <c r="AA73" s="16"/>
      <c r="AB73" s="16"/>
      <c r="AC73" s="16"/>
      <c r="AD73" s="16"/>
      <c r="AE73" s="16"/>
      <c r="AF73" s="16"/>
    </row>
    <row r="74" spans="1:32" s="3" customFormat="1" ht="22.5" customHeight="1" x14ac:dyDescent="0.25">
      <c r="A74" s="18" t="s">
        <v>71</v>
      </c>
      <c r="C74" s="190">
        <v>17</v>
      </c>
      <c r="E74" s="16"/>
      <c r="F74" s="16"/>
      <c r="G74" s="16"/>
      <c r="H74" s="16"/>
      <c r="I74" s="16"/>
      <c r="J74" s="16"/>
      <c r="K74" s="16"/>
      <c r="O74" s="16"/>
      <c r="P74" s="16"/>
      <c r="R74" s="16"/>
      <c r="S74" s="16"/>
      <c r="T74" s="16"/>
      <c r="U74" s="16"/>
      <c r="V74" s="16"/>
      <c r="W74" s="16"/>
      <c r="X74" s="16"/>
      <c r="Z74" s="16"/>
      <c r="AA74" s="16"/>
      <c r="AB74" s="16"/>
      <c r="AC74" s="16"/>
      <c r="AD74" s="16"/>
      <c r="AE74" s="16"/>
      <c r="AF74" s="16"/>
    </row>
    <row r="75" spans="1:32" s="3" customFormat="1" ht="22.5" customHeight="1" thickBot="1" x14ac:dyDescent="0.3">
      <c r="A75" s="4" t="s">
        <v>72</v>
      </c>
      <c r="C75" s="24"/>
      <c r="E75" s="95">
        <v>0.06</v>
      </c>
      <c r="F75" s="135"/>
      <c r="G75" s="95">
        <v>0.05</v>
      </c>
      <c r="H75" s="135"/>
      <c r="I75" s="95">
        <v>0.06</v>
      </c>
      <c r="J75" s="135"/>
      <c r="K75" s="95">
        <v>0.05</v>
      </c>
      <c r="O75" s="16"/>
      <c r="P75" s="16"/>
      <c r="R75" s="16"/>
      <c r="S75" s="16"/>
      <c r="T75" s="16"/>
      <c r="U75" s="16"/>
      <c r="V75" s="16"/>
      <c r="W75" s="16"/>
      <c r="X75" s="16"/>
      <c r="Z75" s="16"/>
      <c r="AA75" s="16"/>
      <c r="AB75" s="16"/>
      <c r="AC75" s="16"/>
      <c r="AD75" s="16"/>
      <c r="AE75" s="16"/>
      <c r="AF75" s="16"/>
    </row>
    <row r="76" spans="1:32" s="3" customFormat="1" ht="22.5" customHeight="1" thickTop="1" thickBot="1" x14ac:dyDescent="0.3">
      <c r="A76" s="4" t="s">
        <v>73</v>
      </c>
      <c r="C76" s="24"/>
      <c r="E76" s="95">
        <v>0.06</v>
      </c>
      <c r="F76" s="135"/>
      <c r="G76" s="95">
        <v>0.05</v>
      </c>
      <c r="H76" s="135"/>
      <c r="I76" s="95">
        <v>0.06</v>
      </c>
      <c r="J76" s="135"/>
      <c r="K76" s="95">
        <v>0.05</v>
      </c>
      <c r="O76" s="16"/>
      <c r="P76" s="16"/>
      <c r="R76" s="16"/>
      <c r="S76" s="16"/>
      <c r="T76" s="16"/>
      <c r="U76" s="16"/>
      <c r="V76" s="16"/>
      <c r="W76" s="16"/>
      <c r="X76" s="16"/>
      <c r="Z76" s="16"/>
      <c r="AA76" s="16"/>
      <c r="AB76" s="16"/>
      <c r="AC76" s="16"/>
      <c r="AD76" s="16"/>
      <c r="AE76" s="16"/>
      <c r="AF76" s="16"/>
    </row>
    <row r="77" spans="1:32" s="3" customFormat="1" ht="22.5" customHeight="1" thickTop="1" x14ac:dyDescent="0.25">
      <c r="A77" s="4"/>
      <c r="C77" s="24"/>
      <c r="E77" s="50"/>
      <c r="F77" s="50"/>
      <c r="G77" s="50"/>
      <c r="H77" s="50"/>
      <c r="I77" s="50"/>
      <c r="J77" s="50"/>
      <c r="K77" s="50"/>
    </row>
    <row r="78" spans="1:32" s="3" customFormat="1" ht="22.5" customHeight="1" x14ac:dyDescent="0.25">
      <c r="C78" s="24"/>
    </row>
    <row r="79" spans="1:32" s="3" customFormat="1" ht="22.5" customHeight="1" x14ac:dyDescent="0.25">
      <c r="C79" s="24"/>
    </row>
    <row r="80" spans="1:32" s="3" customFormat="1" ht="22.5" customHeight="1" x14ac:dyDescent="0.25">
      <c r="C80" s="24"/>
      <c r="G80" s="16"/>
      <c r="K80" s="16"/>
    </row>
    <row r="81" spans="1:18" s="3" customFormat="1" ht="22.5" customHeight="1" x14ac:dyDescent="0.25">
      <c r="C81" s="24"/>
      <c r="G81" s="239"/>
      <c r="K81" s="239"/>
    </row>
    <row r="82" spans="1:18" s="3" customFormat="1" ht="22.5" customHeight="1" x14ac:dyDescent="0.25">
      <c r="C82" s="24"/>
    </row>
    <row r="83" spans="1:18" s="3" customFormat="1" ht="22.5" customHeight="1" x14ac:dyDescent="0.25">
      <c r="C83" s="52"/>
    </row>
    <row r="84" spans="1:18" s="3" customFormat="1" ht="22.5" customHeight="1" x14ac:dyDescent="0.25">
      <c r="C84" s="6"/>
    </row>
    <row r="85" spans="1:18" s="5" customFormat="1" ht="22.5" customHeight="1" x14ac:dyDescent="0.25">
      <c r="A85" s="52"/>
      <c r="B85" s="52"/>
      <c r="C85" s="6"/>
      <c r="D85" s="52"/>
      <c r="E85" s="52"/>
      <c r="F85" s="52"/>
      <c r="G85" s="30"/>
      <c r="H85" s="30"/>
      <c r="I85" s="30"/>
      <c r="J85" s="52"/>
      <c r="K85" s="52"/>
      <c r="L85" s="3"/>
      <c r="M85" s="6"/>
      <c r="N85" s="6"/>
      <c r="O85" s="6"/>
      <c r="P85" s="6"/>
      <c r="Q85" s="6"/>
      <c r="R85" s="6"/>
    </row>
    <row r="86" spans="1:18" s="6" customFormat="1" ht="22.5" customHeight="1" x14ac:dyDescent="0.25">
      <c r="B86" s="30" t="s">
        <v>164</v>
      </c>
      <c r="C86" s="24"/>
      <c r="D86" s="30"/>
      <c r="E86" s="30"/>
      <c r="G86" s="249" t="s">
        <v>207</v>
      </c>
      <c r="H86" s="249"/>
      <c r="I86" s="249"/>
      <c r="J86" s="30"/>
      <c r="L86" s="3"/>
    </row>
    <row r="87" spans="1:18" s="6" customFormat="1" ht="22.5" customHeight="1" x14ac:dyDescent="0.25">
      <c r="B87" s="30" t="s">
        <v>163</v>
      </c>
      <c r="C87" s="24"/>
      <c r="D87" s="30"/>
      <c r="E87" s="30"/>
      <c r="F87" s="42"/>
      <c r="G87" s="255" t="s">
        <v>208</v>
      </c>
      <c r="H87" s="255"/>
      <c r="I87" s="255"/>
      <c r="J87" s="42"/>
      <c r="L87" s="3"/>
    </row>
    <row r="88" spans="1:18" ht="22.5" customHeight="1" x14ac:dyDescent="0.55000000000000004">
      <c r="L88" s="3"/>
      <c r="M88" s="3"/>
      <c r="N88" s="3"/>
      <c r="O88" s="3"/>
      <c r="P88" s="3"/>
      <c r="Q88" s="3"/>
      <c r="R88" s="3"/>
    </row>
    <row r="89" spans="1:18" ht="22.5" customHeight="1" x14ac:dyDescent="0.55000000000000004">
      <c r="L89" s="3"/>
    </row>
    <row r="90" spans="1:18" ht="22.5" customHeight="1" x14ac:dyDescent="0.55000000000000004">
      <c r="L90" s="3"/>
    </row>
  </sheetData>
  <mergeCells count="16">
    <mergeCell ref="E47:G47"/>
    <mergeCell ref="I47:K47"/>
    <mergeCell ref="G87:I87"/>
    <mergeCell ref="E4:G4"/>
    <mergeCell ref="I4:K4"/>
    <mergeCell ref="E5:G5"/>
    <mergeCell ref="I5:K5"/>
    <mergeCell ref="E50:K50"/>
    <mergeCell ref="G86:I86"/>
    <mergeCell ref="E9:K9"/>
    <mergeCell ref="E45:G45"/>
    <mergeCell ref="I45:K45"/>
    <mergeCell ref="E46:G46"/>
    <mergeCell ref="I46:K46"/>
    <mergeCell ref="E6:G6"/>
    <mergeCell ref="I6:K6"/>
  </mergeCells>
  <pageMargins left="0.84" right="0.511811023622047" top="0.59055118110236204" bottom="0.35433070866141703" header="0.511811023622047" footer="0.43307086614173201"/>
  <pageSetup paperSize="9" scale="66" firstPageNumber="5" fitToHeight="0" orientation="portrait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rowBreaks count="3" manualBreakCount="3">
    <brk id="41" max="16383" man="1"/>
    <brk id="90" max="16383" man="1"/>
    <brk id="1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3BFC9-36E3-4C21-84CA-122FAA8CC690}">
  <sheetPr codeName="Sheet3"/>
  <dimension ref="A1:AF91"/>
  <sheetViews>
    <sheetView view="pageBreakPreview" topLeftCell="A75" zoomScaleNormal="80" zoomScaleSheetLayoutView="100" workbookViewId="0">
      <selection activeCell="G83" sqref="G83"/>
    </sheetView>
  </sheetViews>
  <sheetFormatPr defaultColWidth="9.140625" defaultRowHeight="23.25" x14ac:dyDescent="0.55000000000000004"/>
  <cols>
    <col min="1" max="1" width="12.140625" style="2" customWidth="1"/>
    <col min="2" max="2" width="53.42578125" style="2" customWidth="1"/>
    <col min="3" max="3" width="8.140625" style="1" customWidth="1"/>
    <col min="4" max="4" width="0.42578125" style="2" customWidth="1"/>
    <col min="5" max="5" width="12.85546875" style="2" customWidth="1"/>
    <col min="6" max="6" width="0.42578125" style="2" customWidth="1"/>
    <col min="7" max="7" width="12.85546875" style="2" customWidth="1"/>
    <col min="8" max="8" width="0.42578125" style="2" customWidth="1"/>
    <col min="9" max="9" width="12.85546875" style="2" customWidth="1"/>
    <col min="10" max="10" width="0.42578125" style="2" customWidth="1"/>
    <col min="11" max="11" width="12.85546875" style="2" customWidth="1"/>
    <col min="12" max="12" width="9.140625" style="2"/>
    <col min="13" max="15" width="7.140625" style="2" customWidth="1"/>
    <col min="16" max="16" width="7.42578125" style="2" customWidth="1"/>
    <col min="17" max="17" width="2.140625" style="2" customWidth="1"/>
    <col min="18" max="18" width="7.140625" style="2" customWidth="1"/>
    <col min="19" max="19" width="2.140625" style="2" customWidth="1"/>
    <col min="20" max="20" width="7" style="2" customWidth="1"/>
    <col min="21" max="21" width="2.140625" style="2" customWidth="1"/>
    <col min="22" max="22" width="7" style="2" customWidth="1"/>
    <col min="23" max="23" width="2.140625" style="2" customWidth="1"/>
    <col min="24" max="24" width="7" style="2" customWidth="1"/>
    <col min="25" max="26" width="9.140625" style="2"/>
    <col min="27" max="27" width="2" style="2" customWidth="1"/>
    <col min="28" max="28" width="9.140625" style="2"/>
    <col min="29" max="29" width="2.140625" style="2" customWidth="1"/>
    <col min="30" max="30" width="9.140625" style="2"/>
    <col min="31" max="31" width="2.140625" style="2" customWidth="1"/>
    <col min="32" max="16384" width="9.140625" style="2"/>
  </cols>
  <sheetData>
    <row r="1" spans="1:32" s="3" customFormat="1" ht="22.5" customHeight="1" x14ac:dyDescent="0.25">
      <c r="A1" s="17" t="s">
        <v>0</v>
      </c>
      <c r="B1" s="51"/>
      <c r="C1" s="24"/>
      <c r="E1" s="125"/>
      <c r="F1" s="125"/>
      <c r="G1" s="125"/>
      <c r="H1" s="235"/>
      <c r="I1" s="236"/>
      <c r="J1" s="125"/>
      <c r="K1" s="236"/>
    </row>
    <row r="2" spans="1:32" s="3" customFormat="1" ht="22.5" customHeight="1" x14ac:dyDescent="0.25">
      <c r="A2" s="45" t="s">
        <v>169</v>
      </c>
      <c r="B2" s="51"/>
      <c r="C2" s="24"/>
      <c r="E2" s="125"/>
      <c r="F2" s="125"/>
      <c r="G2" s="125"/>
      <c r="H2" s="235"/>
      <c r="I2" s="236"/>
      <c r="J2" s="125"/>
      <c r="K2" s="236"/>
    </row>
    <row r="3" spans="1:32" s="3" customFormat="1" ht="22.5" customHeight="1" x14ac:dyDescent="0.25">
      <c r="A3" s="18"/>
      <c r="B3" s="18"/>
      <c r="C3" s="19"/>
      <c r="D3" s="18"/>
      <c r="E3" s="126"/>
      <c r="F3" s="18"/>
      <c r="G3" s="126"/>
      <c r="I3" s="126"/>
      <c r="J3" s="18"/>
      <c r="K3" s="126"/>
    </row>
    <row r="4" spans="1:32" s="3" customFormat="1" ht="22.5" customHeight="1" x14ac:dyDescent="0.25">
      <c r="A4" s="23"/>
      <c r="B4" s="18"/>
      <c r="C4" s="19"/>
      <c r="D4" s="18"/>
      <c r="E4" s="252" t="s">
        <v>1</v>
      </c>
      <c r="F4" s="252"/>
      <c r="G4" s="252"/>
      <c r="H4" s="127"/>
      <c r="I4" s="252" t="s">
        <v>2</v>
      </c>
      <c r="J4" s="252"/>
      <c r="K4" s="252"/>
    </row>
    <row r="5" spans="1:32" s="3" customFormat="1" ht="22.5" customHeight="1" x14ac:dyDescent="0.25">
      <c r="A5" s="4"/>
      <c r="C5" s="24"/>
      <c r="E5" s="254" t="s">
        <v>201</v>
      </c>
      <c r="F5" s="254"/>
      <c r="G5" s="254"/>
      <c r="H5" s="127"/>
      <c r="I5" s="254" t="s">
        <v>201</v>
      </c>
      <c r="J5" s="254"/>
      <c r="K5" s="254"/>
    </row>
    <row r="6" spans="1:32" s="3" customFormat="1" ht="22.5" customHeight="1" x14ac:dyDescent="0.25">
      <c r="A6" s="4"/>
      <c r="C6" s="24"/>
      <c r="E6" s="254" t="s">
        <v>202</v>
      </c>
      <c r="F6" s="254"/>
      <c r="G6" s="254"/>
      <c r="H6" s="127"/>
      <c r="I6" s="254" t="s">
        <v>202</v>
      </c>
      <c r="J6" s="254"/>
      <c r="K6" s="254"/>
    </row>
    <row r="7" spans="1:32" s="3" customFormat="1" ht="22.5" customHeight="1" x14ac:dyDescent="0.25">
      <c r="C7" s="24"/>
      <c r="E7" s="107">
        <v>2568</v>
      </c>
      <c r="F7" s="108"/>
      <c r="G7" s="107">
        <v>2567</v>
      </c>
      <c r="H7" s="21"/>
      <c r="I7" s="107">
        <v>2568</v>
      </c>
      <c r="J7" s="108"/>
      <c r="K7" s="107">
        <v>2567</v>
      </c>
    </row>
    <row r="8" spans="1:32" s="3" customFormat="1" ht="22.5" customHeight="1" x14ac:dyDescent="0.25">
      <c r="C8" s="127"/>
      <c r="E8" s="107"/>
      <c r="F8" s="108"/>
      <c r="G8" s="107" t="s">
        <v>165</v>
      </c>
      <c r="H8" s="21"/>
      <c r="I8" s="107"/>
      <c r="J8" s="108"/>
      <c r="K8" s="107" t="s">
        <v>165</v>
      </c>
    </row>
    <row r="9" spans="1:32" s="3" customFormat="1" ht="22.5" customHeight="1" x14ac:dyDescent="0.25">
      <c r="C9" s="24"/>
      <c r="E9" s="257" t="s">
        <v>6</v>
      </c>
      <c r="F9" s="257"/>
      <c r="G9" s="257"/>
      <c r="H9" s="257"/>
      <c r="I9" s="257"/>
      <c r="J9" s="257"/>
      <c r="K9" s="257"/>
    </row>
    <row r="10" spans="1:32" s="3" customFormat="1" ht="22.5" customHeight="1" x14ac:dyDescent="0.25">
      <c r="A10" s="3" t="s">
        <v>46</v>
      </c>
      <c r="C10" s="24"/>
      <c r="E10" s="13">
        <v>54903247</v>
      </c>
      <c r="F10" s="13"/>
      <c r="G10" s="13">
        <v>62792043</v>
      </c>
      <c r="H10" s="13"/>
      <c r="I10" s="13">
        <v>54711508</v>
      </c>
      <c r="J10" s="13"/>
      <c r="K10" s="13">
        <v>62662552</v>
      </c>
      <c r="O10" s="16"/>
      <c r="P10" s="16"/>
      <c r="R10" s="16"/>
      <c r="S10" s="16"/>
      <c r="T10" s="16"/>
      <c r="U10" s="16"/>
      <c r="V10" s="16"/>
      <c r="W10" s="16"/>
      <c r="X10" s="16"/>
      <c r="Z10" s="16"/>
      <c r="AA10" s="16"/>
      <c r="AB10" s="16"/>
      <c r="AC10" s="16"/>
      <c r="AD10" s="16"/>
      <c r="AE10" s="16"/>
      <c r="AF10" s="16"/>
    </row>
    <row r="11" spans="1:32" s="3" customFormat="1" ht="22.5" customHeight="1" x14ac:dyDescent="0.25">
      <c r="A11" s="3" t="s">
        <v>47</v>
      </c>
      <c r="C11" s="24"/>
      <c r="E11" s="128">
        <v>16537784</v>
      </c>
      <c r="F11" s="13"/>
      <c r="G11" s="128">
        <v>20149093</v>
      </c>
      <c r="H11" s="13"/>
      <c r="I11" s="128">
        <v>16468314</v>
      </c>
      <c r="J11" s="13"/>
      <c r="K11" s="128">
        <v>20026466</v>
      </c>
      <c r="O11" s="16"/>
      <c r="P11" s="16"/>
      <c r="R11" s="16"/>
      <c r="S11" s="16"/>
      <c r="T11" s="16"/>
      <c r="U11" s="16"/>
      <c r="V11" s="16"/>
      <c r="W11" s="16"/>
      <c r="X11" s="16"/>
      <c r="Z11" s="16"/>
      <c r="AA11" s="16"/>
      <c r="AB11" s="16"/>
      <c r="AC11" s="16"/>
      <c r="AD11" s="16"/>
      <c r="AE11" s="16"/>
      <c r="AF11" s="16"/>
    </row>
    <row r="12" spans="1:32" s="3" customFormat="1" ht="22.5" customHeight="1" x14ac:dyDescent="0.25">
      <c r="A12" s="22" t="s">
        <v>48</v>
      </c>
      <c r="C12" s="24"/>
      <c r="E12" s="129">
        <f>SUM(E10-E11)</f>
        <v>38365463</v>
      </c>
      <c r="F12" s="47"/>
      <c r="G12" s="129">
        <f>SUM(G10-G11)</f>
        <v>42642950</v>
      </c>
      <c r="H12" s="47"/>
      <c r="I12" s="129">
        <f>SUM(I10-I11)</f>
        <v>38243194</v>
      </c>
      <c r="J12" s="47"/>
      <c r="K12" s="129">
        <f>SUM(K10-K11)</f>
        <v>42636086</v>
      </c>
      <c r="O12" s="16"/>
      <c r="P12" s="16"/>
      <c r="R12" s="16"/>
      <c r="S12" s="16"/>
      <c r="T12" s="16"/>
      <c r="U12" s="16"/>
      <c r="V12" s="16"/>
      <c r="W12" s="16"/>
      <c r="X12" s="16"/>
      <c r="Z12" s="16"/>
      <c r="AA12" s="16"/>
      <c r="AB12" s="16"/>
      <c r="AC12" s="16"/>
      <c r="AD12" s="16"/>
      <c r="AE12" s="16"/>
      <c r="AF12" s="16"/>
    </row>
    <row r="13" spans="1:32" s="3" customFormat="1" ht="22.5" customHeight="1" x14ac:dyDescent="0.25">
      <c r="A13" s="4" t="s">
        <v>49</v>
      </c>
      <c r="C13" s="24"/>
      <c r="E13" s="13">
        <v>9896464</v>
      </c>
      <c r="F13" s="13"/>
      <c r="G13" s="13">
        <v>9706872</v>
      </c>
      <c r="H13" s="13"/>
      <c r="I13" s="13">
        <v>9069500</v>
      </c>
      <c r="J13" s="13"/>
      <c r="K13" s="13">
        <v>9000627</v>
      </c>
      <c r="O13" s="16"/>
      <c r="P13" s="16"/>
      <c r="R13" s="16"/>
      <c r="S13" s="16"/>
      <c r="T13" s="16"/>
      <c r="U13" s="16"/>
      <c r="V13" s="16"/>
      <c r="W13" s="16"/>
      <c r="X13" s="16"/>
      <c r="Z13" s="16"/>
      <c r="AA13" s="16"/>
      <c r="AB13" s="16"/>
      <c r="AC13" s="16"/>
      <c r="AD13" s="16"/>
      <c r="AE13" s="16"/>
      <c r="AF13" s="16"/>
    </row>
    <row r="14" spans="1:32" s="3" customFormat="1" ht="22.5" customHeight="1" x14ac:dyDescent="0.25">
      <c r="A14" s="4" t="s">
        <v>50</v>
      </c>
      <c r="C14" s="24"/>
      <c r="E14" s="128">
        <v>2688417</v>
      </c>
      <c r="F14" s="13"/>
      <c r="G14" s="128">
        <v>2800834</v>
      </c>
      <c r="H14" s="13"/>
      <c r="I14" s="128">
        <v>3016118</v>
      </c>
      <c r="J14" s="13"/>
      <c r="K14" s="128">
        <v>3090746</v>
      </c>
      <c r="O14" s="16"/>
      <c r="P14" s="16"/>
      <c r="R14" s="16"/>
      <c r="S14" s="16"/>
      <c r="T14" s="16"/>
      <c r="U14" s="16"/>
      <c r="V14" s="16"/>
      <c r="W14" s="16"/>
      <c r="X14" s="16"/>
      <c r="Z14" s="16"/>
      <c r="AA14" s="16"/>
      <c r="AB14" s="16"/>
      <c r="AC14" s="16"/>
      <c r="AD14" s="16"/>
      <c r="AE14" s="16"/>
      <c r="AF14" s="16"/>
    </row>
    <row r="15" spans="1:32" s="3" customFormat="1" ht="22.5" customHeight="1" x14ac:dyDescent="0.25">
      <c r="A15" s="22" t="s">
        <v>51</v>
      </c>
      <c r="C15" s="24"/>
      <c r="E15" s="129">
        <f>SUM(E13-E14)</f>
        <v>7208047</v>
      </c>
      <c r="F15" s="47"/>
      <c r="G15" s="129">
        <f>SUM(G13-G14)</f>
        <v>6906038</v>
      </c>
      <c r="H15" s="47"/>
      <c r="I15" s="129">
        <f>SUM(I13-I14)</f>
        <v>6053382</v>
      </c>
      <c r="J15" s="47"/>
      <c r="K15" s="129">
        <f>SUM(K13-K14)</f>
        <v>5909881</v>
      </c>
      <c r="O15" s="16"/>
      <c r="P15" s="16"/>
      <c r="R15" s="16"/>
      <c r="S15" s="16"/>
      <c r="T15" s="16"/>
      <c r="U15" s="16"/>
      <c r="V15" s="16"/>
      <c r="W15" s="16"/>
      <c r="X15" s="16"/>
      <c r="Z15" s="16"/>
      <c r="AA15" s="16"/>
      <c r="AB15" s="16"/>
      <c r="AC15" s="16"/>
      <c r="AD15" s="16"/>
      <c r="AE15" s="16"/>
      <c r="AF15" s="16"/>
    </row>
    <row r="16" spans="1:32" s="3" customFormat="1" ht="22.5" customHeight="1" x14ac:dyDescent="0.25">
      <c r="A16" s="4" t="s">
        <v>148</v>
      </c>
      <c r="C16" s="24"/>
      <c r="E16" s="13">
        <v>1887271</v>
      </c>
      <c r="F16" s="13"/>
      <c r="G16" s="13">
        <v>1318352</v>
      </c>
      <c r="H16" s="13"/>
      <c r="I16" s="13">
        <v>1882486</v>
      </c>
      <c r="J16" s="13"/>
      <c r="K16" s="13">
        <v>1318352</v>
      </c>
      <c r="O16" s="16"/>
      <c r="P16" s="16"/>
      <c r="R16" s="16"/>
      <c r="S16" s="16"/>
      <c r="T16" s="16"/>
      <c r="U16" s="16"/>
      <c r="V16" s="16"/>
      <c r="W16" s="16"/>
      <c r="X16" s="16"/>
      <c r="Z16" s="16"/>
      <c r="AA16" s="16"/>
      <c r="AB16" s="16"/>
      <c r="AC16" s="16"/>
      <c r="AD16" s="16"/>
      <c r="AE16" s="16"/>
      <c r="AF16" s="16"/>
    </row>
    <row r="17" spans="1:32" s="3" customFormat="1" ht="22.5" customHeight="1" x14ac:dyDescent="0.25">
      <c r="A17" s="4" t="s">
        <v>184</v>
      </c>
      <c r="C17" s="24"/>
      <c r="E17" s="13">
        <v>58206</v>
      </c>
      <c r="F17" s="13"/>
      <c r="G17" s="13">
        <v>164014</v>
      </c>
      <c r="H17" s="13"/>
      <c r="I17" s="13">
        <v>48762</v>
      </c>
      <c r="J17" s="13"/>
      <c r="K17" s="13">
        <v>68510</v>
      </c>
      <c r="O17" s="16"/>
      <c r="P17" s="16"/>
      <c r="R17" s="16"/>
      <c r="S17" s="16"/>
      <c r="T17" s="16"/>
      <c r="U17" s="16"/>
      <c r="V17" s="16"/>
      <c r="W17" s="16"/>
      <c r="X17" s="16"/>
      <c r="Z17" s="16"/>
      <c r="AA17" s="16"/>
      <c r="AB17" s="16"/>
      <c r="AC17" s="16"/>
      <c r="AD17" s="16"/>
      <c r="AE17" s="16"/>
      <c r="AF17" s="16"/>
    </row>
    <row r="18" spans="1:32" s="3" customFormat="1" ht="22.5" customHeight="1" x14ac:dyDescent="0.25">
      <c r="A18" s="4" t="s">
        <v>52</v>
      </c>
      <c r="C18" s="24"/>
      <c r="E18" s="13">
        <v>196874</v>
      </c>
      <c r="F18" s="13"/>
      <c r="G18" s="13">
        <v>194917</v>
      </c>
      <c r="H18" s="13"/>
      <c r="I18" s="29">
        <v>0</v>
      </c>
      <c r="J18" s="29"/>
      <c r="K18" s="100">
        <v>0</v>
      </c>
      <c r="O18" s="16"/>
      <c r="P18" s="16"/>
      <c r="R18" s="16"/>
      <c r="S18" s="16"/>
      <c r="T18" s="16"/>
      <c r="U18" s="16"/>
      <c r="V18" s="16"/>
      <c r="W18" s="16"/>
      <c r="X18" s="16"/>
      <c r="Z18" s="16"/>
      <c r="AA18" s="16"/>
      <c r="AB18" s="16"/>
      <c r="AC18" s="16"/>
      <c r="AD18" s="16"/>
      <c r="AE18" s="16"/>
      <c r="AF18" s="16"/>
    </row>
    <row r="19" spans="1:32" s="3" customFormat="1" ht="22.5" customHeight="1" x14ac:dyDescent="0.25">
      <c r="A19" s="4" t="s">
        <v>53</v>
      </c>
      <c r="C19" s="24"/>
      <c r="E19" s="128">
        <v>1531706</v>
      </c>
      <c r="F19" s="13"/>
      <c r="G19" s="128">
        <f>1040111+12909</f>
        <v>1053020</v>
      </c>
      <c r="H19" s="13"/>
      <c r="I19" s="128">
        <v>2729162</v>
      </c>
      <c r="J19" s="13"/>
      <c r="K19" s="128">
        <f>1512523+12909</f>
        <v>1525432</v>
      </c>
      <c r="O19" s="16"/>
      <c r="P19" s="16"/>
      <c r="R19" s="16"/>
      <c r="S19" s="16"/>
      <c r="T19" s="16"/>
      <c r="U19" s="16"/>
      <c r="V19" s="16"/>
      <c r="W19" s="16"/>
      <c r="X19" s="16"/>
      <c r="Z19" s="16"/>
      <c r="AA19" s="16"/>
      <c r="AB19" s="16"/>
      <c r="AC19" s="16"/>
      <c r="AD19" s="16"/>
      <c r="AE19" s="16"/>
      <c r="AF19" s="16"/>
    </row>
    <row r="20" spans="1:32" s="3" customFormat="1" ht="22.5" customHeight="1" x14ac:dyDescent="0.25">
      <c r="A20" s="22" t="s">
        <v>54</v>
      </c>
      <c r="C20" s="24"/>
      <c r="E20" s="129">
        <f>+E12+E15+SUM(E16:E19)</f>
        <v>49247567</v>
      </c>
      <c r="F20" s="13"/>
      <c r="G20" s="129">
        <f>+G12+G15+SUM(G16:G19)</f>
        <v>52279291</v>
      </c>
      <c r="H20" s="13"/>
      <c r="I20" s="129">
        <f>+I12+I15+SUM(I16:I19)</f>
        <v>48956986</v>
      </c>
      <c r="J20" s="13"/>
      <c r="K20" s="129">
        <f>+K12+K15+SUM(K16:K19)</f>
        <v>51458261</v>
      </c>
      <c r="O20" s="16"/>
      <c r="P20" s="16"/>
      <c r="R20" s="16"/>
      <c r="S20" s="16"/>
      <c r="T20" s="16"/>
      <c r="U20" s="16"/>
      <c r="V20" s="16"/>
      <c r="W20" s="16"/>
      <c r="X20" s="16"/>
      <c r="Z20" s="16"/>
      <c r="AA20" s="16"/>
      <c r="AB20" s="16"/>
      <c r="AC20" s="16"/>
      <c r="AD20" s="16"/>
      <c r="AE20" s="16"/>
      <c r="AF20" s="16"/>
    </row>
    <row r="21" spans="1:32" s="3" customFormat="1" ht="22.5" customHeight="1" x14ac:dyDescent="0.25">
      <c r="A21" s="32" t="s">
        <v>55</v>
      </c>
      <c r="C21" s="24"/>
      <c r="E21" s="13"/>
      <c r="F21" s="13"/>
      <c r="G21" s="13"/>
      <c r="H21" s="13"/>
      <c r="I21" s="13"/>
      <c r="J21" s="13"/>
      <c r="K21" s="13"/>
      <c r="O21" s="16"/>
      <c r="P21" s="16"/>
      <c r="R21" s="16"/>
      <c r="S21" s="16"/>
      <c r="T21" s="16"/>
      <c r="U21" s="16"/>
      <c r="V21" s="16"/>
      <c r="W21" s="16"/>
      <c r="X21" s="16"/>
      <c r="Z21" s="16"/>
      <c r="AA21" s="16"/>
      <c r="AB21" s="16"/>
      <c r="AC21" s="16"/>
      <c r="AD21" s="16"/>
      <c r="AE21" s="16"/>
      <c r="AF21" s="16"/>
    </row>
    <row r="22" spans="1:32" s="3" customFormat="1" ht="22.5" customHeight="1" x14ac:dyDescent="0.25">
      <c r="A22" s="27" t="s">
        <v>56</v>
      </c>
      <c r="C22" s="24"/>
      <c r="E22" s="13">
        <v>11695317</v>
      </c>
      <c r="F22" s="13"/>
      <c r="G22" s="13">
        <v>11695166</v>
      </c>
      <c r="H22" s="13"/>
      <c r="I22" s="13">
        <v>11029577</v>
      </c>
      <c r="J22" s="13"/>
      <c r="K22" s="13">
        <v>11100938</v>
      </c>
      <c r="O22" s="16"/>
      <c r="P22" s="16"/>
      <c r="R22" s="16"/>
      <c r="S22" s="16"/>
      <c r="T22" s="16"/>
      <c r="U22" s="16"/>
      <c r="V22" s="16"/>
      <c r="W22" s="16"/>
      <c r="X22" s="16"/>
      <c r="Z22" s="16"/>
      <c r="AA22" s="16"/>
      <c r="AB22" s="16"/>
      <c r="AC22" s="16"/>
      <c r="AD22" s="16"/>
      <c r="AE22" s="16"/>
      <c r="AF22" s="16"/>
    </row>
    <row r="23" spans="1:32" s="3" customFormat="1" ht="22.5" customHeight="1" x14ac:dyDescent="0.25">
      <c r="A23" s="27" t="s">
        <v>57</v>
      </c>
      <c r="C23" s="24"/>
      <c r="E23" s="13">
        <v>83379</v>
      </c>
      <c r="F23" s="13"/>
      <c r="G23" s="13">
        <v>77607</v>
      </c>
      <c r="H23" s="13"/>
      <c r="I23" s="13">
        <v>82704</v>
      </c>
      <c r="J23" s="13"/>
      <c r="K23" s="13">
        <v>77607</v>
      </c>
      <c r="O23" s="16"/>
      <c r="P23" s="16"/>
      <c r="R23" s="16"/>
      <c r="S23" s="16"/>
      <c r="T23" s="16"/>
      <c r="U23" s="16"/>
      <c r="V23" s="16"/>
      <c r="W23" s="16"/>
      <c r="X23" s="16"/>
      <c r="Z23" s="16"/>
      <c r="AA23" s="16"/>
      <c r="AB23" s="16"/>
      <c r="AC23" s="16"/>
      <c r="AD23" s="16"/>
      <c r="AE23" s="16"/>
      <c r="AF23" s="16"/>
    </row>
    <row r="24" spans="1:32" s="3" customFormat="1" ht="22.5" customHeight="1" x14ac:dyDescent="0.25">
      <c r="A24" s="27" t="s">
        <v>58</v>
      </c>
      <c r="C24" s="24"/>
      <c r="E24" s="13">
        <v>2425887</v>
      </c>
      <c r="F24" s="13"/>
      <c r="G24" s="13">
        <f>3445799-136877</f>
        <v>3308922</v>
      </c>
      <c r="H24" s="13"/>
      <c r="I24" s="13">
        <v>2373874</v>
      </c>
      <c r="J24" s="13"/>
      <c r="K24" s="13">
        <f>3395565-136877</f>
        <v>3258688</v>
      </c>
      <c r="O24" s="16"/>
      <c r="P24" s="16"/>
      <c r="R24" s="16"/>
      <c r="S24" s="16"/>
      <c r="T24" s="16"/>
      <c r="U24" s="16"/>
      <c r="V24" s="16"/>
      <c r="W24" s="16"/>
      <c r="X24" s="16"/>
      <c r="Z24" s="16"/>
      <c r="AA24" s="16"/>
      <c r="AB24" s="16"/>
      <c r="AC24" s="16"/>
      <c r="AD24" s="16"/>
      <c r="AE24" s="16"/>
      <c r="AF24" s="16"/>
    </row>
    <row r="25" spans="1:32" s="3" customFormat="1" ht="22.5" customHeight="1" x14ac:dyDescent="0.25">
      <c r="A25" s="27" t="s">
        <v>59</v>
      </c>
      <c r="C25" s="24"/>
      <c r="E25" s="13">
        <v>1288470</v>
      </c>
      <c r="F25" s="13"/>
      <c r="G25" s="13">
        <v>1403067</v>
      </c>
      <c r="H25" s="13"/>
      <c r="I25" s="13">
        <v>1276094</v>
      </c>
      <c r="J25" s="13"/>
      <c r="K25" s="13">
        <v>1379621</v>
      </c>
      <c r="O25" s="16"/>
      <c r="P25" s="16"/>
      <c r="R25" s="16"/>
      <c r="S25" s="16"/>
      <c r="T25" s="16"/>
      <c r="U25" s="16"/>
      <c r="V25" s="16"/>
      <c r="W25" s="16"/>
      <c r="X25" s="16"/>
      <c r="Z25" s="16"/>
      <c r="AA25" s="16"/>
      <c r="AB25" s="16"/>
      <c r="AC25" s="16"/>
      <c r="AD25" s="16"/>
      <c r="AE25" s="16"/>
      <c r="AF25" s="16"/>
    </row>
    <row r="26" spans="1:32" s="3" customFormat="1" ht="22.5" customHeight="1" x14ac:dyDescent="0.25">
      <c r="A26" s="27" t="s">
        <v>60</v>
      </c>
      <c r="C26" s="24"/>
      <c r="E26" s="13">
        <v>6278352</v>
      </c>
      <c r="F26" s="13"/>
      <c r="G26" s="13">
        <v>5453743</v>
      </c>
      <c r="H26" s="13"/>
      <c r="I26" s="13">
        <v>6167577</v>
      </c>
      <c r="J26" s="13"/>
      <c r="K26" s="13">
        <v>5319143</v>
      </c>
      <c r="O26" s="16"/>
      <c r="P26" s="16"/>
      <c r="R26" s="16"/>
      <c r="S26" s="16"/>
      <c r="T26" s="16"/>
      <c r="U26" s="16"/>
      <c r="V26" s="16"/>
      <c r="W26" s="16"/>
      <c r="X26" s="16"/>
      <c r="Z26" s="16"/>
      <c r="AA26" s="16"/>
      <c r="AB26" s="16"/>
      <c r="AC26" s="16"/>
      <c r="AD26" s="16"/>
      <c r="AE26" s="16"/>
      <c r="AF26" s="16"/>
    </row>
    <row r="27" spans="1:32" s="3" customFormat="1" ht="22.5" customHeight="1" x14ac:dyDescent="0.25">
      <c r="A27" s="32" t="s">
        <v>61</v>
      </c>
      <c r="C27" s="24"/>
      <c r="E27" s="129">
        <f>SUM(E22:E26)</f>
        <v>21771405</v>
      </c>
      <c r="F27" s="13"/>
      <c r="G27" s="129">
        <f>SUM(G22:G26)</f>
        <v>21938505</v>
      </c>
      <c r="H27" s="13"/>
      <c r="I27" s="129">
        <f>SUM(I22:I26)</f>
        <v>20929826</v>
      </c>
      <c r="J27" s="13"/>
      <c r="K27" s="129">
        <f>SUM(K22:K26)</f>
        <v>21135997</v>
      </c>
      <c r="O27" s="16"/>
      <c r="P27" s="16"/>
      <c r="R27" s="16"/>
      <c r="S27" s="16"/>
      <c r="T27" s="16"/>
      <c r="U27" s="16"/>
      <c r="V27" s="16"/>
      <c r="W27" s="16"/>
      <c r="X27" s="16"/>
      <c r="Z27" s="16"/>
      <c r="AA27" s="16"/>
      <c r="AB27" s="16"/>
      <c r="AC27" s="16"/>
      <c r="AD27" s="16"/>
      <c r="AE27" s="16"/>
      <c r="AF27" s="16"/>
    </row>
    <row r="28" spans="1:32" s="3" customFormat="1" ht="22.5" customHeight="1" x14ac:dyDescent="0.25">
      <c r="A28" s="4" t="s">
        <v>62</v>
      </c>
      <c r="C28" s="24"/>
      <c r="E28" s="13">
        <v>12854029</v>
      </c>
      <c r="F28" s="13"/>
      <c r="G28" s="13">
        <v>15161713</v>
      </c>
      <c r="H28" s="13"/>
      <c r="I28" s="13">
        <v>13333631</v>
      </c>
      <c r="J28" s="13"/>
      <c r="K28" s="13">
        <v>15390423</v>
      </c>
      <c r="O28" s="16"/>
      <c r="P28" s="16"/>
      <c r="R28" s="16"/>
      <c r="S28" s="16"/>
      <c r="T28" s="16"/>
      <c r="U28" s="16"/>
      <c r="V28" s="16"/>
      <c r="W28" s="16"/>
      <c r="X28" s="16"/>
      <c r="Z28" s="16"/>
      <c r="AA28" s="16"/>
      <c r="AB28" s="16"/>
      <c r="AC28" s="16"/>
      <c r="AD28" s="16"/>
      <c r="AE28" s="16"/>
      <c r="AF28" s="16"/>
    </row>
    <row r="29" spans="1:32" s="3" customFormat="1" ht="22.5" customHeight="1" x14ac:dyDescent="0.25">
      <c r="A29" s="32" t="s">
        <v>63</v>
      </c>
      <c r="C29" s="24"/>
      <c r="E29" s="131">
        <f>SUM(E20-E27-E28)</f>
        <v>14622133</v>
      </c>
      <c r="F29" s="47"/>
      <c r="G29" s="131">
        <f>SUM(G20-G27-G28)</f>
        <v>15179073</v>
      </c>
      <c r="H29" s="13"/>
      <c r="I29" s="131">
        <f>SUM(I20-I27-I28)</f>
        <v>14693529</v>
      </c>
      <c r="J29" s="47"/>
      <c r="K29" s="131">
        <f>SUM(K20-K27-K28)</f>
        <v>14931841</v>
      </c>
      <c r="O29" s="16"/>
      <c r="P29" s="16"/>
      <c r="R29" s="16"/>
      <c r="S29" s="16"/>
      <c r="T29" s="16"/>
      <c r="U29" s="16"/>
      <c r="V29" s="16"/>
      <c r="W29" s="16"/>
      <c r="X29" s="16"/>
      <c r="Z29" s="16"/>
      <c r="AA29" s="16"/>
      <c r="AB29" s="16"/>
      <c r="AC29" s="16"/>
      <c r="AD29" s="16"/>
      <c r="AE29" s="16"/>
      <c r="AF29" s="16"/>
    </row>
    <row r="30" spans="1:32" s="3" customFormat="1" ht="22.5" customHeight="1" x14ac:dyDescent="0.25">
      <c r="A30" s="48" t="s">
        <v>190</v>
      </c>
      <c r="C30" s="24"/>
      <c r="E30" s="128">
        <v>-777232</v>
      </c>
      <c r="F30" s="13"/>
      <c r="G30" s="128">
        <f>-889771+29957</f>
        <v>-859814</v>
      </c>
      <c r="H30" s="13"/>
      <c r="I30" s="128">
        <v>-942527</v>
      </c>
      <c r="J30" s="13"/>
      <c r="K30" s="128">
        <f>-994983+29957</f>
        <v>-965026</v>
      </c>
      <c r="O30" s="16"/>
      <c r="P30" s="16"/>
      <c r="R30" s="16"/>
      <c r="S30" s="16"/>
      <c r="T30" s="16"/>
      <c r="U30" s="16"/>
      <c r="V30" s="16"/>
      <c r="W30" s="16"/>
      <c r="X30" s="16"/>
      <c r="Z30" s="16"/>
      <c r="AA30" s="16"/>
      <c r="AB30" s="16"/>
      <c r="AC30" s="16"/>
      <c r="AD30" s="16"/>
      <c r="AE30" s="16"/>
      <c r="AF30" s="16"/>
    </row>
    <row r="31" spans="1:32" s="3" customFormat="1" ht="22.5" customHeight="1" x14ac:dyDescent="0.25">
      <c r="A31" s="22" t="s">
        <v>170</v>
      </c>
      <c r="C31" s="24"/>
      <c r="E31" s="129">
        <f>SUM(E29-E30)</f>
        <v>15399365</v>
      </c>
      <c r="F31" s="13"/>
      <c r="G31" s="129">
        <f>SUM(G29-G30)</f>
        <v>16038887</v>
      </c>
      <c r="H31" s="13"/>
      <c r="I31" s="129">
        <f>SUM(I29-I30)</f>
        <v>15636056</v>
      </c>
      <c r="J31" s="13"/>
      <c r="K31" s="129">
        <f>SUM(K29-K30)</f>
        <v>15896867</v>
      </c>
      <c r="O31" s="16"/>
      <c r="P31" s="16"/>
      <c r="R31" s="16"/>
      <c r="S31" s="16"/>
      <c r="T31" s="16"/>
      <c r="U31" s="16"/>
      <c r="V31" s="16"/>
      <c r="W31" s="16"/>
      <c r="X31" s="16"/>
      <c r="Z31" s="16"/>
      <c r="AA31" s="16"/>
      <c r="AB31" s="16"/>
      <c r="AC31" s="16"/>
      <c r="AD31" s="16"/>
      <c r="AE31" s="16"/>
      <c r="AF31" s="16"/>
    </row>
    <row r="32" spans="1:32" s="3" customFormat="1" ht="22.5" customHeight="1" x14ac:dyDescent="0.25">
      <c r="A32" s="96"/>
      <c r="C32" s="24"/>
      <c r="E32" s="47"/>
      <c r="F32" s="13"/>
      <c r="G32" s="47"/>
      <c r="H32" s="13"/>
      <c r="I32" s="47"/>
      <c r="J32" s="13"/>
      <c r="K32" s="47"/>
      <c r="O32" s="16"/>
      <c r="P32" s="16"/>
      <c r="R32" s="16"/>
      <c r="S32" s="16"/>
      <c r="T32" s="16"/>
      <c r="U32" s="16"/>
      <c r="V32" s="16"/>
      <c r="W32" s="16"/>
      <c r="X32" s="16"/>
      <c r="Z32" s="16"/>
      <c r="AA32" s="16"/>
      <c r="AB32" s="16"/>
      <c r="AC32" s="16"/>
      <c r="AD32" s="16"/>
      <c r="AE32" s="16"/>
      <c r="AF32" s="16"/>
    </row>
    <row r="33" spans="1:32" s="3" customFormat="1" ht="22.5" customHeight="1" x14ac:dyDescent="0.25">
      <c r="A33" s="32" t="s">
        <v>64</v>
      </c>
      <c r="C33" s="24"/>
      <c r="E33" s="47"/>
      <c r="F33" s="13"/>
      <c r="G33" s="47"/>
      <c r="H33" s="13"/>
      <c r="I33" s="47"/>
      <c r="J33" s="13"/>
      <c r="K33" s="47"/>
      <c r="O33" s="16"/>
      <c r="P33" s="16"/>
      <c r="R33" s="16"/>
      <c r="S33" s="16"/>
      <c r="T33" s="16"/>
      <c r="U33" s="16"/>
      <c r="V33" s="16"/>
      <c r="W33" s="16"/>
      <c r="X33" s="16"/>
      <c r="Z33" s="16"/>
      <c r="AA33" s="16"/>
      <c r="AB33" s="16"/>
      <c r="AC33" s="16"/>
      <c r="AD33" s="16"/>
      <c r="AE33" s="16"/>
      <c r="AF33" s="16"/>
    </row>
    <row r="34" spans="1:32" s="3" customFormat="1" ht="22.5" customHeight="1" x14ac:dyDescent="0.25">
      <c r="A34" s="36" t="s">
        <v>146</v>
      </c>
      <c r="C34" s="24"/>
      <c r="E34" s="47"/>
      <c r="F34" s="13"/>
      <c r="G34" s="47"/>
      <c r="H34" s="13"/>
      <c r="I34" s="47"/>
      <c r="J34" s="13"/>
      <c r="K34" s="47"/>
      <c r="O34" s="16"/>
      <c r="P34" s="16"/>
      <c r="R34" s="16"/>
      <c r="S34" s="16"/>
      <c r="T34" s="16"/>
      <c r="U34" s="16"/>
      <c r="V34" s="16"/>
      <c r="W34" s="16"/>
      <c r="X34" s="16"/>
      <c r="Z34" s="16"/>
      <c r="AA34" s="16"/>
      <c r="AB34" s="16"/>
      <c r="AC34" s="16"/>
      <c r="AD34" s="16"/>
      <c r="AE34" s="16"/>
      <c r="AF34" s="16"/>
    </row>
    <row r="35" spans="1:32" s="3" customFormat="1" ht="22.5" customHeight="1" x14ac:dyDescent="0.25">
      <c r="A35" s="4" t="s">
        <v>167</v>
      </c>
      <c r="C35" s="24"/>
      <c r="E35" s="13"/>
      <c r="F35" s="13"/>
      <c r="G35" s="13"/>
      <c r="H35" s="13"/>
      <c r="I35" s="13"/>
      <c r="J35" s="13"/>
      <c r="K35" s="13"/>
      <c r="O35" s="16"/>
      <c r="P35" s="16"/>
      <c r="R35" s="16"/>
      <c r="S35" s="16"/>
      <c r="T35" s="16"/>
      <c r="U35" s="16"/>
      <c r="V35" s="16"/>
      <c r="W35" s="16"/>
      <c r="X35" s="16"/>
      <c r="Z35" s="16"/>
      <c r="AA35" s="16"/>
      <c r="AB35" s="16"/>
      <c r="AC35" s="16"/>
      <c r="AD35" s="16"/>
      <c r="AE35" s="16"/>
      <c r="AF35" s="16"/>
    </row>
    <row r="36" spans="1:32" s="3" customFormat="1" ht="22.5" customHeight="1" x14ac:dyDescent="0.55000000000000004">
      <c r="A36" s="3" t="s">
        <v>149</v>
      </c>
      <c r="C36" s="24"/>
      <c r="E36" s="164">
        <v>930106</v>
      </c>
      <c r="F36" s="13"/>
      <c r="G36" s="13">
        <v>906831</v>
      </c>
      <c r="H36" s="13"/>
      <c r="I36" s="13">
        <v>941278</v>
      </c>
      <c r="J36" s="13"/>
      <c r="K36" s="13">
        <v>1007542</v>
      </c>
      <c r="O36" s="16"/>
      <c r="P36" s="16"/>
      <c r="R36" s="16"/>
      <c r="S36" s="16"/>
      <c r="T36" s="16"/>
      <c r="U36" s="16"/>
      <c r="V36" s="16"/>
      <c r="W36" s="16"/>
      <c r="X36" s="16"/>
      <c r="Z36" s="16"/>
      <c r="AA36" s="16"/>
      <c r="AB36" s="16"/>
      <c r="AC36" s="16"/>
      <c r="AD36" s="16"/>
      <c r="AE36" s="16"/>
      <c r="AF36" s="16"/>
    </row>
    <row r="37" spans="1:32" s="3" customFormat="1" ht="22.5" customHeight="1" x14ac:dyDescent="0.25">
      <c r="A37" s="4" t="s">
        <v>181</v>
      </c>
      <c r="C37" s="24"/>
      <c r="F37" s="13"/>
      <c r="H37" s="13"/>
      <c r="J37" s="13"/>
      <c r="O37" s="16"/>
      <c r="P37" s="16"/>
      <c r="R37" s="16"/>
      <c r="S37" s="16"/>
      <c r="T37" s="16"/>
      <c r="U37" s="16"/>
      <c r="V37" s="16"/>
      <c r="W37" s="16"/>
      <c r="X37" s="16"/>
      <c r="Z37" s="16"/>
      <c r="AA37" s="16"/>
      <c r="AB37" s="16"/>
      <c r="AC37" s="16"/>
      <c r="AD37" s="16"/>
      <c r="AE37" s="16"/>
      <c r="AF37" s="16"/>
    </row>
    <row r="38" spans="1:32" s="3" customFormat="1" ht="22.5" customHeight="1" x14ac:dyDescent="0.25">
      <c r="A38" s="4" t="s">
        <v>150</v>
      </c>
      <c r="C38" s="24"/>
      <c r="E38" s="13">
        <v>194948</v>
      </c>
      <c r="F38" s="13"/>
      <c r="G38" s="13">
        <v>98750</v>
      </c>
      <c r="H38" s="13"/>
      <c r="I38" s="13">
        <v>194948</v>
      </c>
      <c r="J38" s="13"/>
      <c r="K38" s="13">
        <v>98750</v>
      </c>
      <c r="O38" s="16"/>
      <c r="P38" s="16"/>
      <c r="R38" s="16"/>
      <c r="S38" s="16"/>
      <c r="T38" s="16"/>
      <c r="U38" s="16"/>
      <c r="V38" s="16"/>
      <c r="W38" s="16"/>
      <c r="X38" s="16"/>
      <c r="Z38" s="16"/>
      <c r="AA38" s="16"/>
      <c r="AB38" s="16"/>
      <c r="AC38" s="16"/>
      <c r="AD38" s="16"/>
      <c r="AE38" s="16"/>
      <c r="AF38" s="16"/>
    </row>
    <row r="39" spans="1:32" s="3" customFormat="1" ht="22.5" customHeight="1" x14ac:dyDescent="0.25">
      <c r="A39" s="4" t="s">
        <v>153</v>
      </c>
      <c r="C39" s="24"/>
      <c r="E39" s="13"/>
      <c r="F39" s="13"/>
      <c r="G39" s="30"/>
      <c r="H39" s="13"/>
      <c r="I39" s="13"/>
      <c r="J39" s="13"/>
      <c r="K39" s="13"/>
      <c r="O39" s="16"/>
      <c r="P39" s="16"/>
      <c r="R39" s="16"/>
      <c r="S39" s="16"/>
      <c r="T39" s="16"/>
      <c r="U39" s="16"/>
      <c r="V39" s="16"/>
      <c r="W39" s="16"/>
      <c r="X39" s="16"/>
      <c r="Z39" s="16"/>
      <c r="AA39" s="16"/>
      <c r="AB39" s="16"/>
      <c r="AC39" s="16"/>
      <c r="AD39" s="16"/>
      <c r="AE39" s="16"/>
      <c r="AF39" s="16"/>
    </row>
    <row r="40" spans="1:32" s="3" customFormat="1" ht="22.5" customHeight="1" x14ac:dyDescent="0.25">
      <c r="A40" s="3" t="s">
        <v>65</v>
      </c>
      <c r="C40" s="24"/>
      <c r="E40" s="128">
        <v>-225011</v>
      </c>
      <c r="F40" s="13"/>
      <c r="G40" s="128">
        <v>-201116</v>
      </c>
      <c r="H40" s="237"/>
      <c r="I40" s="128">
        <v>-227245</v>
      </c>
      <c r="J40" s="237"/>
      <c r="K40" s="128">
        <v>-221258</v>
      </c>
      <c r="O40" s="16"/>
      <c r="P40" s="16"/>
      <c r="R40" s="16"/>
      <c r="S40" s="16"/>
      <c r="T40" s="16"/>
      <c r="U40" s="16"/>
      <c r="V40" s="16"/>
      <c r="W40" s="16"/>
      <c r="X40" s="16"/>
      <c r="Z40" s="16"/>
      <c r="AA40" s="16"/>
      <c r="AB40" s="16"/>
      <c r="AC40" s="16"/>
      <c r="AD40" s="16"/>
      <c r="AE40" s="16"/>
      <c r="AF40" s="16"/>
    </row>
    <row r="41" spans="1:32" s="3" customFormat="1" ht="22.5" customHeight="1" x14ac:dyDescent="0.25">
      <c r="C41" s="24"/>
      <c r="E41" s="129">
        <f>SUM(E35:E40)</f>
        <v>900043</v>
      </c>
      <c r="F41" s="47"/>
      <c r="G41" s="129">
        <f>SUM(G35:G40)</f>
        <v>804465</v>
      </c>
      <c r="H41" s="47"/>
      <c r="I41" s="129">
        <f>SUM(I35:I40)</f>
        <v>908981</v>
      </c>
      <c r="J41" s="47"/>
      <c r="K41" s="129">
        <f>SUM(K35:K40)</f>
        <v>885034</v>
      </c>
      <c r="O41" s="16"/>
      <c r="P41" s="16"/>
      <c r="R41" s="16"/>
      <c r="S41" s="16"/>
      <c r="T41" s="16"/>
      <c r="U41" s="16"/>
      <c r="V41" s="16"/>
      <c r="W41" s="16"/>
      <c r="X41" s="16"/>
      <c r="Z41" s="16"/>
      <c r="AA41" s="16"/>
      <c r="AB41" s="16"/>
      <c r="AC41" s="16"/>
      <c r="AD41" s="16"/>
      <c r="AE41" s="16"/>
      <c r="AF41" s="16"/>
    </row>
    <row r="42" spans="1:32" s="3" customFormat="1" ht="22.5" customHeight="1" x14ac:dyDescent="0.25">
      <c r="A42" s="17" t="s">
        <v>0</v>
      </c>
      <c r="C42" s="19"/>
      <c r="E42" s="125"/>
      <c r="F42" s="125"/>
      <c r="G42" s="125"/>
      <c r="H42" s="235"/>
      <c r="I42" s="236"/>
      <c r="J42" s="125"/>
      <c r="K42" s="236"/>
      <c r="O42" s="16"/>
      <c r="P42" s="16"/>
    </row>
    <row r="43" spans="1:32" s="3" customFormat="1" ht="22.5" customHeight="1" x14ac:dyDescent="0.25">
      <c r="A43" s="45" t="s">
        <v>169</v>
      </c>
      <c r="C43" s="19"/>
      <c r="E43" s="125"/>
      <c r="F43" s="125"/>
      <c r="G43" s="125"/>
      <c r="H43" s="235"/>
      <c r="I43" s="236"/>
      <c r="J43" s="125"/>
      <c r="K43" s="236"/>
      <c r="O43" s="16"/>
      <c r="P43" s="16"/>
    </row>
    <row r="44" spans="1:32" s="3" customFormat="1" ht="22.5" customHeight="1" x14ac:dyDescent="0.25">
      <c r="A44" s="18"/>
      <c r="B44" s="18"/>
      <c r="C44" s="24"/>
      <c r="D44" s="18"/>
      <c r="E44" s="126"/>
      <c r="F44" s="18"/>
      <c r="G44" s="126"/>
      <c r="I44" s="126"/>
      <c r="J44" s="18"/>
      <c r="K44" s="126"/>
      <c r="O44" s="16"/>
      <c r="P44" s="16"/>
    </row>
    <row r="45" spans="1:32" s="3" customFormat="1" ht="22.5" customHeight="1" x14ac:dyDescent="0.25">
      <c r="A45" s="23"/>
      <c r="B45" s="18"/>
      <c r="C45" s="24"/>
      <c r="D45" s="18"/>
      <c r="E45" s="252" t="s">
        <v>1</v>
      </c>
      <c r="F45" s="252"/>
      <c r="G45" s="252"/>
      <c r="H45" s="127"/>
      <c r="I45" s="252" t="s">
        <v>2</v>
      </c>
      <c r="J45" s="252"/>
      <c r="K45" s="252"/>
      <c r="O45" s="16"/>
      <c r="P45" s="16"/>
    </row>
    <row r="46" spans="1:32" s="3" customFormat="1" ht="22.5" customHeight="1" x14ac:dyDescent="0.25">
      <c r="A46" s="4"/>
      <c r="C46" s="24"/>
      <c r="E46" s="254" t="s">
        <v>201</v>
      </c>
      <c r="F46" s="254"/>
      <c r="G46" s="254"/>
      <c r="H46" s="127"/>
      <c r="I46" s="254" t="s">
        <v>201</v>
      </c>
      <c r="J46" s="254"/>
      <c r="K46" s="254"/>
      <c r="O46" s="16"/>
      <c r="P46" s="16"/>
    </row>
    <row r="47" spans="1:32" s="3" customFormat="1" ht="22.5" customHeight="1" x14ac:dyDescent="0.25">
      <c r="A47" s="4"/>
      <c r="C47" s="24"/>
      <c r="E47" s="254" t="s">
        <v>202</v>
      </c>
      <c r="F47" s="254"/>
      <c r="G47" s="254"/>
      <c r="H47" s="127"/>
      <c r="I47" s="254" t="s">
        <v>202</v>
      </c>
      <c r="J47" s="254"/>
      <c r="K47" s="254"/>
      <c r="O47" s="16"/>
      <c r="P47" s="16"/>
    </row>
    <row r="48" spans="1:32" s="3" customFormat="1" ht="22.5" customHeight="1" x14ac:dyDescent="0.25">
      <c r="C48" s="24" t="s">
        <v>5</v>
      </c>
      <c r="E48" s="107">
        <v>2568</v>
      </c>
      <c r="F48" s="108"/>
      <c r="G48" s="107">
        <v>2567</v>
      </c>
      <c r="H48" s="21"/>
      <c r="I48" s="107">
        <v>2568</v>
      </c>
      <c r="J48" s="108"/>
      <c r="K48" s="107">
        <v>2567</v>
      </c>
      <c r="O48" s="16"/>
      <c r="P48" s="16"/>
    </row>
    <row r="49" spans="1:32" s="3" customFormat="1" ht="22.5" customHeight="1" x14ac:dyDescent="0.25">
      <c r="C49" s="127"/>
      <c r="E49" s="107"/>
      <c r="F49" s="108"/>
      <c r="G49" s="107" t="s">
        <v>165</v>
      </c>
      <c r="H49" s="21"/>
      <c r="I49" s="107"/>
      <c r="J49" s="108"/>
      <c r="K49" s="107" t="s">
        <v>165</v>
      </c>
    </row>
    <row r="50" spans="1:32" s="3" customFormat="1" ht="22.5" customHeight="1" x14ac:dyDescent="0.25">
      <c r="C50" s="24"/>
      <c r="E50" s="256" t="s">
        <v>6</v>
      </c>
      <c r="F50" s="256"/>
      <c r="G50" s="256"/>
      <c r="H50" s="256"/>
      <c r="I50" s="256"/>
      <c r="J50" s="256"/>
      <c r="K50" s="256"/>
      <c r="O50" s="16"/>
      <c r="P50" s="16"/>
    </row>
    <row r="51" spans="1:32" s="3" customFormat="1" ht="22.5" customHeight="1" x14ac:dyDescent="0.25">
      <c r="A51" s="36" t="s">
        <v>147</v>
      </c>
      <c r="C51" s="24"/>
      <c r="E51" s="47"/>
      <c r="F51" s="13"/>
      <c r="G51" s="47"/>
      <c r="H51" s="13"/>
      <c r="I51" s="47"/>
      <c r="J51" s="13"/>
      <c r="K51" s="47"/>
      <c r="O51" s="16"/>
      <c r="P51" s="16"/>
    </row>
    <row r="52" spans="1:32" s="3" customFormat="1" ht="22.5" customHeight="1" x14ac:dyDescent="0.25">
      <c r="A52" s="4" t="s">
        <v>66</v>
      </c>
      <c r="C52" s="24"/>
      <c r="E52" s="13">
        <v>-31310</v>
      </c>
      <c r="F52" s="13"/>
      <c r="G52" s="13">
        <f>-515480+391513</f>
        <v>-123967</v>
      </c>
      <c r="H52" s="13"/>
      <c r="I52" s="13">
        <v>-31310</v>
      </c>
      <c r="J52" s="13"/>
      <c r="K52" s="13">
        <f>-515480+391513</f>
        <v>-123967</v>
      </c>
      <c r="O52" s="16"/>
      <c r="P52" s="16"/>
      <c r="R52" s="16"/>
      <c r="S52" s="16"/>
      <c r="T52" s="16"/>
      <c r="U52" s="16"/>
      <c r="V52" s="16"/>
      <c r="W52" s="16"/>
      <c r="X52" s="16"/>
      <c r="Z52" s="16"/>
      <c r="AA52" s="16"/>
      <c r="AB52" s="16"/>
      <c r="AC52" s="16"/>
      <c r="AD52" s="16"/>
      <c r="AE52" s="16"/>
      <c r="AF52" s="16"/>
    </row>
    <row r="53" spans="1:32" s="3" customFormat="1" ht="22.5" customHeight="1" x14ac:dyDescent="0.25">
      <c r="A53" s="4" t="s">
        <v>218</v>
      </c>
      <c r="C53" s="24"/>
      <c r="E53" s="13"/>
      <c r="F53" s="13"/>
      <c r="G53" s="13"/>
      <c r="H53" s="13"/>
      <c r="I53" s="13"/>
      <c r="J53" s="13"/>
      <c r="K53" s="13"/>
      <c r="O53" s="16"/>
      <c r="P53" s="16"/>
      <c r="R53" s="16"/>
      <c r="S53" s="16"/>
      <c r="T53" s="16"/>
      <c r="U53" s="16"/>
      <c r="V53" s="16"/>
      <c r="W53" s="16"/>
      <c r="X53" s="16"/>
      <c r="Z53" s="16"/>
      <c r="AA53" s="16"/>
      <c r="AB53" s="16"/>
      <c r="AC53" s="16"/>
      <c r="AD53" s="16"/>
      <c r="AE53" s="16"/>
      <c r="AF53" s="16"/>
    </row>
    <row r="54" spans="1:32" s="3" customFormat="1" ht="22.5" customHeight="1" x14ac:dyDescent="0.25">
      <c r="A54" s="4" t="s">
        <v>149</v>
      </c>
      <c r="C54" s="24"/>
      <c r="E54" s="13">
        <v>6223088</v>
      </c>
      <c r="F54" s="13"/>
      <c r="G54" s="13">
        <v>-515652</v>
      </c>
      <c r="H54" s="13"/>
      <c r="I54" s="13">
        <v>6223088</v>
      </c>
      <c r="J54" s="13"/>
      <c r="K54" s="13">
        <v>-515652</v>
      </c>
      <c r="O54" s="16"/>
      <c r="P54" s="16"/>
      <c r="R54" s="16"/>
      <c r="S54" s="16"/>
      <c r="T54" s="16"/>
      <c r="U54" s="16"/>
      <c r="V54" s="16"/>
      <c r="W54" s="16"/>
      <c r="X54" s="16"/>
      <c r="Z54" s="16"/>
      <c r="AA54" s="16"/>
      <c r="AB54" s="16"/>
      <c r="AC54" s="16"/>
      <c r="AD54" s="16"/>
      <c r="AE54" s="16"/>
      <c r="AF54" s="16"/>
    </row>
    <row r="55" spans="1:32" s="3" customFormat="1" ht="22.5" customHeight="1" x14ac:dyDescent="0.25">
      <c r="A55" s="4" t="s">
        <v>180</v>
      </c>
      <c r="C55" s="24"/>
      <c r="F55" s="13"/>
      <c r="G55" s="13"/>
      <c r="H55" s="13"/>
      <c r="J55" s="13"/>
      <c r="K55" s="13"/>
      <c r="O55" s="16"/>
      <c r="P55" s="16"/>
      <c r="R55" s="16"/>
      <c r="S55" s="16"/>
      <c r="T55" s="16"/>
      <c r="U55" s="16"/>
      <c r="V55" s="16"/>
      <c r="W55" s="16"/>
      <c r="X55" s="16"/>
      <c r="Z55" s="16"/>
      <c r="AA55" s="16"/>
      <c r="AB55" s="16"/>
      <c r="AC55" s="16"/>
      <c r="AD55" s="16"/>
      <c r="AE55" s="16"/>
      <c r="AF55" s="16"/>
    </row>
    <row r="56" spans="1:32" s="3" customFormat="1" ht="22.5" customHeight="1" x14ac:dyDescent="0.25">
      <c r="A56" s="4" t="s">
        <v>143</v>
      </c>
      <c r="C56" s="24"/>
      <c r="E56" s="13">
        <v>-331577</v>
      </c>
      <c r="F56" s="13"/>
      <c r="G56" s="13">
        <v>-109693</v>
      </c>
      <c r="H56" s="13"/>
      <c r="I56" s="13">
        <v>-331577</v>
      </c>
      <c r="J56" s="13"/>
      <c r="K56" s="13">
        <v>-109693</v>
      </c>
      <c r="O56" s="16"/>
      <c r="P56" s="16"/>
      <c r="R56" s="16"/>
      <c r="S56" s="16"/>
      <c r="T56" s="16"/>
      <c r="U56" s="16"/>
      <c r="V56" s="16"/>
      <c r="W56" s="16"/>
      <c r="X56" s="16"/>
      <c r="Z56" s="16"/>
      <c r="AA56" s="16"/>
      <c r="AB56" s="16"/>
      <c r="AC56" s="16"/>
      <c r="AD56" s="16"/>
      <c r="AE56" s="16"/>
      <c r="AF56" s="16"/>
    </row>
    <row r="57" spans="1:32" s="3" customFormat="1" ht="22.5" customHeight="1" x14ac:dyDescent="0.25">
      <c r="A57" s="4" t="s">
        <v>194</v>
      </c>
      <c r="C57" s="24"/>
      <c r="E57" s="13">
        <v>481</v>
      </c>
      <c r="F57" s="13"/>
      <c r="G57" s="13">
        <v>507</v>
      </c>
      <c r="H57" s="13"/>
      <c r="I57" s="240">
        <v>0</v>
      </c>
      <c r="J57" s="13"/>
      <c r="K57" s="240">
        <v>0</v>
      </c>
      <c r="O57" s="16"/>
      <c r="P57" s="16"/>
      <c r="R57" s="16"/>
      <c r="S57" s="16"/>
      <c r="T57" s="16"/>
      <c r="U57" s="16"/>
      <c r="V57" s="16"/>
      <c r="W57" s="16"/>
      <c r="X57" s="16"/>
      <c r="Z57" s="16"/>
      <c r="AA57" s="16"/>
      <c r="AB57" s="16"/>
      <c r="AC57" s="16"/>
      <c r="AD57" s="16"/>
      <c r="AE57" s="16"/>
      <c r="AF57" s="16"/>
    </row>
    <row r="58" spans="1:32" s="3" customFormat="1" ht="22.5" customHeight="1" x14ac:dyDescent="0.25">
      <c r="A58" s="4" t="s">
        <v>152</v>
      </c>
      <c r="C58" s="24"/>
      <c r="E58" s="13"/>
      <c r="F58" s="13"/>
      <c r="H58" s="13"/>
      <c r="I58" s="13"/>
      <c r="J58" s="13"/>
      <c r="O58" s="16"/>
      <c r="P58" s="16"/>
      <c r="R58" s="16"/>
      <c r="S58" s="16"/>
      <c r="T58" s="16"/>
      <c r="U58" s="16"/>
      <c r="V58" s="16"/>
      <c r="W58" s="16"/>
      <c r="X58" s="16"/>
      <c r="Z58" s="16"/>
      <c r="AA58" s="16"/>
      <c r="AB58" s="16"/>
      <c r="AC58" s="16"/>
      <c r="AD58" s="16"/>
      <c r="AE58" s="16"/>
      <c r="AF58" s="16"/>
    </row>
    <row r="59" spans="1:32" s="3" customFormat="1" ht="22.5" customHeight="1" x14ac:dyDescent="0.5">
      <c r="A59" s="3" t="s">
        <v>65</v>
      </c>
      <c r="C59" s="1"/>
      <c r="E59" s="128">
        <v>-1172136</v>
      </c>
      <c r="F59" s="13"/>
      <c r="G59" s="128">
        <f>228064-78303</f>
        <v>149761</v>
      </c>
      <c r="H59" s="237"/>
      <c r="I59" s="128">
        <v>-1172040</v>
      </c>
      <c r="J59" s="237"/>
      <c r="K59" s="128">
        <f>228165+-78303</f>
        <v>149862</v>
      </c>
      <c r="O59" s="16"/>
      <c r="P59" s="16"/>
      <c r="R59" s="16"/>
      <c r="S59" s="16"/>
      <c r="T59" s="16"/>
      <c r="U59" s="16"/>
      <c r="V59" s="16"/>
      <c r="W59" s="16"/>
      <c r="X59" s="16"/>
      <c r="Z59" s="16"/>
      <c r="AA59" s="16"/>
      <c r="AB59" s="16"/>
      <c r="AC59" s="16"/>
      <c r="AD59" s="16"/>
      <c r="AE59" s="16"/>
      <c r="AF59" s="16"/>
    </row>
    <row r="60" spans="1:32" s="3" customFormat="1" ht="22.5" customHeight="1" x14ac:dyDescent="0.25">
      <c r="A60" s="18"/>
      <c r="C60" s="24"/>
      <c r="E60" s="130">
        <f>SUM(E52:E59)</f>
        <v>4688546</v>
      </c>
      <c r="F60" s="47"/>
      <c r="G60" s="130">
        <f>SUM(G52:G59)</f>
        <v>-599044</v>
      </c>
      <c r="H60" s="47"/>
      <c r="I60" s="130">
        <f>SUM(I52:I59)</f>
        <v>4688161</v>
      </c>
      <c r="J60" s="47"/>
      <c r="K60" s="130">
        <f>SUM(K52:K59)</f>
        <v>-599450</v>
      </c>
      <c r="O60" s="16"/>
      <c r="P60" s="16"/>
      <c r="R60" s="16"/>
      <c r="S60" s="16"/>
      <c r="T60" s="16"/>
      <c r="U60" s="16"/>
      <c r="V60" s="16"/>
      <c r="W60" s="16"/>
      <c r="X60" s="16"/>
      <c r="Z60" s="16"/>
      <c r="AA60" s="16"/>
      <c r="AB60" s="16"/>
      <c r="AC60" s="16"/>
      <c r="AD60" s="16"/>
      <c r="AE60" s="16"/>
      <c r="AF60" s="16"/>
    </row>
    <row r="61" spans="1:32" s="3" customFormat="1" ht="22.5" customHeight="1" x14ac:dyDescent="0.25">
      <c r="A61" s="18"/>
      <c r="C61" s="24"/>
      <c r="E61" s="47"/>
      <c r="F61" s="47"/>
      <c r="G61" s="47"/>
      <c r="H61" s="47"/>
      <c r="I61" s="47"/>
      <c r="J61" s="47"/>
      <c r="K61" s="47"/>
      <c r="O61" s="16"/>
      <c r="P61" s="16"/>
      <c r="R61" s="16"/>
      <c r="S61" s="16"/>
      <c r="T61" s="16"/>
      <c r="U61" s="16"/>
      <c r="V61" s="16"/>
      <c r="W61" s="16"/>
      <c r="X61" s="16"/>
      <c r="Z61" s="16"/>
      <c r="AA61" s="16"/>
      <c r="AB61" s="16"/>
      <c r="AC61" s="16"/>
      <c r="AD61" s="16"/>
      <c r="AE61" s="16"/>
      <c r="AF61" s="16"/>
    </row>
    <row r="62" spans="1:32" s="3" customFormat="1" ht="22.5" customHeight="1" x14ac:dyDescent="0.25">
      <c r="A62" s="18" t="s">
        <v>172</v>
      </c>
      <c r="C62" s="24"/>
      <c r="E62" s="85">
        <f>+E60+E41</f>
        <v>5588589</v>
      </c>
      <c r="F62" s="47"/>
      <c r="G62" s="85">
        <f>+G60+G41</f>
        <v>205421</v>
      </c>
      <c r="H62" s="47"/>
      <c r="I62" s="85">
        <f>+I60+I41</f>
        <v>5597142</v>
      </c>
      <c r="J62" s="47"/>
      <c r="K62" s="85">
        <f>+K60+K41</f>
        <v>285584</v>
      </c>
      <c r="O62" s="16"/>
      <c r="P62" s="16"/>
      <c r="R62" s="16"/>
      <c r="S62" s="16"/>
      <c r="T62" s="16"/>
      <c r="U62" s="16"/>
      <c r="V62" s="16"/>
      <c r="W62" s="16"/>
      <c r="X62" s="16"/>
      <c r="Z62" s="16"/>
      <c r="AA62" s="16"/>
      <c r="AB62" s="16"/>
      <c r="AC62" s="16"/>
      <c r="AD62" s="16"/>
      <c r="AE62" s="16"/>
      <c r="AF62" s="16"/>
    </row>
    <row r="63" spans="1:32" s="3" customFormat="1" ht="22.5" customHeight="1" thickBot="1" x14ac:dyDescent="0.3">
      <c r="A63" s="18" t="s">
        <v>171</v>
      </c>
      <c r="C63" s="24"/>
      <c r="E63" s="132">
        <f>+E31+E62</f>
        <v>20987954</v>
      </c>
      <c r="F63" s="47"/>
      <c r="G63" s="132">
        <f>+G31+G62</f>
        <v>16244308</v>
      </c>
      <c r="H63" s="47"/>
      <c r="I63" s="132">
        <f>+I31+I62</f>
        <v>21233198</v>
      </c>
      <c r="J63" s="47"/>
      <c r="K63" s="132">
        <f>+K31+K62</f>
        <v>16182451</v>
      </c>
      <c r="O63" s="16"/>
      <c r="P63" s="16"/>
      <c r="R63" s="16"/>
      <c r="S63" s="16"/>
      <c r="T63" s="16"/>
      <c r="U63" s="16"/>
      <c r="V63" s="16"/>
      <c r="W63" s="16"/>
      <c r="X63" s="16"/>
      <c r="Z63" s="16"/>
      <c r="AA63" s="16"/>
      <c r="AB63" s="16"/>
      <c r="AC63" s="16"/>
      <c r="AD63" s="16"/>
      <c r="AE63" s="16"/>
      <c r="AF63" s="16"/>
    </row>
    <row r="64" spans="1:32" s="3" customFormat="1" ht="22.5" customHeight="1" thickTop="1" x14ac:dyDescent="0.25">
      <c r="A64" s="18"/>
      <c r="C64" s="24"/>
      <c r="E64" s="47"/>
      <c r="F64" s="47"/>
      <c r="G64" s="47"/>
      <c r="H64" s="47"/>
      <c r="I64" s="47"/>
      <c r="J64" s="47"/>
      <c r="K64" s="47"/>
      <c r="O64" s="16"/>
      <c r="P64" s="16"/>
      <c r="R64" s="16"/>
      <c r="S64" s="16"/>
      <c r="T64" s="16"/>
      <c r="U64" s="16"/>
      <c r="V64" s="16"/>
      <c r="W64" s="16"/>
      <c r="X64" s="16"/>
      <c r="Z64" s="16"/>
      <c r="AA64" s="16"/>
      <c r="AB64" s="16"/>
      <c r="AC64" s="16"/>
      <c r="AD64" s="16"/>
      <c r="AE64" s="16"/>
      <c r="AF64" s="16"/>
    </row>
    <row r="65" spans="1:32" s="3" customFormat="1" ht="22.5" customHeight="1" x14ac:dyDescent="0.25">
      <c r="A65" s="22" t="s">
        <v>67</v>
      </c>
      <c r="C65" s="24"/>
      <c r="E65" s="16"/>
      <c r="F65" s="16"/>
      <c r="G65" s="16"/>
      <c r="H65" s="16"/>
      <c r="I65" s="16"/>
      <c r="J65" s="16"/>
      <c r="K65" s="16"/>
      <c r="O65" s="16"/>
      <c r="P65" s="16"/>
      <c r="R65" s="16"/>
      <c r="S65" s="16"/>
      <c r="T65" s="16"/>
      <c r="U65" s="16"/>
      <c r="V65" s="16"/>
      <c r="W65" s="16"/>
      <c r="X65" s="16"/>
      <c r="Z65" s="16"/>
      <c r="AA65" s="16"/>
      <c r="AB65" s="16"/>
      <c r="AC65" s="16"/>
      <c r="AD65" s="16"/>
      <c r="AE65" s="16"/>
      <c r="AF65" s="16"/>
    </row>
    <row r="66" spans="1:32" s="3" customFormat="1" ht="22.5" customHeight="1" x14ac:dyDescent="0.25">
      <c r="A66" s="4" t="s">
        <v>68</v>
      </c>
      <c r="C66" s="24"/>
      <c r="E66" s="29">
        <f>+E68-E67</f>
        <v>15399365</v>
      </c>
      <c r="F66" s="16"/>
      <c r="G66" s="29">
        <f>+G68-G67</f>
        <v>16038863</v>
      </c>
      <c r="H66" s="16"/>
      <c r="I66" s="29">
        <f>+I68-I67</f>
        <v>15636056</v>
      </c>
      <c r="J66" s="16"/>
      <c r="K66" s="29">
        <f>+K68-K67</f>
        <v>15896867</v>
      </c>
      <c r="O66" s="16"/>
      <c r="P66" s="16"/>
      <c r="R66" s="16"/>
      <c r="S66" s="16"/>
      <c r="T66" s="16"/>
      <c r="U66" s="16"/>
      <c r="V66" s="16"/>
      <c r="W66" s="16"/>
      <c r="X66" s="16"/>
      <c r="Z66" s="16"/>
      <c r="AA66" s="16"/>
      <c r="AB66" s="16"/>
      <c r="AC66" s="16"/>
      <c r="AD66" s="16"/>
      <c r="AE66" s="16"/>
      <c r="AF66" s="16"/>
    </row>
    <row r="67" spans="1:32" s="3" customFormat="1" ht="22.5" customHeight="1" x14ac:dyDescent="0.25">
      <c r="A67" s="4" t="s">
        <v>69</v>
      </c>
      <c r="C67" s="24"/>
      <c r="E67" s="101">
        <v>0</v>
      </c>
      <c r="F67" s="16"/>
      <c r="G67" s="101">
        <v>24</v>
      </c>
      <c r="H67" s="16"/>
      <c r="I67" s="101">
        <v>0</v>
      </c>
      <c r="J67" s="238"/>
      <c r="K67" s="101">
        <v>0</v>
      </c>
      <c r="O67" s="16"/>
      <c r="P67" s="16"/>
      <c r="R67" s="16"/>
      <c r="S67" s="16"/>
      <c r="T67" s="16"/>
      <c r="U67" s="16"/>
      <c r="V67" s="16"/>
      <c r="W67" s="16"/>
      <c r="X67" s="16"/>
      <c r="Z67" s="16"/>
      <c r="AA67" s="16"/>
      <c r="AB67" s="16"/>
      <c r="AC67" s="16"/>
      <c r="AD67" s="16"/>
      <c r="AE67" s="16"/>
      <c r="AF67" s="16"/>
    </row>
    <row r="68" spans="1:32" s="3" customFormat="1" ht="22.5" customHeight="1" thickBot="1" x14ac:dyDescent="0.3">
      <c r="A68" s="23" t="s">
        <v>170</v>
      </c>
      <c r="C68" s="24"/>
      <c r="E68" s="132">
        <f>+E31</f>
        <v>15399365</v>
      </c>
      <c r="F68" s="16"/>
      <c r="G68" s="132">
        <f>+G31</f>
        <v>16038887</v>
      </c>
      <c r="H68" s="16"/>
      <c r="I68" s="132">
        <f>+I31</f>
        <v>15636056</v>
      </c>
      <c r="J68" s="16"/>
      <c r="K68" s="132">
        <f>+K31</f>
        <v>15896867</v>
      </c>
      <c r="O68" s="16"/>
      <c r="P68" s="16"/>
      <c r="R68" s="16"/>
      <c r="S68" s="16"/>
      <c r="T68" s="16"/>
      <c r="U68" s="16"/>
      <c r="V68" s="16"/>
      <c r="W68" s="16"/>
      <c r="X68" s="16"/>
      <c r="Z68" s="16"/>
      <c r="AA68" s="16"/>
      <c r="AB68" s="16"/>
      <c r="AC68" s="16"/>
      <c r="AD68" s="16"/>
      <c r="AE68" s="16"/>
      <c r="AF68" s="16"/>
    </row>
    <row r="69" spans="1:32" s="3" customFormat="1" ht="22.5" customHeight="1" thickTop="1" x14ac:dyDescent="0.25">
      <c r="A69" s="4"/>
      <c r="C69" s="24"/>
      <c r="E69" s="133"/>
      <c r="F69" s="133"/>
      <c r="G69" s="133"/>
      <c r="H69" s="133"/>
      <c r="I69" s="133"/>
      <c r="J69" s="133"/>
      <c r="K69" s="133"/>
      <c r="O69" s="16"/>
      <c r="P69" s="16"/>
      <c r="R69" s="16"/>
      <c r="S69" s="16"/>
      <c r="T69" s="16"/>
      <c r="U69" s="16"/>
      <c r="V69" s="16"/>
      <c r="W69" s="16"/>
      <c r="X69" s="16"/>
      <c r="Z69" s="16"/>
      <c r="AA69" s="16"/>
      <c r="AB69" s="16"/>
      <c r="AC69" s="16"/>
      <c r="AD69" s="16"/>
      <c r="AE69" s="16"/>
      <c r="AF69" s="16"/>
    </row>
    <row r="70" spans="1:32" s="3" customFormat="1" ht="22.5" customHeight="1" x14ac:dyDescent="0.25">
      <c r="A70" s="18" t="s">
        <v>70</v>
      </c>
      <c r="C70" s="24"/>
      <c r="E70" s="16"/>
      <c r="F70" s="16"/>
      <c r="G70" s="16"/>
      <c r="H70" s="16"/>
      <c r="I70" s="16"/>
      <c r="J70" s="16"/>
      <c r="K70" s="16"/>
      <c r="O70" s="16"/>
      <c r="P70" s="16"/>
      <c r="R70" s="16"/>
      <c r="S70" s="16"/>
      <c r="T70" s="16"/>
      <c r="U70" s="16"/>
      <c r="V70" s="16"/>
      <c r="W70" s="16"/>
      <c r="X70" s="16"/>
      <c r="Z70" s="16"/>
      <c r="AA70" s="16"/>
      <c r="AB70" s="16"/>
      <c r="AC70" s="16"/>
      <c r="AD70" s="16"/>
      <c r="AE70" s="16"/>
      <c r="AF70" s="16"/>
    </row>
    <row r="71" spans="1:32" s="3" customFormat="1" ht="22.5" customHeight="1" x14ac:dyDescent="0.25">
      <c r="A71" s="4" t="s">
        <v>68</v>
      </c>
      <c r="C71" s="24"/>
      <c r="E71" s="29">
        <f>+E73-E72</f>
        <v>20987954</v>
      </c>
      <c r="F71" s="16"/>
      <c r="G71" s="29">
        <f>+G73-G72</f>
        <v>16244284</v>
      </c>
      <c r="H71" s="16"/>
      <c r="I71" s="29">
        <f>+I73-I72</f>
        <v>21233198</v>
      </c>
      <c r="J71" s="16"/>
      <c r="K71" s="29">
        <f>+K73-K72</f>
        <v>16182451</v>
      </c>
      <c r="O71" s="16"/>
      <c r="P71" s="16"/>
      <c r="R71" s="16"/>
      <c r="S71" s="16"/>
      <c r="T71" s="16"/>
      <c r="U71" s="16"/>
      <c r="V71" s="16"/>
      <c r="W71" s="16"/>
      <c r="X71" s="16"/>
      <c r="Z71" s="16"/>
      <c r="AA71" s="16"/>
      <c r="AB71" s="16"/>
      <c r="AC71" s="16"/>
      <c r="AD71" s="16"/>
      <c r="AE71" s="16"/>
      <c r="AF71" s="16"/>
    </row>
    <row r="72" spans="1:32" s="3" customFormat="1" ht="22.5" customHeight="1" x14ac:dyDescent="0.25">
      <c r="A72" s="4" t="s">
        <v>69</v>
      </c>
      <c r="C72" s="134"/>
      <c r="E72" s="101">
        <v>0</v>
      </c>
      <c r="F72" s="16"/>
      <c r="G72" s="101">
        <v>24</v>
      </c>
      <c r="H72" s="16"/>
      <c r="I72" s="101">
        <v>0</v>
      </c>
      <c r="J72" s="238"/>
      <c r="K72" s="101">
        <v>0</v>
      </c>
      <c r="O72" s="16"/>
      <c r="P72" s="16"/>
      <c r="R72" s="16"/>
      <c r="S72" s="16"/>
      <c r="T72" s="16"/>
      <c r="U72" s="16"/>
      <c r="V72" s="16"/>
      <c r="W72" s="16"/>
      <c r="X72" s="16"/>
      <c r="Z72" s="16"/>
      <c r="AA72" s="16"/>
      <c r="AB72" s="16"/>
      <c r="AC72" s="16"/>
      <c r="AD72" s="16"/>
      <c r="AE72" s="16"/>
      <c r="AF72" s="16"/>
    </row>
    <row r="73" spans="1:32" s="3" customFormat="1" ht="22.5" customHeight="1" thickBot="1" x14ac:dyDescent="0.3">
      <c r="A73" s="18" t="s">
        <v>171</v>
      </c>
      <c r="C73" s="24"/>
      <c r="E73" s="132">
        <f>+E63</f>
        <v>20987954</v>
      </c>
      <c r="F73" s="16"/>
      <c r="G73" s="132">
        <f>+G63</f>
        <v>16244308</v>
      </c>
      <c r="H73" s="16"/>
      <c r="I73" s="132">
        <f>+I63</f>
        <v>21233198</v>
      </c>
      <c r="J73" s="16"/>
      <c r="K73" s="132">
        <f>+K63</f>
        <v>16182451</v>
      </c>
      <c r="O73" s="16"/>
      <c r="P73" s="16"/>
      <c r="R73" s="16"/>
      <c r="S73" s="16"/>
      <c r="T73" s="16"/>
      <c r="U73" s="16"/>
      <c r="V73" s="16"/>
      <c r="W73" s="16"/>
      <c r="X73" s="16"/>
      <c r="Z73" s="16"/>
      <c r="AA73" s="16"/>
      <c r="AB73" s="16"/>
      <c r="AC73" s="16"/>
      <c r="AD73" s="16"/>
      <c r="AE73" s="16"/>
      <c r="AF73" s="16"/>
    </row>
    <row r="74" spans="1:32" s="46" customFormat="1" ht="22.5" customHeight="1" thickTop="1" x14ac:dyDescent="0.25">
      <c r="A74" s="49"/>
      <c r="C74" s="24"/>
      <c r="E74" s="133"/>
      <c r="F74" s="133"/>
      <c r="G74" s="133"/>
      <c r="H74" s="133"/>
      <c r="I74" s="133"/>
      <c r="J74" s="133"/>
      <c r="K74" s="133"/>
      <c r="L74" s="3"/>
      <c r="M74" s="3"/>
      <c r="N74" s="3"/>
      <c r="O74" s="16"/>
      <c r="P74" s="16"/>
      <c r="Q74" s="3"/>
      <c r="R74" s="16"/>
      <c r="S74" s="16"/>
      <c r="T74" s="16"/>
      <c r="U74" s="16"/>
      <c r="V74" s="16"/>
      <c r="W74" s="16"/>
      <c r="X74" s="16"/>
      <c r="Z74" s="16"/>
      <c r="AA74" s="16"/>
      <c r="AB74" s="16"/>
      <c r="AC74" s="16"/>
      <c r="AD74" s="16"/>
      <c r="AE74" s="16"/>
      <c r="AF74" s="16"/>
    </row>
    <row r="75" spans="1:32" s="3" customFormat="1" ht="22.5" customHeight="1" x14ac:dyDescent="0.25">
      <c r="A75" s="18" t="s">
        <v>71</v>
      </c>
      <c r="C75" s="190">
        <v>17</v>
      </c>
      <c r="E75" s="16"/>
      <c r="F75" s="16"/>
      <c r="G75" s="16"/>
      <c r="H75" s="16"/>
      <c r="I75" s="16"/>
      <c r="J75" s="16"/>
      <c r="K75" s="16"/>
      <c r="O75" s="16"/>
      <c r="P75" s="16"/>
      <c r="R75" s="16"/>
      <c r="S75" s="16"/>
      <c r="T75" s="16"/>
      <c r="U75" s="16"/>
      <c r="V75" s="16"/>
      <c r="W75" s="16"/>
      <c r="X75" s="16"/>
      <c r="Z75" s="16"/>
      <c r="AA75" s="16"/>
      <c r="AB75" s="16"/>
      <c r="AC75" s="16"/>
      <c r="AD75" s="16"/>
      <c r="AE75" s="16"/>
      <c r="AF75" s="16"/>
    </row>
    <row r="76" spans="1:32" s="3" customFormat="1" ht="22.5" customHeight="1" thickBot="1" x14ac:dyDescent="0.3">
      <c r="A76" s="4" t="s">
        <v>72</v>
      </c>
      <c r="C76" s="24"/>
      <c r="E76" s="95">
        <v>0.16</v>
      </c>
      <c r="F76" s="135"/>
      <c r="G76" s="95">
        <v>0.16</v>
      </c>
      <c r="H76" s="135"/>
      <c r="I76" s="95">
        <v>0.16</v>
      </c>
      <c r="J76" s="135"/>
      <c r="K76" s="95">
        <v>0.16</v>
      </c>
      <c r="O76" s="16"/>
      <c r="P76" s="16"/>
      <c r="R76" s="16"/>
      <c r="S76" s="16"/>
      <c r="T76" s="16"/>
      <c r="U76" s="16"/>
      <c r="V76" s="16"/>
      <c r="W76" s="16"/>
      <c r="X76" s="16"/>
      <c r="Z76" s="16"/>
      <c r="AA76" s="16"/>
      <c r="AB76" s="16"/>
      <c r="AC76" s="16"/>
      <c r="AD76" s="16"/>
      <c r="AE76" s="16"/>
      <c r="AF76" s="16"/>
    </row>
    <row r="77" spans="1:32" s="3" customFormat="1" ht="22.5" customHeight="1" thickTop="1" thickBot="1" x14ac:dyDescent="0.3">
      <c r="A77" s="4" t="s">
        <v>73</v>
      </c>
      <c r="C77" s="24"/>
      <c r="E77" s="95">
        <v>0.16</v>
      </c>
      <c r="F77" s="135"/>
      <c r="G77" s="95">
        <v>0.16</v>
      </c>
      <c r="H77" s="135"/>
      <c r="I77" s="95">
        <v>0.16</v>
      </c>
      <c r="J77" s="135"/>
      <c r="K77" s="95">
        <v>0.16</v>
      </c>
      <c r="O77" s="16"/>
      <c r="P77" s="16"/>
      <c r="R77" s="16"/>
      <c r="S77" s="16"/>
      <c r="T77" s="16"/>
      <c r="U77" s="16"/>
      <c r="V77" s="16"/>
      <c r="W77" s="16"/>
      <c r="X77" s="16"/>
      <c r="Z77" s="16"/>
      <c r="AA77" s="16"/>
      <c r="AB77" s="16"/>
      <c r="AC77" s="16"/>
      <c r="AD77" s="16"/>
      <c r="AE77" s="16"/>
      <c r="AF77" s="16"/>
    </row>
    <row r="78" spans="1:32" s="3" customFormat="1" ht="22.5" customHeight="1" thickTop="1" x14ac:dyDescent="0.25">
      <c r="A78" s="4"/>
      <c r="C78" s="24"/>
      <c r="E78" s="50"/>
      <c r="F78" s="50"/>
      <c r="G78" s="50"/>
      <c r="H78" s="50"/>
      <c r="I78" s="50"/>
      <c r="J78" s="50"/>
      <c r="K78" s="50"/>
    </row>
    <row r="79" spans="1:32" s="3" customFormat="1" ht="22.5" customHeight="1" x14ac:dyDescent="0.25">
      <c r="C79" s="24"/>
    </row>
    <row r="80" spans="1:32" s="3" customFormat="1" ht="22.5" customHeight="1" x14ac:dyDescent="0.25">
      <c r="C80" s="24"/>
    </row>
    <row r="81" spans="1:18" s="3" customFormat="1" ht="22.5" customHeight="1" x14ac:dyDescent="0.25">
      <c r="C81" s="24"/>
      <c r="G81" s="16"/>
      <c r="K81" s="16"/>
    </row>
    <row r="82" spans="1:18" s="3" customFormat="1" ht="22.5" customHeight="1" x14ac:dyDescent="0.25">
      <c r="C82" s="24"/>
      <c r="G82" s="239"/>
      <c r="K82" s="239"/>
    </row>
    <row r="83" spans="1:18" s="3" customFormat="1" ht="22.5" customHeight="1" x14ac:dyDescent="0.25">
      <c r="C83" s="24"/>
    </row>
    <row r="84" spans="1:18" s="3" customFormat="1" ht="22.5" customHeight="1" x14ac:dyDescent="0.25">
      <c r="C84" s="52"/>
    </row>
    <row r="85" spans="1:18" s="3" customFormat="1" ht="22.5" customHeight="1" x14ac:dyDescent="0.25">
      <c r="C85" s="6"/>
    </row>
    <row r="86" spans="1:18" s="5" customFormat="1" ht="22.5" customHeight="1" x14ac:dyDescent="0.25">
      <c r="A86" s="52"/>
      <c r="B86" s="52"/>
      <c r="C86" s="6"/>
      <c r="D86" s="52"/>
      <c r="E86" s="52"/>
      <c r="F86" s="52"/>
      <c r="G86" s="30"/>
      <c r="H86" s="30"/>
      <c r="I86" s="30"/>
      <c r="J86" s="52"/>
      <c r="K86" s="52"/>
      <c r="L86" s="3"/>
      <c r="M86" s="6"/>
      <c r="N86" s="6"/>
      <c r="O86" s="6"/>
      <c r="P86" s="6"/>
      <c r="Q86" s="6"/>
      <c r="R86" s="6"/>
    </row>
    <row r="87" spans="1:18" s="6" customFormat="1" ht="22.5" customHeight="1" x14ac:dyDescent="0.25">
      <c r="B87" s="30" t="s">
        <v>164</v>
      </c>
      <c r="C87" s="24"/>
      <c r="D87" s="30"/>
      <c r="E87" s="30"/>
      <c r="G87" s="249" t="s">
        <v>207</v>
      </c>
      <c r="H87" s="249"/>
      <c r="I87" s="249"/>
      <c r="J87" s="30"/>
      <c r="L87" s="3"/>
    </row>
    <row r="88" spans="1:18" s="6" customFormat="1" ht="22.5" customHeight="1" x14ac:dyDescent="0.25">
      <c r="B88" s="30" t="s">
        <v>163</v>
      </c>
      <c r="C88" s="24"/>
      <c r="D88" s="30"/>
      <c r="E88" s="30"/>
      <c r="F88" s="42"/>
      <c r="G88" s="255" t="s">
        <v>208</v>
      </c>
      <c r="H88" s="255"/>
      <c r="I88" s="255"/>
      <c r="J88" s="42"/>
      <c r="L88" s="3"/>
    </row>
    <row r="89" spans="1:18" ht="22.5" customHeight="1" x14ac:dyDescent="0.55000000000000004">
      <c r="L89" s="3"/>
      <c r="M89" s="3"/>
      <c r="N89" s="3"/>
      <c r="O89" s="3"/>
      <c r="P89" s="3"/>
      <c r="Q89" s="3"/>
      <c r="R89" s="3"/>
    </row>
    <row r="90" spans="1:18" ht="22.5" customHeight="1" x14ac:dyDescent="0.55000000000000004">
      <c r="L90" s="3"/>
    </row>
    <row r="91" spans="1:18" ht="22.5" customHeight="1" x14ac:dyDescent="0.55000000000000004">
      <c r="L91" s="3"/>
    </row>
  </sheetData>
  <mergeCells count="16">
    <mergeCell ref="E50:K50"/>
    <mergeCell ref="G87:I87"/>
    <mergeCell ref="G88:I88"/>
    <mergeCell ref="E9:K9"/>
    <mergeCell ref="E45:G45"/>
    <mergeCell ref="I45:K45"/>
    <mergeCell ref="E46:G46"/>
    <mergeCell ref="I46:K46"/>
    <mergeCell ref="E47:G47"/>
    <mergeCell ref="I47:K47"/>
    <mergeCell ref="E4:G4"/>
    <mergeCell ref="I4:K4"/>
    <mergeCell ref="E5:G5"/>
    <mergeCell ref="I5:K5"/>
    <mergeCell ref="E6:G6"/>
    <mergeCell ref="I6:K6"/>
  </mergeCells>
  <pageMargins left="0.88" right="0.511811023622047" top="0.59055118110236204" bottom="0.35433070866141703" header="0.511811023622047" footer="0.43307086614173201"/>
  <pageSetup paperSize="9" scale="66" firstPageNumber="7" fitToHeight="0" orientation="portrait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rowBreaks count="3" manualBreakCount="3">
    <brk id="41" max="16383" man="1"/>
    <brk id="91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sheetPr codeName="Sheet4"/>
  <dimension ref="A1:BS77"/>
  <sheetViews>
    <sheetView view="pageBreakPreview" zoomScale="90" zoomScaleNormal="50" zoomScaleSheetLayoutView="90" workbookViewId="0">
      <pane xSplit="3" ySplit="9" topLeftCell="D34" activePane="bottomRight" state="frozen"/>
      <selection activeCell="K23" sqref="K23"/>
      <selection pane="topRight" activeCell="K23" sqref="K23"/>
      <selection pane="bottomLeft" activeCell="K23" sqref="K23"/>
      <selection pane="bottomRight" activeCell="D13" sqref="D13"/>
    </sheetView>
  </sheetViews>
  <sheetFormatPr defaultColWidth="9.140625" defaultRowHeight="23.25" x14ac:dyDescent="0.55000000000000004"/>
  <cols>
    <col min="1" max="2" width="3.140625" style="2" customWidth="1"/>
    <col min="3" max="3" width="53.42578125" style="2" customWidth="1"/>
    <col min="4" max="4" width="9.140625" style="1" customWidth="1"/>
    <col min="5" max="5" width="1" style="1" customWidth="1"/>
    <col min="6" max="6" width="15.85546875" style="2" customWidth="1"/>
    <col min="7" max="7" width="1" style="2" customWidth="1"/>
    <col min="8" max="8" width="16.42578125" style="2" customWidth="1"/>
    <col min="9" max="9" width="1" style="2" customWidth="1"/>
    <col min="10" max="10" width="16.42578125" style="2" customWidth="1"/>
    <col min="11" max="11" width="1" style="2" customWidth="1"/>
    <col min="12" max="12" width="16.42578125" style="2" customWidth="1"/>
    <col min="13" max="13" width="1" style="2" customWidth="1"/>
    <col min="14" max="14" width="16.42578125" style="2" customWidth="1"/>
    <col min="15" max="15" width="1" style="2" customWidth="1"/>
    <col min="16" max="16" width="18.140625" style="2" customWidth="1"/>
    <col min="17" max="17" width="1" style="2" customWidth="1"/>
    <col min="18" max="18" width="16.140625" style="2" customWidth="1"/>
    <col min="19" max="19" width="1" style="2" customWidth="1"/>
    <col min="20" max="20" width="16.42578125" style="2" customWidth="1"/>
    <col min="21" max="21" width="1" style="2" customWidth="1"/>
    <col min="22" max="22" width="16.140625" style="2" customWidth="1"/>
    <col min="23" max="23" width="1" style="2" customWidth="1"/>
    <col min="24" max="24" width="16.140625" style="172" customWidth="1"/>
    <col min="25" max="25" width="1" style="2" customWidth="1"/>
    <col min="26" max="26" width="16.140625" style="172" customWidth="1"/>
    <col min="27" max="27" width="0.7109375" style="172" customWidth="1"/>
    <col min="28" max="28" width="16.140625" style="172" customWidth="1"/>
    <col min="29" max="29" width="1" style="172" customWidth="1"/>
    <col min="30" max="30" width="16.42578125" style="2" customWidth="1"/>
    <col min="31" max="31" width="1" style="2" customWidth="1"/>
    <col min="32" max="32" width="16.140625" style="2" customWidth="1"/>
    <col min="33" max="33" width="1" style="2" customWidth="1"/>
    <col min="34" max="34" width="16.42578125" style="2" customWidth="1"/>
    <col min="35" max="40" width="9.140625" style="165"/>
    <col min="41" max="41" width="11.7109375" style="165" customWidth="1"/>
    <col min="42" max="16384" width="9.140625" style="165"/>
  </cols>
  <sheetData>
    <row r="1" spans="1:71" s="103" customFormat="1" ht="22.5" customHeight="1" x14ac:dyDescent="0.25">
      <c r="A1" s="17" t="s">
        <v>0</v>
      </c>
      <c r="B1" s="3"/>
      <c r="C1" s="136"/>
      <c r="D1" s="137"/>
      <c r="E1" s="138"/>
      <c r="F1" s="136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26"/>
      <c r="Y1" s="3"/>
      <c r="Z1" s="126"/>
      <c r="AA1" s="126"/>
      <c r="AB1" s="126"/>
      <c r="AC1" s="126"/>
      <c r="AD1" s="3"/>
      <c r="AE1" s="3"/>
      <c r="AF1" s="3"/>
      <c r="AG1" s="3"/>
      <c r="AH1" s="3"/>
    </row>
    <row r="2" spans="1:71" s="103" customFormat="1" ht="22.5" customHeight="1" x14ac:dyDescent="0.25">
      <c r="A2" s="139" t="s">
        <v>198</v>
      </c>
      <c r="B2" s="136"/>
      <c r="C2" s="136"/>
      <c r="D2" s="137"/>
      <c r="E2" s="138"/>
      <c r="F2" s="136"/>
      <c r="G2" s="13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26"/>
      <c r="Y2" s="3"/>
      <c r="Z2" s="126"/>
      <c r="AA2" s="126"/>
      <c r="AB2" s="126"/>
      <c r="AC2" s="126"/>
      <c r="AD2" s="3"/>
      <c r="AE2" s="3"/>
      <c r="AF2" s="3"/>
      <c r="AG2" s="3"/>
      <c r="AH2" s="3"/>
    </row>
    <row r="3" spans="1:71" s="103" customFormat="1" ht="22.5" customHeight="1" x14ac:dyDescent="0.25">
      <c r="A3" s="136"/>
      <c r="B3" s="136"/>
      <c r="C3" s="136"/>
      <c r="D3" s="137"/>
      <c r="E3" s="138"/>
      <c r="F3" s="251" t="s">
        <v>1</v>
      </c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</row>
    <row r="4" spans="1:71" s="103" customFormat="1" ht="22.5" customHeight="1" x14ac:dyDescent="0.25">
      <c r="A4" s="3"/>
      <c r="B4" s="3"/>
      <c r="C4" s="3"/>
      <c r="D4" s="24"/>
      <c r="E4" s="24"/>
      <c r="F4" s="3"/>
      <c r="G4" s="3"/>
      <c r="H4" s="140"/>
      <c r="I4" s="140"/>
      <c r="J4" s="258" t="s">
        <v>37</v>
      </c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127"/>
      <c r="V4" s="258" t="s">
        <v>38</v>
      </c>
      <c r="W4" s="258"/>
      <c r="X4" s="258"/>
      <c r="Y4" s="258"/>
      <c r="Z4" s="258"/>
      <c r="AA4" s="127"/>
      <c r="AB4" s="127"/>
      <c r="AC4" s="3"/>
      <c r="AD4" s="141"/>
      <c r="AE4" s="3"/>
      <c r="AF4" s="3"/>
      <c r="AG4" s="3"/>
      <c r="AH4" s="3"/>
    </row>
    <row r="5" spans="1:71" s="103" customFormat="1" ht="22.5" customHeight="1" x14ac:dyDescent="0.25">
      <c r="A5" s="142"/>
      <c r="B5" s="143"/>
      <c r="C5" s="142"/>
      <c r="D5" s="137"/>
      <c r="E5" s="137"/>
      <c r="F5" s="142"/>
      <c r="G5" s="144"/>
      <c r="H5" s="142"/>
      <c r="I5" s="142"/>
      <c r="J5" s="142"/>
      <c r="K5" s="144"/>
      <c r="L5" s="144"/>
      <c r="M5" s="144"/>
      <c r="N5" s="144" t="s">
        <v>74</v>
      </c>
      <c r="O5" s="144"/>
      <c r="P5" s="145" t="s">
        <v>75</v>
      </c>
      <c r="Q5" s="53"/>
      <c r="R5" s="146"/>
      <c r="S5" s="146"/>
      <c r="T5" s="146"/>
      <c r="U5" s="146"/>
      <c r="V5" s="146"/>
      <c r="W5" s="146"/>
      <c r="X5" s="144"/>
      <c r="Y5" s="146"/>
      <c r="Z5" s="144"/>
      <c r="AA5" s="144"/>
      <c r="AB5" s="144"/>
      <c r="AC5" s="144"/>
      <c r="AD5" s="147"/>
      <c r="AE5" s="142"/>
      <c r="AF5" s="142"/>
      <c r="AG5" s="142"/>
      <c r="AH5" s="142"/>
    </row>
    <row r="6" spans="1:71" s="103" customFormat="1" ht="22.5" customHeight="1" x14ac:dyDescent="0.25">
      <c r="A6" s="142"/>
      <c r="B6" s="143"/>
      <c r="C6" s="142"/>
      <c r="D6" s="137"/>
      <c r="E6" s="137"/>
      <c r="F6" s="142"/>
      <c r="G6" s="144"/>
      <c r="H6" s="142"/>
      <c r="I6" s="142"/>
      <c r="J6" s="144" t="s">
        <v>76</v>
      </c>
      <c r="K6" s="144"/>
      <c r="L6" s="145" t="s">
        <v>77</v>
      </c>
      <c r="M6" s="144"/>
      <c r="N6" s="144" t="s">
        <v>78</v>
      </c>
      <c r="O6" s="144"/>
      <c r="P6" s="145" t="s">
        <v>79</v>
      </c>
      <c r="Q6" s="53"/>
      <c r="R6" s="146" t="s">
        <v>156</v>
      </c>
      <c r="S6" s="146"/>
      <c r="T6" s="146"/>
      <c r="U6" s="146"/>
      <c r="V6" s="146"/>
      <c r="W6" s="146"/>
      <c r="X6" s="144"/>
      <c r="Y6" s="146"/>
      <c r="Z6" s="144"/>
      <c r="AA6" s="144"/>
      <c r="AB6" s="144"/>
      <c r="AC6" s="144"/>
      <c r="AD6" s="147"/>
      <c r="AE6" s="142"/>
      <c r="AF6" s="54" t="s">
        <v>80</v>
      </c>
      <c r="AG6" s="142"/>
      <c r="AH6" s="147"/>
    </row>
    <row r="7" spans="1:71" s="103" customFormat="1" ht="22.5" customHeight="1" x14ac:dyDescent="0.25">
      <c r="A7" s="143"/>
      <c r="B7" s="143"/>
      <c r="C7" s="142"/>
      <c r="D7" s="137"/>
      <c r="E7" s="137"/>
      <c r="F7" s="144" t="s">
        <v>81</v>
      </c>
      <c r="G7" s="144"/>
      <c r="H7" s="148" t="s">
        <v>82</v>
      </c>
      <c r="I7" s="53"/>
      <c r="J7" s="144" t="s">
        <v>83</v>
      </c>
      <c r="K7" s="144"/>
      <c r="L7" s="145" t="s">
        <v>84</v>
      </c>
      <c r="M7" s="144"/>
      <c r="N7" s="145" t="s">
        <v>85</v>
      </c>
      <c r="O7" s="144"/>
      <c r="P7" s="145" t="s">
        <v>86</v>
      </c>
      <c r="Q7" s="146"/>
      <c r="R7" s="146" t="s">
        <v>154</v>
      </c>
      <c r="S7" s="146"/>
      <c r="T7" s="54" t="s">
        <v>87</v>
      </c>
      <c r="U7" s="146"/>
      <c r="V7" s="149" t="s">
        <v>88</v>
      </c>
      <c r="W7" s="146"/>
      <c r="X7" s="144" t="s">
        <v>179</v>
      </c>
      <c r="Y7" s="146"/>
      <c r="Z7" s="144"/>
      <c r="AA7" s="144"/>
      <c r="AB7" s="144"/>
      <c r="AC7" s="144"/>
      <c r="AD7" s="148" t="s">
        <v>89</v>
      </c>
      <c r="AE7" s="142"/>
      <c r="AF7" s="148" t="s">
        <v>90</v>
      </c>
      <c r="AG7" s="142"/>
      <c r="AH7" s="148" t="s">
        <v>89</v>
      </c>
    </row>
    <row r="8" spans="1:71" s="103" customFormat="1" ht="22.5" customHeight="1" x14ac:dyDescent="0.25">
      <c r="A8" s="143"/>
      <c r="B8" s="143"/>
      <c r="C8" s="142"/>
      <c r="D8" s="102" t="s">
        <v>5</v>
      </c>
      <c r="E8" s="137"/>
      <c r="F8" s="55" t="s">
        <v>91</v>
      </c>
      <c r="G8" s="144"/>
      <c r="H8" s="149" t="s">
        <v>92</v>
      </c>
      <c r="I8" s="53"/>
      <c r="J8" s="56" t="s">
        <v>93</v>
      </c>
      <c r="K8" s="144"/>
      <c r="L8" s="145" t="s">
        <v>94</v>
      </c>
      <c r="M8" s="144"/>
      <c r="N8" s="145" t="s">
        <v>10</v>
      </c>
      <c r="O8" s="144"/>
      <c r="P8" s="144" t="s">
        <v>95</v>
      </c>
      <c r="Q8" s="53"/>
      <c r="R8" s="144" t="s">
        <v>155</v>
      </c>
      <c r="S8" s="144"/>
      <c r="T8" s="54" t="s">
        <v>96</v>
      </c>
      <c r="U8" s="146"/>
      <c r="V8" s="149" t="s">
        <v>97</v>
      </c>
      <c r="W8" s="144"/>
      <c r="X8" s="55" t="s">
        <v>178</v>
      </c>
      <c r="Y8" s="144"/>
      <c r="Z8" s="55" t="s">
        <v>98</v>
      </c>
      <c r="AA8" s="55"/>
      <c r="AB8" s="55" t="s">
        <v>178</v>
      </c>
      <c r="AC8" s="144"/>
      <c r="AD8" s="54" t="s">
        <v>99</v>
      </c>
      <c r="AE8" s="142"/>
      <c r="AF8" s="54" t="s">
        <v>100</v>
      </c>
      <c r="AG8" s="142"/>
      <c r="AH8" s="54" t="s">
        <v>101</v>
      </c>
    </row>
    <row r="9" spans="1:71" s="103" customFormat="1" ht="22.5" customHeight="1" x14ac:dyDescent="0.25">
      <c r="A9" s="143"/>
      <c r="B9" s="143"/>
      <c r="C9" s="142"/>
      <c r="D9" s="137"/>
      <c r="E9" s="137"/>
      <c r="F9" s="260" t="s">
        <v>6</v>
      </c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  <c r="AE9" s="260"/>
      <c r="AF9" s="260"/>
      <c r="AG9" s="260"/>
      <c r="AH9" s="260"/>
    </row>
    <row r="10" spans="1:71" s="103" customFormat="1" ht="22.5" customHeight="1" x14ac:dyDescent="0.55000000000000004">
      <c r="A10" s="150" t="s">
        <v>204</v>
      </c>
      <c r="B10" s="2"/>
      <c r="C10" s="151"/>
      <c r="D10" s="24"/>
      <c r="E10" s="24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59"/>
      <c r="AG10" s="259"/>
      <c r="AH10" s="259"/>
    </row>
    <row r="11" spans="1:71" s="103" customFormat="1" ht="22.5" customHeight="1" x14ac:dyDescent="0.25">
      <c r="A11" s="153" t="s">
        <v>173</v>
      </c>
      <c r="B11" s="23"/>
      <c r="C11" s="23"/>
      <c r="D11" s="24"/>
      <c r="E11" s="24"/>
      <c r="F11" s="180">
        <v>92246413</v>
      </c>
      <c r="G11" s="180"/>
      <c r="H11" s="180">
        <v>43373984</v>
      </c>
      <c r="I11" s="180"/>
      <c r="J11" s="180">
        <v>65606</v>
      </c>
      <c r="K11" s="180"/>
      <c r="L11" s="180">
        <v>6567482</v>
      </c>
      <c r="M11" s="180"/>
      <c r="N11" s="180">
        <v>-765320</v>
      </c>
      <c r="O11" s="180"/>
      <c r="P11" s="180">
        <v>-133605</v>
      </c>
      <c r="Q11" s="180"/>
      <c r="R11" s="94">
        <v>1051</v>
      </c>
      <c r="S11" s="180"/>
      <c r="T11" s="94">
        <f>SUM(J11:R11)</f>
        <v>5735214</v>
      </c>
      <c r="U11" s="180"/>
      <c r="V11" s="180">
        <v>10091000</v>
      </c>
      <c r="W11" s="180"/>
      <c r="X11" s="94">
        <v>0</v>
      </c>
      <c r="Y11" s="180"/>
      <c r="Z11" s="180">
        <v>77900479</v>
      </c>
      <c r="AA11" s="180"/>
      <c r="AB11" s="94">
        <v>0</v>
      </c>
      <c r="AC11" s="180"/>
      <c r="AD11" s="180">
        <f>+F11+H11+T11+V11+X11+Z11</f>
        <v>229347090</v>
      </c>
      <c r="AE11" s="180"/>
      <c r="AF11" s="180">
        <v>43</v>
      </c>
      <c r="AG11" s="180"/>
      <c r="AH11" s="180">
        <f t="shared" ref="AH11" si="0">SUM(AD11:AF11)</f>
        <v>229347133</v>
      </c>
    </row>
    <row r="12" spans="1:71" s="103" customFormat="1" ht="22.5" customHeight="1" x14ac:dyDescent="0.25">
      <c r="A12" s="169" t="s">
        <v>166</v>
      </c>
      <c r="B12" s="21"/>
      <c r="C12" s="21"/>
      <c r="D12" s="190">
        <v>3</v>
      </c>
      <c r="E12" s="190"/>
      <c r="F12" s="101">
        <v>0</v>
      </c>
      <c r="G12" s="191"/>
      <c r="H12" s="101">
        <v>0</v>
      </c>
      <c r="I12" s="191"/>
      <c r="J12" s="101">
        <v>0</v>
      </c>
      <c r="K12" s="191"/>
      <c r="L12" s="192">
        <v>-1870562</v>
      </c>
      <c r="M12" s="191"/>
      <c r="N12" s="101">
        <v>0</v>
      </c>
      <c r="O12" s="191"/>
      <c r="P12" s="101">
        <v>0</v>
      </c>
      <c r="Q12" s="191"/>
      <c r="R12" s="101">
        <v>0</v>
      </c>
      <c r="S12" s="191"/>
      <c r="T12" s="101">
        <f>SUM(J12:R12)</f>
        <v>-1870562</v>
      </c>
      <c r="U12" s="191"/>
      <c r="V12" s="101">
        <v>0</v>
      </c>
      <c r="W12" s="191"/>
      <c r="X12" s="101">
        <v>0</v>
      </c>
      <c r="Y12" s="191"/>
      <c r="Z12" s="101">
        <v>0</v>
      </c>
      <c r="AA12" s="29"/>
      <c r="AB12" s="101">
        <v>0</v>
      </c>
      <c r="AC12" s="191"/>
      <c r="AD12" s="101">
        <f>+F12+H12+T12+V12+X12+Z12+AB12</f>
        <v>-1870562</v>
      </c>
      <c r="AE12" s="191"/>
      <c r="AF12" s="101">
        <v>0</v>
      </c>
      <c r="AG12" s="191"/>
      <c r="AH12" s="101">
        <f t="shared" ref="AH12" si="1">SUM(AD12:AF12)</f>
        <v>-1870562</v>
      </c>
    </row>
    <row r="13" spans="1:71" s="103" customFormat="1" ht="22.5" customHeight="1" x14ac:dyDescent="0.45">
      <c r="A13" s="154" t="s">
        <v>174</v>
      </c>
      <c r="B13" s="155"/>
      <c r="C13" s="155"/>
      <c r="D13" s="57"/>
      <c r="E13" s="24"/>
      <c r="F13" s="58">
        <f>SUM(F11:F12)</f>
        <v>92246413</v>
      </c>
      <c r="G13" s="156"/>
      <c r="H13" s="58">
        <f>SUM(H11:H12)</f>
        <v>43373984</v>
      </c>
      <c r="I13" s="58"/>
      <c r="J13" s="58">
        <f>SUM(J11:J12)</f>
        <v>65606</v>
      </c>
      <c r="K13" s="58"/>
      <c r="L13" s="58">
        <f>SUM(L11:L12)</f>
        <v>4696920</v>
      </c>
      <c r="M13" s="58"/>
      <c r="N13" s="58">
        <f>SUM(N11:N12)</f>
        <v>-765320</v>
      </c>
      <c r="O13" s="58"/>
      <c r="P13" s="58">
        <f>SUM(P11:P12)</f>
        <v>-133605</v>
      </c>
      <c r="Q13" s="58"/>
      <c r="R13" s="94">
        <f>SUM(R11:R12)</f>
        <v>1051</v>
      </c>
      <c r="S13" s="62"/>
      <c r="T13" s="58">
        <f>SUM(J13:R13)</f>
        <v>3864652</v>
      </c>
      <c r="U13" s="58"/>
      <c r="V13" s="58">
        <f>SUM(V11:V12)</f>
        <v>10091000</v>
      </c>
      <c r="W13" s="156"/>
      <c r="X13" s="94">
        <f>SUM(X11:X12)</f>
        <v>0</v>
      </c>
      <c r="Y13" s="156"/>
      <c r="Z13" s="58">
        <f>SUM(Z11:Z12)</f>
        <v>77900479</v>
      </c>
      <c r="AA13" s="58"/>
      <c r="AB13" s="94">
        <f>SUM(AB11:AB12)</f>
        <v>0</v>
      </c>
      <c r="AC13" s="156"/>
      <c r="AD13" s="58">
        <f>SUM(T13)+SUM(F13+H13+V13+Z13)</f>
        <v>227476528</v>
      </c>
      <c r="AE13" s="16"/>
      <c r="AF13" s="58">
        <f>SUM(AF11:AF12)</f>
        <v>43</v>
      </c>
      <c r="AG13" s="16"/>
      <c r="AH13" s="59">
        <f>SUM(AD13:AF13)</f>
        <v>227476571</v>
      </c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</row>
    <row r="14" spans="1:71" s="103" customFormat="1" ht="22.5" customHeight="1" x14ac:dyDescent="0.25">
      <c r="A14" s="23" t="s">
        <v>102</v>
      </c>
      <c r="B14" s="23"/>
      <c r="C14" s="23"/>
      <c r="D14" s="60"/>
      <c r="E14" s="24"/>
      <c r="F14" s="58"/>
      <c r="G14" s="156"/>
      <c r="H14" s="58"/>
      <c r="I14" s="58"/>
      <c r="J14" s="59"/>
      <c r="K14" s="156"/>
      <c r="L14" s="156"/>
      <c r="M14" s="156"/>
      <c r="N14" s="58"/>
      <c r="O14" s="58"/>
      <c r="P14" s="58"/>
      <c r="Q14" s="58"/>
      <c r="R14" s="156"/>
      <c r="S14" s="158"/>
      <c r="T14" s="58"/>
      <c r="U14" s="58"/>
      <c r="V14" s="58"/>
      <c r="W14" s="156"/>
      <c r="X14" s="58"/>
      <c r="Y14" s="156"/>
      <c r="Z14" s="58"/>
      <c r="AA14" s="58"/>
      <c r="AB14" s="58"/>
      <c r="AC14" s="156"/>
      <c r="AD14" s="58"/>
      <c r="AE14" s="16"/>
      <c r="AF14" s="59"/>
      <c r="AG14" s="16"/>
      <c r="AH14" s="59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</row>
    <row r="15" spans="1:71" s="103" customFormat="1" ht="22.5" customHeight="1" x14ac:dyDescent="0.25">
      <c r="A15" s="159" t="s">
        <v>103</v>
      </c>
      <c r="B15" s="3"/>
      <c r="C15" s="3"/>
      <c r="D15" s="3"/>
      <c r="E15" s="24"/>
      <c r="F15" s="59"/>
      <c r="G15" s="160"/>
      <c r="H15" s="59"/>
      <c r="I15" s="58"/>
      <c r="J15" s="58"/>
      <c r="K15" s="156"/>
      <c r="L15" s="156"/>
      <c r="M15" s="156"/>
      <c r="N15" s="58"/>
      <c r="O15" s="58"/>
      <c r="P15" s="58"/>
      <c r="Q15" s="58"/>
      <c r="R15" s="156"/>
      <c r="S15" s="158"/>
      <c r="T15" s="58"/>
      <c r="U15" s="58"/>
      <c r="V15" s="58"/>
      <c r="W15" s="156"/>
      <c r="X15" s="58"/>
      <c r="Y15" s="156"/>
      <c r="Z15" s="58"/>
      <c r="AA15" s="58"/>
      <c r="AB15" s="58"/>
      <c r="AC15" s="156"/>
      <c r="AD15" s="58"/>
      <c r="AE15" s="16"/>
      <c r="AF15" s="58"/>
      <c r="AG15" s="16"/>
      <c r="AH15" s="58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</row>
    <row r="16" spans="1:71" s="103" customFormat="1" ht="22.5" customHeight="1" x14ac:dyDescent="0.25">
      <c r="A16" s="143"/>
      <c r="B16" s="4" t="s">
        <v>151</v>
      </c>
      <c r="C16" s="161"/>
      <c r="D16" s="24"/>
      <c r="E16" s="24"/>
      <c r="F16" s="61">
        <v>0</v>
      </c>
      <c r="G16" s="162"/>
      <c r="H16" s="61">
        <v>0</v>
      </c>
      <c r="I16" s="163"/>
      <c r="J16" s="61">
        <v>114407</v>
      </c>
      <c r="K16" s="163"/>
      <c r="L16" s="61">
        <v>0</v>
      </c>
      <c r="M16" s="162"/>
      <c r="N16" s="61">
        <v>0</v>
      </c>
      <c r="O16" s="162"/>
      <c r="P16" s="61">
        <v>0</v>
      </c>
      <c r="Q16" s="162"/>
      <c r="R16" s="61">
        <v>0</v>
      </c>
      <c r="S16" s="62"/>
      <c r="T16" s="61">
        <f>SUM(J16:R16)</f>
        <v>114407</v>
      </c>
      <c r="U16" s="163"/>
      <c r="V16" s="61">
        <v>0</v>
      </c>
      <c r="W16" s="162"/>
      <c r="X16" s="61">
        <v>0</v>
      </c>
      <c r="Y16" s="162"/>
      <c r="Z16" s="61">
        <v>0</v>
      </c>
      <c r="AA16" s="61"/>
      <c r="AB16" s="61">
        <v>0</v>
      </c>
      <c r="AC16" s="163"/>
      <c r="AD16" s="62">
        <f t="shared" ref="AD16:AD20" si="2">+F16+H16+T16+V16+X16+Z16+AB16</f>
        <v>114407</v>
      </c>
      <c r="AE16" s="163"/>
      <c r="AF16" s="61">
        <v>0</v>
      </c>
      <c r="AG16" s="157"/>
      <c r="AH16" s="61">
        <f t="shared" ref="AH16:AH20" si="3">SUM(AD16:AF16)</f>
        <v>114407</v>
      </c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</row>
    <row r="17" spans="1:59" s="103" customFormat="1" ht="22.5" customHeight="1" x14ac:dyDescent="0.25">
      <c r="A17" s="143"/>
      <c r="B17" s="4" t="s">
        <v>104</v>
      </c>
      <c r="C17" s="161"/>
      <c r="D17" s="134"/>
      <c r="E17" s="24"/>
      <c r="F17" s="61">
        <v>186005</v>
      </c>
      <c r="G17" s="162"/>
      <c r="H17" s="61">
        <v>0</v>
      </c>
      <c r="I17" s="163"/>
      <c r="J17" s="61">
        <v>0</v>
      </c>
      <c r="K17" s="163"/>
      <c r="L17" s="61">
        <v>0</v>
      </c>
      <c r="M17" s="162"/>
      <c r="N17" s="61">
        <v>0</v>
      </c>
      <c r="O17" s="162"/>
      <c r="P17" s="61">
        <v>0</v>
      </c>
      <c r="Q17" s="162"/>
      <c r="R17" s="61">
        <v>0</v>
      </c>
      <c r="S17" s="62"/>
      <c r="T17" s="61">
        <f t="shared" ref="T17" si="4">SUM(J17:R17)</f>
        <v>0</v>
      </c>
      <c r="U17" s="163"/>
      <c r="V17" s="61">
        <v>0</v>
      </c>
      <c r="W17" s="162"/>
      <c r="X17" s="61">
        <v>0</v>
      </c>
      <c r="Y17" s="162"/>
      <c r="Z17" s="61">
        <v>0</v>
      </c>
      <c r="AA17" s="61"/>
      <c r="AB17" s="61">
        <v>0</v>
      </c>
      <c r="AC17" s="163"/>
      <c r="AD17" s="62">
        <f t="shared" si="2"/>
        <v>186005</v>
      </c>
      <c r="AE17" s="163"/>
      <c r="AF17" s="61">
        <v>0</v>
      </c>
      <c r="AG17" s="157"/>
      <c r="AH17" s="61">
        <f t="shared" si="3"/>
        <v>186005</v>
      </c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</row>
    <row r="18" spans="1:59" s="103" customFormat="1" ht="22.5" customHeight="1" x14ac:dyDescent="0.25">
      <c r="A18" s="143"/>
      <c r="B18" s="4" t="s">
        <v>182</v>
      </c>
      <c r="C18" s="161"/>
      <c r="D18" s="134"/>
      <c r="E18" s="24"/>
      <c r="F18" s="61">
        <v>0</v>
      </c>
      <c r="G18" s="162"/>
      <c r="H18" s="61">
        <v>0</v>
      </c>
      <c r="I18" s="163"/>
      <c r="J18" s="61">
        <v>-77</v>
      </c>
      <c r="K18" s="163"/>
      <c r="L18" s="61">
        <v>0</v>
      </c>
      <c r="M18" s="162"/>
      <c r="N18" s="61">
        <v>0</v>
      </c>
      <c r="O18" s="162"/>
      <c r="P18" s="61">
        <v>0</v>
      </c>
      <c r="Q18" s="162"/>
      <c r="R18" s="61">
        <v>0</v>
      </c>
      <c r="S18" s="62"/>
      <c r="T18" s="61">
        <f t="shared" ref="T18" si="5">SUM(J18:R18)</f>
        <v>-77</v>
      </c>
      <c r="U18" s="163"/>
      <c r="V18" s="61">
        <v>0</v>
      </c>
      <c r="W18" s="162"/>
      <c r="X18" s="61">
        <v>0</v>
      </c>
      <c r="Y18" s="162"/>
      <c r="Z18" s="61">
        <v>0</v>
      </c>
      <c r="AA18" s="61"/>
      <c r="AB18" s="61">
        <v>0</v>
      </c>
      <c r="AC18" s="163"/>
      <c r="AD18" s="62">
        <f t="shared" ref="AD18" si="6">+F18+H18+T18+V18+X18+Z18+AB18</f>
        <v>-77</v>
      </c>
      <c r="AE18" s="163"/>
      <c r="AF18" s="61">
        <v>0</v>
      </c>
      <c r="AG18" s="157"/>
      <c r="AH18" s="61">
        <f t="shared" ref="AH18" si="7">SUM(AD18:AF18)</f>
        <v>-77</v>
      </c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</row>
    <row r="19" spans="1:59" s="103" customFormat="1" ht="22.5" customHeight="1" x14ac:dyDescent="0.25">
      <c r="A19" s="143"/>
      <c r="B19" s="4" t="s">
        <v>105</v>
      </c>
      <c r="C19" s="46"/>
      <c r="D19" s="134"/>
      <c r="E19" s="24"/>
      <c r="F19" s="61">
        <v>0</v>
      </c>
      <c r="G19" s="162"/>
      <c r="H19" s="61">
        <v>-2020</v>
      </c>
      <c r="I19" s="163"/>
      <c r="J19" s="61">
        <v>0</v>
      </c>
      <c r="K19" s="163"/>
      <c r="L19" s="61">
        <v>0</v>
      </c>
      <c r="M19" s="162"/>
      <c r="N19" s="61">
        <v>0</v>
      </c>
      <c r="O19" s="162"/>
      <c r="P19" s="61">
        <v>0</v>
      </c>
      <c r="Q19" s="162"/>
      <c r="R19" s="61">
        <v>0</v>
      </c>
      <c r="S19" s="62"/>
      <c r="T19" s="61">
        <f>SUM(J19:R19)</f>
        <v>0</v>
      </c>
      <c r="U19" s="163"/>
      <c r="V19" s="61">
        <v>0</v>
      </c>
      <c r="W19" s="162"/>
      <c r="X19" s="61">
        <v>0</v>
      </c>
      <c r="Y19" s="162"/>
      <c r="Z19" s="61">
        <v>0</v>
      </c>
      <c r="AA19" s="61"/>
      <c r="AB19" s="61">
        <v>0</v>
      </c>
      <c r="AC19" s="163"/>
      <c r="AD19" s="62">
        <f t="shared" si="2"/>
        <v>-2020</v>
      </c>
      <c r="AE19" s="163"/>
      <c r="AF19" s="61">
        <v>0</v>
      </c>
      <c r="AG19" s="157"/>
      <c r="AH19" s="61">
        <f t="shared" si="3"/>
        <v>-2020</v>
      </c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</row>
    <row r="20" spans="1:59" s="103" customFormat="1" ht="22.5" customHeight="1" x14ac:dyDescent="0.25">
      <c r="A20" s="49"/>
      <c r="B20" s="4" t="s">
        <v>195</v>
      </c>
      <c r="C20" s="46"/>
      <c r="D20" s="24">
        <v>20</v>
      </c>
      <c r="E20" s="24"/>
      <c r="F20" s="61">
        <v>0</v>
      </c>
      <c r="G20" s="162"/>
      <c r="H20" s="61">
        <v>0</v>
      </c>
      <c r="I20" s="163"/>
      <c r="J20" s="61">
        <v>0</v>
      </c>
      <c r="K20" s="163"/>
      <c r="L20" s="72">
        <v>0</v>
      </c>
      <c r="M20" s="162"/>
      <c r="N20" s="72">
        <v>0</v>
      </c>
      <c r="O20" s="162"/>
      <c r="P20" s="72">
        <v>0</v>
      </c>
      <c r="Q20" s="162"/>
      <c r="R20" s="72">
        <v>0</v>
      </c>
      <c r="S20" s="62"/>
      <c r="T20" s="61">
        <f>SUM(J20:R20)</f>
        <v>0</v>
      </c>
      <c r="U20" s="163"/>
      <c r="V20" s="72">
        <v>0</v>
      </c>
      <c r="W20" s="163"/>
      <c r="X20" s="72">
        <v>0</v>
      </c>
      <c r="Y20" s="163"/>
      <c r="Z20" s="72">
        <v>-11681266</v>
      </c>
      <c r="AA20" s="62"/>
      <c r="AB20" s="72">
        <v>0</v>
      </c>
      <c r="AC20" s="163"/>
      <c r="AD20" s="72">
        <f t="shared" si="2"/>
        <v>-11681266</v>
      </c>
      <c r="AE20" s="163"/>
      <c r="AF20" s="72">
        <v>0</v>
      </c>
      <c r="AG20" s="163"/>
      <c r="AH20" s="72">
        <f t="shared" si="3"/>
        <v>-11681266</v>
      </c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</row>
    <row r="21" spans="1:59" s="103" customFormat="1" ht="22.5" customHeight="1" x14ac:dyDescent="0.25">
      <c r="A21" s="159" t="s">
        <v>106</v>
      </c>
      <c r="B21" s="3"/>
      <c r="C21" s="3"/>
      <c r="E21" s="24"/>
      <c r="F21" s="63">
        <f>SUM(F16:F20)</f>
        <v>186005</v>
      </c>
      <c r="G21" s="156"/>
      <c r="H21" s="64">
        <f>SUM(H16:H20)</f>
        <v>-2020</v>
      </c>
      <c r="I21" s="58"/>
      <c r="J21" s="65">
        <f>SUM(J16:J20)</f>
        <v>114330</v>
      </c>
      <c r="K21" s="156"/>
      <c r="L21" s="65">
        <f>SUM(L16:L20)</f>
        <v>0</v>
      </c>
      <c r="M21" s="160"/>
      <c r="N21" s="65">
        <f>SUM(N16:N20)</f>
        <v>0</v>
      </c>
      <c r="O21" s="59"/>
      <c r="P21" s="65">
        <f>SUM(P16:P20)</f>
        <v>0</v>
      </c>
      <c r="Q21" s="59"/>
      <c r="R21" s="65">
        <f>SUM(R16:R20)</f>
        <v>0</v>
      </c>
      <c r="S21" s="84"/>
      <c r="T21" s="65">
        <f>SUM(J21:R21)</f>
        <v>114330</v>
      </c>
      <c r="U21" s="58"/>
      <c r="V21" s="65">
        <f>SUM(V16:V20)</f>
        <v>0</v>
      </c>
      <c r="W21" s="156"/>
      <c r="X21" s="65">
        <f>SUM(X16:X20)</f>
        <v>0</v>
      </c>
      <c r="Y21" s="156"/>
      <c r="Z21" s="65">
        <f>SUM(Z16:Z20)</f>
        <v>-11681266</v>
      </c>
      <c r="AA21" s="188"/>
      <c r="AB21" s="65">
        <f>SUM(AB16:AB20)</f>
        <v>0</v>
      </c>
      <c r="AC21" s="156"/>
      <c r="AD21" s="64">
        <f>+F21+H21+T21+V21+Z21</f>
        <v>-11382951</v>
      </c>
      <c r="AE21" s="16"/>
      <c r="AF21" s="65">
        <f>SUM(AF16:AF20)</f>
        <v>0</v>
      </c>
      <c r="AG21" s="16"/>
      <c r="AH21" s="65">
        <f>+AD21+AF21</f>
        <v>-11382951</v>
      </c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</row>
    <row r="22" spans="1:59" s="103" customFormat="1" ht="22.5" customHeight="1" x14ac:dyDescent="0.55000000000000004">
      <c r="A22" s="197" t="s">
        <v>196</v>
      </c>
      <c r="B22" s="151"/>
      <c r="C22" s="198"/>
      <c r="D22" s="24"/>
      <c r="E22" s="24"/>
      <c r="F22" s="85"/>
      <c r="G22" s="156"/>
      <c r="H22" s="85"/>
      <c r="I22" s="58"/>
      <c r="J22" s="84"/>
      <c r="K22" s="156"/>
      <c r="L22" s="84"/>
      <c r="M22" s="160"/>
      <c r="N22" s="84"/>
      <c r="O22" s="59"/>
      <c r="P22" s="84"/>
      <c r="Q22" s="59"/>
      <c r="R22" s="84"/>
      <c r="S22" s="84"/>
      <c r="T22" s="84"/>
      <c r="U22" s="58"/>
      <c r="V22" s="84"/>
      <c r="W22" s="156"/>
      <c r="X22" s="84"/>
      <c r="Y22" s="156"/>
      <c r="Z22" s="84"/>
      <c r="AA22" s="16"/>
      <c r="AB22" s="84"/>
      <c r="AC22" s="16"/>
      <c r="AD22" s="84"/>
    </row>
    <row r="23" spans="1:59" s="103" customFormat="1" ht="22.5" customHeight="1" x14ac:dyDescent="0.55000000000000004">
      <c r="A23" s="199"/>
      <c r="B23" s="200" t="s">
        <v>195</v>
      </c>
      <c r="C23" s="198"/>
      <c r="D23" s="24"/>
      <c r="E23" s="24"/>
      <c r="F23" s="201">
        <v>0</v>
      </c>
      <c r="G23" s="202"/>
      <c r="H23" s="201">
        <v>0</v>
      </c>
      <c r="I23" s="203"/>
      <c r="J23" s="201">
        <v>0</v>
      </c>
      <c r="K23" s="203"/>
      <c r="L23" s="201">
        <v>0</v>
      </c>
      <c r="M23" s="202"/>
      <c r="N23" s="201">
        <v>0</v>
      </c>
      <c r="O23" s="202"/>
      <c r="P23" s="201">
        <v>0</v>
      </c>
      <c r="Q23" s="202"/>
      <c r="R23" s="201">
        <f>SUM(J23:Q23)</f>
        <v>0</v>
      </c>
      <c r="S23" s="203"/>
      <c r="T23" s="201">
        <v>0</v>
      </c>
      <c r="U23" s="202"/>
      <c r="V23" s="201">
        <v>0</v>
      </c>
      <c r="W23" s="203"/>
      <c r="X23" s="201">
        <f>+F23+H23+R23+T23+V23</f>
        <v>0</v>
      </c>
      <c r="Y23" s="203"/>
      <c r="Z23" s="72">
        <f>+F23+H23+T23+V23+X23</f>
        <v>0</v>
      </c>
      <c r="AA23" s="166"/>
      <c r="AB23" s="201">
        <v>0</v>
      </c>
      <c r="AC23" s="165"/>
      <c r="AD23" s="201">
        <f t="shared" ref="AD23:AH23" si="8">+Z23+AB23</f>
        <v>0</v>
      </c>
      <c r="AF23" s="201">
        <v>-9</v>
      </c>
      <c r="AH23" s="201">
        <f t="shared" si="8"/>
        <v>-9</v>
      </c>
    </row>
    <row r="24" spans="1:59" s="103" customFormat="1" ht="22.5" customHeight="1" x14ac:dyDescent="0.55000000000000004">
      <c r="A24" s="197" t="s">
        <v>197</v>
      </c>
      <c r="B24" s="151"/>
      <c r="C24" s="198"/>
      <c r="D24" s="24"/>
      <c r="E24" s="24"/>
      <c r="F24" s="204">
        <f>SUM(F23)</f>
        <v>0</v>
      </c>
      <c r="G24" s="205"/>
      <c r="H24" s="204">
        <f>SUM(H23)</f>
        <v>0</v>
      </c>
      <c r="I24" s="206"/>
      <c r="J24" s="204">
        <f>SUM(J23)</f>
        <v>0</v>
      </c>
      <c r="K24" s="205"/>
      <c r="L24" s="204">
        <f>SUM(L23)</f>
        <v>0</v>
      </c>
      <c r="M24" s="207"/>
      <c r="N24" s="204">
        <f>SUM(N23)</f>
        <v>0</v>
      </c>
      <c r="O24" s="208"/>
      <c r="P24" s="204">
        <f>SUM(P23)</f>
        <v>0</v>
      </c>
      <c r="Q24" s="208"/>
      <c r="R24" s="204">
        <f>SUM(R23)</f>
        <v>0</v>
      </c>
      <c r="S24" s="206"/>
      <c r="T24" s="204">
        <f>SUM(T23)</f>
        <v>0</v>
      </c>
      <c r="U24" s="205"/>
      <c r="V24" s="204">
        <f>SUM(V23)</f>
        <v>0</v>
      </c>
      <c r="W24" s="205"/>
      <c r="X24" s="204">
        <f>SUM(X23)</f>
        <v>0</v>
      </c>
      <c r="Y24" s="164"/>
      <c r="Z24" s="204">
        <f>+F24+H24+T24+V24+X24</f>
        <v>0</v>
      </c>
      <c r="AA24" s="164"/>
      <c r="AB24" s="204">
        <f>SUM(AB23)</f>
        <v>0</v>
      </c>
      <c r="AC24" s="165"/>
      <c r="AD24" s="204">
        <f>SUM(AD23)</f>
        <v>0</v>
      </c>
      <c r="AF24" s="204">
        <f>SUM(AF23)</f>
        <v>-9</v>
      </c>
      <c r="AH24" s="204">
        <f>SUM(AH23)</f>
        <v>-9</v>
      </c>
    </row>
    <row r="25" spans="1:59" s="103" customFormat="1" ht="22.5" customHeight="1" x14ac:dyDescent="0.25">
      <c r="A25" s="167" t="s">
        <v>175</v>
      </c>
      <c r="B25" s="143"/>
      <c r="C25" s="66"/>
      <c r="D25" s="60"/>
      <c r="E25" s="24"/>
      <c r="F25" s="67"/>
      <c r="G25" s="168"/>
      <c r="H25" s="67"/>
      <c r="I25" s="67"/>
      <c r="J25" s="67"/>
      <c r="K25" s="168"/>
      <c r="L25" s="168"/>
      <c r="M25" s="168"/>
      <c r="N25" s="67"/>
      <c r="O25" s="68"/>
      <c r="P25" s="67"/>
      <c r="Q25" s="68"/>
      <c r="R25" s="67"/>
      <c r="S25" s="93"/>
      <c r="T25" s="67"/>
      <c r="U25" s="68"/>
      <c r="V25" s="67"/>
      <c r="W25" s="168"/>
      <c r="X25" s="67"/>
      <c r="Y25" s="168"/>
      <c r="Z25" s="67"/>
      <c r="AA25" s="67"/>
      <c r="AB25" s="67"/>
      <c r="AC25" s="13"/>
      <c r="AD25" s="67"/>
      <c r="AE25" s="16"/>
      <c r="AF25" s="16"/>
      <c r="AG25" s="16"/>
      <c r="AH25" s="16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</row>
    <row r="26" spans="1:59" s="103" customFormat="1" ht="22.5" customHeight="1" x14ac:dyDescent="0.25">
      <c r="A26" s="3"/>
      <c r="B26" s="169" t="s">
        <v>170</v>
      </c>
      <c r="C26" s="3"/>
      <c r="D26" s="24"/>
      <c r="E26" s="24"/>
      <c r="F26" s="61">
        <v>0</v>
      </c>
      <c r="G26" s="61"/>
      <c r="H26" s="61">
        <v>0</v>
      </c>
      <c r="I26" s="28"/>
      <c r="J26" s="61">
        <v>0</v>
      </c>
      <c r="K26" s="69"/>
      <c r="L26" s="61">
        <v>0</v>
      </c>
      <c r="M26" s="70"/>
      <c r="N26" s="61">
        <v>0</v>
      </c>
      <c r="O26" s="28"/>
      <c r="P26" s="61">
        <v>0</v>
      </c>
      <c r="Q26" s="28"/>
      <c r="R26" s="61">
        <v>0</v>
      </c>
      <c r="S26" s="62"/>
      <c r="T26" s="61">
        <f>SUM(J26:R26)</f>
        <v>0</v>
      </c>
      <c r="U26" s="28"/>
      <c r="V26" s="61">
        <v>0</v>
      </c>
      <c r="W26" s="70"/>
      <c r="X26" s="61">
        <v>0</v>
      </c>
      <c r="Y26" s="70"/>
      <c r="Z26" s="226">
        <v>16038863</v>
      </c>
      <c r="AA26" s="61"/>
      <c r="AB26" s="61">
        <v>0</v>
      </c>
      <c r="AC26" s="71"/>
      <c r="AD26" s="61">
        <f t="shared" ref="AD26:AD27" si="9">+F26+H26+T26+V26+X26+Z26+AB26</f>
        <v>16038863</v>
      </c>
      <c r="AE26" s="16"/>
      <c r="AF26" s="61">
        <v>24</v>
      </c>
      <c r="AG26" s="16"/>
      <c r="AH26" s="61">
        <f t="shared" ref="AH26:AH27" si="10">SUM(AD26:AF26)</f>
        <v>16038887</v>
      </c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</row>
    <row r="27" spans="1:59" s="103" customFormat="1" ht="22.5" customHeight="1" x14ac:dyDescent="0.55000000000000004">
      <c r="A27" s="3"/>
      <c r="B27" s="169" t="s">
        <v>64</v>
      </c>
      <c r="C27" s="3"/>
      <c r="D27" s="24"/>
      <c r="E27" s="24"/>
      <c r="F27" s="72">
        <v>0</v>
      </c>
      <c r="G27" s="61"/>
      <c r="H27" s="72">
        <v>0</v>
      </c>
      <c r="I27" s="73"/>
      <c r="J27" s="72">
        <v>0</v>
      </c>
      <c r="K27" s="13"/>
      <c r="L27" s="227">
        <v>-99174</v>
      </c>
      <c r="M27" s="13"/>
      <c r="N27" s="74">
        <v>312943</v>
      </c>
      <c r="O27" s="13"/>
      <c r="P27" s="74">
        <v>79000</v>
      </c>
      <c r="Q27" s="13"/>
      <c r="R27" s="72">
        <v>406</v>
      </c>
      <c r="S27" s="62"/>
      <c r="T27" s="170">
        <f>SUM(J27:R27)</f>
        <v>293175</v>
      </c>
      <c r="U27" s="8"/>
      <c r="V27" s="72">
        <v>0</v>
      </c>
      <c r="W27" s="8"/>
      <c r="X27" s="72">
        <v>0</v>
      </c>
      <c r="Y27" s="8"/>
      <c r="Z27" s="72">
        <v>-87754</v>
      </c>
      <c r="AA27" s="62"/>
      <c r="AB27" s="72">
        <v>0</v>
      </c>
      <c r="AC27" s="8"/>
      <c r="AD27" s="72">
        <f t="shared" si="9"/>
        <v>205421</v>
      </c>
      <c r="AE27" s="16"/>
      <c r="AF27" s="72">
        <v>0</v>
      </c>
      <c r="AG27" s="16"/>
      <c r="AH27" s="72">
        <f t="shared" si="10"/>
        <v>205421</v>
      </c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</row>
    <row r="28" spans="1:59" s="103" customFormat="1" ht="22.5" customHeight="1" x14ac:dyDescent="0.25">
      <c r="A28" s="136" t="s">
        <v>176</v>
      </c>
      <c r="B28" s="3"/>
      <c r="C28" s="3"/>
      <c r="D28" s="24"/>
      <c r="E28" s="24"/>
      <c r="F28" s="75">
        <f>+F26+F27</f>
        <v>0</v>
      </c>
      <c r="G28" s="59"/>
      <c r="H28" s="75">
        <f>+H26+H27</f>
        <v>0</v>
      </c>
      <c r="I28" s="76"/>
      <c r="J28" s="75">
        <f>+J26+J27</f>
        <v>0</v>
      </c>
      <c r="K28" s="47"/>
      <c r="L28" s="37">
        <f>+L26+L27</f>
        <v>-99174</v>
      </c>
      <c r="M28" s="47"/>
      <c r="N28" s="77">
        <f>+N26+N27</f>
        <v>312943</v>
      </c>
      <c r="O28" s="47"/>
      <c r="P28" s="77">
        <f>+P26+P27</f>
        <v>79000</v>
      </c>
      <c r="Q28" s="47"/>
      <c r="R28" s="75">
        <f>+R26+R27</f>
        <v>406</v>
      </c>
      <c r="S28" s="85"/>
      <c r="T28" s="77">
        <f>SUM(J28:R28)</f>
        <v>293175</v>
      </c>
      <c r="U28" s="58"/>
      <c r="V28" s="75">
        <f>+V26+V27</f>
        <v>0</v>
      </c>
      <c r="W28" s="47"/>
      <c r="X28" s="75">
        <f>+X26+X27</f>
        <v>0</v>
      </c>
      <c r="Y28" s="47"/>
      <c r="Z28" s="77">
        <f>+Z26+Z27</f>
        <v>15951109</v>
      </c>
      <c r="AA28" s="77"/>
      <c r="AB28" s="75">
        <f>+AB26+AB27</f>
        <v>0</v>
      </c>
      <c r="AC28" s="47"/>
      <c r="AD28" s="77">
        <f>+F28+H28+T28+V28+Z28</f>
        <v>16244284</v>
      </c>
      <c r="AE28" s="104"/>
      <c r="AF28" s="75">
        <f>+AF26+AF27</f>
        <v>24</v>
      </c>
      <c r="AG28" s="104"/>
      <c r="AH28" s="75">
        <f t="shared" ref="AH28:AH29" si="11">+AD28+AF28</f>
        <v>16244308</v>
      </c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</row>
    <row r="29" spans="1:59" s="103" customFormat="1" ht="22.5" customHeight="1" x14ac:dyDescent="0.55000000000000004">
      <c r="A29" s="3" t="s">
        <v>107</v>
      </c>
      <c r="B29" s="3"/>
      <c r="C29" s="3"/>
      <c r="D29" s="24"/>
      <c r="E29" s="24"/>
      <c r="F29" s="61">
        <v>0</v>
      </c>
      <c r="G29" s="61"/>
      <c r="H29" s="61">
        <v>0</v>
      </c>
      <c r="I29" s="28"/>
      <c r="J29" s="61">
        <v>0</v>
      </c>
      <c r="K29" s="163"/>
      <c r="L29" s="61">
        <v>-33666</v>
      </c>
      <c r="M29" s="163"/>
      <c r="N29" s="61">
        <v>-1246</v>
      </c>
      <c r="O29" s="61"/>
      <c r="P29" s="61">
        <v>0</v>
      </c>
      <c r="Q29" s="28"/>
      <c r="R29" s="61">
        <v>0</v>
      </c>
      <c r="S29" s="62"/>
      <c r="T29" s="61">
        <f t="shared" ref="T29" si="12">SUM(J29:R29)</f>
        <v>-34912</v>
      </c>
      <c r="U29" s="163"/>
      <c r="V29" s="61">
        <v>0</v>
      </c>
      <c r="W29" s="28"/>
      <c r="X29" s="61">
        <v>0</v>
      </c>
      <c r="Y29" s="28"/>
      <c r="Z29" s="61">
        <v>154741</v>
      </c>
      <c r="AA29" s="77"/>
      <c r="AB29" s="61">
        <v>0</v>
      </c>
      <c r="AC29" s="163"/>
      <c r="AD29" s="61">
        <f>+F29+H29+T29+V29+Z29</f>
        <v>119829</v>
      </c>
      <c r="AE29" s="162"/>
      <c r="AF29" s="61">
        <v>0</v>
      </c>
      <c r="AG29" s="157"/>
      <c r="AH29" s="201">
        <f t="shared" si="11"/>
        <v>119829</v>
      </c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</row>
    <row r="30" spans="1:59" s="103" customFormat="1" ht="22.5" customHeight="1" thickBot="1" x14ac:dyDescent="0.3">
      <c r="A30" s="18" t="s">
        <v>205</v>
      </c>
      <c r="B30" s="23"/>
      <c r="C30" s="23"/>
      <c r="D30" s="24"/>
      <c r="E30" s="19"/>
      <c r="F30" s="78">
        <f>+F13+F21+F24+F28+F29</f>
        <v>92432418</v>
      </c>
      <c r="G30" s="47"/>
      <c r="H30" s="78">
        <f>+H13+H21+H24+H28+H29</f>
        <v>43371964</v>
      </c>
      <c r="I30" s="47"/>
      <c r="J30" s="78">
        <f>+J13+J21+J24+J28+J29</f>
        <v>179936</v>
      </c>
      <c r="K30" s="47"/>
      <c r="L30" s="78">
        <f>+L13+L21+L24+L28+L29</f>
        <v>4564080</v>
      </c>
      <c r="M30" s="47"/>
      <c r="N30" s="78">
        <f>+N13+N21+N24+N28+N29</f>
        <v>-453623</v>
      </c>
      <c r="O30" s="47"/>
      <c r="P30" s="78">
        <f>+P13+P21+P24+P28+P29</f>
        <v>-54605</v>
      </c>
      <c r="Q30" s="47"/>
      <c r="R30" s="83">
        <f>+R13+R21+R24+R28+R29</f>
        <v>1457</v>
      </c>
      <c r="S30" s="84"/>
      <c r="T30" s="78">
        <f>SUM(J30:R30)</f>
        <v>4237245</v>
      </c>
      <c r="U30" s="47"/>
      <c r="V30" s="78">
        <f>+V13+V21+V24+V28+V29</f>
        <v>10091000</v>
      </c>
      <c r="W30" s="47"/>
      <c r="X30" s="189">
        <f>+X13+X21+X24+X28+X29</f>
        <v>0</v>
      </c>
      <c r="Y30" s="47"/>
      <c r="Z30" s="78">
        <f>+Z13+Z21+Z24+Z28+Z29</f>
        <v>82325063</v>
      </c>
      <c r="AA30" s="187"/>
      <c r="AB30" s="189">
        <f>+AB13+AB21+AB24+AB28+AB29</f>
        <v>0</v>
      </c>
      <c r="AC30" s="47"/>
      <c r="AD30" s="78">
        <f>+F30+H30+T30+V30+Z30</f>
        <v>232457690</v>
      </c>
      <c r="AE30" s="16"/>
      <c r="AF30" s="78">
        <f>+AF13+AF21+AF24+AF28+AF29</f>
        <v>58</v>
      </c>
      <c r="AG30" s="16"/>
      <c r="AH30" s="78">
        <f>+AD30+AF30</f>
        <v>232457748</v>
      </c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</row>
    <row r="31" spans="1:59" s="103" customFormat="1" ht="22.5" customHeight="1" thickTop="1" x14ac:dyDescent="0.25">
      <c r="A31" s="3"/>
      <c r="B31" s="3"/>
      <c r="C31" s="3"/>
      <c r="D31" s="24"/>
      <c r="E31" s="24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141"/>
      <c r="Y31" s="3"/>
      <c r="Z31" s="141"/>
      <c r="AA31" s="141"/>
      <c r="AB31" s="141"/>
      <c r="AC31" s="141"/>
      <c r="AD31" s="3"/>
      <c r="AE31" s="3"/>
      <c r="AF31" s="3"/>
      <c r="AG31" s="3"/>
      <c r="AH31" s="3"/>
    </row>
    <row r="32" spans="1:59" s="103" customFormat="1" ht="22.5" customHeight="1" x14ac:dyDescent="0.55000000000000004">
      <c r="A32" s="150" t="s">
        <v>203</v>
      </c>
      <c r="B32" s="2"/>
      <c r="C32" s="151"/>
      <c r="D32" s="24"/>
      <c r="E32" s="24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  <c r="R32" s="259"/>
      <c r="S32" s="259"/>
      <c r="T32" s="259"/>
      <c r="U32" s="259"/>
      <c r="V32" s="259"/>
      <c r="W32" s="259"/>
      <c r="X32" s="259"/>
      <c r="Y32" s="259"/>
      <c r="Z32" s="259"/>
      <c r="AA32" s="259"/>
      <c r="AB32" s="259"/>
      <c r="AC32" s="259"/>
      <c r="AD32" s="259"/>
      <c r="AE32" s="259"/>
      <c r="AF32" s="259"/>
      <c r="AG32" s="259"/>
      <c r="AH32" s="259"/>
    </row>
    <row r="33" spans="1:34" s="183" customFormat="1" ht="22.5" customHeight="1" x14ac:dyDescent="0.25">
      <c r="A33" s="153" t="s">
        <v>177</v>
      </c>
      <c r="B33" s="23"/>
      <c r="C33" s="23"/>
      <c r="D33" s="19"/>
      <c r="E33" s="19"/>
      <c r="F33" s="180">
        <v>92531340</v>
      </c>
      <c r="G33" s="180"/>
      <c r="H33" s="180">
        <v>43371256</v>
      </c>
      <c r="I33" s="180"/>
      <c r="J33" s="180">
        <v>182866</v>
      </c>
      <c r="K33" s="180"/>
      <c r="L33" s="180">
        <v>4564081</v>
      </c>
      <c r="M33" s="180"/>
      <c r="N33" s="180">
        <v>-339524</v>
      </c>
      <c r="O33" s="180"/>
      <c r="P33" s="180">
        <v>-13520</v>
      </c>
      <c r="Q33" s="180"/>
      <c r="R33" s="180">
        <v>1457</v>
      </c>
      <c r="S33" s="180"/>
      <c r="T33" s="180">
        <f>SUM(J33:R33)</f>
        <v>4395360</v>
      </c>
      <c r="U33" s="180"/>
      <c r="V33" s="180">
        <v>10091000</v>
      </c>
      <c r="W33" s="180"/>
      <c r="X33" s="94">
        <v>0</v>
      </c>
      <c r="Y33" s="180"/>
      <c r="Z33" s="180">
        <v>87423411</v>
      </c>
      <c r="AA33" s="180"/>
      <c r="AB33" s="94">
        <v>0</v>
      </c>
      <c r="AC33" s="180"/>
      <c r="AD33" s="180">
        <f t="shared" ref="AD33:AD41" si="13">+F33+H33+T33+V33+X33+Z33+AB33</f>
        <v>237812367</v>
      </c>
      <c r="AE33" s="180"/>
      <c r="AF33" s="94">
        <v>0</v>
      </c>
      <c r="AG33" s="180"/>
      <c r="AH33" s="180">
        <f>+AD33+AF33</f>
        <v>237812367</v>
      </c>
    </row>
    <row r="34" spans="1:34" s="103" customFormat="1" ht="22.5" customHeight="1" x14ac:dyDescent="0.25">
      <c r="A34" s="23" t="s">
        <v>102</v>
      </c>
      <c r="B34" s="23"/>
      <c r="C34" s="23"/>
      <c r="D34" s="60"/>
      <c r="E34" s="24"/>
      <c r="F34" s="58"/>
      <c r="G34" s="156"/>
      <c r="H34" s="58"/>
      <c r="I34" s="58"/>
      <c r="J34" s="59"/>
      <c r="K34" s="156"/>
      <c r="L34" s="156"/>
      <c r="M34" s="156"/>
      <c r="N34" s="58"/>
      <c r="O34" s="58"/>
      <c r="P34" s="58"/>
      <c r="Q34" s="58"/>
      <c r="R34" s="156"/>
      <c r="S34" s="156"/>
      <c r="T34" s="58"/>
      <c r="U34" s="58"/>
      <c r="V34" s="58"/>
      <c r="W34" s="156"/>
      <c r="X34" s="58"/>
      <c r="Y34" s="156"/>
      <c r="Z34" s="58"/>
      <c r="AA34" s="58"/>
      <c r="AB34" s="58"/>
      <c r="AC34" s="156"/>
      <c r="AD34" s="58"/>
      <c r="AE34" s="16"/>
      <c r="AF34" s="59"/>
      <c r="AG34" s="16"/>
      <c r="AH34" s="59"/>
    </row>
    <row r="35" spans="1:34" s="103" customFormat="1" ht="22.5" customHeight="1" x14ac:dyDescent="0.25">
      <c r="A35" s="159" t="s">
        <v>103</v>
      </c>
      <c r="B35" s="3"/>
      <c r="C35" s="3"/>
      <c r="D35" s="3"/>
      <c r="E35" s="24"/>
      <c r="F35" s="59"/>
      <c r="G35" s="160"/>
      <c r="H35" s="59"/>
      <c r="I35" s="58"/>
      <c r="J35" s="58"/>
      <c r="K35" s="156"/>
      <c r="L35" s="156"/>
      <c r="M35" s="156"/>
      <c r="N35" s="58"/>
      <c r="O35" s="58"/>
      <c r="P35" s="58"/>
      <c r="Q35" s="58"/>
      <c r="R35" s="156"/>
      <c r="S35" s="156"/>
      <c r="T35" s="58"/>
      <c r="U35" s="58"/>
      <c r="V35" s="58"/>
      <c r="W35" s="156"/>
      <c r="X35" s="58"/>
      <c r="Y35" s="156"/>
      <c r="Z35" s="58"/>
      <c r="AA35" s="58"/>
      <c r="AB35" s="58"/>
      <c r="AC35" s="156"/>
      <c r="AD35" s="58"/>
      <c r="AE35" s="16"/>
      <c r="AF35" s="58"/>
      <c r="AG35" s="16"/>
      <c r="AH35" s="58"/>
    </row>
    <row r="36" spans="1:34" s="103" customFormat="1" ht="22.5" customHeight="1" x14ac:dyDescent="0.55000000000000004">
      <c r="A36" s="143"/>
      <c r="B36" s="4" t="s">
        <v>151</v>
      </c>
      <c r="C36" s="161"/>
      <c r="D36" s="24"/>
      <c r="E36" s="24"/>
      <c r="F36" s="201">
        <v>0</v>
      </c>
      <c r="G36" s="202"/>
      <c r="H36" s="201">
        <v>0</v>
      </c>
      <c r="I36" s="203"/>
      <c r="J36" s="201">
        <v>260669</v>
      </c>
      <c r="K36" s="163"/>
      <c r="L36" s="61">
        <v>0</v>
      </c>
      <c r="M36" s="162"/>
      <c r="N36" s="61">
        <v>0</v>
      </c>
      <c r="O36" s="162"/>
      <c r="P36" s="61">
        <v>0</v>
      </c>
      <c r="Q36" s="162"/>
      <c r="R36" s="162">
        <v>0</v>
      </c>
      <c r="S36" s="162"/>
      <c r="T36" s="61">
        <f>SUM(J36:R36)</f>
        <v>260669</v>
      </c>
      <c r="U36" s="163"/>
      <c r="V36" s="61">
        <v>0</v>
      </c>
      <c r="W36" s="162"/>
      <c r="X36" s="61">
        <v>0</v>
      </c>
      <c r="Y36" s="162"/>
      <c r="Z36" s="61">
        <v>0</v>
      </c>
      <c r="AA36" s="61"/>
      <c r="AB36" s="61">
        <v>0</v>
      </c>
      <c r="AC36" s="163"/>
      <c r="AD36" s="62">
        <f t="shared" si="13"/>
        <v>260669</v>
      </c>
      <c r="AE36" s="163"/>
      <c r="AF36" s="61">
        <v>0</v>
      </c>
      <c r="AG36" s="157"/>
      <c r="AH36" s="61">
        <f>+AD36+AF36</f>
        <v>260669</v>
      </c>
    </row>
    <row r="37" spans="1:34" s="103" customFormat="1" ht="22.5" customHeight="1" x14ac:dyDescent="0.55000000000000004">
      <c r="A37" s="143"/>
      <c r="B37" s="4" t="s">
        <v>104</v>
      </c>
      <c r="C37" s="161"/>
      <c r="D37" s="190"/>
      <c r="E37" s="24"/>
      <c r="F37" s="201">
        <v>161433</v>
      </c>
      <c r="G37" s="202"/>
      <c r="H37" s="201">
        <v>0</v>
      </c>
      <c r="I37" s="203"/>
      <c r="J37" s="201">
        <v>0</v>
      </c>
      <c r="K37" s="163"/>
      <c r="L37" s="61">
        <v>0</v>
      </c>
      <c r="M37" s="162"/>
      <c r="N37" s="61">
        <v>0</v>
      </c>
      <c r="O37" s="162"/>
      <c r="P37" s="61">
        <v>0</v>
      </c>
      <c r="Q37" s="162"/>
      <c r="R37" s="162">
        <v>0</v>
      </c>
      <c r="S37" s="162"/>
      <c r="T37" s="61">
        <f t="shared" ref="T37:T39" si="14">SUM(J37:R37)</f>
        <v>0</v>
      </c>
      <c r="U37" s="163"/>
      <c r="V37" s="61">
        <v>0</v>
      </c>
      <c r="W37" s="162"/>
      <c r="X37" s="61">
        <v>0</v>
      </c>
      <c r="Y37" s="162"/>
      <c r="Z37" s="61">
        <v>0</v>
      </c>
      <c r="AA37" s="61"/>
      <c r="AB37" s="61">
        <v>0</v>
      </c>
      <c r="AC37" s="163"/>
      <c r="AD37" s="62">
        <f t="shared" si="13"/>
        <v>161433</v>
      </c>
      <c r="AE37" s="163"/>
      <c r="AF37" s="61">
        <v>0</v>
      </c>
      <c r="AG37" s="157"/>
      <c r="AH37" s="61">
        <f>+AD37+AF37</f>
        <v>161433</v>
      </c>
    </row>
    <row r="38" spans="1:34" s="103" customFormat="1" ht="22.5" customHeight="1" x14ac:dyDescent="0.55000000000000004">
      <c r="A38" s="143"/>
      <c r="B38" s="4" t="s">
        <v>219</v>
      </c>
      <c r="C38" s="161"/>
      <c r="D38" s="190"/>
      <c r="E38" s="24"/>
      <c r="F38" s="201">
        <v>0</v>
      </c>
      <c r="G38" s="202"/>
      <c r="H38" s="201">
        <v>0</v>
      </c>
      <c r="I38" s="203"/>
      <c r="J38" s="201">
        <v>-99405</v>
      </c>
      <c r="K38" s="163"/>
      <c r="L38" s="61">
        <v>0</v>
      </c>
      <c r="M38" s="162"/>
      <c r="N38" s="61">
        <v>0</v>
      </c>
      <c r="O38" s="162"/>
      <c r="P38" s="61">
        <v>0</v>
      </c>
      <c r="Q38" s="162"/>
      <c r="R38" s="162">
        <v>0</v>
      </c>
      <c r="S38" s="162"/>
      <c r="T38" s="61">
        <f>SUM(J38:R38)</f>
        <v>-99405</v>
      </c>
      <c r="U38" s="163"/>
      <c r="V38" s="61">
        <v>0</v>
      </c>
      <c r="W38" s="162"/>
      <c r="X38" s="61">
        <v>0</v>
      </c>
      <c r="Y38" s="162"/>
      <c r="Z38" s="61">
        <v>0</v>
      </c>
      <c r="AA38" s="61"/>
      <c r="AB38" s="61">
        <v>0</v>
      </c>
      <c r="AC38" s="163"/>
      <c r="AD38" s="62">
        <f t="shared" si="13"/>
        <v>-99405</v>
      </c>
      <c r="AE38" s="163"/>
      <c r="AF38" s="61">
        <v>0</v>
      </c>
      <c r="AG38" s="157"/>
      <c r="AH38" s="61">
        <f>+AD38+AF38</f>
        <v>-99405</v>
      </c>
    </row>
    <row r="39" spans="1:34" s="184" customFormat="1" ht="22.5" customHeight="1" x14ac:dyDescent="0.55000000000000004">
      <c r="A39" s="49"/>
      <c r="B39" s="4" t="s">
        <v>178</v>
      </c>
      <c r="C39" s="185"/>
      <c r="D39" s="190">
        <v>19</v>
      </c>
      <c r="E39" s="134"/>
      <c r="F39" s="201">
        <v>0</v>
      </c>
      <c r="G39" s="202"/>
      <c r="H39" s="201">
        <v>0</v>
      </c>
      <c r="I39" s="203"/>
      <c r="J39" s="201">
        <v>0</v>
      </c>
      <c r="K39" s="163"/>
      <c r="L39" s="61">
        <v>0</v>
      </c>
      <c r="M39" s="162"/>
      <c r="N39" s="61">
        <v>0</v>
      </c>
      <c r="O39" s="162"/>
      <c r="P39" s="61">
        <v>0</v>
      </c>
      <c r="Q39" s="162"/>
      <c r="R39" s="162">
        <v>0</v>
      </c>
      <c r="S39" s="162"/>
      <c r="T39" s="61">
        <f t="shared" si="14"/>
        <v>0</v>
      </c>
      <c r="U39" s="163"/>
      <c r="V39" s="61">
        <v>0</v>
      </c>
      <c r="W39" s="162"/>
      <c r="X39" s="201">
        <v>5104709</v>
      </c>
      <c r="Y39" s="202"/>
      <c r="Z39" s="201">
        <v>-5104709</v>
      </c>
      <c r="AA39" s="201"/>
      <c r="AB39" s="201">
        <v>-5104709</v>
      </c>
      <c r="AC39" s="186"/>
      <c r="AD39" s="62">
        <f t="shared" si="13"/>
        <v>-5104709</v>
      </c>
      <c r="AE39" s="163"/>
      <c r="AF39" s="61">
        <v>0</v>
      </c>
      <c r="AG39" s="163"/>
      <c r="AH39" s="61">
        <f>+AD39+AF39</f>
        <v>-5104709</v>
      </c>
    </row>
    <row r="40" spans="1:34" s="184" customFormat="1" ht="22.5" customHeight="1" x14ac:dyDescent="0.55000000000000004">
      <c r="A40" s="49"/>
      <c r="B40" s="4" t="s">
        <v>105</v>
      </c>
      <c r="C40" s="161"/>
      <c r="D40" s="190"/>
      <c r="E40" s="134"/>
      <c r="F40" s="201">
        <v>0</v>
      </c>
      <c r="G40" s="202"/>
      <c r="H40" s="201">
        <v>-8292</v>
      </c>
      <c r="I40" s="203"/>
      <c r="J40" s="201">
        <v>0</v>
      </c>
      <c r="K40" s="163"/>
      <c r="L40" s="61">
        <v>0</v>
      </c>
      <c r="M40" s="162"/>
      <c r="N40" s="61">
        <v>0</v>
      </c>
      <c r="O40" s="162"/>
      <c r="P40" s="61">
        <v>0</v>
      </c>
      <c r="Q40" s="162"/>
      <c r="R40" s="162">
        <v>0</v>
      </c>
      <c r="S40" s="162"/>
      <c r="T40" s="61">
        <f t="shared" ref="T40" si="15">SUM(J40:R40)</f>
        <v>0</v>
      </c>
      <c r="U40" s="163"/>
      <c r="V40" s="61">
        <v>0</v>
      </c>
      <c r="W40" s="162"/>
      <c r="X40" s="201">
        <v>0</v>
      </c>
      <c r="Y40" s="202"/>
      <c r="Z40" s="201">
        <v>0</v>
      </c>
      <c r="AA40" s="201"/>
      <c r="AB40" s="201">
        <v>0</v>
      </c>
      <c r="AC40" s="186"/>
      <c r="AD40" s="62">
        <f t="shared" ref="AD40" si="16">+F40+H40+T40+V40+X40+Z40+AB40</f>
        <v>-8292</v>
      </c>
      <c r="AE40" s="163"/>
      <c r="AF40" s="61">
        <v>0</v>
      </c>
      <c r="AG40" s="163"/>
      <c r="AH40" s="61">
        <f>+AD40+AF40</f>
        <v>-8292</v>
      </c>
    </row>
    <row r="41" spans="1:34" s="103" customFormat="1" ht="22.5" customHeight="1" x14ac:dyDescent="0.55000000000000004">
      <c r="A41" s="143"/>
      <c r="B41" s="4" t="s">
        <v>195</v>
      </c>
      <c r="C41" s="161"/>
      <c r="D41" s="24">
        <v>20</v>
      </c>
      <c r="E41" s="24"/>
      <c r="F41" s="170">
        <v>0</v>
      </c>
      <c r="G41" s="203"/>
      <c r="H41" s="170">
        <v>0</v>
      </c>
      <c r="I41" s="203"/>
      <c r="J41" s="170">
        <v>0</v>
      </c>
      <c r="K41" s="163"/>
      <c r="L41" s="61">
        <v>0</v>
      </c>
      <c r="M41" s="162"/>
      <c r="N41" s="61">
        <v>0</v>
      </c>
      <c r="O41" s="162"/>
      <c r="P41" s="61">
        <v>0</v>
      </c>
      <c r="Q41" s="162"/>
      <c r="R41" s="162">
        <v>0</v>
      </c>
      <c r="S41" s="162"/>
      <c r="T41" s="61">
        <f>SUM(J41:R41)</f>
        <v>0</v>
      </c>
      <c r="U41" s="163"/>
      <c r="V41" s="61">
        <v>0</v>
      </c>
      <c r="W41" s="162"/>
      <c r="X41" s="170">
        <v>0</v>
      </c>
      <c r="Y41" s="203"/>
      <c r="Z41" s="170">
        <v>-12573275</v>
      </c>
      <c r="AA41" s="209"/>
      <c r="AB41" s="170">
        <v>0</v>
      </c>
      <c r="AC41" s="163"/>
      <c r="AD41" s="72">
        <f t="shared" si="13"/>
        <v>-12573275</v>
      </c>
      <c r="AE41" s="163"/>
      <c r="AF41" s="61">
        <v>0</v>
      </c>
      <c r="AG41" s="157"/>
      <c r="AH41" s="61">
        <f t="shared" ref="AH41" si="17">+AD41+AF41</f>
        <v>-12573275</v>
      </c>
    </row>
    <row r="42" spans="1:34" s="103" customFormat="1" ht="22.5" customHeight="1" x14ac:dyDescent="0.55000000000000004">
      <c r="A42" s="159" t="s">
        <v>106</v>
      </c>
      <c r="B42" s="3"/>
      <c r="C42" s="3"/>
      <c r="D42" s="24"/>
      <c r="E42" s="24"/>
      <c r="F42" s="65">
        <f>SUM(F36:F41)</f>
        <v>161433</v>
      </c>
      <c r="G42" s="203"/>
      <c r="H42" s="65">
        <f>SUM(H36:H41)</f>
        <v>-8292</v>
      </c>
      <c r="I42" s="203"/>
      <c r="J42" s="65">
        <f>SUM(J36:J41)</f>
        <v>161264</v>
      </c>
      <c r="K42" s="156"/>
      <c r="L42" s="65">
        <f>SUM(L36:L41)</f>
        <v>0</v>
      </c>
      <c r="M42" s="160"/>
      <c r="N42" s="65">
        <f>SUM(N36:N41)</f>
        <v>0</v>
      </c>
      <c r="O42" s="59"/>
      <c r="P42" s="65">
        <f>SUM(P36:P41)</f>
        <v>0</v>
      </c>
      <c r="Q42" s="59"/>
      <c r="R42" s="65">
        <f>SUM(R36:R41)</f>
        <v>0</v>
      </c>
      <c r="S42" s="84"/>
      <c r="T42" s="65">
        <f>SUM(T36:T41)</f>
        <v>161264</v>
      </c>
      <c r="U42" s="58"/>
      <c r="V42" s="65">
        <f>SUM(V36:V41)</f>
        <v>0</v>
      </c>
      <c r="W42" s="156"/>
      <c r="X42" s="65">
        <f>SUM(X36:X41)</f>
        <v>5104709</v>
      </c>
      <c r="Y42" s="156"/>
      <c r="Z42" s="65">
        <f>SUM(Z36:Z41)</f>
        <v>-17677984</v>
      </c>
      <c r="AA42" s="84"/>
      <c r="AB42" s="65">
        <f>SUM(AB36:AB41)</f>
        <v>-5104709</v>
      </c>
      <c r="AC42" s="156"/>
      <c r="AD42" s="210">
        <f>SUM(AD36:AD41)</f>
        <v>-17363579</v>
      </c>
      <c r="AE42" s="16"/>
      <c r="AF42" s="65">
        <f>SUM(AF36:AF41)</f>
        <v>0</v>
      </c>
      <c r="AG42" s="16"/>
      <c r="AH42" s="65">
        <f>+AD42+AF42</f>
        <v>-17363579</v>
      </c>
    </row>
    <row r="43" spans="1:34" s="103" customFormat="1" ht="22.5" customHeight="1" x14ac:dyDescent="0.25">
      <c r="A43" s="167" t="s">
        <v>175</v>
      </c>
      <c r="B43" s="143"/>
      <c r="C43" s="66"/>
      <c r="D43" s="60"/>
      <c r="E43" s="24"/>
      <c r="F43" s="67"/>
      <c r="G43" s="168"/>
      <c r="H43" s="67"/>
      <c r="I43" s="67"/>
      <c r="J43" s="67"/>
      <c r="K43" s="168"/>
      <c r="L43" s="168"/>
      <c r="M43" s="168"/>
      <c r="N43" s="67"/>
      <c r="O43" s="68"/>
      <c r="P43" s="67"/>
      <c r="Q43" s="68"/>
      <c r="R43" s="168"/>
      <c r="S43" s="171"/>
      <c r="T43" s="67"/>
      <c r="U43" s="68"/>
      <c r="V43" s="67"/>
      <c r="W43" s="168"/>
      <c r="X43" s="67"/>
      <c r="Y43" s="168"/>
      <c r="Z43" s="67"/>
      <c r="AA43" s="67"/>
      <c r="AB43" s="67"/>
      <c r="AC43" s="13"/>
      <c r="AD43" s="67"/>
      <c r="AE43" s="16"/>
      <c r="AF43" s="16"/>
      <c r="AG43" s="16"/>
      <c r="AH43" s="16"/>
    </row>
    <row r="44" spans="1:34" s="103" customFormat="1" ht="22.5" customHeight="1" x14ac:dyDescent="0.25">
      <c r="A44" s="3"/>
      <c r="B44" s="169" t="s">
        <v>170</v>
      </c>
      <c r="C44" s="3"/>
      <c r="D44" s="24"/>
      <c r="E44" s="24"/>
      <c r="F44" s="61">
        <v>0</v>
      </c>
      <c r="G44" s="61"/>
      <c r="H44" s="61">
        <v>0</v>
      </c>
      <c r="I44" s="28"/>
      <c r="J44" s="61">
        <v>0</v>
      </c>
      <c r="K44" s="69"/>
      <c r="L44" s="61">
        <v>0</v>
      </c>
      <c r="M44" s="70"/>
      <c r="N44" s="61">
        <v>0</v>
      </c>
      <c r="O44" s="28"/>
      <c r="P44" s="61">
        <v>0</v>
      </c>
      <c r="Q44" s="28"/>
      <c r="R44" s="61">
        <v>0</v>
      </c>
      <c r="S44" s="97"/>
      <c r="T44" s="61">
        <f>SUM(J44:R44)</f>
        <v>0</v>
      </c>
      <c r="U44" s="28"/>
      <c r="V44" s="61">
        <v>0</v>
      </c>
      <c r="W44" s="70"/>
      <c r="X44" s="61">
        <v>0</v>
      </c>
      <c r="Y44" s="70"/>
      <c r="Z44" s="61">
        <v>15399365</v>
      </c>
      <c r="AA44" s="61"/>
      <c r="AB44" s="61">
        <v>0</v>
      </c>
      <c r="AC44" s="71"/>
      <c r="AD44" s="61">
        <f t="shared" ref="AD44:AD46" si="18">+F44+H44+T44+V44+X44+Z44+AB44</f>
        <v>15399365</v>
      </c>
      <c r="AE44" s="16"/>
      <c r="AF44" s="61">
        <v>0</v>
      </c>
      <c r="AG44" s="16"/>
      <c r="AH44" s="61">
        <f t="shared" ref="AH44:AH49" si="19">+AD44+AF44</f>
        <v>15399365</v>
      </c>
    </row>
    <row r="45" spans="1:34" s="103" customFormat="1" ht="22.5" customHeight="1" x14ac:dyDescent="0.25">
      <c r="A45" s="3"/>
      <c r="B45" s="169" t="s">
        <v>64</v>
      </c>
      <c r="C45" s="3"/>
      <c r="D45" s="24"/>
      <c r="E45" s="24"/>
      <c r="F45" s="72">
        <v>0</v>
      </c>
      <c r="G45" s="61"/>
      <c r="H45" s="72">
        <v>0</v>
      </c>
      <c r="I45" s="73"/>
      <c r="J45" s="72">
        <v>0</v>
      </c>
      <c r="K45" s="13"/>
      <c r="L45" s="72">
        <v>-25048</v>
      </c>
      <c r="M45" s="13"/>
      <c r="N45" s="72">
        <v>5722556</v>
      </c>
      <c r="O45" s="13"/>
      <c r="P45" s="72">
        <v>155958</v>
      </c>
      <c r="Q45" s="13"/>
      <c r="R45" s="72">
        <v>385</v>
      </c>
      <c r="S45" s="98"/>
      <c r="T45" s="72">
        <f>SUM(J45:R45)</f>
        <v>5853851</v>
      </c>
      <c r="U45" s="8"/>
      <c r="V45" s="72">
        <v>0</v>
      </c>
      <c r="W45" s="8"/>
      <c r="X45" s="72">
        <v>0</v>
      </c>
      <c r="Y45" s="8"/>
      <c r="Z45" s="72">
        <v>-265262</v>
      </c>
      <c r="AA45" s="62"/>
      <c r="AB45" s="72">
        <v>0</v>
      </c>
      <c r="AC45" s="8"/>
      <c r="AD45" s="72">
        <f t="shared" si="18"/>
        <v>5588589</v>
      </c>
      <c r="AE45" s="16"/>
      <c r="AF45" s="72">
        <v>0</v>
      </c>
      <c r="AG45" s="16"/>
      <c r="AH45" s="72">
        <f t="shared" si="19"/>
        <v>5588589</v>
      </c>
    </row>
    <row r="46" spans="1:34" s="103" customFormat="1" ht="22.5" customHeight="1" x14ac:dyDescent="0.25">
      <c r="A46" s="136" t="s">
        <v>176</v>
      </c>
      <c r="B46" s="3"/>
      <c r="C46" s="3"/>
      <c r="D46" s="24"/>
      <c r="E46" s="24"/>
      <c r="F46" s="75">
        <f>+F44+F45</f>
        <v>0</v>
      </c>
      <c r="G46" s="59"/>
      <c r="H46" s="75">
        <f>+H44+H45</f>
        <v>0</v>
      </c>
      <c r="I46" s="76"/>
      <c r="J46" s="75">
        <f>+J44+J45</f>
        <v>0</v>
      </c>
      <c r="K46" s="47"/>
      <c r="L46" s="75">
        <f>+L44+L45</f>
        <v>-25048</v>
      </c>
      <c r="M46" s="47"/>
      <c r="N46" s="75">
        <f>+N44+N45</f>
        <v>5722556</v>
      </c>
      <c r="O46" s="47"/>
      <c r="P46" s="75">
        <f>+P44+P45</f>
        <v>155958</v>
      </c>
      <c r="Q46" s="47"/>
      <c r="R46" s="75">
        <f>+R44+R45</f>
        <v>385</v>
      </c>
      <c r="S46" s="85"/>
      <c r="T46" s="75">
        <f>SUM(J46:R46)</f>
        <v>5853851</v>
      </c>
      <c r="U46" s="58"/>
      <c r="V46" s="75">
        <f>+V44+V45</f>
        <v>0</v>
      </c>
      <c r="W46" s="47"/>
      <c r="X46" s="75">
        <f>+X44+X45</f>
        <v>0</v>
      </c>
      <c r="Y46" s="47"/>
      <c r="Z46" s="75">
        <f>+Z44+Z45</f>
        <v>15134103</v>
      </c>
      <c r="AA46" s="75"/>
      <c r="AB46" s="75">
        <f>+AB44+AB45</f>
        <v>0</v>
      </c>
      <c r="AC46" s="47"/>
      <c r="AD46" s="75">
        <f t="shared" si="18"/>
        <v>20987954</v>
      </c>
      <c r="AE46" s="104"/>
      <c r="AF46" s="75">
        <f>+AF44+AF45</f>
        <v>0</v>
      </c>
      <c r="AG46" s="104"/>
      <c r="AH46" s="75">
        <f>+AD46+AF46</f>
        <v>20987954</v>
      </c>
    </row>
    <row r="47" spans="1:34" s="103" customFormat="1" ht="22.5" customHeight="1" x14ac:dyDescent="0.55000000000000004">
      <c r="A47" s="3" t="s">
        <v>213</v>
      </c>
      <c r="B47" s="3"/>
      <c r="C47" s="3"/>
      <c r="D47" s="3"/>
      <c r="E47" s="24"/>
      <c r="F47" s="230"/>
      <c r="G47" s="59"/>
      <c r="H47" s="230"/>
      <c r="I47" s="76"/>
      <c r="J47" s="230"/>
      <c r="K47" s="75"/>
      <c r="L47" s="230"/>
      <c r="M47" s="47"/>
      <c r="N47" s="230"/>
      <c r="O47" s="47"/>
      <c r="P47" s="230"/>
      <c r="Q47" s="47"/>
      <c r="R47" s="230"/>
      <c r="S47" s="47"/>
      <c r="T47" s="230"/>
      <c r="U47" s="58"/>
      <c r="V47" s="230"/>
      <c r="W47" s="47"/>
      <c r="X47" s="230"/>
      <c r="Y47" s="47"/>
      <c r="Z47" s="230"/>
      <c r="AA47" s="75"/>
      <c r="AB47" s="230"/>
      <c r="AC47" s="47"/>
      <c r="AD47" s="230"/>
      <c r="AE47" s="104"/>
      <c r="AF47" s="230"/>
      <c r="AG47" s="104"/>
      <c r="AH47" s="233"/>
    </row>
    <row r="48" spans="1:34" s="103" customFormat="1" ht="22.5" customHeight="1" x14ac:dyDescent="0.55000000000000004">
      <c r="A48" s="229"/>
      <c r="B48" s="177" t="s">
        <v>214</v>
      </c>
      <c r="C48" s="177"/>
      <c r="D48" s="229"/>
      <c r="E48" s="24"/>
      <c r="F48" s="243">
        <v>0</v>
      </c>
      <c r="G48" s="248"/>
      <c r="H48" s="243">
        <v>0</v>
      </c>
      <c r="I48" s="67"/>
      <c r="J48" s="243">
        <v>0</v>
      </c>
      <c r="K48" s="226"/>
      <c r="L48" s="243">
        <v>0</v>
      </c>
      <c r="M48" s="47"/>
      <c r="N48" s="243">
        <v>139403</v>
      </c>
      <c r="O48" s="13"/>
      <c r="P48" s="243">
        <v>0</v>
      </c>
      <c r="Q48" s="13"/>
      <c r="R48" s="243">
        <v>0</v>
      </c>
      <c r="S48" s="13"/>
      <c r="T48" s="243">
        <f>SUM(J48:S48)</f>
        <v>139403</v>
      </c>
      <c r="U48" s="8"/>
      <c r="V48" s="243">
        <v>0</v>
      </c>
      <c r="W48" s="13"/>
      <c r="X48" s="243">
        <v>0</v>
      </c>
      <c r="Y48" s="13"/>
      <c r="Z48" s="243">
        <v>-174253</v>
      </c>
      <c r="AA48" s="226"/>
      <c r="AB48" s="243">
        <v>0</v>
      </c>
      <c r="AC48" s="13"/>
      <c r="AD48" s="243">
        <f t="shared" ref="AD48" si="20">+F48+H48+T48+V48+X48+Z48+AB48</f>
        <v>-34850</v>
      </c>
      <c r="AE48" s="16"/>
      <c r="AF48" s="243">
        <v>0</v>
      </c>
      <c r="AG48" s="16"/>
      <c r="AH48" s="233">
        <f t="shared" ref="AH48" si="21">+AD48+AF48</f>
        <v>-34850</v>
      </c>
    </row>
    <row r="49" spans="1:34" s="103" customFormat="1" ht="22.5" customHeight="1" x14ac:dyDescent="0.25">
      <c r="A49" s="3" t="s">
        <v>107</v>
      </c>
      <c r="B49" s="3"/>
      <c r="C49" s="3"/>
      <c r="D49" s="24"/>
      <c r="E49" s="24"/>
      <c r="F49" s="61">
        <v>0</v>
      </c>
      <c r="G49" s="61"/>
      <c r="H49" s="61">
        <v>0</v>
      </c>
      <c r="I49" s="28"/>
      <c r="J49" s="61">
        <v>0</v>
      </c>
      <c r="K49" s="163"/>
      <c r="L49" s="61">
        <v>-76227</v>
      </c>
      <c r="M49" s="163"/>
      <c r="N49" s="61">
        <v>-20635</v>
      </c>
      <c r="O49" s="61"/>
      <c r="P49" s="61">
        <v>0</v>
      </c>
      <c r="Q49" s="28"/>
      <c r="R49" s="61">
        <v>0</v>
      </c>
      <c r="S49" s="26"/>
      <c r="T49" s="72">
        <f>SUM(J49:R49)</f>
        <v>-96862</v>
      </c>
      <c r="U49" s="163"/>
      <c r="V49" s="61">
        <v>0</v>
      </c>
      <c r="W49" s="28"/>
      <c r="X49" s="61">
        <v>0</v>
      </c>
      <c r="Y49" s="28"/>
      <c r="Z49" s="61">
        <v>96862</v>
      </c>
      <c r="AA49" s="61"/>
      <c r="AB49" s="61">
        <v>0</v>
      </c>
      <c r="AC49" s="163"/>
      <c r="AD49" s="61">
        <f>+F49+H49+T49+V49+X49+Z49+AB49</f>
        <v>0</v>
      </c>
      <c r="AE49" s="162"/>
      <c r="AF49" s="72">
        <v>0</v>
      </c>
      <c r="AG49" s="157"/>
      <c r="AH49" s="61">
        <f t="shared" si="19"/>
        <v>0</v>
      </c>
    </row>
    <row r="50" spans="1:34" s="103" customFormat="1" ht="22.5" customHeight="1" thickBot="1" x14ac:dyDescent="0.5">
      <c r="A50" s="18" t="s">
        <v>206</v>
      </c>
      <c r="B50" s="23"/>
      <c r="C50" s="23"/>
      <c r="D50" s="24"/>
      <c r="E50" s="19"/>
      <c r="F50" s="211">
        <f>F33+F42+F46+F48+F49</f>
        <v>92692773</v>
      </c>
      <c r="G50" s="47"/>
      <c r="H50" s="211">
        <f>H33+H42+H46+H48+H49</f>
        <v>43362964</v>
      </c>
      <c r="I50" s="47"/>
      <c r="J50" s="211">
        <f>J33+J42+J46+J48+J49</f>
        <v>344130</v>
      </c>
      <c r="K50" s="47"/>
      <c r="L50" s="211">
        <f>L33+L42+L46+L48+L49</f>
        <v>4462806</v>
      </c>
      <c r="M50" s="47"/>
      <c r="N50" s="189">
        <f>+N33+N42+N46+N48+N49</f>
        <v>5501800</v>
      </c>
      <c r="O50" s="47"/>
      <c r="P50" s="211">
        <f>P33+P42+P46+P48+P49</f>
        <v>142438</v>
      </c>
      <c r="Q50" s="47"/>
      <c r="R50" s="211">
        <f>R33+R42+R46+R48+R49</f>
        <v>1842</v>
      </c>
      <c r="S50" s="84"/>
      <c r="T50" s="211">
        <f>T33+T42+T46+T48+T49</f>
        <v>10453016</v>
      </c>
      <c r="U50" s="47"/>
      <c r="V50" s="211">
        <f>V33+V42+V46+V48+V49</f>
        <v>10091000</v>
      </c>
      <c r="W50" s="47"/>
      <c r="X50" s="211">
        <f>X33+X42+X46+X48+X49</f>
        <v>5104709</v>
      </c>
      <c r="Y50" s="47"/>
      <c r="Z50" s="211">
        <f>Z33+Z42+Z46+Z48+Z49</f>
        <v>84802139</v>
      </c>
      <c r="AA50" s="187"/>
      <c r="AB50" s="211">
        <f>AB33+AB42+AB46+AB48+AB49</f>
        <v>-5104709</v>
      </c>
      <c r="AC50" s="47"/>
      <c r="AD50" s="211">
        <f>+AD33+AD42+AD46+AD48+AD49</f>
        <v>241401892</v>
      </c>
      <c r="AE50" s="16"/>
      <c r="AF50" s="189">
        <f>+AF33+AF42+AF46+AF49</f>
        <v>0</v>
      </c>
      <c r="AG50" s="16"/>
      <c r="AH50" s="189">
        <f>+AD50+AF50</f>
        <v>241401892</v>
      </c>
    </row>
    <row r="51" spans="1:34" s="103" customFormat="1" ht="22.5" customHeight="1" thickTop="1" x14ac:dyDescent="0.25"/>
    <row r="52" spans="1:34" x14ac:dyDescent="0.55000000000000004">
      <c r="D52" s="2"/>
      <c r="E52" s="2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</row>
    <row r="53" spans="1:34" x14ac:dyDescent="0.55000000000000004">
      <c r="D53" s="2"/>
      <c r="E53" s="2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</row>
    <row r="54" spans="1:34" x14ac:dyDescent="0.55000000000000004">
      <c r="D54" s="2"/>
      <c r="E54" s="2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</row>
    <row r="55" spans="1:34" x14ac:dyDescent="0.55000000000000004">
      <c r="D55" s="2"/>
      <c r="E55" s="2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</row>
    <row r="56" spans="1:34" x14ac:dyDescent="0.55000000000000004">
      <c r="D56" s="2"/>
      <c r="E56" s="2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</row>
    <row r="57" spans="1:34" x14ac:dyDescent="0.55000000000000004">
      <c r="D57" s="2"/>
      <c r="E57" s="2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</row>
    <row r="58" spans="1:34" x14ac:dyDescent="0.55000000000000004">
      <c r="D58" s="2"/>
      <c r="E58" s="2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</row>
    <row r="59" spans="1:34" x14ac:dyDescent="0.55000000000000004">
      <c r="D59" s="2"/>
      <c r="E59" s="2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</row>
    <row r="60" spans="1:34" x14ac:dyDescent="0.55000000000000004">
      <c r="D60" s="2"/>
      <c r="E60" s="2"/>
      <c r="X60" s="2"/>
      <c r="Z60" s="2"/>
      <c r="AA60" s="2"/>
      <c r="AB60" s="2"/>
      <c r="AC60" s="2"/>
    </row>
    <row r="61" spans="1:34" x14ac:dyDescent="0.55000000000000004">
      <c r="D61" s="2"/>
      <c r="E61" s="2"/>
      <c r="X61" s="2"/>
      <c r="Z61" s="2"/>
      <c r="AA61" s="2"/>
      <c r="AB61" s="2"/>
      <c r="AC61" s="2"/>
    </row>
    <row r="62" spans="1:34" x14ac:dyDescent="0.55000000000000004">
      <c r="D62" s="2"/>
      <c r="E62" s="2"/>
      <c r="X62" s="2"/>
      <c r="Z62" s="2"/>
      <c r="AA62" s="2"/>
      <c r="AB62" s="2"/>
      <c r="AC62" s="2"/>
    </row>
    <row r="63" spans="1:34" x14ac:dyDescent="0.55000000000000004">
      <c r="D63" s="2"/>
      <c r="E63" s="2"/>
      <c r="X63" s="2"/>
      <c r="Z63" s="2"/>
      <c r="AA63" s="2"/>
      <c r="AB63" s="2"/>
      <c r="AC63" s="2"/>
    </row>
    <row r="64" spans="1:34" x14ac:dyDescent="0.55000000000000004">
      <c r="D64" s="2"/>
      <c r="E64" s="2"/>
      <c r="X64" s="2"/>
      <c r="Z64" s="2"/>
      <c r="AA64" s="2"/>
      <c r="AB64" s="2"/>
      <c r="AC64" s="2"/>
    </row>
    <row r="65" spans="4:29" x14ac:dyDescent="0.55000000000000004">
      <c r="D65" s="2"/>
      <c r="E65" s="2"/>
      <c r="X65" s="2"/>
      <c r="Z65" s="2"/>
      <c r="AA65" s="2"/>
      <c r="AB65" s="2"/>
      <c r="AC65" s="2"/>
    </row>
    <row r="66" spans="4:29" x14ac:dyDescent="0.55000000000000004">
      <c r="D66" s="2"/>
      <c r="E66" s="2"/>
      <c r="X66" s="2"/>
      <c r="Z66" s="2"/>
      <c r="AA66" s="2"/>
      <c r="AB66" s="2"/>
      <c r="AC66" s="2"/>
    </row>
    <row r="67" spans="4:29" x14ac:dyDescent="0.55000000000000004">
      <c r="D67" s="2"/>
      <c r="E67" s="2"/>
      <c r="X67" s="2"/>
      <c r="Z67" s="2"/>
      <c r="AA67" s="2"/>
      <c r="AB67" s="2"/>
      <c r="AC67" s="2"/>
    </row>
    <row r="68" spans="4:29" x14ac:dyDescent="0.55000000000000004">
      <c r="D68" s="2"/>
      <c r="E68" s="2"/>
      <c r="X68" s="2"/>
      <c r="Z68" s="2"/>
      <c r="AA68" s="2"/>
      <c r="AB68" s="2"/>
      <c r="AC68" s="2"/>
    </row>
    <row r="69" spans="4:29" x14ac:dyDescent="0.55000000000000004">
      <c r="D69" s="2"/>
      <c r="E69" s="2"/>
      <c r="X69" s="2"/>
      <c r="Z69" s="2"/>
      <c r="AA69" s="2"/>
      <c r="AB69" s="2"/>
      <c r="AC69" s="2"/>
    </row>
    <row r="70" spans="4:29" x14ac:dyDescent="0.55000000000000004">
      <c r="D70" s="2"/>
      <c r="E70" s="2"/>
      <c r="X70" s="2"/>
      <c r="Z70" s="2"/>
      <c r="AA70" s="2"/>
      <c r="AB70" s="2"/>
      <c r="AC70" s="2"/>
    </row>
    <row r="71" spans="4:29" x14ac:dyDescent="0.55000000000000004">
      <c r="D71" s="2"/>
      <c r="E71" s="2"/>
      <c r="X71" s="2"/>
      <c r="Z71" s="2"/>
      <c r="AA71" s="2"/>
      <c r="AB71" s="2"/>
      <c r="AC71" s="2"/>
    </row>
    <row r="72" spans="4:29" x14ac:dyDescent="0.55000000000000004">
      <c r="D72" s="2"/>
      <c r="E72" s="2"/>
      <c r="X72" s="2"/>
      <c r="Z72" s="2"/>
      <c r="AA72" s="2"/>
      <c r="AB72" s="2"/>
      <c r="AC72" s="2"/>
    </row>
    <row r="73" spans="4:29" x14ac:dyDescent="0.55000000000000004">
      <c r="D73" s="2"/>
      <c r="E73" s="2"/>
      <c r="X73" s="2"/>
      <c r="Z73" s="2"/>
      <c r="AA73" s="2"/>
      <c r="AB73" s="2"/>
      <c r="AC73" s="2"/>
    </row>
    <row r="74" spans="4:29" x14ac:dyDescent="0.55000000000000004">
      <c r="D74" s="2"/>
      <c r="E74" s="2"/>
      <c r="X74" s="2"/>
      <c r="Z74" s="2"/>
      <c r="AA74" s="2"/>
      <c r="AB74" s="2"/>
      <c r="AC74" s="2"/>
    </row>
    <row r="75" spans="4:29" x14ac:dyDescent="0.55000000000000004">
      <c r="D75" s="2"/>
      <c r="E75" s="2"/>
      <c r="X75" s="2"/>
      <c r="Z75" s="2"/>
      <c r="AA75" s="2"/>
      <c r="AB75" s="2"/>
      <c r="AC75" s="2"/>
    </row>
    <row r="76" spans="4:29" x14ac:dyDescent="0.55000000000000004">
      <c r="D76" s="2"/>
      <c r="E76" s="2"/>
      <c r="X76" s="2"/>
      <c r="Z76" s="2"/>
      <c r="AA76" s="2"/>
      <c r="AB76" s="2"/>
      <c r="AC76" s="2"/>
    </row>
    <row r="77" spans="4:29" x14ac:dyDescent="0.55000000000000004">
      <c r="D77" s="2"/>
      <c r="E77" s="2"/>
      <c r="X77" s="2"/>
      <c r="Z77" s="2"/>
      <c r="AA77" s="2"/>
      <c r="AB77" s="2"/>
      <c r="AC77" s="2"/>
    </row>
  </sheetData>
  <mergeCells count="6">
    <mergeCell ref="V4:Z4"/>
    <mergeCell ref="F32:AH32"/>
    <mergeCell ref="F3:AH3"/>
    <mergeCell ref="J4:T4"/>
    <mergeCell ref="F9:AH9"/>
    <mergeCell ref="F10:AH10"/>
  </mergeCells>
  <pageMargins left="0.63" right="0.19685039370078741" top="0.39370078740157483" bottom="0.31496062992125984" header="0.55118110236220474" footer="0.23622047244094491"/>
  <pageSetup paperSize="9" scale="40" firstPageNumber="9" fitToHeight="0" orientation="landscape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ignoredErrors>
    <ignoredError sqref="AH1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Y111"/>
  <sheetViews>
    <sheetView view="pageBreakPreview" zoomScaleNormal="50" zoomScaleSheetLayoutView="100" workbookViewId="0">
      <pane xSplit="5" ySplit="8" topLeftCell="P9" activePane="bottomRight" state="frozen"/>
      <selection activeCell="K23" sqref="K23"/>
      <selection pane="topRight" activeCell="K23" sqref="K23"/>
      <selection pane="bottomLeft" activeCell="K23" sqref="K23"/>
      <selection pane="bottomRight" activeCell="P14" sqref="O14:P14"/>
    </sheetView>
  </sheetViews>
  <sheetFormatPr defaultColWidth="2" defaultRowHeight="23.25" x14ac:dyDescent="0.55000000000000004"/>
  <cols>
    <col min="1" max="2" width="3.85546875" style="165" customWidth="1"/>
    <col min="3" max="3" width="51.42578125" style="165" customWidth="1"/>
    <col min="4" max="4" width="8.140625" style="165" customWidth="1"/>
    <col min="5" max="5" width="1.140625" style="165" customWidth="1"/>
    <col min="6" max="6" width="16.140625" style="165" customWidth="1"/>
    <col min="7" max="7" width="1.140625" style="165" customWidth="1"/>
    <col min="8" max="8" width="16.42578125" style="165" customWidth="1"/>
    <col min="9" max="9" width="1.140625" style="165" customWidth="1"/>
    <col min="10" max="10" width="16.42578125" style="165" customWidth="1"/>
    <col min="11" max="11" width="0.42578125" style="165" customWidth="1"/>
    <col min="12" max="12" width="15.42578125" style="165" customWidth="1"/>
    <col min="13" max="13" width="1.140625" style="165" customWidth="1"/>
    <col min="14" max="14" width="16.140625" style="165" customWidth="1"/>
    <col min="15" max="15" width="1.140625" style="165" customWidth="1"/>
    <col min="16" max="16" width="16.42578125" style="165" customWidth="1"/>
    <col min="17" max="17" width="1.140625" style="165" customWidth="1"/>
    <col min="18" max="18" width="16.42578125" style="165" customWidth="1"/>
    <col min="19" max="19" width="1.140625" style="165" customWidth="1"/>
    <col min="20" max="20" width="16.42578125" style="165" customWidth="1"/>
    <col min="21" max="21" width="1.140625" style="165" customWidth="1"/>
    <col min="22" max="22" width="16.42578125" style="165" customWidth="1"/>
    <col min="23" max="23" width="1.140625" style="165" customWidth="1"/>
    <col min="24" max="24" width="16.42578125" style="165" customWidth="1"/>
    <col min="25" max="25" width="1.140625" style="165" customWidth="1"/>
    <col min="26" max="26" width="16.42578125" style="165" customWidth="1"/>
    <col min="27" max="27" width="1.140625" style="165" customWidth="1"/>
    <col min="28" max="28" width="16.140625" style="165" customWidth="1"/>
    <col min="29" max="29" width="1.140625" style="165" customWidth="1"/>
    <col min="30" max="30" width="17.42578125" style="165" customWidth="1"/>
    <col min="31" max="38" width="9.140625" style="165" customWidth="1"/>
    <col min="39" max="39" width="10.140625" style="165" bestFit="1" customWidth="1"/>
    <col min="40" max="178" width="9.140625" style="165" customWidth="1"/>
    <col min="179" max="16384" width="2" style="165"/>
  </cols>
  <sheetData>
    <row r="1" spans="1:51" s="103" customFormat="1" ht="21.95" customHeight="1" x14ac:dyDescent="0.25">
      <c r="A1" s="17" t="s">
        <v>0</v>
      </c>
      <c r="B1" s="3"/>
      <c r="C1" s="136"/>
      <c r="D1" s="138"/>
      <c r="E1" s="138"/>
      <c r="F1" s="136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126"/>
      <c r="AA1" s="126"/>
      <c r="AB1" s="126"/>
      <c r="AC1" s="126"/>
      <c r="AD1" s="3"/>
    </row>
    <row r="2" spans="1:51" s="103" customFormat="1" ht="21.95" customHeight="1" x14ac:dyDescent="0.25">
      <c r="A2" s="139" t="s">
        <v>198</v>
      </c>
      <c r="B2" s="136"/>
      <c r="C2" s="136"/>
      <c r="D2" s="138"/>
      <c r="E2" s="138"/>
      <c r="F2" s="136"/>
      <c r="G2" s="13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26"/>
      <c r="AA2" s="126"/>
      <c r="AB2" s="126"/>
      <c r="AC2" s="126"/>
      <c r="AD2" s="3"/>
    </row>
    <row r="3" spans="1:51" s="103" customFormat="1" ht="22.5" customHeight="1" x14ac:dyDescent="0.25">
      <c r="A3" s="136"/>
      <c r="B3" s="136"/>
      <c r="C3" s="136"/>
      <c r="D3" s="138"/>
      <c r="E3" s="138"/>
      <c r="F3" s="251" t="s">
        <v>2</v>
      </c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</row>
    <row r="4" spans="1:51" s="103" customFormat="1" ht="22.5" customHeight="1" x14ac:dyDescent="0.25">
      <c r="A4" s="3"/>
      <c r="B4" s="3"/>
      <c r="C4" s="3"/>
      <c r="D4" s="24"/>
      <c r="E4" s="24"/>
      <c r="F4" s="3"/>
      <c r="G4" s="3"/>
      <c r="H4" s="140"/>
      <c r="I4" s="140"/>
      <c r="J4" s="258" t="s">
        <v>37</v>
      </c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127"/>
      <c r="V4" s="258" t="s">
        <v>38</v>
      </c>
      <c r="W4" s="258"/>
      <c r="X4" s="258"/>
      <c r="Y4" s="258"/>
      <c r="Z4" s="258"/>
      <c r="AA4" s="3"/>
      <c r="AB4" s="3"/>
      <c r="AC4" s="3"/>
      <c r="AD4" s="141"/>
    </row>
    <row r="5" spans="1:51" s="103" customFormat="1" ht="22.5" customHeight="1" x14ac:dyDescent="0.25">
      <c r="A5" s="142"/>
      <c r="B5" s="143"/>
      <c r="C5" s="142"/>
      <c r="D5" s="137"/>
      <c r="E5" s="137"/>
      <c r="F5" s="142"/>
      <c r="G5" s="144"/>
      <c r="H5" s="142"/>
      <c r="I5" s="142"/>
      <c r="J5" s="142"/>
      <c r="K5" s="142"/>
      <c r="L5" s="144" t="s">
        <v>108</v>
      </c>
      <c r="M5" s="144"/>
      <c r="N5" s="144"/>
      <c r="O5" s="144"/>
      <c r="P5" s="144" t="s">
        <v>74</v>
      </c>
      <c r="Q5" s="144"/>
      <c r="R5" s="145" t="s">
        <v>75</v>
      </c>
      <c r="S5" s="53"/>
      <c r="T5" s="146"/>
      <c r="U5" s="146"/>
      <c r="V5" s="146"/>
      <c r="W5" s="146"/>
      <c r="X5" s="146"/>
      <c r="Y5" s="146"/>
      <c r="Z5" s="144"/>
      <c r="AA5" s="144"/>
      <c r="AB5" s="144"/>
      <c r="AC5" s="144"/>
      <c r="AD5" s="147"/>
    </row>
    <row r="6" spans="1:51" s="103" customFormat="1" ht="22.5" customHeight="1" x14ac:dyDescent="0.25">
      <c r="A6" s="142"/>
      <c r="B6" s="143"/>
      <c r="C6" s="142"/>
      <c r="D6" s="137"/>
      <c r="E6" s="137"/>
      <c r="F6" s="144"/>
      <c r="G6" s="144"/>
      <c r="H6" s="142"/>
      <c r="I6" s="142"/>
      <c r="J6" s="144" t="s">
        <v>76</v>
      </c>
      <c r="K6" s="144"/>
      <c r="L6" s="144" t="s">
        <v>109</v>
      </c>
      <c r="M6" s="144"/>
      <c r="N6" s="145" t="s">
        <v>77</v>
      </c>
      <c r="O6" s="144"/>
      <c r="P6" s="144" t="s">
        <v>78</v>
      </c>
      <c r="Q6" s="144"/>
      <c r="R6" s="145" t="s">
        <v>79</v>
      </c>
      <c r="S6" s="53"/>
      <c r="T6" s="146"/>
      <c r="U6" s="146"/>
      <c r="V6" s="146"/>
      <c r="W6" s="146"/>
      <c r="X6" s="146"/>
      <c r="Y6" s="146"/>
      <c r="Z6" s="144"/>
      <c r="AA6" s="144"/>
      <c r="AB6" s="144"/>
      <c r="AC6" s="144"/>
      <c r="AD6" s="147"/>
    </row>
    <row r="7" spans="1:51" s="103" customFormat="1" ht="22.5" customHeight="1" x14ac:dyDescent="0.25">
      <c r="A7" s="143"/>
      <c r="B7" s="143"/>
      <c r="C7" s="142"/>
      <c r="D7" s="137"/>
      <c r="E7" s="137"/>
      <c r="F7" s="55" t="s">
        <v>81</v>
      </c>
      <c r="G7" s="144"/>
      <c r="H7" s="148" t="s">
        <v>82</v>
      </c>
      <c r="I7" s="53"/>
      <c r="J7" s="144" t="s">
        <v>83</v>
      </c>
      <c r="K7" s="144"/>
      <c r="L7" s="144" t="s">
        <v>110</v>
      </c>
      <c r="M7" s="144"/>
      <c r="N7" s="145" t="s">
        <v>84</v>
      </c>
      <c r="O7" s="144"/>
      <c r="P7" s="145" t="s">
        <v>85</v>
      </c>
      <c r="Q7" s="144"/>
      <c r="R7" s="145" t="s">
        <v>86</v>
      </c>
      <c r="S7" s="146"/>
      <c r="T7" s="54" t="s">
        <v>87</v>
      </c>
      <c r="U7" s="146"/>
      <c r="V7" s="149" t="s">
        <v>88</v>
      </c>
      <c r="W7" s="146"/>
      <c r="X7" s="144" t="s">
        <v>179</v>
      </c>
      <c r="Y7" s="146"/>
      <c r="Z7" s="144"/>
      <c r="AA7" s="144"/>
      <c r="AB7" s="144"/>
      <c r="AC7" s="144"/>
      <c r="AD7" s="148" t="s">
        <v>89</v>
      </c>
    </row>
    <row r="8" spans="1:51" s="103" customFormat="1" ht="22.5" customHeight="1" x14ac:dyDescent="0.25">
      <c r="A8" s="143"/>
      <c r="B8" s="143"/>
      <c r="C8" s="142"/>
      <c r="D8" s="102" t="s">
        <v>5</v>
      </c>
      <c r="E8" s="137"/>
      <c r="F8" s="55" t="s">
        <v>91</v>
      </c>
      <c r="G8" s="144"/>
      <c r="H8" s="149" t="s">
        <v>92</v>
      </c>
      <c r="I8" s="53"/>
      <c r="J8" s="56" t="s">
        <v>93</v>
      </c>
      <c r="K8" s="56"/>
      <c r="L8" s="56" t="s">
        <v>111</v>
      </c>
      <c r="M8" s="144"/>
      <c r="N8" s="145" t="s">
        <v>94</v>
      </c>
      <c r="O8" s="144"/>
      <c r="P8" s="145" t="s">
        <v>10</v>
      </c>
      <c r="Q8" s="144"/>
      <c r="R8" s="144" t="s">
        <v>95</v>
      </c>
      <c r="S8" s="53"/>
      <c r="T8" s="54" t="s">
        <v>96</v>
      </c>
      <c r="U8" s="146"/>
      <c r="V8" s="149" t="s">
        <v>97</v>
      </c>
      <c r="W8" s="144"/>
      <c r="X8" s="55" t="s">
        <v>178</v>
      </c>
      <c r="Y8" s="144"/>
      <c r="Z8" s="55" t="s">
        <v>98</v>
      </c>
      <c r="AA8" s="55"/>
      <c r="AB8" s="55" t="s">
        <v>178</v>
      </c>
      <c r="AC8" s="144"/>
      <c r="AD8" s="54" t="s">
        <v>101</v>
      </c>
    </row>
    <row r="9" spans="1:51" s="103" customFormat="1" ht="22.5" customHeight="1" x14ac:dyDescent="0.25">
      <c r="A9" s="143"/>
      <c r="B9" s="143"/>
      <c r="C9" s="142"/>
      <c r="D9" s="137"/>
      <c r="E9" s="137"/>
      <c r="F9" s="260" t="s">
        <v>6</v>
      </c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</row>
    <row r="10" spans="1:51" s="103" customFormat="1" ht="22.5" customHeight="1" x14ac:dyDescent="0.55000000000000004">
      <c r="A10" s="150" t="s">
        <v>204</v>
      </c>
      <c r="B10" s="2"/>
      <c r="C10" s="151"/>
      <c r="D10" s="19"/>
      <c r="E10" s="24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</row>
    <row r="11" spans="1:51" s="103" customFormat="1" ht="22.5" customHeight="1" x14ac:dyDescent="0.25">
      <c r="A11" s="153" t="s">
        <v>173</v>
      </c>
      <c r="B11" s="23"/>
      <c r="C11" s="23"/>
      <c r="D11" s="19"/>
      <c r="E11" s="24"/>
      <c r="F11" s="181">
        <v>92246413</v>
      </c>
      <c r="G11" s="181"/>
      <c r="H11" s="181">
        <v>43373984</v>
      </c>
      <c r="I11" s="181"/>
      <c r="J11" s="181">
        <v>65606</v>
      </c>
      <c r="K11" s="181"/>
      <c r="L11" s="181">
        <v>884526</v>
      </c>
      <c r="M11" s="181"/>
      <c r="N11" s="181">
        <v>6567482</v>
      </c>
      <c r="O11" s="181"/>
      <c r="P11" s="181">
        <v>-680203</v>
      </c>
      <c r="Q11" s="181"/>
      <c r="R11" s="181">
        <v>-133605</v>
      </c>
      <c r="S11" s="181"/>
      <c r="T11" s="181">
        <f>SUM(J11:S11)</f>
        <v>6703806</v>
      </c>
      <c r="U11" s="181"/>
      <c r="V11" s="181">
        <v>10091000</v>
      </c>
      <c r="W11" s="181"/>
      <c r="X11" s="80">
        <v>0</v>
      </c>
      <c r="Y11" s="181"/>
      <c r="Z11" s="181">
        <v>73786595</v>
      </c>
      <c r="AA11" s="181"/>
      <c r="AB11" s="80">
        <v>0</v>
      </c>
      <c r="AC11" s="181"/>
      <c r="AD11" s="181">
        <f>+F11+H11+T11+V11+X11+AB11+Z11</f>
        <v>226201798</v>
      </c>
    </row>
    <row r="12" spans="1:51" s="103" customFormat="1" ht="22.5" customHeight="1" x14ac:dyDescent="0.25">
      <c r="A12" s="177" t="s">
        <v>166</v>
      </c>
      <c r="B12" s="3"/>
      <c r="C12" s="3"/>
      <c r="D12" s="190">
        <v>3</v>
      </c>
      <c r="E12" s="24"/>
      <c r="F12" s="72">
        <v>0</v>
      </c>
      <c r="G12" s="152"/>
      <c r="H12" s="72">
        <v>0</v>
      </c>
      <c r="I12" s="152"/>
      <c r="J12" s="72">
        <v>0</v>
      </c>
      <c r="K12" s="173"/>
      <c r="L12" s="72">
        <v>0</v>
      </c>
      <c r="M12" s="173"/>
      <c r="N12" s="72">
        <v>-1870562</v>
      </c>
      <c r="O12" s="173"/>
      <c r="P12" s="72">
        <v>0</v>
      </c>
      <c r="Q12" s="173"/>
      <c r="R12" s="72">
        <v>0</v>
      </c>
      <c r="S12" s="173"/>
      <c r="T12" s="72">
        <f>SUM(J12:S12)</f>
        <v>-1870562</v>
      </c>
      <c r="U12" s="173"/>
      <c r="V12" s="72">
        <v>0</v>
      </c>
      <c r="W12" s="173"/>
      <c r="X12" s="72">
        <v>0</v>
      </c>
      <c r="Y12" s="173"/>
      <c r="Z12" s="72">
        <v>0</v>
      </c>
      <c r="AA12" s="173"/>
      <c r="AB12" s="72">
        <v>0</v>
      </c>
      <c r="AC12" s="173"/>
      <c r="AD12" s="174">
        <f>+F12+H12+T12+V12+X12+AB12+Z12</f>
        <v>-1870562</v>
      </c>
    </row>
    <row r="13" spans="1:51" s="103" customFormat="1" ht="22.5" customHeight="1" x14ac:dyDescent="0.45">
      <c r="A13" s="154" t="s">
        <v>174</v>
      </c>
      <c r="B13" s="155"/>
      <c r="C13" s="155"/>
      <c r="D13" s="60"/>
      <c r="E13" s="24"/>
      <c r="F13" s="58">
        <f>SUM(F11:F12)</f>
        <v>92246413</v>
      </c>
      <c r="G13" s="156"/>
      <c r="H13" s="58">
        <f>SUM(H11:H12)</f>
        <v>43373984</v>
      </c>
      <c r="I13" s="58"/>
      <c r="J13" s="58">
        <f>SUM(J11:J12)</f>
        <v>65606</v>
      </c>
      <c r="K13" s="59"/>
      <c r="L13" s="58">
        <f>SUM(L11:L12)</f>
        <v>884526</v>
      </c>
      <c r="M13" s="156"/>
      <c r="N13" s="58">
        <f>SUM(N11:N12)</f>
        <v>4696920</v>
      </c>
      <c r="O13" s="156"/>
      <c r="P13" s="58">
        <f>SUM(P11:P12)</f>
        <v>-680203</v>
      </c>
      <c r="Q13" s="156"/>
      <c r="R13" s="58">
        <f>SUM(R11:R12)</f>
        <v>-133605</v>
      </c>
      <c r="S13" s="58"/>
      <c r="T13" s="94">
        <f>SUM(J13:S13)</f>
        <v>4833244</v>
      </c>
      <c r="U13" s="58"/>
      <c r="V13" s="58">
        <f>SUM(V11:V12)</f>
        <v>10091000</v>
      </c>
      <c r="W13" s="156"/>
      <c r="X13" s="75">
        <f>SUM(X11:X12)</f>
        <v>0</v>
      </c>
      <c r="Y13" s="156"/>
      <c r="Z13" s="58">
        <f>SUM(Z11:Z12)</f>
        <v>73786595</v>
      </c>
      <c r="AA13" s="156"/>
      <c r="AB13" s="75">
        <f>SUM(AB11:AB12)</f>
        <v>0</v>
      </c>
      <c r="AC13" s="156"/>
      <c r="AD13" s="37">
        <f>+F13+H13+T13+V13+X13+AB13+Z13</f>
        <v>224331236</v>
      </c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</row>
    <row r="14" spans="1:51" s="103" customFormat="1" ht="22.5" customHeight="1" x14ac:dyDescent="0.25">
      <c r="A14" s="23" t="s">
        <v>102</v>
      </c>
      <c r="B14" s="23"/>
      <c r="C14" s="23"/>
      <c r="D14" s="60"/>
      <c r="E14" s="24"/>
      <c r="F14" s="58"/>
      <c r="G14" s="58"/>
      <c r="H14" s="58"/>
      <c r="I14" s="58"/>
      <c r="J14" s="59"/>
      <c r="K14" s="59"/>
      <c r="L14" s="59"/>
      <c r="M14" s="156"/>
      <c r="N14" s="58"/>
      <c r="O14" s="156"/>
      <c r="P14" s="58"/>
      <c r="Q14" s="156"/>
      <c r="R14" s="58"/>
      <c r="S14" s="58"/>
      <c r="T14" s="58"/>
      <c r="U14" s="58"/>
      <c r="V14" s="58"/>
      <c r="W14" s="156"/>
      <c r="X14" s="58"/>
      <c r="Y14" s="156"/>
      <c r="Z14" s="58"/>
      <c r="AA14" s="156"/>
      <c r="AB14" s="58"/>
      <c r="AC14" s="156"/>
      <c r="AD14" s="58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</row>
    <row r="15" spans="1:51" s="103" customFormat="1" ht="22.5" customHeight="1" x14ac:dyDescent="0.25">
      <c r="A15" s="159" t="s">
        <v>103</v>
      </c>
      <c r="B15" s="23"/>
      <c r="C15" s="23"/>
      <c r="D15" s="60"/>
      <c r="E15" s="24"/>
      <c r="F15" s="58"/>
      <c r="G15" s="58"/>
      <c r="H15" s="58"/>
      <c r="I15" s="58"/>
      <c r="J15" s="59"/>
      <c r="K15" s="59"/>
      <c r="L15" s="59"/>
      <c r="M15" s="156"/>
      <c r="N15" s="58"/>
      <c r="O15" s="156"/>
      <c r="P15" s="58"/>
      <c r="Q15" s="156"/>
      <c r="R15" s="58"/>
      <c r="S15" s="58"/>
      <c r="T15" s="58"/>
      <c r="U15" s="58"/>
      <c r="V15" s="58"/>
      <c r="W15" s="156"/>
      <c r="X15" s="58"/>
      <c r="Y15" s="156"/>
      <c r="Z15" s="58"/>
      <c r="AA15" s="156"/>
      <c r="AB15" s="58"/>
      <c r="AC15" s="156"/>
      <c r="AD15" s="58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</row>
    <row r="16" spans="1:51" s="103" customFormat="1" ht="22.5" customHeight="1" x14ac:dyDescent="0.25">
      <c r="A16" s="4"/>
      <c r="B16" s="4" t="s">
        <v>151</v>
      </c>
      <c r="C16" s="161"/>
      <c r="D16" s="24"/>
      <c r="E16" s="24"/>
      <c r="F16" s="61">
        <v>0</v>
      </c>
      <c r="G16" s="162"/>
      <c r="H16" s="61">
        <v>0</v>
      </c>
      <c r="I16" s="61"/>
      <c r="J16" s="61">
        <v>114407</v>
      </c>
      <c r="K16" s="162"/>
      <c r="L16" s="61">
        <v>0</v>
      </c>
      <c r="M16" s="61"/>
      <c r="N16" s="61">
        <v>0</v>
      </c>
      <c r="O16" s="162"/>
      <c r="P16" s="61">
        <v>0</v>
      </c>
      <c r="Q16" s="162"/>
      <c r="R16" s="61">
        <v>0</v>
      </c>
      <c r="S16" s="162"/>
      <c r="T16" s="61">
        <f>SUM(J16:S16)</f>
        <v>114407</v>
      </c>
      <c r="U16" s="163"/>
      <c r="V16" s="61">
        <v>0</v>
      </c>
      <c r="W16" s="163"/>
      <c r="X16" s="61">
        <v>0</v>
      </c>
      <c r="Y16" s="163"/>
      <c r="Z16" s="61">
        <v>0</v>
      </c>
      <c r="AA16" s="163"/>
      <c r="AB16" s="61">
        <v>0</v>
      </c>
      <c r="AC16" s="163"/>
      <c r="AD16" s="28">
        <f t="shared" ref="AD16:AD20" si="0">+F16+H16+T16+V16+X16+AB16+Z16</f>
        <v>114407</v>
      </c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</row>
    <row r="17" spans="1:51" s="103" customFormat="1" ht="22.5" customHeight="1" x14ac:dyDescent="0.25">
      <c r="A17" s="4"/>
      <c r="B17" s="4" t="s">
        <v>104</v>
      </c>
      <c r="C17" s="161"/>
      <c r="D17" s="24"/>
      <c r="E17" s="24"/>
      <c r="F17" s="61">
        <v>186005</v>
      </c>
      <c r="G17" s="162"/>
      <c r="H17" s="61">
        <v>0</v>
      </c>
      <c r="I17" s="61"/>
      <c r="J17" s="61">
        <v>0</v>
      </c>
      <c r="K17" s="162"/>
      <c r="L17" s="61">
        <v>0</v>
      </c>
      <c r="M17" s="61"/>
      <c r="N17" s="61">
        <v>0</v>
      </c>
      <c r="O17" s="162"/>
      <c r="P17" s="61">
        <v>0</v>
      </c>
      <c r="Q17" s="162"/>
      <c r="R17" s="61">
        <v>0</v>
      </c>
      <c r="S17" s="162"/>
      <c r="T17" s="61">
        <f t="shared" ref="T17:T20" si="1">SUM(J17:S17)</f>
        <v>0</v>
      </c>
      <c r="U17" s="163"/>
      <c r="V17" s="61">
        <v>0</v>
      </c>
      <c r="W17" s="163"/>
      <c r="X17" s="61">
        <v>0</v>
      </c>
      <c r="Y17" s="163"/>
      <c r="Z17" s="61">
        <v>0</v>
      </c>
      <c r="AA17" s="163"/>
      <c r="AB17" s="61">
        <v>0</v>
      </c>
      <c r="AC17" s="163"/>
      <c r="AD17" s="28">
        <f t="shared" si="0"/>
        <v>186005</v>
      </c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</row>
    <row r="18" spans="1:51" s="103" customFormat="1" ht="22.5" customHeight="1" x14ac:dyDescent="0.25">
      <c r="A18" s="4"/>
      <c r="B18" s="4" t="s">
        <v>182</v>
      </c>
      <c r="C18" s="161"/>
      <c r="D18" s="24"/>
      <c r="E18" s="24"/>
      <c r="F18" s="61">
        <v>0</v>
      </c>
      <c r="G18" s="162"/>
      <c r="H18" s="61">
        <v>0</v>
      </c>
      <c r="I18" s="163"/>
      <c r="J18" s="61">
        <v>-77</v>
      </c>
      <c r="K18" s="162"/>
      <c r="L18" s="61">
        <v>0</v>
      </c>
      <c r="M18" s="28"/>
      <c r="N18" s="61">
        <v>0</v>
      </c>
      <c r="O18" s="162"/>
      <c r="P18" s="61">
        <v>0</v>
      </c>
      <c r="Q18" s="162"/>
      <c r="R18" s="61">
        <v>0</v>
      </c>
      <c r="S18" s="162"/>
      <c r="T18" s="61">
        <f>SUM(J18:S18)</f>
        <v>-77</v>
      </c>
      <c r="U18" s="163"/>
      <c r="V18" s="61">
        <v>0</v>
      </c>
      <c r="W18" s="163"/>
      <c r="X18" s="61">
        <v>0</v>
      </c>
      <c r="Y18" s="163"/>
      <c r="Z18" s="61">
        <v>0</v>
      </c>
      <c r="AA18" s="163"/>
      <c r="AB18" s="61">
        <v>0</v>
      </c>
      <c r="AC18" s="163"/>
      <c r="AD18" s="28">
        <f t="shared" ref="AD18" si="2">+F18+H18+T18+V18+X18+AB18+Z18</f>
        <v>-77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</row>
    <row r="19" spans="1:51" s="103" customFormat="1" ht="22.5" customHeight="1" x14ac:dyDescent="0.25">
      <c r="A19" s="4"/>
      <c r="B19" s="4" t="s">
        <v>105</v>
      </c>
      <c r="C19" s="161"/>
      <c r="D19" s="24"/>
      <c r="E19" s="24"/>
      <c r="F19" s="61">
        <v>0</v>
      </c>
      <c r="G19" s="162"/>
      <c r="H19" s="61">
        <v>-2020</v>
      </c>
      <c r="I19" s="61"/>
      <c r="J19" s="61">
        <v>0</v>
      </c>
      <c r="K19" s="162"/>
      <c r="L19" s="61">
        <v>0</v>
      </c>
      <c r="M19" s="61"/>
      <c r="N19" s="61">
        <v>0</v>
      </c>
      <c r="O19" s="162"/>
      <c r="P19" s="61">
        <v>0</v>
      </c>
      <c r="Q19" s="162"/>
      <c r="R19" s="61">
        <v>0</v>
      </c>
      <c r="S19" s="162"/>
      <c r="T19" s="61">
        <f t="shared" ref="T19" si="3">SUM(J19:S19)</f>
        <v>0</v>
      </c>
      <c r="U19" s="163"/>
      <c r="V19" s="61">
        <v>0</v>
      </c>
      <c r="W19" s="163"/>
      <c r="X19" s="61">
        <v>0</v>
      </c>
      <c r="Y19" s="163"/>
      <c r="Z19" s="61">
        <v>0</v>
      </c>
      <c r="AA19" s="163"/>
      <c r="AB19" s="61">
        <v>0</v>
      </c>
      <c r="AC19" s="163"/>
      <c r="AD19" s="28">
        <f t="shared" ref="AD19" si="4">+F19+H19+T19+V19+X19+AB19+Z19</f>
        <v>-2020</v>
      </c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</row>
    <row r="20" spans="1:51" s="103" customFormat="1" ht="22.5" customHeight="1" x14ac:dyDescent="0.25">
      <c r="A20" s="4"/>
      <c r="B20" s="103" t="s">
        <v>195</v>
      </c>
      <c r="C20" s="3"/>
      <c r="D20" s="190">
        <v>20</v>
      </c>
      <c r="E20" s="24"/>
      <c r="F20" s="61">
        <v>0</v>
      </c>
      <c r="G20" s="162"/>
      <c r="H20" s="61">
        <v>0</v>
      </c>
      <c r="I20" s="61"/>
      <c r="J20" s="61">
        <v>0</v>
      </c>
      <c r="K20" s="162"/>
      <c r="L20" s="61">
        <v>0</v>
      </c>
      <c r="M20" s="61"/>
      <c r="N20" s="61">
        <v>0</v>
      </c>
      <c r="O20" s="162"/>
      <c r="P20" s="72">
        <v>0</v>
      </c>
      <c r="Q20" s="162"/>
      <c r="R20" s="72">
        <v>0</v>
      </c>
      <c r="S20" s="162"/>
      <c r="T20" s="61">
        <f t="shared" si="1"/>
        <v>0</v>
      </c>
      <c r="U20" s="163"/>
      <c r="V20" s="72">
        <v>0</v>
      </c>
      <c r="W20" s="163"/>
      <c r="X20" s="72">
        <v>0</v>
      </c>
      <c r="Y20" s="163"/>
      <c r="Z20" s="72">
        <v>-11681266</v>
      </c>
      <c r="AA20" s="163"/>
      <c r="AB20" s="72">
        <v>0</v>
      </c>
      <c r="AC20" s="163"/>
      <c r="AD20" s="72">
        <f t="shared" si="0"/>
        <v>-11681266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</row>
    <row r="21" spans="1:51" s="103" customFormat="1" ht="22.5" customHeight="1" x14ac:dyDescent="0.25">
      <c r="A21" s="159" t="s">
        <v>106</v>
      </c>
      <c r="B21" s="3"/>
      <c r="C21" s="3"/>
      <c r="D21" s="24"/>
      <c r="E21" s="24"/>
      <c r="F21" s="79">
        <f>SUM(F16:F20)</f>
        <v>186005</v>
      </c>
      <c r="G21" s="175"/>
      <c r="H21" s="79">
        <f>SUM(H16:H20)</f>
        <v>-2020</v>
      </c>
      <c r="I21" s="175"/>
      <c r="J21" s="79">
        <f>SUM(J16:J20)</f>
        <v>114330</v>
      </c>
      <c r="K21" s="80"/>
      <c r="L21" s="79">
        <f>SUM(L16:L20)</f>
        <v>0</v>
      </c>
      <c r="M21" s="175"/>
      <c r="N21" s="79">
        <f>SUM(N16:N20)</f>
        <v>0</v>
      </c>
      <c r="O21" s="176"/>
      <c r="P21" s="79">
        <f>SUM(P16:P20)</f>
        <v>0</v>
      </c>
      <c r="Q21" s="176"/>
      <c r="R21" s="79">
        <f>SUM(R16:R20)</f>
        <v>0</v>
      </c>
      <c r="S21" s="176"/>
      <c r="T21" s="79">
        <f>SUM(T16:T20)</f>
        <v>114330</v>
      </c>
      <c r="U21" s="175"/>
      <c r="V21" s="79">
        <f>SUM(V16:V20)</f>
        <v>0</v>
      </c>
      <c r="W21" s="175"/>
      <c r="X21" s="79">
        <f>SUM(X16:X20)</f>
        <v>0</v>
      </c>
      <c r="Y21" s="175"/>
      <c r="Z21" s="79">
        <f>SUM(Z16:Z20)</f>
        <v>-11681266</v>
      </c>
      <c r="AA21" s="175"/>
      <c r="AB21" s="79">
        <f>SUM(AB16:AB20)</f>
        <v>0</v>
      </c>
      <c r="AC21" s="175"/>
      <c r="AD21" s="39">
        <f>SUM(AD16:AD20)</f>
        <v>-11382951</v>
      </c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</row>
    <row r="22" spans="1:51" s="103" customFormat="1" ht="22.5" customHeight="1" x14ac:dyDescent="0.25">
      <c r="A22" s="167" t="s">
        <v>175</v>
      </c>
      <c r="B22" s="143"/>
      <c r="C22" s="66"/>
      <c r="D22" s="81"/>
      <c r="E22" s="24"/>
      <c r="F22" s="67"/>
      <c r="G22" s="168"/>
      <c r="H22" s="67"/>
      <c r="I22" s="67"/>
      <c r="J22" s="67"/>
      <c r="K22" s="67"/>
      <c r="L22" s="67"/>
      <c r="M22" s="168"/>
      <c r="N22" s="168"/>
      <c r="O22" s="168"/>
      <c r="P22" s="168"/>
      <c r="Q22" s="168"/>
      <c r="R22" s="67"/>
      <c r="S22" s="68"/>
      <c r="T22" s="67"/>
      <c r="U22" s="68"/>
      <c r="V22" s="67"/>
      <c r="W22" s="168"/>
      <c r="X22" s="67"/>
      <c r="Y22" s="168"/>
      <c r="Z22" s="67"/>
      <c r="AA22" s="13"/>
      <c r="AB22" s="67"/>
      <c r="AC22" s="13"/>
      <c r="AD22" s="6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</row>
    <row r="23" spans="1:51" s="103" customFormat="1" ht="22.5" customHeight="1" x14ac:dyDescent="0.25">
      <c r="A23" s="3"/>
      <c r="B23" s="169" t="s">
        <v>170</v>
      </c>
      <c r="C23" s="3"/>
      <c r="D23" s="24"/>
      <c r="E23" s="24"/>
      <c r="F23" s="61">
        <v>0</v>
      </c>
      <c r="G23" s="61"/>
      <c r="H23" s="61">
        <v>0</v>
      </c>
      <c r="I23" s="28"/>
      <c r="J23" s="61">
        <v>0</v>
      </c>
      <c r="K23" s="61"/>
      <c r="L23" s="61">
        <v>0</v>
      </c>
      <c r="M23" s="70"/>
      <c r="N23" s="61">
        <v>0</v>
      </c>
      <c r="O23" s="69"/>
      <c r="P23" s="61">
        <v>0</v>
      </c>
      <c r="Q23" s="69"/>
      <c r="R23" s="61">
        <v>0</v>
      </c>
      <c r="S23" s="61"/>
      <c r="T23" s="61">
        <f>SUM(J23:S23)</f>
        <v>0</v>
      </c>
      <c r="U23" s="61"/>
      <c r="V23" s="61">
        <v>0</v>
      </c>
      <c r="W23" s="70"/>
      <c r="X23" s="61">
        <v>0</v>
      </c>
      <c r="Y23" s="70"/>
      <c r="Z23" s="225">
        <v>15896867</v>
      </c>
      <c r="AA23" s="71"/>
      <c r="AB23" s="61">
        <v>0</v>
      </c>
      <c r="AC23" s="71"/>
      <c r="AD23" s="71">
        <f t="shared" ref="AD23:AD25" si="5">+F23+H23+T23+V23+X23+AB23+Z23</f>
        <v>15896867</v>
      </c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</row>
    <row r="24" spans="1:51" s="103" customFormat="1" ht="22.5" customHeight="1" x14ac:dyDescent="0.25">
      <c r="A24" s="3"/>
      <c r="B24" s="169" t="s">
        <v>64</v>
      </c>
      <c r="C24" s="3"/>
      <c r="D24" s="24"/>
      <c r="E24" s="24"/>
      <c r="F24" s="72">
        <v>0</v>
      </c>
      <c r="G24" s="61"/>
      <c r="H24" s="72">
        <v>0</v>
      </c>
      <c r="I24" s="73"/>
      <c r="J24" s="72">
        <v>0</v>
      </c>
      <c r="K24" s="61"/>
      <c r="L24" s="72">
        <v>0</v>
      </c>
      <c r="M24" s="13"/>
      <c r="N24" s="101">
        <v>-99174</v>
      </c>
      <c r="O24" s="69"/>
      <c r="P24" s="72">
        <v>393512</v>
      </c>
      <c r="Q24" s="69"/>
      <c r="R24" s="72">
        <v>79000</v>
      </c>
      <c r="S24" s="13"/>
      <c r="T24" s="72">
        <f>SUM(J24:S24)</f>
        <v>373338</v>
      </c>
      <c r="U24" s="8"/>
      <c r="V24" s="72">
        <v>0</v>
      </c>
      <c r="W24" s="8"/>
      <c r="X24" s="72">
        <v>0</v>
      </c>
      <c r="Y24" s="8"/>
      <c r="Z24" s="72">
        <v>-87754</v>
      </c>
      <c r="AA24" s="8"/>
      <c r="AB24" s="72">
        <v>0</v>
      </c>
      <c r="AC24" s="8"/>
      <c r="AD24" s="178">
        <f t="shared" si="5"/>
        <v>285584</v>
      </c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</row>
    <row r="25" spans="1:51" s="103" customFormat="1" ht="22.5" customHeight="1" x14ac:dyDescent="0.25">
      <c r="A25" s="136" t="s">
        <v>176</v>
      </c>
      <c r="B25" s="3"/>
      <c r="C25" s="3"/>
      <c r="D25" s="19"/>
      <c r="E25" s="24"/>
      <c r="F25" s="75">
        <f>SUM(F23:F24)</f>
        <v>0</v>
      </c>
      <c r="G25" s="59"/>
      <c r="H25" s="75">
        <f>SUM(H23:H24)</f>
        <v>0</v>
      </c>
      <c r="I25" s="76"/>
      <c r="J25" s="75">
        <f>SUM(J23:J24)</f>
        <v>0</v>
      </c>
      <c r="K25" s="75"/>
      <c r="L25" s="75">
        <f>SUM(L23:L24)</f>
        <v>0</v>
      </c>
      <c r="M25" s="47"/>
      <c r="N25" s="77">
        <f>+N23+N24</f>
        <v>-99174</v>
      </c>
      <c r="O25" s="47"/>
      <c r="P25" s="75">
        <f>+P23+P24</f>
        <v>393512</v>
      </c>
      <c r="Q25" s="47"/>
      <c r="R25" s="77">
        <f>+R23+R24</f>
        <v>79000</v>
      </c>
      <c r="S25" s="47"/>
      <c r="T25" s="77">
        <f>+T23+T24</f>
        <v>373338</v>
      </c>
      <c r="U25" s="58"/>
      <c r="V25" s="75">
        <f>SUM(V23:V24)</f>
        <v>0</v>
      </c>
      <c r="W25" s="47"/>
      <c r="X25" s="75">
        <f>SUM(X23:X24)</f>
        <v>0</v>
      </c>
      <c r="Y25" s="47"/>
      <c r="Z25" s="77">
        <f>+Z23+Z24</f>
        <v>15809113</v>
      </c>
      <c r="AA25" s="47"/>
      <c r="AB25" s="75">
        <f>+AB23+AB24</f>
        <v>0</v>
      </c>
      <c r="AC25" s="47"/>
      <c r="AD25" s="196">
        <f t="shared" si="5"/>
        <v>16182451</v>
      </c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</row>
    <row r="26" spans="1:51" s="103" customFormat="1" ht="22.5" customHeight="1" x14ac:dyDescent="0.25">
      <c r="A26" s="3" t="s">
        <v>107</v>
      </c>
      <c r="B26" s="3"/>
      <c r="C26" s="3"/>
      <c r="D26" s="24"/>
      <c r="E26" s="24"/>
      <c r="F26" s="61">
        <v>0</v>
      </c>
      <c r="G26" s="162"/>
      <c r="H26" s="61">
        <v>0</v>
      </c>
      <c r="I26" s="163"/>
      <c r="J26" s="61">
        <v>0</v>
      </c>
      <c r="K26" s="61"/>
      <c r="L26" s="61">
        <v>0</v>
      </c>
      <c r="M26" s="163"/>
      <c r="N26" s="61">
        <v>-33666</v>
      </c>
      <c r="O26" s="163"/>
      <c r="P26" s="61">
        <v>-1189</v>
      </c>
      <c r="Q26" s="163"/>
      <c r="R26" s="61">
        <v>0</v>
      </c>
      <c r="S26" s="162"/>
      <c r="T26" s="61">
        <f t="shared" ref="T26" si="6">SUM(J26:S26)</f>
        <v>-34855</v>
      </c>
      <c r="U26" s="163"/>
      <c r="V26" s="61">
        <v>0</v>
      </c>
      <c r="W26" s="163"/>
      <c r="X26" s="61">
        <v>0</v>
      </c>
      <c r="Y26" s="163"/>
      <c r="Z26" s="61">
        <v>154684</v>
      </c>
      <c r="AA26" s="163"/>
      <c r="AB26" s="61">
        <v>0</v>
      </c>
      <c r="AC26" s="163"/>
      <c r="AD26" s="61">
        <f>+F26+H26+T26+V26+X26+AB26+Z26</f>
        <v>119829</v>
      </c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</row>
    <row r="27" spans="1:51" s="103" customFormat="1" ht="22.5" customHeight="1" thickBot="1" x14ac:dyDescent="0.3">
      <c r="A27" s="18" t="s">
        <v>205</v>
      </c>
      <c r="B27" s="23"/>
      <c r="C27" s="23"/>
      <c r="D27" s="19"/>
      <c r="E27" s="19"/>
      <c r="F27" s="83">
        <f>+F13+F21+F25+F26</f>
        <v>92432418</v>
      </c>
      <c r="G27" s="47"/>
      <c r="H27" s="83">
        <f>+H13+H21+H25+H26</f>
        <v>43371964</v>
      </c>
      <c r="I27" s="47"/>
      <c r="J27" s="83">
        <f>+J13+J21+J25+J26</f>
        <v>179936</v>
      </c>
      <c r="K27" s="84"/>
      <c r="L27" s="83">
        <f>+L13+L21+L25+L26</f>
        <v>884526</v>
      </c>
      <c r="M27" s="47"/>
      <c r="N27" s="83">
        <f>+N13+N21+N25+N26</f>
        <v>4564080</v>
      </c>
      <c r="O27" s="47"/>
      <c r="P27" s="83">
        <f>+P13+P21+P25+P26</f>
        <v>-287880</v>
      </c>
      <c r="Q27" s="47"/>
      <c r="R27" s="83">
        <f>+R13+R21+R25+R26</f>
        <v>-54605</v>
      </c>
      <c r="S27" s="47"/>
      <c r="T27" s="78">
        <f>SUM(J27:S27)</f>
        <v>5286057</v>
      </c>
      <c r="U27" s="47"/>
      <c r="V27" s="83">
        <f>+V13+V21+V25+V26</f>
        <v>10091000</v>
      </c>
      <c r="W27" s="47"/>
      <c r="X27" s="83">
        <f>+X13+X21+X25+X26</f>
        <v>0</v>
      </c>
      <c r="Y27" s="47"/>
      <c r="Z27" s="83">
        <f>+Z13+Z21+Z25+Z26</f>
        <v>78069126</v>
      </c>
      <c r="AA27" s="47"/>
      <c r="AB27" s="83">
        <f>+AB13+AB21+AB25+AB26</f>
        <v>0</v>
      </c>
      <c r="AC27" s="47"/>
      <c r="AD27" s="78">
        <f>+F27+H27+T27+V27+Z27</f>
        <v>229250565</v>
      </c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</row>
    <row r="28" spans="1:51" s="103" customFormat="1" ht="22.5" customHeight="1" thickTop="1" x14ac:dyDescent="0.25">
      <c r="A28" s="3"/>
      <c r="B28" s="3"/>
      <c r="C28" s="3"/>
      <c r="D28" s="24"/>
      <c r="E28" s="24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141"/>
      <c r="AA28" s="141"/>
      <c r="AB28" s="141"/>
      <c r="AC28" s="141"/>
      <c r="AD28" s="141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</row>
    <row r="29" spans="1:51" s="103" customFormat="1" ht="22.5" customHeight="1" x14ac:dyDescent="0.55000000000000004">
      <c r="A29" s="150" t="s">
        <v>203</v>
      </c>
      <c r="B29" s="2"/>
      <c r="C29" s="151"/>
      <c r="D29" s="19"/>
      <c r="E29" s="24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</row>
    <row r="30" spans="1:51" s="103" customFormat="1" ht="22.5" customHeight="1" x14ac:dyDescent="0.25">
      <c r="A30" s="153" t="s">
        <v>177</v>
      </c>
      <c r="B30" s="23"/>
      <c r="C30" s="23"/>
      <c r="D30" s="19"/>
      <c r="E30" s="24"/>
      <c r="F30" s="180">
        <v>92531340</v>
      </c>
      <c r="G30" s="180"/>
      <c r="H30" s="180">
        <v>43371256</v>
      </c>
      <c r="I30" s="180"/>
      <c r="J30" s="180">
        <v>182866</v>
      </c>
      <c r="K30" s="180"/>
      <c r="L30" s="59">
        <v>884526</v>
      </c>
      <c r="M30" s="182"/>
      <c r="N30" s="180">
        <v>4564081</v>
      </c>
      <c r="O30" s="182"/>
      <c r="P30" s="181">
        <v>-172629</v>
      </c>
      <c r="Q30" s="181"/>
      <c r="R30" s="181">
        <v>-13520</v>
      </c>
      <c r="S30" s="181"/>
      <c r="T30" s="181">
        <f>SUM(J30:S30)</f>
        <v>5445324</v>
      </c>
      <c r="U30" s="181"/>
      <c r="V30" s="181">
        <v>10091000</v>
      </c>
      <c r="W30" s="181"/>
      <c r="X30" s="80">
        <v>0</v>
      </c>
      <c r="Y30" s="181"/>
      <c r="Z30" s="181">
        <v>83334547</v>
      </c>
      <c r="AA30" s="181"/>
      <c r="AB30" s="80">
        <v>0</v>
      </c>
      <c r="AC30" s="181"/>
      <c r="AD30" s="181">
        <f t="shared" ref="AD30:AD38" si="7">+F30+H30+T30+V30+X30+AB30+Z30</f>
        <v>234773467</v>
      </c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</row>
    <row r="31" spans="1:51" s="103" customFormat="1" ht="22.5" customHeight="1" x14ac:dyDescent="0.25">
      <c r="A31" s="23" t="s">
        <v>102</v>
      </c>
      <c r="B31" s="23"/>
      <c r="C31" s="23"/>
      <c r="D31" s="60"/>
      <c r="E31" s="24"/>
      <c r="F31" s="58"/>
      <c r="G31" s="58"/>
      <c r="H31" s="58"/>
      <c r="I31" s="58"/>
      <c r="J31" s="59"/>
      <c r="K31" s="59"/>
      <c r="L31" s="59"/>
      <c r="M31" s="156"/>
      <c r="N31" s="58"/>
      <c r="O31" s="156"/>
      <c r="P31" s="58"/>
      <c r="Q31" s="156"/>
      <c r="R31" s="58"/>
      <c r="S31" s="58"/>
      <c r="T31" s="58"/>
      <c r="U31" s="58"/>
      <c r="V31" s="58"/>
      <c r="W31" s="156"/>
      <c r="X31" s="58"/>
      <c r="Y31" s="156"/>
      <c r="Z31" s="58"/>
      <c r="AA31" s="156"/>
      <c r="AB31" s="58"/>
      <c r="AC31" s="156"/>
      <c r="AD31" s="58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</row>
    <row r="32" spans="1:51" s="103" customFormat="1" ht="22.5" customHeight="1" x14ac:dyDescent="0.25">
      <c r="A32" s="159" t="s">
        <v>103</v>
      </c>
      <c r="B32" s="23"/>
      <c r="C32" s="23"/>
      <c r="D32" s="60"/>
      <c r="E32" s="24"/>
      <c r="F32" s="58"/>
      <c r="G32" s="58"/>
      <c r="H32" s="58"/>
      <c r="I32" s="58"/>
      <c r="J32" s="59"/>
      <c r="K32" s="59"/>
      <c r="L32" s="59"/>
      <c r="M32" s="156"/>
      <c r="N32" s="58"/>
      <c r="O32" s="156"/>
      <c r="P32" s="58"/>
      <c r="Q32" s="156"/>
      <c r="R32" s="58"/>
      <c r="S32" s="58"/>
      <c r="T32" s="58"/>
      <c r="U32" s="58"/>
      <c r="V32" s="58"/>
      <c r="W32" s="156"/>
      <c r="X32" s="58"/>
      <c r="Y32" s="156"/>
      <c r="Z32" s="58"/>
      <c r="AA32" s="156"/>
      <c r="AB32" s="58"/>
      <c r="AC32" s="156"/>
      <c r="AD32" s="58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</row>
    <row r="33" spans="1:51" s="103" customFormat="1" ht="22.5" customHeight="1" x14ac:dyDescent="0.55000000000000004">
      <c r="A33" s="4"/>
      <c r="B33" s="4" t="s">
        <v>151</v>
      </c>
      <c r="C33" s="161"/>
      <c r="D33" s="24"/>
      <c r="E33" s="24"/>
      <c r="F33" s="201">
        <v>0</v>
      </c>
      <c r="G33" s="202"/>
      <c r="H33" s="201">
        <v>0</v>
      </c>
      <c r="I33" s="203"/>
      <c r="J33" s="201">
        <v>260669</v>
      </c>
      <c r="K33" s="61"/>
      <c r="L33" s="61">
        <v>0</v>
      </c>
      <c r="M33" s="28"/>
      <c r="N33" s="61">
        <v>0</v>
      </c>
      <c r="O33" s="162"/>
      <c r="P33" s="61">
        <v>0</v>
      </c>
      <c r="Q33" s="162"/>
      <c r="R33" s="61">
        <v>0</v>
      </c>
      <c r="S33" s="162"/>
      <c r="T33" s="61">
        <f>SUM(J33:S33)</f>
        <v>260669</v>
      </c>
      <c r="U33" s="163"/>
      <c r="V33" s="61">
        <v>0</v>
      </c>
      <c r="W33" s="163"/>
      <c r="X33" s="61">
        <v>0</v>
      </c>
      <c r="Y33" s="163"/>
      <c r="Z33" s="61">
        <v>0</v>
      </c>
      <c r="AA33" s="163"/>
      <c r="AB33" s="61">
        <v>0</v>
      </c>
      <c r="AC33" s="163"/>
      <c r="AD33" s="61">
        <f t="shared" si="7"/>
        <v>260669</v>
      </c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</row>
    <row r="34" spans="1:51" s="103" customFormat="1" ht="22.5" customHeight="1" x14ac:dyDescent="0.55000000000000004">
      <c r="A34" s="4"/>
      <c r="B34" s="4" t="s">
        <v>104</v>
      </c>
      <c r="C34" s="161"/>
      <c r="D34" s="190"/>
      <c r="E34" s="24"/>
      <c r="F34" s="201">
        <v>161433</v>
      </c>
      <c r="G34" s="202"/>
      <c r="H34" s="201">
        <v>0</v>
      </c>
      <c r="I34" s="203"/>
      <c r="J34" s="201">
        <v>0</v>
      </c>
      <c r="K34" s="61"/>
      <c r="L34" s="61">
        <v>0</v>
      </c>
      <c r="M34" s="28"/>
      <c r="N34" s="61">
        <v>0</v>
      </c>
      <c r="O34" s="162"/>
      <c r="P34" s="61">
        <v>0</v>
      </c>
      <c r="Q34" s="162"/>
      <c r="R34" s="61">
        <v>0</v>
      </c>
      <c r="S34" s="162"/>
      <c r="T34" s="61">
        <f>SUM(J34:S34)</f>
        <v>0</v>
      </c>
      <c r="U34" s="163"/>
      <c r="V34" s="61">
        <v>0</v>
      </c>
      <c r="W34" s="163"/>
      <c r="X34" s="61">
        <v>0</v>
      </c>
      <c r="Y34" s="163"/>
      <c r="Z34" s="61">
        <v>0</v>
      </c>
      <c r="AA34" s="163"/>
      <c r="AB34" s="61">
        <v>0</v>
      </c>
      <c r="AC34" s="163"/>
      <c r="AD34" s="61">
        <f t="shared" si="7"/>
        <v>161433</v>
      </c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</row>
    <row r="35" spans="1:51" s="103" customFormat="1" ht="22.5" customHeight="1" x14ac:dyDescent="0.55000000000000004">
      <c r="A35" s="4"/>
      <c r="B35" s="4" t="s">
        <v>219</v>
      </c>
      <c r="C35" s="161"/>
      <c r="D35" s="190"/>
      <c r="E35" s="24"/>
      <c r="F35" s="201">
        <v>0</v>
      </c>
      <c r="G35" s="202"/>
      <c r="H35" s="201">
        <v>0</v>
      </c>
      <c r="I35" s="203"/>
      <c r="J35" s="201">
        <v>-99405</v>
      </c>
      <c r="K35" s="61"/>
      <c r="L35" s="61">
        <v>0</v>
      </c>
      <c r="M35" s="28"/>
      <c r="N35" s="61">
        <v>0</v>
      </c>
      <c r="O35" s="162"/>
      <c r="P35" s="61">
        <v>0</v>
      </c>
      <c r="Q35" s="162"/>
      <c r="R35" s="61">
        <v>0</v>
      </c>
      <c r="S35" s="162"/>
      <c r="T35" s="61">
        <f>SUM(J35:S35)</f>
        <v>-99405</v>
      </c>
      <c r="U35" s="163"/>
      <c r="V35" s="61">
        <v>0</v>
      </c>
      <c r="W35" s="163"/>
      <c r="X35" s="61">
        <v>0</v>
      </c>
      <c r="Y35" s="163"/>
      <c r="Z35" s="61">
        <v>0</v>
      </c>
      <c r="AA35" s="163"/>
      <c r="AB35" s="61">
        <v>0</v>
      </c>
      <c r="AC35" s="163"/>
      <c r="AD35" s="61">
        <f>+F35+H35+T35+V35+X35+AB35+Z35</f>
        <v>-99405</v>
      </c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</row>
    <row r="36" spans="1:51" s="103" customFormat="1" ht="22.5" customHeight="1" x14ac:dyDescent="0.55000000000000004">
      <c r="A36" s="4"/>
      <c r="B36" s="4" t="s">
        <v>178</v>
      </c>
      <c r="C36" s="161"/>
      <c r="D36" s="190">
        <v>19</v>
      </c>
      <c r="E36" s="24"/>
      <c r="F36" s="201">
        <v>0</v>
      </c>
      <c r="G36" s="202"/>
      <c r="H36" s="201">
        <v>0</v>
      </c>
      <c r="I36" s="203"/>
      <c r="J36" s="201">
        <v>0</v>
      </c>
      <c r="K36" s="61"/>
      <c r="L36" s="61">
        <v>0</v>
      </c>
      <c r="M36" s="28"/>
      <c r="N36" s="61">
        <v>0</v>
      </c>
      <c r="O36" s="162"/>
      <c r="P36" s="61">
        <v>0</v>
      </c>
      <c r="Q36" s="162"/>
      <c r="R36" s="61">
        <v>0</v>
      </c>
      <c r="S36" s="162"/>
      <c r="T36" s="61">
        <f>SUM(J36:S36)</f>
        <v>0</v>
      </c>
      <c r="U36" s="163"/>
      <c r="V36" s="62">
        <v>0</v>
      </c>
      <c r="W36" s="163"/>
      <c r="X36" s="62">
        <v>5104709</v>
      </c>
      <c r="Y36" s="163"/>
      <c r="Z36" s="61">
        <v>-5104709</v>
      </c>
      <c r="AA36" s="163"/>
      <c r="AB36" s="61">
        <v>-5104709</v>
      </c>
      <c r="AC36" s="163"/>
      <c r="AD36" s="61">
        <f t="shared" si="7"/>
        <v>-5104709</v>
      </c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</row>
    <row r="37" spans="1:51" s="103" customFormat="1" ht="22.5" customHeight="1" x14ac:dyDescent="0.55000000000000004">
      <c r="A37" s="4"/>
      <c r="B37" s="4" t="s">
        <v>105</v>
      </c>
      <c r="C37" s="161"/>
      <c r="D37" s="190"/>
      <c r="E37" s="24"/>
      <c r="F37" s="201">
        <v>0</v>
      </c>
      <c r="G37" s="202"/>
      <c r="H37" s="201">
        <v>-8292</v>
      </c>
      <c r="I37" s="203"/>
      <c r="J37" s="201">
        <v>0</v>
      </c>
      <c r="K37" s="61"/>
      <c r="L37" s="61">
        <v>0</v>
      </c>
      <c r="M37" s="28"/>
      <c r="N37" s="61">
        <v>0</v>
      </c>
      <c r="O37" s="162"/>
      <c r="P37" s="61">
        <v>0</v>
      </c>
      <c r="Q37" s="162"/>
      <c r="R37" s="61">
        <v>0</v>
      </c>
      <c r="S37" s="162"/>
      <c r="T37" s="61">
        <f>SUM(J37:S37)</f>
        <v>0</v>
      </c>
      <c r="U37" s="163"/>
      <c r="V37" s="62">
        <v>0</v>
      </c>
      <c r="W37" s="163"/>
      <c r="X37" s="62">
        <v>0</v>
      </c>
      <c r="Y37" s="163"/>
      <c r="Z37" s="61">
        <v>0</v>
      </c>
      <c r="AA37" s="163"/>
      <c r="AB37" s="61">
        <v>0</v>
      </c>
      <c r="AC37" s="163"/>
      <c r="AD37" s="61">
        <f t="shared" ref="AD37" si="8">+F37+H37+T37+V37+X37+AB37+Z37</f>
        <v>-8292</v>
      </c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</row>
    <row r="38" spans="1:51" s="103" customFormat="1" ht="22.5" customHeight="1" x14ac:dyDescent="0.25">
      <c r="A38" s="4"/>
      <c r="B38" s="4" t="s">
        <v>195</v>
      </c>
      <c r="C38" s="161"/>
      <c r="D38" s="24">
        <v>20</v>
      </c>
      <c r="E38" s="24"/>
      <c r="F38" s="61">
        <v>0</v>
      </c>
      <c r="G38" s="162"/>
      <c r="H38" s="61">
        <v>0</v>
      </c>
      <c r="I38" s="163"/>
      <c r="J38" s="61">
        <v>0</v>
      </c>
      <c r="K38" s="61"/>
      <c r="L38" s="61">
        <v>0</v>
      </c>
      <c r="M38" s="28"/>
      <c r="N38" s="61">
        <v>0</v>
      </c>
      <c r="O38" s="162"/>
      <c r="P38" s="61">
        <v>0</v>
      </c>
      <c r="Q38" s="162"/>
      <c r="R38" s="61">
        <v>0</v>
      </c>
      <c r="S38" s="162"/>
      <c r="T38" s="61">
        <v>0</v>
      </c>
      <c r="U38" s="163"/>
      <c r="V38" s="62">
        <v>0</v>
      </c>
      <c r="W38" s="163"/>
      <c r="X38" s="72">
        <v>0</v>
      </c>
      <c r="Y38" s="163"/>
      <c r="Z38" s="61">
        <v>-12573275</v>
      </c>
      <c r="AA38" s="163"/>
      <c r="AB38" s="61">
        <v>0</v>
      </c>
      <c r="AC38" s="163"/>
      <c r="AD38" s="61">
        <f t="shared" si="7"/>
        <v>-12573275</v>
      </c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</row>
    <row r="39" spans="1:51" s="103" customFormat="1" ht="22.5" customHeight="1" x14ac:dyDescent="0.25">
      <c r="A39" s="159" t="s">
        <v>106</v>
      </c>
      <c r="B39" s="3"/>
      <c r="C39" s="3"/>
      <c r="D39" s="24"/>
      <c r="E39" s="24"/>
      <c r="F39" s="79">
        <f>SUM(F33:F38)</f>
        <v>161433</v>
      </c>
      <c r="G39" s="175"/>
      <c r="H39" s="79">
        <f>SUM(H33:H38)</f>
        <v>-8292</v>
      </c>
      <c r="I39" s="175"/>
      <c r="J39" s="79">
        <f>SUM(J33:J38)</f>
        <v>161264</v>
      </c>
      <c r="K39" s="80"/>
      <c r="L39" s="79">
        <f>SUM(L33:L38)</f>
        <v>0</v>
      </c>
      <c r="M39" s="175"/>
      <c r="N39" s="79">
        <f>SUM(N33:N38)</f>
        <v>0</v>
      </c>
      <c r="O39" s="176"/>
      <c r="P39" s="79">
        <f>SUM(P33:P38)</f>
        <v>0</v>
      </c>
      <c r="Q39" s="176"/>
      <c r="R39" s="79">
        <f>SUM(R33:R38)</f>
        <v>0</v>
      </c>
      <c r="S39" s="176"/>
      <c r="T39" s="79">
        <f>SUM(T33:T38)</f>
        <v>161264</v>
      </c>
      <c r="U39" s="175"/>
      <c r="V39" s="79">
        <f>SUM(V33:V38)</f>
        <v>0</v>
      </c>
      <c r="W39" s="175"/>
      <c r="X39" s="79">
        <f>SUM(X33:X38)</f>
        <v>5104709</v>
      </c>
      <c r="Y39" s="175"/>
      <c r="Z39" s="79">
        <f>SUM(Z33:Z38)</f>
        <v>-17677984</v>
      </c>
      <c r="AA39" s="175"/>
      <c r="AB39" s="79">
        <f>SUM(AB33:AB38)</f>
        <v>-5104709</v>
      </c>
      <c r="AC39" s="175"/>
      <c r="AD39" s="79">
        <f>SUM(AD33:AD38)</f>
        <v>-17363579</v>
      </c>
    </row>
    <row r="40" spans="1:51" s="103" customFormat="1" ht="22.5" customHeight="1" x14ac:dyDescent="0.25">
      <c r="A40" s="167" t="s">
        <v>175</v>
      </c>
      <c r="B40" s="143"/>
      <c r="C40" s="66"/>
      <c r="D40" s="81"/>
      <c r="E40" s="24"/>
      <c r="F40" s="67"/>
      <c r="G40" s="168"/>
      <c r="H40" s="67"/>
      <c r="I40" s="67"/>
      <c r="J40" s="67"/>
      <c r="K40" s="67"/>
      <c r="L40" s="67"/>
      <c r="M40" s="168"/>
      <c r="N40" s="168"/>
      <c r="O40" s="168"/>
      <c r="P40" s="168"/>
      <c r="Q40" s="168"/>
      <c r="R40" s="67"/>
      <c r="S40" s="68"/>
      <c r="T40" s="67"/>
      <c r="U40" s="68"/>
      <c r="V40" s="61"/>
      <c r="W40" s="168"/>
      <c r="X40" s="61"/>
      <c r="Y40" s="168"/>
      <c r="Z40" s="67"/>
      <c r="AA40" s="13"/>
      <c r="AB40" s="67"/>
      <c r="AC40" s="13"/>
      <c r="AD40" s="67"/>
    </row>
    <row r="41" spans="1:51" s="103" customFormat="1" ht="22.5" customHeight="1" x14ac:dyDescent="0.25">
      <c r="A41" s="3"/>
      <c r="B41" s="177" t="s">
        <v>170</v>
      </c>
      <c r="C41" s="82"/>
      <c r="D41" s="24"/>
      <c r="E41" s="24"/>
      <c r="F41" s="61">
        <v>0</v>
      </c>
      <c r="G41" s="61"/>
      <c r="H41" s="61">
        <v>0</v>
      </c>
      <c r="I41" s="28"/>
      <c r="J41" s="61">
        <v>0</v>
      </c>
      <c r="K41" s="61"/>
      <c r="L41" s="61">
        <v>0</v>
      </c>
      <c r="M41" s="70"/>
      <c r="N41" s="61">
        <v>0</v>
      </c>
      <c r="O41" s="69"/>
      <c r="P41" s="61">
        <v>0</v>
      </c>
      <c r="Q41" s="69"/>
      <c r="R41" s="61">
        <v>0</v>
      </c>
      <c r="S41" s="61"/>
      <c r="T41" s="61">
        <f t="shared" ref="T41:T46" si="9">SUM(J41:S41)</f>
        <v>0</v>
      </c>
      <c r="U41" s="61"/>
      <c r="V41" s="62">
        <v>0</v>
      </c>
      <c r="W41" s="70"/>
      <c r="X41" s="62">
        <v>0</v>
      </c>
      <c r="Y41" s="70"/>
      <c r="Z41" s="61">
        <v>15636056</v>
      </c>
      <c r="AA41" s="71"/>
      <c r="AB41" s="61">
        <v>0</v>
      </c>
      <c r="AC41" s="71"/>
      <c r="AD41" s="61">
        <f>+F41+H41+T41+V41+X41+AB41+Z41</f>
        <v>15636056</v>
      </c>
    </row>
    <row r="42" spans="1:51" s="103" customFormat="1" ht="22.5" customHeight="1" x14ac:dyDescent="0.55000000000000004">
      <c r="A42" s="3"/>
      <c r="B42" s="177" t="s">
        <v>64</v>
      </c>
      <c r="C42" s="3"/>
      <c r="D42" s="24"/>
      <c r="E42" s="24"/>
      <c r="F42" s="72">
        <v>0</v>
      </c>
      <c r="G42" s="61"/>
      <c r="H42" s="72">
        <v>0</v>
      </c>
      <c r="I42" s="73"/>
      <c r="J42" s="72">
        <v>0</v>
      </c>
      <c r="K42" s="61"/>
      <c r="L42" s="72">
        <v>0</v>
      </c>
      <c r="M42" s="13"/>
      <c r="N42" s="241">
        <v>-25048</v>
      </c>
      <c r="O42" s="242"/>
      <c r="P42" s="241">
        <v>5731494</v>
      </c>
      <c r="Q42" s="242"/>
      <c r="R42" s="241">
        <v>155958</v>
      </c>
      <c r="S42" s="13"/>
      <c r="T42" s="72">
        <f t="shared" si="9"/>
        <v>5862404</v>
      </c>
      <c r="U42" s="8"/>
      <c r="V42" s="101">
        <f>+V40+V41</f>
        <v>0</v>
      </c>
      <c r="W42" s="8"/>
      <c r="X42" s="101">
        <f>+X40+X41</f>
        <v>0</v>
      </c>
      <c r="Y42" s="8"/>
      <c r="Z42" s="72">
        <v>-265262</v>
      </c>
      <c r="AA42" s="8"/>
      <c r="AB42" s="72">
        <v>0</v>
      </c>
      <c r="AC42" s="8"/>
      <c r="AD42" s="72">
        <f>+F42+H42+T42+V42+X42+AB42+Z42</f>
        <v>5597142</v>
      </c>
    </row>
    <row r="43" spans="1:51" s="103" customFormat="1" ht="22.5" customHeight="1" x14ac:dyDescent="0.25">
      <c r="A43" s="136" t="s">
        <v>176</v>
      </c>
      <c r="B43" s="3"/>
      <c r="C43" s="3"/>
      <c r="D43" s="19"/>
      <c r="E43" s="24"/>
      <c r="F43" s="75">
        <f>+F41+F42</f>
        <v>0</v>
      </c>
      <c r="G43" s="59"/>
      <c r="H43" s="75">
        <f>+H41+H42</f>
        <v>0</v>
      </c>
      <c r="I43" s="76"/>
      <c r="J43" s="75">
        <f>+J41+J42</f>
        <v>0</v>
      </c>
      <c r="K43" s="75"/>
      <c r="L43" s="75">
        <f>+L41+L42</f>
        <v>0</v>
      </c>
      <c r="M43" s="47"/>
      <c r="N43" s="75">
        <f>+N41+N42</f>
        <v>-25048</v>
      </c>
      <c r="O43" s="47"/>
      <c r="P43" s="75">
        <f>+P41+P42</f>
        <v>5731494</v>
      </c>
      <c r="Q43" s="47"/>
      <c r="R43" s="75">
        <f>+R41+R42</f>
        <v>155958</v>
      </c>
      <c r="S43" s="47"/>
      <c r="T43" s="75">
        <f t="shared" si="9"/>
        <v>5862404</v>
      </c>
      <c r="U43" s="58"/>
      <c r="V43" s="94">
        <v>0</v>
      </c>
      <c r="W43" s="47"/>
      <c r="X43" s="94">
        <v>0</v>
      </c>
      <c r="Y43" s="47"/>
      <c r="Z43" s="75">
        <f>+Z41+Z42</f>
        <v>15370794</v>
      </c>
      <c r="AA43" s="47"/>
      <c r="AB43" s="75">
        <f>+AB41+AB42</f>
        <v>0</v>
      </c>
      <c r="AC43" s="47"/>
      <c r="AD43" s="94">
        <f t="shared" ref="AD43" si="10">+F43+H43+T43+V43+X43+AB43+Z43</f>
        <v>21233198</v>
      </c>
    </row>
    <row r="44" spans="1:51" s="103" customFormat="1" ht="22.5" customHeight="1" x14ac:dyDescent="0.45">
      <c r="A44" s="3" t="s">
        <v>213</v>
      </c>
      <c r="B44" s="3"/>
      <c r="C44" s="3"/>
      <c r="D44" s="3"/>
      <c r="E44" s="24"/>
      <c r="F44" s="230"/>
      <c r="G44" s="59"/>
      <c r="H44" s="230"/>
      <c r="I44" s="76"/>
      <c r="J44" s="230"/>
      <c r="K44" s="75"/>
      <c r="L44" s="230"/>
      <c r="M44" s="47"/>
      <c r="N44" s="230"/>
      <c r="O44" s="47"/>
      <c r="P44" s="230"/>
      <c r="Q44" s="47"/>
      <c r="R44" s="230"/>
      <c r="S44" s="47"/>
      <c r="T44" s="230"/>
      <c r="U44" s="58"/>
      <c r="V44" s="231"/>
      <c r="W44" s="232"/>
      <c r="X44" s="231"/>
      <c r="Y44" s="232"/>
      <c r="Z44" s="231"/>
      <c r="AA44" s="232"/>
      <c r="AB44" s="230"/>
      <c r="AC44" s="232"/>
      <c r="AD44" s="231"/>
    </row>
    <row r="45" spans="1:51" s="103" customFormat="1" ht="22.5" customHeight="1" x14ac:dyDescent="0.55000000000000004">
      <c r="A45" s="229"/>
      <c r="B45" s="177" t="s">
        <v>214</v>
      </c>
      <c r="C45" s="177"/>
      <c r="D45" s="19"/>
      <c r="E45" s="24"/>
      <c r="F45" s="243">
        <v>0</v>
      </c>
      <c r="G45" s="248"/>
      <c r="H45" s="243">
        <v>0</v>
      </c>
      <c r="I45" s="76"/>
      <c r="J45" s="243">
        <v>0</v>
      </c>
      <c r="K45" s="226"/>
      <c r="L45" s="243">
        <v>0</v>
      </c>
      <c r="M45" s="13"/>
      <c r="N45" s="243">
        <v>0</v>
      </c>
      <c r="O45" s="232"/>
      <c r="P45" s="243">
        <v>139403</v>
      </c>
      <c r="Q45" s="47"/>
      <c r="R45" s="243">
        <v>0</v>
      </c>
      <c r="S45" s="47"/>
      <c r="T45" s="243">
        <f t="shared" ref="T45" si="11">SUM(J45:S45)</f>
        <v>139403</v>
      </c>
      <c r="U45" s="58"/>
      <c r="V45" s="233">
        <v>0</v>
      </c>
      <c r="W45" s="245"/>
      <c r="X45" s="233">
        <v>0</v>
      </c>
      <c r="Y45" s="232"/>
      <c r="Z45" s="233">
        <v>-174253</v>
      </c>
      <c r="AA45" s="245"/>
      <c r="AB45" s="243">
        <v>0</v>
      </c>
      <c r="AC45" s="245"/>
      <c r="AD45" s="233">
        <f>+F45+H45+T45+V45+X45+AB45+Z45</f>
        <v>-34850</v>
      </c>
    </row>
    <row r="46" spans="1:51" s="103" customFormat="1" ht="22.5" customHeight="1" x14ac:dyDescent="0.55000000000000004">
      <c r="A46" s="3" t="s">
        <v>107</v>
      </c>
      <c r="B46" s="3"/>
      <c r="C46" s="3"/>
      <c r="D46" s="24"/>
      <c r="E46" s="24"/>
      <c r="F46" s="61">
        <v>0</v>
      </c>
      <c r="G46" s="162"/>
      <c r="H46" s="61">
        <v>0</v>
      </c>
      <c r="I46" s="163"/>
      <c r="J46" s="61">
        <v>0</v>
      </c>
      <c r="K46" s="61"/>
      <c r="L46" s="61">
        <v>0</v>
      </c>
      <c r="M46" s="163"/>
      <c r="N46" s="244">
        <v>-76227</v>
      </c>
      <c r="O46" s="203"/>
      <c r="P46" s="233">
        <v>-19537</v>
      </c>
      <c r="Q46" s="163"/>
      <c r="R46" s="61">
        <v>0</v>
      </c>
      <c r="S46" s="162"/>
      <c r="T46" s="61">
        <f t="shared" si="9"/>
        <v>-95764</v>
      </c>
      <c r="U46" s="163"/>
      <c r="V46" s="61">
        <v>0</v>
      </c>
      <c r="W46" s="163"/>
      <c r="X46" s="61">
        <v>0</v>
      </c>
      <c r="Y46" s="163"/>
      <c r="Z46" s="61">
        <v>95764</v>
      </c>
      <c r="AA46" s="163"/>
      <c r="AB46" s="61">
        <v>0</v>
      </c>
      <c r="AC46" s="163"/>
      <c r="AD46" s="61">
        <f>+F46+H46+T46+V46+X46+AB46+Z46</f>
        <v>0</v>
      </c>
    </row>
    <row r="47" spans="1:51" s="103" customFormat="1" ht="22.5" customHeight="1" thickBot="1" x14ac:dyDescent="0.3">
      <c r="A47" s="18" t="s">
        <v>206</v>
      </c>
      <c r="B47" s="23"/>
      <c r="C47" s="23"/>
      <c r="D47" s="19"/>
      <c r="E47" s="19"/>
      <c r="F47" s="189">
        <f>+F30+F39+F43+F45+F46</f>
        <v>92692773</v>
      </c>
      <c r="G47" s="47"/>
      <c r="H47" s="189">
        <f>+H30+H39+H43+H45+H46</f>
        <v>43362964</v>
      </c>
      <c r="I47" s="47"/>
      <c r="J47" s="189">
        <f>+J30+J39+J43+J45+J46</f>
        <v>344130</v>
      </c>
      <c r="K47" s="84"/>
      <c r="L47" s="189">
        <f>+L30+L39+L43+L45+L46</f>
        <v>884526</v>
      </c>
      <c r="M47" s="47"/>
      <c r="N47" s="189">
        <f>+N30+N39+N43+N45+N46</f>
        <v>4462806</v>
      </c>
      <c r="O47" s="47"/>
      <c r="P47" s="189">
        <f>+P30+P39+P43+P45+P46</f>
        <v>5678731</v>
      </c>
      <c r="Q47" s="47"/>
      <c r="R47" s="189">
        <f>+R30+R39+R43+R45+R46</f>
        <v>142438</v>
      </c>
      <c r="S47" s="47"/>
      <c r="T47" s="189">
        <f>+T30+T39+T43+T45+T46</f>
        <v>11512631</v>
      </c>
      <c r="U47" s="47"/>
      <c r="V47" s="189">
        <f>+V30+V39+V43+V45+V46</f>
        <v>10091000</v>
      </c>
      <c r="W47" s="47"/>
      <c r="X47" s="189">
        <f>+X30+X39+X43+X45+X46</f>
        <v>5104709</v>
      </c>
      <c r="Y47" s="47"/>
      <c r="Z47" s="189">
        <f>+Z30+Z39+Z43+Z45+Z46</f>
        <v>80948868</v>
      </c>
      <c r="AA47" s="47"/>
      <c r="AB47" s="189">
        <f>+AB30+AB39+AB43+AB45+AB46</f>
        <v>-5104709</v>
      </c>
      <c r="AC47" s="47"/>
      <c r="AD47" s="189">
        <f>+AD30+AD39+AD43+AD45+AD46</f>
        <v>238608236</v>
      </c>
    </row>
    <row r="48" spans="1:51" s="103" customFormat="1" ht="24" thickTop="1" x14ac:dyDescent="0.25">
      <c r="A48" s="3"/>
      <c r="B48" s="3"/>
      <c r="C48" s="3"/>
      <c r="D48" s="24"/>
      <c r="E48" s="24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41"/>
      <c r="AA48" s="141"/>
      <c r="AB48" s="141"/>
      <c r="AC48" s="141"/>
      <c r="AD48" s="141"/>
    </row>
    <row r="49" spans="1:30" s="103" customFormat="1" x14ac:dyDescent="0.25"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</row>
    <row r="50" spans="1:30" x14ac:dyDescent="0.55000000000000004">
      <c r="A50" s="103"/>
      <c r="B50" s="103"/>
      <c r="C50" s="103"/>
      <c r="D50" s="103"/>
      <c r="E50" s="103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  <c r="AB50" s="157"/>
      <c r="AC50" s="157"/>
      <c r="AD50" s="157"/>
    </row>
    <row r="51" spans="1:30" x14ac:dyDescent="0.55000000000000004">
      <c r="A51" s="103"/>
      <c r="B51" s="103"/>
      <c r="C51" s="103"/>
      <c r="D51" s="103"/>
      <c r="E51" s="103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</row>
    <row r="52" spans="1:30" x14ac:dyDescent="0.55000000000000004">
      <c r="A52" s="103"/>
      <c r="B52" s="103"/>
      <c r="C52" s="103"/>
      <c r="D52" s="103"/>
      <c r="E52" s="103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  <c r="AB52" s="157"/>
      <c r="AC52" s="157"/>
      <c r="AD52" s="157"/>
    </row>
    <row r="53" spans="1:30" x14ac:dyDescent="0.55000000000000004">
      <c r="A53" s="103"/>
      <c r="B53" s="103"/>
      <c r="C53" s="103"/>
      <c r="D53" s="103"/>
      <c r="E53" s="103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  <c r="AA53" s="157"/>
      <c r="AB53" s="157"/>
      <c r="AC53" s="157"/>
      <c r="AD53" s="157"/>
    </row>
    <row r="54" spans="1:30" x14ac:dyDescent="0.55000000000000004">
      <c r="A54" s="103"/>
      <c r="B54" s="103"/>
      <c r="C54" s="103"/>
      <c r="D54" s="103"/>
      <c r="E54" s="103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C54" s="157"/>
      <c r="AD54" s="157"/>
    </row>
    <row r="55" spans="1:30" x14ac:dyDescent="0.55000000000000004">
      <c r="A55" s="103"/>
      <c r="B55" s="103"/>
      <c r="C55" s="103"/>
      <c r="D55" s="103"/>
      <c r="E55" s="103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</row>
    <row r="56" spans="1:30" x14ac:dyDescent="0.55000000000000004">
      <c r="A56" s="103"/>
      <c r="B56" s="103"/>
      <c r="C56" s="103"/>
      <c r="D56" s="103"/>
      <c r="E56" s="103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</row>
    <row r="57" spans="1:30" x14ac:dyDescent="0.55000000000000004">
      <c r="A57" s="103"/>
      <c r="B57" s="103"/>
      <c r="C57" s="103"/>
      <c r="D57" s="103"/>
      <c r="E57" s="103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</row>
    <row r="58" spans="1:30" x14ac:dyDescent="0.55000000000000004">
      <c r="A58" s="103"/>
      <c r="B58" s="103"/>
      <c r="C58" s="103"/>
      <c r="D58" s="103"/>
      <c r="E58" s="103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</row>
    <row r="59" spans="1:30" x14ac:dyDescent="0.55000000000000004">
      <c r="A59" s="103"/>
      <c r="B59" s="103"/>
      <c r="C59" s="103"/>
      <c r="D59" s="103"/>
      <c r="E59" s="103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</row>
    <row r="60" spans="1:30" x14ac:dyDescent="0.55000000000000004">
      <c r="A60" s="103"/>
      <c r="B60" s="103"/>
      <c r="C60" s="103"/>
      <c r="D60" s="103"/>
      <c r="E60" s="103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</row>
    <row r="61" spans="1:30" x14ac:dyDescent="0.55000000000000004">
      <c r="A61" s="103"/>
      <c r="B61" s="103"/>
      <c r="C61" s="103"/>
      <c r="D61" s="103"/>
      <c r="E61" s="103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  <c r="AC61" s="157"/>
      <c r="AD61" s="157"/>
    </row>
    <row r="62" spans="1:30" x14ac:dyDescent="0.55000000000000004">
      <c r="A62" s="103"/>
      <c r="B62" s="103"/>
      <c r="C62" s="103"/>
      <c r="D62" s="103"/>
      <c r="E62" s="103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7"/>
      <c r="AA62" s="157"/>
      <c r="AB62" s="157"/>
      <c r="AC62" s="157"/>
      <c r="AD62" s="157"/>
    </row>
    <row r="63" spans="1:30" x14ac:dyDescent="0.55000000000000004">
      <c r="A63" s="103"/>
      <c r="B63" s="103"/>
      <c r="C63" s="103"/>
      <c r="D63" s="103"/>
      <c r="E63" s="103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7"/>
      <c r="AD63" s="157"/>
    </row>
    <row r="64" spans="1:30" x14ac:dyDescent="0.55000000000000004">
      <c r="A64" s="103"/>
      <c r="B64" s="103"/>
      <c r="C64" s="103"/>
      <c r="D64" s="103"/>
      <c r="E64" s="103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  <c r="AC64" s="157"/>
      <c r="AD64" s="157"/>
    </row>
    <row r="65" spans="1:30" x14ac:dyDescent="0.55000000000000004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</row>
    <row r="66" spans="1:30" x14ac:dyDescent="0.55000000000000004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</row>
    <row r="67" spans="1:30" x14ac:dyDescent="0.55000000000000004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</row>
    <row r="68" spans="1:30" x14ac:dyDescent="0.55000000000000004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</row>
    <row r="69" spans="1:30" x14ac:dyDescent="0.55000000000000004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</row>
    <row r="70" spans="1:30" x14ac:dyDescent="0.55000000000000004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</row>
    <row r="71" spans="1:30" x14ac:dyDescent="0.55000000000000004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</row>
    <row r="72" spans="1:30" x14ac:dyDescent="0.55000000000000004">
      <c r="A72" s="103"/>
      <c r="B72" s="103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  <c r="AA72" s="166"/>
      <c r="AB72" s="166"/>
      <c r="AC72" s="166"/>
      <c r="AD72" s="166"/>
    </row>
    <row r="73" spans="1:30" x14ac:dyDescent="0.55000000000000004">
      <c r="A73" s="103"/>
      <c r="B73" s="103"/>
    </row>
    <row r="74" spans="1:30" x14ac:dyDescent="0.55000000000000004">
      <c r="A74" s="103"/>
      <c r="B74" s="103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</row>
    <row r="75" spans="1:30" x14ac:dyDescent="0.55000000000000004">
      <c r="A75" s="103"/>
      <c r="B75" s="103"/>
    </row>
    <row r="76" spans="1:30" x14ac:dyDescent="0.55000000000000004">
      <c r="A76" s="103"/>
      <c r="B76" s="103"/>
    </row>
    <row r="77" spans="1:30" x14ac:dyDescent="0.55000000000000004">
      <c r="A77" s="103"/>
      <c r="B77" s="103"/>
    </row>
    <row r="78" spans="1:30" x14ac:dyDescent="0.55000000000000004">
      <c r="A78" s="103"/>
      <c r="B78" s="103"/>
    </row>
    <row r="79" spans="1:30" x14ac:dyDescent="0.55000000000000004">
      <c r="A79" s="103"/>
      <c r="B79" s="103"/>
    </row>
    <row r="80" spans="1:30" x14ac:dyDescent="0.55000000000000004">
      <c r="A80" s="103"/>
      <c r="B80" s="103"/>
    </row>
    <row r="81" spans="1:2" x14ac:dyDescent="0.55000000000000004">
      <c r="A81" s="103"/>
      <c r="B81" s="103"/>
    </row>
    <row r="82" spans="1:2" x14ac:dyDescent="0.55000000000000004">
      <c r="A82" s="103"/>
      <c r="B82" s="103"/>
    </row>
    <row r="83" spans="1:2" x14ac:dyDescent="0.55000000000000004">
      <c r="A83" s="103"/>
      <c r="B83" s="103"/>
    </row>
    <row r="84" spans="1:2" x14ac:dyDescent="0.55000000000000004">
      <c r="A84" s="103"/>
      <c r="B84" s="103"/>
    </row>
    <row r="85" spans="1:2" x14ac:dyDescent="0.55000000000000004">
      <c r="A85" s="103"/>
      <c r="B85" s="103"/>
    </row>
    <row r="86" spans="1:2" x14ac:dyDescent="0.55000000000000004">
      <c r="A86" s="103"/>
      <c r="B86" s="103"/>
    </row>
    <row r="87" spans="1:2" x14ac:dyDescent="0.55000000000000004">
      <c r="A87" s="103"/>
      <c r="B87" s="103"/>
    </row>
    <row r="88" spans="1:2" x14ac:dyDescent="0.55000000000000004">
      <c r="A88" s="103"/>
      <c r="B88" s="103"/>
    </row>
    <row r="89" spans="1:2" x14ac:dyDescent="0.55000000000000004">
      <c r="A89" s="103"/>
      <c r="B89" s="103"/>
    </row>
    <row r="90" spans="1:2" x14ac:dyDescent="0.55000000000000004">
      <c r="A90" s="103"/>
      <c r="B90" s="103"/>
    </row>
    <row r="91" spans="1:2" x14ac:dyDescent="0.55000000000000004">
      <c r="A91" s="103"/>
      <c r="B91" s="103"/>
    </row>
    <row r="92" spans="1:2" x14ac:dyDescent="0.55000000000000004">
      <c r="A92" s="103"/>
      <c r="B92" s="103"/>
    </row>
    <row r="93" spans="1:2" x14ac:dyDescent="0.55000000000000004">
      <c r="A93" s="103"/>
      <c r="B93" s="103"/>
    </row>
    <row r="94" spans="1:2" x14ac:dyDescent="0.55000000000000004">
      <c r="A94" s="103"/>
      <c r="B94" s="103"/>
    </row>
    <row r="95" spans="1:2" x14ac:dyDescent="0.55000000000000004">
      <c r="A95" s="103"/>
      <c r="B95" s="103"/>
    </row>
    <row r="96" spans="1:2" x14ac:dyDescent="0.55000000000000004">
      <c r="A96" s="103"/>
      <c r="B96" s="103"/>
    </row>
    <row r="97" spans="1:2" x14ac:dyDescent="0.55000000000000004">
      <c r="A97" s="103"/>
      <c r="B97" s="103"/>
    </row>
    <row r="98" spans="1:2" x14ac:dyDescent="0.55000000000000004">
      <c r="A98" s="103"/>
      <c r="B98" s="103"/>
    </row>
    <row r="99" spans="1:2" x14ac:dyDescent="0.55000000000000004">
      <c r="A99" s="103"/>
      <c r="B99" s="103"/>
    </row>
    <row r="100" spans="1:2" x14ac:dyDescent="0.55000000000000004">
      <c r="A100" s="103"/>
      <c r="B100" s="103"/>
    </row>
    <row r="101" spans="1:2" x14ac:dyDescent="0.55000000000000004">
      <c r="A101" s="103"/>
      <c r="B101" s="103"/>
    </row>
    <row r="102" spans="1:2" x14ac:dyDescent="0.55000000000000004">
      <c r="A102" s="103"/>
      <c r="B102" s="103"/>
    </row>
    <row r="103" spans="1:2" x14ac:dyDescent="0.55000000000000004">
      <c r="A103" s="103"/>
      <c r="B103" s="103"/>
    </row>
    <row r="104" spans="1:2" x14ac:dyDescent="0.55000000000000004">
      <c r="A104" s="103"/>
      <c r="B104" s="103"/>
    </row>
    <row r="105" spans="1:2" x14ac:dyDescent="0.55000000000000004">
      <c r="A105" s="103"/>
      <c r="B105" s="103"/>
    </row>
    <row r="106" spans="1:2" x14ac:dyDescent="0.55000000000000004">
      <c r="A106" s="103"/>
      <c r="B106" s="103"/>
    </row>
    <row r="107" spans="1:2" x14ac:dyDescent="0.55000000000000004">
      <c r="A107" s="103"/>
      <c r="B107" s="103"/>
    </row>
    <row r="108" spans="1:2" x14ac:dyDescent="0.55000000000000004">
      <c r="A108" s="103"/>
      <c r="B108" s="103"/>
    </row>
    <row r="109" spans="1:2" x14ac:dyDescent="0.55000000000000004">
      <c r="A109" s="103"/>
      <c r="B109" s="103"/>
    </row>
    <row r="110" spans="1:2" x14ac:dyDescent="0.55000000000000004">
      <c r="A110" s="103"/>
      <c r="B110" s="103"/>
    </row>
    <row r="111" spans="1:2" x14ac:dyDescent="0.55000000000000004">
      <c r="A111" s="103"/>
      <c r="B111" s="103"/>
    </row>
  </sheetData>
  <mergeCells count="4">
    <mergeCell ref="F3:AD3"/>
    <mergeCell ref="F9:AD9"/>
    <mergeCell ref="V4:Z4"/>
    <mergeCell ref="J4:T4"/>
  </mergeCells>
  <pageMargins left="0.67" right="0.47244094488188998" top="0.35433070866141703" bottom="0.31" header="0.31496062992126" footer="0.27559055118110198"/>
  <pageSetup paperSize="9" scale="45" firstPageNumber="10" fitToWidth="0" fitToHeight="0" orientation="landscape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ignoredErrors>
    <ignoredError sqref="T43 T25 T1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sheetPr codeName="Sheet6"/>
  <dimension ref="A1:O87"/>
  <sheetViews>
    <sheetView view="pageBreakPreview" topLeftCell="A42" zoomScale="110" zoomScaleNormal="70" zoomScaleSheetLayoutView="110" workbookViewId="0">
      <selection activeCell="B79" sqref="B79"/>
    </sheetView>
  </sheetViews>
  <sheetFormatPr defaultColWidth="9" defaultRowHeight="24" customHeight="1" x14ac:dyDescent="0.55000000000000004"/>
  <cols>
    <col min="1" max="1" width="12.140625" style="224" customWidth="1"/>
    <col min="2" max="2" width="57.140625" style="224" customWidth="1"/>
    <col min="3" max="3" width="13" style="224" customWidth="1"/>
    <col min="4" max="4" width="1.140625" style="224" customWidth="1"/>
    <col min="5" max="5" width="13" style="224" customWidth="1"/>
    <col min="6" max="6" width="1.140625" style="224" customWidth="1"/>
    <col min="7" max="7" width="13" style="224" customWidth="1"/>
    <col min="8" max="8" width="1.140625" style="224" customWidth="1"/>
    <col min="9" max="9" width="13" style="224" customWidth="1"/>
    <col min="10" max="10" width="5.140625" style="224" customWidth="1"/>
    <col min="11" max="11" width="13.140625" style="2" customWidth="1"/>
    <col min="12" max="12" width="1.5703125" style="2" customWidth="1"/>
    <col min="13" max="13" width="11.140625" style="2" bestFit="1" customWidth="1"/>
    <col min="14" max="14" width="9" style="224"/>
    <col min="15" max="15" width="11.42578125" style="224" bestFit="1" customWidth="1"/>
    <col min="16" max="16384" width="9" style="224"/>
  </cols>
  <sheetData>
    <row r="1" spans="1:15" s="212" customFormat="1" ht="22.5" customHeight="1" x14ac:dyDescent="0.25">
      <c r="A1" s="17" t="s">
        <v>0</v>
      </c>
      <c r="C1" s="86"/>
      <c r="D1" s="86"/>
      <c r="E1" s="86"/>
      <c r="F1" s="86"/>
      <c r="G1" s="86"/>
      <c r="H1" s="86"/>
      <c r="I1" s="86"/>
      <c r="K1" s="3"/>
      <c r="L1" s="3"/>
      <c r="M1" s="3"/>
    </row>
    <row r="2" spans="1:15" s="212" customFormat="1" ht="22.5" customHeight="1" x14ac:dyDescent="0.25">
      <c r="A2" s="17" t="s">
        <v>224</v>
      </c>
      <c r="C2" s="86"/>
      <c r="D2" s="86"/>
      <c r="E2" s="86"/>
      <c r="F2" s="86"/>
      <c r="G2" s="86"/>
      <c r="H2" s="86"/>
      <c r="I2" s="86"/>
      <c r="K2" s="3"/>
      <c r="L2" s="3"/>
      <c r="M2" s="3"/>
    </row>
    <row r="3" spans="1:15" s="212" customFormat="1" ht="22.5" customHeight="1" x14ac:dyDescent="0.25">
      <c r="A3" s="17"/>
      <c r="C3" s="86"/>
      <c r="D3" s="86"/>
      <c r="E3" s="86"/>
      <c r="F3" s="86"/>
      <c r="G3" s="86"/>
      <c r="H3" s="86"/>
      <c r="I3" s="86"/>
      <c r="K3" s="3"/>
      <c r="L3" s="3"/>
      <c r="M3" s="3"/>
    </row>
    <row r="4" spans="1:15" s="212" customFormat="1" ht="22.5" customHeight="1" x14ac:dyDescent="0.45">
      <c r="A4" s="17"/>
      <c r="C4" s="261" t="s">
        <v>1</v>
      </c>
      <c r="D4" s="261"/>
      <c r="E4" s="261"/>
      <c r="F4" s="213"/>
      <c r="G4" s="261" t="s">
        <v>2</v>
      </c>
      <c r="H4" s="261"/>
      <c r="I4" s="261"/>
      <c r="K4" s="3"/>
      <c r="L4" s="3"/>
      <c r="M4" s="3"/>
    </row>
    <row r="5" spans="1:15" s="215" customFormat="1" ht="22.5" customHeight="1" x14ac:dyDescent="0.55000000000000004">
      <c r="A5" s="4"/>
      <c r="B5" s="3"/>
      <c r="C5" s="262" t="s">
        <v>201</v>
      </c>
      <c r="D5" s="262"/>
      <c r="E5" s="262"/>
      <c r="F5" s="214"/>
      <c r="G5" s="262" t="s">
        <v>201</v>
      </c>
      <c r="H5" s="262"/>
      <c r="I5" s="262"/>
      <c r="J5" s="212"/>
      <c r="K5" s="3"/>
      <c r="L5" s="3"/>
      <c r="M5" s="3"/>
    </row>
    <row r="6" spans="1:15" s="215" customFormat="1" ht="22.5" customHeight="1" x14ac:dyDescent="0.55000000000000004">
      <c r="A6" s="4"/>
      <c r="B6" s="3"/>
      <c r="C6" s="262" t="s">
        <v>202</v>
      </c>
      <c r="D6" s="262"/>
      <c r="E6" s="262"/>
      <c r="F6" s="214"/>
      <c r="G6" s="262" t="s">
        <v>202</v>
      </c>
      <c r="H6" s="262"/>
      <c r="I6" s="262"/>
      <c r="J6" s="212"/>
      <c r="K6" s="3"/>
      <c r="L6" s="3"/>
      <c r="M6" s="3"/>
    </row>
    <row r="7" spans="1:15" s="215" customFormat="1" ht="22.5" customHeight="1" x14ac:dyDescent="0.55000000000000004">
      <c r="A7" s="18"/>
      <c r="B7" s="3"/>
      <c r="C7" s="216">
        <v>2568</v>
      </c>
      <c r="D7" s="217"/>
      <c r="E7" s="216">
        <v>2567</v>
      </c>
      <c r="F7" s="218"/>
      <c r="G7" s="216">
        <v>2568</v>
      </c>
      <c r="H7" s="217"/>
      <c r="I7" s="216">
        <v>2567</v>
      </c>
      <c r="J7" s="212"/>
      <c r="K7" s="3"/>
      <c r="L7" s="3"/>
      <c r="M7" s="3"/>
    </row>
    <row r="8" spans="1:15" s="215" customFormat="1" ht="22.5" customHeight="1" x14ac:dyDescent="0.25">
      <c r="A8" s="18"/>
      <c r="B8" s="3"/>
      <c r="C8" s="107"/>
      <c r="D8" s="108"/>
      <c r="E8" s="107" t="s">
        <v>165</v>
      </c>
      <c r="F8" s="21"/>
      <c r="G8" s="107"/>
      <c r="H8" s="108"/>
      <c r="I8" s="107" t="s">
        <v>165</v>
      </c>
      <c r="J8" s="212"/>
      <c r="K8" s="3"/>
      <c r="L8" s="3"/>
      <c r="M8" s="3"/>
    </row>
    <row r="9" spans="1:15" s="215" customFormat="1" ht="22.5" customHeight="1" x14ac:dyDescent="0.5">
      <c r="A9" s="18"/>
      <c r="B9" s="3"/>
      <c r="C9" s="263" t="s">
        <v>6</v>
      </c>
      <c r="D9" s="263"/>
      <c r="E9" s="263"/>
      <c r="F9" s="263"/>
      <c r="G9" s="263"/>
      <c r="H9" s="263"/>
      <c r="I9" s="263"/>
      <c r="J9" s="212"/>
      <c r="K9" s="3"/>
      <c r="L9" s="3"/>
      <c r="M9" s="3"/>
    </row>
    <row r="10" spans="1:15" s="215" customFormat="1" ht="22.5" customHeight="1" x14ac:dyDescent="0.25">
      <c r="A10" s="105" t="s">
        <v>112</v>
      </c>
      <c r="B10" s="3"/>
      <c r="C10" s="87"/>
      <c r="D10" s="246"/>
      <c r="E10" s="87"/>
      <c r="F10" s="246"/>
      <c r="G10" s="87"/>
      <c r="H10" s="246"/>
      <c r="I10" s="87"/>
      <c r="J10" s="212"/>
      <c r="K10" s="3"/>
      <c r="L10" s="3"/>
      <c r="M10" s="3"/>
    </row>
    <row r="11" spans="1:15" s="215" customFormat="1" ht="22.5" customHeight="1" x14ac:dyDescent="0.25">
      <c r="A11" s="106" t="s">
        <v>63</v>
      </c>
      <c r="B11" s="3"/>
      <c r="C11" s="7">
        <v>14622133</v>
      </c>
      <c r="D11" s="13"/>
      <c r="E11" s="7">
        <v>15179073</v>
      </c>
      <c r="F11" s="7"/>
      <c r="G11" s="7">
        <v>14693529</v>
      </c>
      <c r="H11" s="7"/>
      <c r="I11" s="7">
        <v>14931841</v>
      </c>
      <c r="J11" s="212"/>
      <c r="K11" s="16"/>
      <c r="L11" s="16"/>
      <c r="M11" s="16"/>
      <c r="O11" s="219"/>
    </row>
    <row r="12" spans="1:15" s="220" customFormat="1" ht="22.5" customHeight="1" x14ac:dyDescent="0.25">
      <c r="A12" s="36" t="s">
        <v>113</v>
      </c>
      <c r="B12" s="23"/>
      <c r="C12" s="7"/>
      <c r="D12" s="47"/>
      <c r="E12" s="7"/>
      <c r="F12" s="7"/>
      <c r="G12" s="7"/>
      <c r="H12" s="7"/>
      <c r="I12" s="7"/>
      <c r="J12" s="212"/>
      <c r="K12" s="16"/>
      <c r="L12" s="16"/>
      <c r="M12" s="16"/>
      <c r="O12" s="219"/>
    </row>
    <row r="13" spans="1:15" s="220" customFormat="1" ht="22.5" customHeight="1" x14ac:dyDescent="0.25">
      <c r="A13" s="36" t="s">
        <v>114</v>
      </c>
      <c r="B13" s="23"/>
      <c r="C13" s="7"/>
      <c r="D13" s="47"/>
      <c r="E13" s="7"/>
      <c r="F13" s="7"/>
      <c r="G13" s="7"/>
      <c r="H13" s="7"/>
      <c r="I13" s="7"/>
      <c r="J13" s="212"/>
      <c r="K13" s="16"/>
      <c r="L13" s="16"/>
      <c r="M13" s="16"/>
      <c r="O13" s="219"/>
    </row>
    <row r="14" spans="1:15" s="215" customFormat="1" ht="22.5" customHeight="1" x14ac:dyDescent="0.25">
      <c r="A14" s="106" t="s">
        <v>115</v>
      </c>
      <c r="B14" s="3"/>
      <c r="C14" s="7">
        <v>3332825</v>
      </c>
      <c r="D14" s="13"/>
      <c r="E14" s="7">
        <v>3057090</v>
      </c>
      <c r="F14" s="7"/>
      <c r="G14" s="7">
        <v>3291555</v>
      </c>
      <c r="H14" s="7"/>
      <c r="I14" s="7">
        <v>3034285</v>
      </c>
      <c r="J14" s="212"/>
      <c r="K14" s="16"/>
      <c r="L14" s="16"/>
      <c r="M14" s="16"/>
      <c r="O14" s="219"/>
    </row>
    <row r="15" spans="1:15" s="215" customFormat="1" ht="22.5" customHeight="1" x14ac:dyDescent="0.25">
      <c r="A15" s="106" t="s">
        <v>62</v>
      </c>
      <c r="B15" s="3"/>
      <c r="C15" s="221">
        <v>12854029</v>
      </c>
      <c r="D15" s="13"/>
      <c r="E15" s="221">
        <v>15161713</v>
      </c>
      <c r="F15" s="7"/>
      <c r="G15" s="30">
        <v>13333631</v>
      </c>
      <c r="H15" s="7"/>
      <c r="I15" s="30">
        <v>15390423</v>
      </c>
      <c r="J15" s="212"/>
      <c r="K15" s="16"/>
      <c r="L15" s="16"/>
      <c r="M15" s="16"/>
      <c r="O15" s="219"/>
    </row>
    <row r="16" spans="1:15" s="215" customFormat="1" ht="22.5" customHeight="1" x14ac:dyDescent="0.25">
      <c r="A16" s="3" t="s">
        <v>159</v>
      </c>
      <c r="B16" s="3"/>
      <c r="C16" s="7">
        <v>32604</v>
      </c>
      <c r="D16" s="13"/>
      <c r="E16" s="7">
        <v>19587</v>
      </c>
      <c r="F16" s="7"/>
      <c r="G16" s="7">
        <v>32604</v>
      </c>
      <c r="H16" s="7"/>
      <c r="I16" s="7">
        <v>19587</v>
      </c>
      <c r="J16" s="212"/>
      <c r="K16" s="16"/>
      <c r="L16" s="16"/>
      <c r="M16" s="16"/>
      <c r="O16" s="219"/>
    </row>
    <row r="17" spans="1:15" s="215" customFormat="1" ht="22.5" customHeight="1" x14ac:dyDescent="0.25">
      <c r="A17" s="3" t="s">
        <v>221</v>
      </c>
      <c r="B17" s="3"/>
      <c r="C17" s="9">
        <v>0</v>
      </c>
      <c r="D17" s="13"/>
      <c r="E17" s="7">
        <v>-21719</v>
      </c>
      <c r="F17" s="7"/>
      <c r="G17" s="9">
        <v>0</v>
      </c>
      <c r="H17" s="7"/>
      <c r="I17" s="7">
        <v>-21719</v>
      </c>
      <c r="J17" s="212"/>
      <c r="K17" s="16"/>
      <c r="L17" s="16"/>
      <c r="M17" s="16"/>
      <c r="O17" s="219"/>
    </row>
    <row r="18" spans="1:15" s="215" customFormat="1" ht="22.5" customHeight="1" x14ac:dyDescent="0.25">
      <c r="A18" s="3" t="s">
        <v>222</v>
      </c>
      <c r="B18" s="3"/>
      <c r="C18" s="7">
        <v>35009</v>
      </c>
      <c r="D18" s="13"/>
      <c r="E18" s="7">
        <v>89880</v>
      </c>
      <c r="F18" s="7"/>
      <c r="G18" s="7">
        <v>10007</v>
      </c>
      <c r="H18" s="7"/>
      <c r="I18" s="7">
        <v>13067</v>
      </c>
      <c r="J18" s="212"/>
      <c r="K18" s="16"/>
      <c r="L18" s="16"/>
      <c r="M18" s="16"/>
      <c r="O18" s="219"/>
    </row>
    <row r="19" spans="1:15" s="215" customFormat="1" ht="22.5" customHeight="1" x14ac:dyDescent="0.25">
      <c r="A19" s="3" t="s">
        <v>116</v>
      </c>
      <c r="B19" s="3"/>
      <c r="C19" s="7">
        <v>495014</v>
      </c>
      <c r="D19" s="13"/>
      <c r="E19" s="7">
        <v>427633</v>
      </c>
      <c r="F19" s="7"/>
      <c r="G19" s="221">
        <v>477145</v>
      </c>
      <c r="H19" s="7"/>
      <c r="I19" s="221">
        <v>408615</v>
      </c>
      <c r="J19" s="212"/>
      <c r="K19" s="16"/>
      <c r="L19" s="16"/>
      <c r="M19" s="16"/>
      <c r="O19" s="219"/>
    </row>
    <row r="20" spans="1:15" s="215" customFormat="1" ht="22.5" customHeight="1" x14ac:dyDescent="0.25">
      <c r="A20" s="4" t="s">
        <v>223</v>
      </c>
      <c r="B20" s="3"/>
      <c r="C20" s="7">
        <v>-433445</v>
      </c>
      <c r="D20" s="13"/>
      <c r="E20" s="7">
        <v>-45</v>
      </c>
      <c r="F20" s="7"/>
      <c r="G20" s="7">
        <v>-384008</v>
      </c>
      <c r="H20" s="7"/>
      <c r="I20" s="7">
        <v>-45</v>
      </c>
      <c r="J20" s="212"/>
      <c r="K20" s="16"/>
      <c r="L20" s="16"/>
      <c r="M20" s="16"/>
      <c r="O20" s="219"/>
    </row>
    <row r="21" spans="1:15" s="215" customFormat="1" ht="22.5" customHeight="1" x14ac:dyDescent="0.25">
      <c r="A21" s="4" t="s">
        <v>161</v>
      </c>
      <c r="B21" s="3"/>
      <c r="C21" s="8">
        <v>78337</v>
      </c>
      <c r="D21" s="13"/>
      <c r="E21" s="9">
        <v>27098</v>
      </c>
      <c r="F21" s="7"/>
      <c r="G21" s="7">
        <v>78337</v>
      </c>
      <c r="H21" s="7"/>
      <c r="I21" s="7">
        <v>27098</v>
      </c>
      <c r="J21" s="212"/>
      <c r="K21" s="16"/>
      <c r="L21" s="16"/>
      <c r="M21" s="16"/>
      <c r="O21" s="219"/>
    </row>
    <row r="22" spans="1:15" s="215" customFormat="1" ht="22.5" customHeight="1" x14ac:dyDescent="0.25">
      <c r="A22" s="106" t="s">
        <v>157</v>
      </c>
      <c r="B22" s="3"/>
      <c r="C22" s="7">
        <v>-3375</v>
      </c>
      <c r="D22" s="13"/>
      <c r="E22" s="7">
        <v>-5692</v>
      </c>
      <c r="F22" s="7"/>
      <c r="G22" s="7">
        <v>-3375</v>
      </c>
      <c r="H22" s="7"/>
      <c r="I22" s="7">
        <v>-5692</v>
      </c>
      <c r="J22" s="212"/>
      <c r="K22" s="16"/>
      <c r="L22" s="16"/>
      <c r="M22" s="16"/>
      <c r="O22" s="219"/>
    </row>
    <row r="23" spans="1:15" s="215" customFormat="1" ht="22.5" customHeight="1" x14ac:dyDescent="0.25">
      <c r="A23" s="106" t="s">
        <v>186</v>
      </c>
      <c r="B23" s="3"/>
      <c r="C23" s="7">
        <v>-58206</v>
      </c>
      <c r="D23" s="13"/>
      <c r="E23" s="7">
        <v>-164014</v>
      </c>
      <c r="F23" s="7"/>
      <c r="G23" s="7">
        <v>-48762</v>
      </c>
      <c r="H23" s="7"/>
      <c r="I23" s="7">
        <v>-68510</v>
      </c>
      <c r="J23" s="212"/>
      <c r="K23" s="16"/>
      <c r="L23" s="16"/>
      <c r="M23" s="16"/>
      <c r="O23" s="219"/>
    </row>
    <row r="24" spans="1:15" s="215" customFormat="1" ht="22.5" customHeight="1" x14ac:dyDescent="0.25">
      <c r="A24" s="4" t="s">
        <v>187</v>
      </c>
      <c r="B24" s="3"/>
      <c r="C24" s="7">
        <v>720889</v>
      </c>
      <c r="D24" s="13"/>
      <c r="E24" s="7">
        <v>622459</v>
      </c>
      <c r="F24" s="7"/>
      <c r="G24" s="7">
        <v>714825</v>
      </c>
      <c r="H24" s="7"/>
      <c r="I24" s="7">
        <v>622459</v>
      </c>
      <c r="J24" s="212"/>
      <c r="K24" s="16"/>
      <c r="L24" s="16"/>
      <c r="M24" s="16"/>
      <c r="O24" s="219"/>
    </row>
    <row r="25" spans="1:15" s="215" customFormat="1" ht="22.5" customHeight="1" x14ac:dyDescent="0.25">
      <c r="A25" s="4" t="s">
        <v>151</v>
      </c>
      <c r="B25" s="3"/>
      <c r="C25" s="221">
        <v>260669</v>
      </c>
      <c r="D25" s="13"/>
      <c r="E25" s="221">
        <v>114407</v>
      </c>
      <c r="F25" s="221"/>
      <c r="G25" s="221">
        <v>260669</v>
      </c>
      <c r="H25" s="221"/>
      <c r="I25" s="221">
        <v>114407</v>
      </c>
      <c r="J25" s="212"/>
      <c r="K25" s="16"/>
      <c r="L25" s="16"/>
      <c r="M25" s="16"/>
      <c r="O25" s="219"/>
    </row>
    <row r="26" spans="1:15" s="215" customFormat="1" ht="22.5" customHeight="1" x14ac:dyDescent="0.25">
      <c r="A26" s="4" t="s">
        <v>52</v>
      </c>
      <c r="B26" s="3"/>
      <c r="C26" s="13">
        <v>-196874</v>
      </c>
      <c r="D26" s="13"/>
      <c r="E26" s="13">
        <v>-194917</v>
      </c>
      <c r="F26" s="8"/>
      <c r="G26" s="9">
        <v>0</v>
      </c>
      <c r="H26" s="8"/>
      <c r="I26" s="9">
        <v>0</v>
      </c>
      <c r="J26" s="212"/>
      <c r="K26" s="16"/>
      <c r="L26" s="16"/>
      <c r="M26" s="16"/>
      <c r="O26" s="219"/>
    </row>
    <row r="27" spans="1:15" s="215" customFormat="1" ht="22.5" customHeight="1" x14ac:dyDescent="0.25">
      <c r="A27" s="4" t="s">
        <v>28</v>
      </c>
      <c r="B27" s="3"/>
      <c r="C27" s="13">
        <v>-1540189</v>
      </c>
      <c r="D27" s="13"/>
      <c r="E27" s="13">
        <v>-1349220</v>
      </c>
      <c r="F27" s="8"/>
      <c r="G27" s="13">
        <v>-1540126</v>
      </c>
      <c r="H27" s="8"/>
      <c r="I27" s="13">
        <v>-1351832</v>
      </c>
      <c r="J27" s="212"/>
      <c r="K27" s="16"/>
      <c r="L27" s="16"/>
      <c r="M27" s="16"/>
      <c r="O27" s="219"/>
    </row>
    <row r="28" spans="1:15" s="215" customFormat="1" ht="22.5" customHeight="1" x14ac:dyDescent="0.25">
      <c r="A28" s="4" t="s">
        <v>48</v>
      </c>
      <c r="B28" s="3"/>
      <c r="C28" s="7">
        <v>-38365463</v>
      </c>
      <c r="D28" s="13"/>
      <c r="E28" s="7">
        <v>-42642950</v>
      </c>
      <c r="F28" s="7"/>
      <c r="G28" s="7">
        <v>-38243194</v>
      </c>
      <c r="H28" s="7"/>
      <c r="I28" s="7">
        <v>-42636086</v>
      </c>
      <c r="J28" s="212"/>
      <c r="K28" s="16"/>
      <c r="L28" s="16"/>
      <c r="M28" s="16"/>
      <c r="O28" s="219"/>
    </row>
    <row r="29" spans="1:15" s="215" customFormat="1" ht="22.5" customHeight="1" x14ac:dyDescent="0.25">
      <c r="A29" s="106" t="s">
        <v>117</v>
      </c>
      <c r="B29" s="3"/>
      <c r="C29" s="7">
        <v>-154599</v>
      </c>
      <c r="D29" s="13"/>
      <c r="E29" s="7">
        <v>-272308</v>
      </c>
      <c r="F29" s="7"/>
      <c r="G29" s="7">
        <v>-1272802</v>
      </c>
      <c r="H29" s="7"/>
      <c r="I29" s="7">
        <v>-753382</v>
      </c>
      <c r="J29" s="212"/>
      <c r="K29" s="16"/>
      <c r="L29" s="16"/>
      <c r="M29" s="16"/>
      <c r="O29" s="219"/>
    </row>
    <row r="30" spans="1:15" s="215" customFormat="1" ht="22.5" customHeight="1" x14ac:dyDescent="0.25">
      <c r="A30" s="4" t="s">
        <v>118</v>
      </c>
      <c r="B30" s="3"/>
      <c r="C30" s="7">
        <v>53407763</v>
      </c>
      <c r="D30" s="13"/>
      <c r="E30" s="7">
        <v>62896999</v>
      </c>
      <c r="F30" s="7"/>
      <c r="G30" s="7">
        <v>53514787</v>
      </c>
      <c r="H30" s="7"/>
      <c r="I30" s="7">
        <v>62769636</v>
      </c>
      <c r="J30" s="212"/>
      <c r="K30" s="16"/>
      <c r="L30" s="16"/>
      <c r="M30" s="16"/>
      <c r="O30" s="219"/>
    </row>
    <row r="31" spans="1:15" s="215" customFormat="1" ht="22.5" customHeight="1" x14ac:dyDescent="0.25">
      <c r="A31" s="4" t="s">
        <v>119</v>
      </c>
      <c r="B31" s="3"/>
      <c r="C31" s="7">
        <v>-16622577</v>
      </c>
      <c r="D31" s="13"/>
      <c r="E31" s="7">
        <v>-18308134</v>
      </c>
      <c r="F31" s="7"/>
      <c r="G31" s="7">
        <v>-16619604</v>
      </c>
      <c r="H31" s="7"/>
      <c r="I31" s="7">
        <v>-18311203</v>
      </c>
      <c r="J31" s="212"/>
      <c r="K31" s="16"/>
      <c r="L31" s="16"/>
      <c r="M31" s="16"/>
      <c r="O31" s="219"/>
    </row>
    <row r="32" spans="1:15" s="215" customFormat="1" ht="22.5" customHeight="1" x14ac:dyDescent="0.25">
      <c r="A32" s="106" t="s">
        <v>120</v>
      </c>
      <c r="B32" s="3"/>
      <c r="C32" s="10">
        <v>-457984</v>
      </c>
      <c r="D32" s="13"/>
      <c r="E32" s="10">
        <v>-378295</v>
      </c>
      <c r="F32" s="7"/>
      <c r="G32" s="10">
        <v>-291100</v>
      </c>
      <c r="H32" s="7"/>
      <c r="I32" s="10">
        <v>-300953</v>
      </c>
      <c r="J32" s="212"/>
      <c r="K32" s="16"/>
      <c r="L32" s="16"/>
      <c r="M32" s="16"/>
      <c r="O32" s="219"/>
    </row>
    <row r="33" spans="1:15" s="215" customFormat="1" ht="22.5" customHeight="1" x14ac:dyDescent="0.25">
      <c r="A33" s="22" t="s">
        <v>121</v>
      </c>
      <c r="B33" s="23"/>
      <c r="C33" s="11">
        <f>SUM(C11:C32)</f>
        <v>28006560</v>
      </c>
      <c r="D33" s="47"/>
      <c r="E33" s="11">
        <f>SUM(E11:E32)</f>
        <v>34258645</v>
      </c>
      <c r="F33" s="47"/>
      <c r="G33" s="11">
        <f>SUM(G11:G32)</f>
        <v>28004118</v>
      </c>
      <c r="H33" s="47"/>
      <c r="I33" s="11">
        <f>SUM(I11:I32)</f>
        <v>33881996</v>
      </c>
      <c r="J33" s="212"/>
      <c r="K33" s="16"/>
      <c r="L33" s="16"/>
      <c r="M33" s="16"/>
      <c r="O33" s="219"/>
    </row>
    <row r="34" spans="1:15" s="220" customFormat="1" ht="22.5" customHeight="1" x14ac:dyDescent="0.25">
      <c r="A34" s="22"/>
      <c r="B34" s="23"/>
      <c r="C34" s="11"/>
      <c r="D34" s="47"/>
      <c r="E34" s="11"/>
      <c r="F34" s="47"/>
      <c r="G34" s="11"/>
      <c r="H34" s="47"/>
      <c r="I34" s="11"/>
      <c r="J34" s="212"/>
      <c r="K34" s="16"/>
      <c r="L34" s="16"/>
      <c r="M34" s="16"/>
      <c r="N34" s="215"/>
      <c r="O34" s="219"/>
    </row>
    <row r="35" spans="1:15" s="215" customFormat="1" ht="22.5" customHeight="1" x14ac:dyDescent="0.25">
      <c r="A35" s="36" t="s">
        <v>122</v>
      </c>
      <c r="B35" s="3"/>
      <c r="C35" s="12"/>
      <c r="D35" s="13"/>
      <c r="E35" s="12"/>
      <c r="F35" s="13"/>
      <c r="G35" s="12"/>
      <c r="H35" s="13"/>
      <c r="I35" s="12"/>
      <c r="J35" s="212"/>
      <c r="K35" s="16"/>
      <c r="L35" s="16"/>
      <c r="M35" s="16"/>
      <c r="O35" s="219"/>
    </row>
    <row r="36" spans="1:15" s="215" customFormat="1" ht="22.5" customHeight="1" x14ac:dyDescent="0.25">
      <c r="A36" s="106" t="s">
        <v>22</v>
      </c>
      <c r="B36" s="3"/>
      <c r="C36" s="7">
        <v>72393878</v>
      </c>
      <c r="D36" s="7"/>
      <c r="E36" s="7">
        <v>13878459</v>
      </c>
      <c r="F36" s="7"/>
      <c r="G36" s="7">
        <v>70331031</v>
      </c>
      <c r="H36" s="7"/>
      <c r="I36" s="7">
        <v>13883422</v>
      </c>
      <c r="J36" s="212"/>
      <c r="K36" s="16"/>
      <c r="L36" s="16"/>
      <c r="M36" s="16"/>
      <c r="O36" s="219"/>
    </row>
    <row r="37" spans="1:15" s="215" customFormat="1" ht="22.5" customHeight="1" x14ac:dyDescent="0.25">
      <c r="A37" s="106" t="s">
        <v>123</v>
      </c>
      <c r="B37" s="3"/>
      <c r="C37" s="7">
        <v>-4210347</v>
      </c>
      <c r="D37" s="7"/>
      <c r="E37" s="7">
        <v>-10110225</v>
      </c>
      <c r="F37" s="7"/>
      <c r="G37" s="7">
        <v>-4131336</v>
      </c>
      <c r="H37" s="7"/>
      <c r="I37" s="7">
        <v>-10110225</v>
      </c>
      <c r="J37" s="212"/>
      <c r="K37" s="16"/>
      <c r="L37" s="16"/>
      <c r="M37" s="16"/>
      <c r="O37" s="219"/>
    </row>
    <row r="38" spans="1:15" s="215" customFormat="1" ht="22.5" customHeight="1" x14ac:dyDescent="0.25">
      <c r="A38" s="3" t="s">
        <v>124</v>
      </c>
      <c r="B38" s="3"/>
      <c r="C38" s="7">
        <v>31301927</v>
      </c>
      <c r="D38" s="7"/>
      <c r="E38" s="7">
        <v>52996368</v>
      </c>
      <c r="F38" s="7"/>
      <c r="G38" s="7">
        <v>28180584</v>
      </c>
      <c r="H38" s="7"/>
      <c r="I38" s="7">
        <v>51027194</v>
      </c>
      <c r="J38" s="212"/>
      <c r="K38" s="16"/>
      <c r="L38" s="16"/>
      <c r="M38" s="16"/>
      <c r="O38" s="219"/>
    </row>
    <row r="39" spans="1:15" s="215" customFormat="1" ht="22.5" customHeight="1" x14ac:dyDescent="0.25">
      <c r="A39" s="106" t="s">
        <v>125</v>
      </c>
      <c r="B39" s="3"/>
      <c r="C39" s="7">
        <v>343305</v>
      </c>
      <c r="D39" s="7"/>
      <c r="E39" s="7">
        <v>199114</v>
      </c>
      <c r="F39" s="7"/>
      <c r="G39" s="7">
        <v>457323</v>
      </c>
      <c r="H39" s="7"/>
      <c r="I39" s="7">
        <v>-125202</v>
      </c>
      <c r="J39" s="212"/>
      <c r="K39" s="16"/>
      <c r="L39" s="16"/>
      <c r="M39" s="16"/>
      <c r="O39" s="219"/>
    </row>
    <row r="40" spans="1:15" s="215" customFormat="1" ht="22.5" customHeight="1" x14ac:dyDescent="0.25">
      <c r="A40" s="3" t="s">
        <v>126</v>
      </c>
      <c r="B40" s="3"/>
      <c r="C40" s="7">
        <v>-930320</v>
      </c>
      <c r="D40" s="7"/>
      <c r="E40" s="7">
        <v>-198340</v>
      </c>
      <c r="F40" s="7"/>
      <c r="G40" s="7">
        <v>-723062</v>
      </c>
      <c r="H40" s="7"/>
      <c r="I40" s="7">
        <v>-246678</v>
      </c>
      <c r="J40" s="212"/>
      <c r="K40" s="16"/>
      <c r="L40" s="16"/>
      <c r="M40" s="16"/>
      <c r="O40" s="219"/>
    </row>
    <row r="41" spans="1:15" s="215" customFormat="1" ht="22.5" customHeight="1" x14ac:dyDescent="0.25">
      <c r="A41" s="4"/>
      <c r="B41" s="3"/>
      <c r="C41" s="7"/>
      <c r="D41" s="13"/>
      <c r="E41" s="7"/>
      <c r="F41" s="7"/>
      <c r="G41" s="7"/>
      <c r="H41" s="7"/>
      <c r="I41" s="7"/>
      <c r="J41" s="212"/>
      <c r="K41" s="16"/>
      <c r="L41" s="16"/>
      <c r="M41" s="16"/>
      <c r="O41" s="219"/>
    </row>
    <row r="42" spans="1:15" s="215" customFormat="1" ht="22.5" customHeight="1" x14ac:dyDescent="0.25">
      <c r="A42" s="106"/>
      <c r="B42" s="3"/>
      <c r="C42" s="7"/>
      <c r="D42" s="7"/>
      <c r="E42" s="7"/>
      <c r="F42" s="7"/>
      <c r="G42" s="7"/>
      <c r="H42" s="7"/>
      <c r="I42" s="7"/>
      <c r="J42" s="212"/>
      <c r="K42" s="16"/>
      <c r="L42" s="16"/>
      <c r="M42" s="16"/>
      <c r="O42" s="219"/>
    </row>
    <row r="43" spans="1:15" s="215" customFormat="1" ht="22.5" customHeight="1" x14ac:dyDescent="0.25">
      <c r="A43" s="17" t="s">
        <v>0</v>
      </c>
      <c r="B43" s="212"/>
      <c r="C43" s="86"/>
      <c r="D43" s="86"/>
      <c r="E43" s="86"/>
      <c r="F43" s="86"/>
      <c r="G43" s="86"/>
      <c r="H43" s="86"/>
      <c r="I43" s="86"/>
      <c r="J43" s="212"/>
      <c r="K43" s="16"/>
      <c r="L43" s="16"/>
      <c r="M43" s="16"/>
      <c r="O43" s="219"/>
    </row>
    <row r="44" spans="1:15" s="215" customFormat="1" ht="22.5" customHeight="1" x14ac:dyDescent="0.25">
      <c r="A44" s="17" t="s">
        <v>224</v>
      </c>
      <c r="B44" s="212"/>
      <c r="C44" s="86"/>
      <c r="D44" s="86"/>
      <c r="E44" s="86"/>
      <c r="F44" s="86"/>
      <c r="G44" s="86"/>
      <c r="H44" s="86"/>
      <c r="I44" s="86"/>
      <c r="J44" s="212"/>
      <c r="K44" s="16"/>
      <c r="L44" s="16"/>
      <c r="M44" s="16"/>
      <c r="O44" s="219"/>
    </row>
    <row r="45" spans="1:15" s="215" customFormat="1" ht="22.5" customHeight="1" x14ac:dyDescent="0.25">
      <c r="A45" s="17"/>
      <c r="B45" s="212"/>
      <c r="C45" s="86"/>
      <c r="D45" s="86"/>
      <c r="E45" s="86"/>
      <c r="F45" s="86"/>
      <c r="G45" s="86"/>
      <c r="H45" s="86"/>
      <c r="I45" s="86"/>
      <c r="J45" s="212"/>
      <c r="K45" s="16"/>
      <c r="L45" s="16"/>
      <c r="M45" s="16"/>
      <c r="O45" s="219"/>
    </row>
    <row r="46" spans="1:15" s="215" customFormat="1" ht="22.5" customHeight="1" x14ac:dyDescent="0.45">
      <c r="A46" s="4"/>
      <c r="B46" s="3"/>
      <c r="C46" s="261" t="s">
        <v>1</v>
      </c>
      <c r="D46" s="261"/>
      <c r="E46" s="261"/>
      <c r="F46" s="213"/>
      <c r="G46" s="261" t="s">
        <v>2</v>
      </c>
      <c r="H46" s="261"/>
      <c r="I46" s="261"/>
      <c r="J46" s="212"/>
      <c r="K46" s="16"/>
      <c r="L46" s="16"/>
      <c r="M46" s="16"/>
      <c r="O46" s="219"/>
    </row>
    <row r="47" spans="1:15" s="215" customFormat="1" ht="22.5" customHeight="1" x14ac:dyDescent="0.55000000000000004">
      <c r="A47" s="4"/>
      <c r="B47" s="3"/>
      <c r="C47" s="262" t="s">
        <v>201</v>
      </c>
      <c r="D47" s="262"/>
      <c r="E47" s="262"/>
      <c r="F47" s="214"/>
      <c r="G47" s="262" t="s">
        <v>201</v>
      </c>
      <c r="H47" s="262"/>
      <c r="I47" s="262"/>
      <c r="J47" s="212"/>
      <c r="K47" s="16"/>
      <c r="L47" s="16"/>
      <c r="M47" s="16"/>
      <c r="O47" s="219"/>
    </row>
    <row r="48" spans="1:15" s="215" customFormat="1" ht="22.5" customHeight="1" x14ac:dyDescent="0.55000000000000004">
      <c r="A48" s="4"/>
      <c r="B48" s="3"/>
      <c r="C48" s="262" t="s">
        <v>202</v>
      </c>
      <c r="D48" s="262"/>
      <c r="E48" s="262"/>
      <c r="F48" s="214"/>
      <c r="G48" s="262" t="s">
        <v>202</v>
      </c>
      <c r="H48" s="262"/>
      <c r="I48" s="262"/>
      <c r="J48" s="212"/>
      <c r="K48" s="16"/>
      <c r="L48" s="16"/>
      <c r="M48" s="16"/>
      <c r="O48" s="219"/>
    </row>
    <row r="49" spans="1:15" s="215" customFormat="1" ht="22.5" customHeight="1" x14ac:dyDescent="0.55000000000000004">
      <c r="A49" s="18"/>
      <c r="B49" s="3"/>
      <c r="C49" s="216">
        <v>2568</v>
      </c>
      <c r="D49" s="217"/>
      <c r="E49" s="216">
        <v>2567</v>
      </c>
      <c r="F49" s="218"/>
      <c r="G49" s="216">
        <v>2568</v>
      </c>
      <c r="H49" s="217"/>
      <c r="I49" s="216">
        <v>2567</v>
      </c>
      <c r="J49" s="212"/>
      <c r="K49" s="16"/>
      <c r="L49" s="16"/>
      <c r="M49" s="16"/>
      <c r="O49" s="219"/>
    </row>
    <row r="50" spans="1:15" s="215" customFormat="1" ht="22.5" customHeight="1" x14ac:dyDescent="0.55000000000000004">
      <c r="A50" s="18"/>
      <c r="B50" s="3"/>
      <c r="C50" s="216"/>
      <c r="D50" s="217"/>
      <c r="E50" s="107" t="s">
        <v>165</v>
      </c>
      <c r="F50" s="21"/>
      <c r="G50" s="107"/>
      <c r="H50" s="108"/>
      <c r="I50" s="107" t="s">
        <v>165</v>
      </c>
      <c r="J50" s="212"/>
      <c r="K50" s="16"/>
      <c r="L50" s="16"/>
      <c r="M50" s="16"/>
      <c r="O50" s="219"/>
    </row>
    <row r="51" spans="1:15" s="215" customFormat="1" ht="22.5" customHeight="1" x14ac:dyDescent="0.25">
      <c r="A51" s="18"/>
      <c r="B51" s="3"/>
      <c r="C51" s="250" t="s">
        <v>6</v>
      </c>
      <c r="D51" s="250"/>
      <c r="E51" s="250"/>
      <c r="F51" s="250"/>
      <c r="G51" s="250"/>
      <c r="H51" s="250"/>
      <c r="I51" s="250"/>
      <c r="J51" s="212"/>
      <c r="K51" s="16"/>
      <c r="L51" s="16"/>
      <c r="M51" s="16"/>
      <c r="O51" s="219"/>
    </row>
    <row r="52" spans="1:15" s="215" customFormat="1" ht="22.5" customHeight="1" x14ac:dyDescent="0.25">
      <c r="A52" s="36" t="s">
        <v>127</v>
      </c>
      <c r="B52" s="3"/>
      <c r="C52" s="7"/>
      <c r="D52" s="7"/>
      <c r="E52" s="7"/>
      <c r="F52" s="7"/>
      <c r="G52" s="7"/>
      <c r="H52" s="7"/>
      <c r="I52" s="7"/>
      <c r="J52" s="212"/>
      <c r="K52" s="16"/>
      <c r="L52" s="16"/>
      <c r="M52" s="16"/>
      <c r="O52" s="219"/>
    </row>
    <row r="53" spans="1:15" s="215" customFormat="1" ht="22.5" customHeight="1" x14ac:dyDescent="0.25">
      <c r="A53" s="106" t="s">
        <v>21</v>
      </c>
      <c r="B53" s="3"/>
      <c r="C53" s="7">
        <v>-59718094</v>
      </c>
      <c r="D53" s="7"/>
      <c r="E53" s="7">
        <v>-90572410</v>
      </c>
      <c r="F53" s="7"/>
      <c r="G53" s="7">
        <v>-59675529</v>
      </c>
      <c r="H53" s="7"/>
      <c r="I53" s="7">
        <v>-91295742</v>
      </c>
      <c r="J53" s="212"/>
      <c r="K53" s="16"/>
      <c r="L53" s="16"/>
      <c r="M53" s="16"/>
      <c r="N53" s="16"/>
      <c r="O53" s="219"/>
    </row>
    <row r="54" spans="1:15" s="215" customFormat="1" ht="22.5" customHeight="1" x14ac:dyDescent="0.25">
      <c r="A54" s="106" t="s">
        <v>22</v>
      </c>
      <c r="B54" s="3"/>
      <c r="C54" s="7">
        <v>6811631</v>
      </c>
      <c r="D54" s="7"/>
      <c r="E54" s="7">
        <v>5575659</v>
      </c>
      <c r="F54" s="7"/>
      <c r="G54" s="7">
        <v>8916125</v>
      </c>
      <c r="H54" s="7"/>
      <c r="I54" s="7">
        <v>5575659</v>
      </c>
      <c r="J54" s="212"/>
      <c r="K54" s="16"/>
      <c r="L54" s="16"/>
      <c r="M54" s="16"/>
      <c r="O54" s="219"/>
    </row>
    <row r="55" spans="1:15" s="215" customFormat="1" ht="22.5" customHeight="1" x14ac:dyDescent="0.25">
      <c r="A55" s="106" t="s">
        <v>23</v>
      </c>
      <c r="B55" s="3"/>
      <c r="C55" s="7">
        <v>1030615</v>
      </c>
      <c r="D55" s="7"/>
      <c r="E55" s="7">
        <v>-2372480</v>
      </c>
      <c r="F55" s="7"/>
      <c r="G55" s="7">
        <v>1030892</v>
      </c>
      <c r="H55" s="7"/>
      <c r="I55" s="7">
        <v>-2372603</v>
      </c>
      <c r="J55" s="212"/>
      <c r="K55" s="16"/>
      <c r="L55" s="16"/>
      <c r="M55" s="16"/>
      <c r="O55" s="219"/>
    </row>
    <row r="56" spans="1:15" s="215" customFormat="1" ht="22.5" customHeight="1" x14ac:dyDescent="0.25">
      <c r="A56" s="106" t="s">
        <v>128</v>
      </c>
      <c r="B56" s="3"/>
      <c r="C56" s="7">
        <v>4906255</v>
      </c>
      <c r="D56" s="7"/>
      <c r="E56" s="7">
        <v>3955366</v>
      </c>
      <c r="F56" s="7"/>
      <c r="G56" s="7">
        <v>4906255</v>
      </c>
      <c r="H56" s="7"/>
      <c r="I56" s="7">
        <v>3955366</v>
      </c>
      <c r="J56" s="212"/>
      <c r="K56" s="16"/>
      <c r="L56" s="16"/>
      <c r="M56" s="16"/>
      <c r="O56" s="219"/>
    </row>
    <row r="57" spans="1:15" s="215" customFormat="1" ht="22.5" customHeight="1" x14ac:dyDescent="0.25">
      <c r="A57" s="3" t="s">
        <v>129</v>
      </c>
      <c r="B57" s="3"/>
      <c r="C57" s="67">
        <v>-521537</v>
      </c>
      <c r="D57" s="7"/>
      <c r="E57" s="67">
        <v>-307239</v>
      </c>
      <c r="F57" s="7"/>
      <c r="G57" s="67">
        <v>-510952</v>
      </c>
      <c r="H57" s="7"/>
      <c r="I57" s="67">
        <v>-297159</v>
      </c>
      <c r="J57" s="212"/>
      <c r="K57" s="16"/>
      <c r="L57" s="16"/>
      <c r="M57" s="16"/>
      <c r="O57" s="219"/>
    </row>
    <row r="58" spans="1:15" s="215" customFormat="1" ht="22.5" customHeight="1" x14ac:dyDescent="0.25">
      <c r="A58" s="3" t="s">
        <v>29</v>
      </c>
      <c r="B58" s="3"/>
      <c r="C58" s="74">
        <v>221229</v>
      </c>
      <c r="D58" s="7"/>
      <c r="E58" s="74">
        <v>190905</v>
      </c>
      <c r="F58" s="7"/>
      <c r="G58" s="74">
        <v>2172</v>
      </c>
      <c r="H58" s="7"/>
      <c r="I58" s="74">
        <v>390827</v>
      </c>
      <c r="J58" s="212"/>
      <c r="K58" s="16"/>
      <c r="L58" s="16"/>
      <c r="M58" s="16"/>
      <c r="O58" s="219"/>
    </row>
    <row r="59" spans="1:15" s="215" customFormat="1" ht="22.5" customHeight="1" x14ac:dyDescent="0.25">
      <c r="A59" s="18" t="s">
        <v>200</v>
      </c>
      <c r="B59" s="23"/>
      <c r="C59" s="88">
        <f>SUM(C53:C58)+SUM(C33:C40)</f>
        <v>79635102</v>
      </c>
      <c r="D59" s="47"/>
      <c r="E59" s="88">
        <f>SUM(E53:E58)+SUM(E33:E40)</f>
        <v>7493822</v>
      </c>
      <c r="F59" s="70"/>
      <c r="G59" s="88">
        <f>SUM(G53:G58)+SUM(G33:G40)</f>
        <v>76787621</v>
      </c>
      <c r="H59" s="70"/>
      <c r="I59" s="88">
        <f>SUM(I53:I58)+SUM(I33:I40)</f>
        <v>4266855</v>
      </c>
      <c r="J59" s="212"/>
      <c r="K59" s="16"/>
      <c r="L59" s="16"/>
      <c r="M59" s="16"/>
      <c r="O59" s="219"/>
    </row>
    <row r="60" spans="1:15" s="215" customFormat="1" ht="22.5" customHeight="1" x14ac:dyDescent="0.25">
      <c r="A60" s="22"/>
      <c r="B60" s="3"/>
      <c r="C60" s="70"/>
      <c r="D60" s="70"/>
      <c r="E60" s="70"/>
      <c r="F60" s="70"/>
      <c r="G60" s="70"/>
      <c r="H60" s="70"/>
      <c r="I60" s="70"/>
      <c r="J60" s="212"/>
      <c r="K60" s="16"/>
      <c r="L60" s="16"/>
      <c r="M60" s="16"/>
      <c r="O60" s="219"/>
    </row>
    <row r="61" spans="1:15" s="222" customFormat="1" ht="22.5" customHeight="1" x14ac:dyDescent="0.25">
      <c r="A61" s="105" t="s">
        <v>130</v>
      </c>
      <c r="B61" s="3"/>
      <c r="C61" s="89"/>
      <c r="D61" s="247"/>
      <c r="E61" s="89"/>
      <c r="F61" s="247"/>
      <c r="G61" s="89"/>
      <c r="H61" s="247"/>
      <c r="I61" s="89"/>
      <c r="J61" s="212"/>
      <c r="K61" s="16"/>
      <c r="L61" s="16"/>
      <c r="M61" s="16"/>
      <c r="N61" s="215"/>
      <c r="O61" s="219"/>
    </row>
    <row r="62" spans="1:15" s="222" customFormat="1" ht="22.5" customHeight="1" x14ac:dyDescent="0.25">
      <c r="A62" s="4" t="s">
        <v>131</v>
      </c>
      <c r="B62" s="3"/>
      <c r="C62" s="12">
        <v>2030370</v>
      </c>
      <c r="D62" s="13"/>
      <c r="E62" s="12">
        <v>2088766</v>
      </c>
      <c r="F62" s="13"/>
      <c r="G62" s="12">
        <v>2023518</v>
      </c>
      <c r="H62" s="13"/>
      <c r="I62" s="12">
        <v>2088766</v>
      </c>
      <c r="J62" s="212"/>
      <c r="K62" s="16"/>
      <c r="L62" s="16"/>
      <c r="M62" s="16"/>
      <c r="N62" s="215"/>
      <c r="O62" s="219"/>
    </row>
    <row r="63" spans="1:15" s="222" customFormat="1" ht="22.5" customHeight="1" x14ac:dyDescent="0.25">
      <c r="A63" s="4" t="s">
        <v>132</v>
      </c>
      <c r="B63" s="3"/>
      <c r="C63" s="12">
        <v>281491</v>
      </c>
      <c r="D63" s="13"/>
      <c r="E63" s="12">
        <v>423348</v>
      </c>
      <c r="F63" s="13"/>
      <c r="G63" s="12">
        <v>1063615</v>
      </c>
      <c r="H63" s="13"/>
      <c r="I63" s="12">
        <v>617439</v>
      </c>
      <c r="J63" s="212"/>
      <c r="K63" s="16"/>
      <c r="L63" s="16"/>
      <c r="M63" s="16"/>
      <c r="N63" s="215"/>
      <c r="O63" s="219"/>
    </row>
    <row r="64" spans="1:15" s="222" customFormat="1" ht="22.5" customHeight="1" x14ac:dyDescent="0.25">
      <c r="A64" s="4" t="s">
        <v>133</v>
      </c>
      <c r="B64" s="3"/>
      <c r="C64" s="7">
        <v>-85403266</v>
      </c>
      <c r="D64" s="13"/>
      <c r="E64" s="7">
        <v>-77493203</v>
      </c>
      <c r="F64" s="13"/>
      <c r="G64" s="7">
        <v>-85403266</v>
      </c>
      <c r="H64" s="13"/>
      <c r="I64" s="7">
        <v>-77493203</v>
      </c>
      <c r="J64" s="212"/>
      <c r="K64" s="16"/>
      <c r="L64" s="16"/>
      <c r="M64" s="16"/>
      <c r="N64" s="215"/>
      <c r="O64" s="219"/>
    </row>
    <row r="65" spans="1:15" s="222" customFormat="1" ht="22.5" customHeight="1" x14ac:dyDescent="0.25">
      <c r="A65" s="4" t="s">
        <v>134</v>
      </c>
      <c r="B65" s="3"/>
      <c r="C65" s="30">
        <v>30129156</v>
      </c>
      <c r="D65" s="13"/>
      <c r="E65" s="30">
        <v>95413382</v>
      </c>
      <c r="F65" s="13"/>
      <c r="G65" s="30">
        <v>30129156</v>
      </c>
      <c r="H65" s="13"/>
      <c r="I65" s="30">
        <v>95413382</v>
      </c>
      <c r="J65" s="212"/>
      <c r="K65" s="16"/>
      <c r="L65" s="16"/>
      <c r="M65" s="16"/>
      <c r="N65" s="215"/>
      <c r="O65" s="219"/>
    </row>
    <row r="66" spans="1:15" s="222" customFormat="1" ht="22.5" customHeight="1" x14ac:dyDescent="0.25">
      <c r="A66" s="4" t="s">
        <v>191</v>
      </c>
      <c r="B66" s="3"/>
      <c r="C66" s="30">
        <v>0</v>
      </c>
      <c r="D66" s="13"/>
      <c r="E66" s="7">
        <v>-3971297</v>
      </c>
      <c r="F66" s="13"/>
      <c r="G66" s="9">
        <v>0</v>
      </c>
      <c r="H66" s="13"/>
      <c r="I66" s="7">
        <v>-3971297</v>
      </c>
      <c r="J66" s="212"/>
      <c r="K66" s="16"/>
      <c r="L66" s="16"/>
      <c r="M66" s="16"/>
      <c r="N66" s="215"/>
      <c r="O66" s="219"/>
    </row>
    <row r="67" spans="1:15" s="222" customFormat="1" ht="22.5" customHeight="1" x14ac:dyDescent="0.25">
      <c r="A67" s="4" t="s">
        <v>216</v>
      </c>
      <c r="B67" s="3"/>
      <c r="C67" s="7">
        <v>-2064888</v>
      </c>
      <c r="D67" s="13"/>
      <c r="E67" s="9">
        <v>0</v>
      </c>
      <c r="F67" s="13"/>
      <c r="G67" s="7">
        <v>-2064888</v>
      </c>
      <c r="H67" s="13"/>
      <c r="I67" s="9">
        <v>0</v>
      </c>
      <c r="J67" s="212"/>
      <c r="K67" s="16"/>
      <c r="L67" s="16"/>
      <c r="M67" s="16"/>
      <c r="N67" s="215"/>
      <c r="O67" s="219"/>
    </row>
    <row r="68" spans="1:15" s="222" customFormat="1" ht="22.5" customHeight="1" x14ac:dyDescent="0.25">
      <c r="A68" s="106" t="s">
        <v>144</v>
      </c>
      <c r="B68" s="3"/>
      <c r="C68" s="7">
        <v>-833982</v>
      </c>
      <c r="D68" s="7"/>
      <c r="E68" s="7">
        <v>-370286</v>
      </c>
      <c r="F68" s="7"/>
      <c r="G68" s="7">
        <v>-833273</v>
      </c>
      <c r="H68" s="7"/>
      <c r="I68" s="7">
        <v>-369226</v>
      </c>
      <c r="J68" s="212"/>
      <c r="K68" s="16"/>
      <c r="L68" s="16"/>
      <c r="M68" s="16"/>
      <c r="N68" s="16"/>
      <c r="O68" s="219"/>
    </row>
    <row r="69" spans="1:15" s="222" customFormat="1" ht="22.5" customHeight="1" x14ac:dyDescent="0.25">
      <c r="A69" s="106" t="s">
        <v>135</v>
      </c>
      <c r="B69" s="3"/>
      <c r="C69" s="7">
        <v>-1982666</v>
      </c>
      <c r="D69" s="7"/>
      <c r="E69" s="7">
        <v>-1944776</v>
      </c>
      <c r="F69" s="7"/>
      <c r="G69" s="7">
        <v>-1977509</v>
      </c>
      <c r="H69" s="7"/>
      <c r="I69" s="7">
        <v>-1941730</v>
      </c>
      <c r="J69" s="212"/>
      <c r="K69" s="16"/>
      <c r="L69" s="16"/>
      <c r="M69" s="16"/>
      <c r="N69" s="215"/>
      <c r="O69" s="219"/>
    </row>
    <row r="70" spans="1:15" s="222" customFormat="1" ht="22.5" customHeight="1" x14ac:dyDescent="0.25">
      <c r="A70" s="106" t="s">
        <v>145</v>
      </c>
      <c r="B70" s="3"/>
      <c r="C70" s="7">
        <v>4423</v>
      </c>
      <c r="D70" s="7"/>
      <c r="E70" s="7">
        <v>18333</v>
      </c>
      <c r="F70" s="7"/>
      <c r="G70" s="7">
        <v>4378</v>
      </c>
      <c r="H70" s="7"/>
      <c r="I70" s="7">
        <v>18333</v>
      </c>
      <c r="J70" s="212"/>
      <c r="K70" s="16"/>
      <c r="L70" s="16"/>
      <c r="M70" s="16"/>
      <c r="N70" s="215"/>
      <c r="O70" s="219"/>
    </row>
    <row r="71" spans="1:15" s="222" customFormat="1" ht="22.5" customHeight="1" x14ac:dyDescent="0.25">
      <c r="A71" s="22" t="s">
        <v>188</v>
      </c>
      <c r="B71" s="3"/>
      <c r="C71" s="39">
        <f>SUM(C62:C70)</f>
        <v>-57839362</v>
      </c>
      <c r="D71" s="90"/>
      <c r="E71" s="39">
        <f>SUM(E62:E70)</f>
        <v>14164267</v>
      </c>
      <c r="F71" s="90"/>
      <c r="G71" s="39">
        <f>SUM(G62:G70)</f>
        <v>-57058269</v>
      </c>
      <c r="H71" s="90"/>
      <c r="I71" s="39">
        <f>SUM(I62:I70)</f>
        <v>14362464</v>
      </c>
      <c r="J71" s="212"/>
      <c r="K71" s="16"/>
      <c r="L71" s="16"/>
      <c r="M71" s="16"/>
      <c r="N71" s="215"/>
      <c r="O71" s="219"/>
    </row>
    <row r="72" spans="1:15" s="222" customFormat="1" ht="22.5" customHeight="1" x14ac:dyDescent="0.25">
      <c r="A72" s="3"/>
      <c r="B72" s="3"/>
      <c r="C72" s="11"/>
      <c r="D72" s="11"/>
      <c r="E72" s="11"/>
      <c r="F72" s="11"/>
      <c r="G72" s="11"/>
      <c r="H72" s="11"/>
      <c r="I72" s="11"/>
      <c r="J72" s="212"/>
      <c r="K72" s="16"/>
      <c r="L72" s="16"/>
      <c r="M72" s="16"/>
      <c r="N72" s="215"/>
      <c r="O72" s="219"/>
    </row>
    <row r="73" spans="1:15" s="222" customFormat="1" ht="22.5" customHeight="1" x14ac:dyDescent="0.25">
      <c r="A73" s="105" t="s">
        <v>136</v>
      </c>
      <c r="B73" s="3"/>
      <c r="C73" s="11"/>
      <c r="D73" s="11"/>
      <c r="E73" s="11"/>
      <c r="F73" s="11"/>
      <c r="G73" s="11"/>
      <c r="H73" s="11"/>
      <c r="I73" s="11"/>
      <c r="J73" s="212"/>
      <c r="K73" s="16"/>
      <c r="L73" s="16"/>
      <c r="M73" s="16"/>
      <c r="N73" s="215"/>
      <c r="O73" s="219"/>
    </row>
    <row r="74" spans="1:15" s="222" customFormat="1" ht="22.5" customHeight="1" x14ac:dyDescent="0.25">
      <c r="A74" s="48" t="s">
        <v>137</v>
      </c>
      <c r="B74" s="3"/>
      <c r="C74" s="221">
        <v>10058957</v>
      </c>
      <c r="D74" s="12"/>
      <c r="E74" s="221">
        <v>26594882</v>
      </c>
      <c r="F74" s="12"/>
      <c r="G74" s="221">
        <v>0</v>
      </c>
      <c r="H74" s="12"/>
      <c r="I74" s="221">
        <v>15000000</v>
      </c>
      <c r="J74" s="212"/>
      <c r="K74" s="16"/>
      <c r="L74" s="16"/>
      <c r="M74" s="16"/>
      <c r="N74" s="215"/>
      <c r="O74" s="219"/>
    </row>
    <row r="75" spans="1:15" s="222" customFormat="1" ht="22.5" customHeight="1" x14ac:dyDescent="0.25">
      <c r="A75" s="48" t="s">
        <v>138</v>
      </c>
      <c r="B75" s="3"/>
      <c r="C75" s="12">
        <v>-21936558</v>
      </c>
      <c r="D75" s="12"/>
      <c r="E75" s="12">
        <v>-44505286</v>
      </c>
      <c r="F75" s="12"/>
      <c r="G75" s="12">
        <v>-9906574</v>
      </c>
      <c r="H75" s="12"/>
      <c r="I75" s="12">
        <v>-30005286</v>
      </c>
      <c r="J75" s="212"/>
      <c r="K75" s="16"/>
      <c r="L75" s="16"/>
      <c r="M75" s="16"/>
      <c r="N75" s="215"/>
      <c r="O75" s="219"/>
    </row>
    <row r="76" spans="1:15" s="222" customFormat="1" ht="22.5" customHeight="1" x14ac:dyDescent="0.25">
      <c r="A76" s="3" t="s">
        <v>139</v>
      </c>
      <c r="B76" s="3"/>
      <c r="C76" s="12">
        <v>-794604</v>
      </c>
      <c r="D76" s="12"/>
      <c r="E76" s="12">
        <v>-1605842</v>
      </c>
      <c r="F76" s="12"/>
      <c r="G76" s="12">
        <v>-699303</v>
      </c>
      <c r="H76" s="12"/>
      <c r="I76" s="12">
        <v>-1482309</v>
      </c>
      <c r="J76" s="212"/>
      <c r="K76" s="16"/>
      <c r="L76" s="16"/>
      <c r="M76" s="16"/>
      <c r="N76" s="215"/>
      <c r="O76" s="219"/>
    </row>
    <row r="77" spans="1:15" s="222" customFormat="1" ht="22.5" customHeight="1" x14ac:dyDescent="0.25">
      <c r="A77" s="3" t="s">
        <v>140</v>
      </c>
      <c r="B77" s="3"/>
      <c r="C77" s="12">
        <v>161433</v>
      </c>
      <c r="D77" s="12"/>
      <c r="E77" s="12">
        <v>186005</v>
      </c>
      <c r="F77" s="12"/>
      <c r="G77" s="12">
        <v>161433</v>
      </c>
      <c r="H77" s="12"/>
      <c r="I77" s="12">
        <v>186005</v>
      </c>
      <c r="J77" s="212"/>
      <c r="K77" s="16"/>
      <c r="L77" s="16"/>
      <c r="M77" s="16"/>
      <c r="N77" s="215"/>
      <c r="O77" s="219"/>
    </row>
    <row r="78" spans="1:15" s="222" customFormat="1" ht="22.5" customHeight="1" x14ac:dyDescent="0.25">
      <c r="A78" s="106" t="s">
        <v>105</v>
      </c>
      <c r="B78" s="3"/>
      <c r="C78" s="28">
        <v>-8292</v>
      </c>
      <c r="D78" s="91"/>
      <c r="E78" s="28">
        <v>-2020</v>
      </c>
      <c r="F78" s="91"/>
      <c r="G78" s="28">
        <v>-8292</v>
      </c>
      <c r="H78" s="91"/>
      <c r="I78" s="28">
        <v>-2020</v>
      </c>
      <c r="J78" s="212"/>
      <c r="K78" s="16"/>
      <c r="L78" s="16"/>
      <c r="M78" s="16"/>
      <c r="N78" s="215"/>
      <c r="O78" s="219"/>
    </row>
    <row r="79" spans="1:15" s="222" customFormat="1" ht="22.5" customHeight="1" x14ac:dyDescent="0.25">
      <c r="A79" s="106" t="s">
        <v>192</v>
      </c>
      <c r="B79" s="3"/>
      <c r="C79" s="28">
        <v>-6310986</v>
      </c>
      <c r="D79" s="91"/>
      <c r="E79" s="28">
        <v>-5350174</v>
      </c>
      <c r="F79" s="91"/>
      <c r="G79" s="28">
        <v>-6310986</v>
      </c>
      <c r="H79" s="91"/>
      <c r="I79" s="28">
        <v>-5350174</v>
      </c>
      <c r="J79" s="212"/>
      <c r="K79" s="16"/>
      <c r="L79" s="16"/>
      <c r="M79" s="16"/>
      <c r="N79" s="215"/>
      <c r="O79" s="219"/>
    </row>
    <row r="80" spans="1:15" s="222" customFormat="1" ht="22.5" customHeight="1" x14ac:dyDescent="0.25">
      <c r="A80" s="106" t="s">
        <v>193</v>
      </c>
      <c r="B80" s="3"/>
      <c r="C80" s="221">
        <v>0</v>
      </c>
      <c r="D80" s="91"/>
      <c r="E80" s="28">
        <v>-9</v>
      </c>
      <c r="F80" s="91"/>
      <c r="G80" s="221">
        <v>0</v>
      </c>
      <c r="H80" s="91"/>
      <c r="I80" s="221">
        <v>0</v>
      </c>
      <c r="J80" s="212"/>
      <c r="K80" s="16"/>
      <c r="L80" s="16"/>
      <c r="M80" s="16"/>
      <c r="N80" s="215"/>
      <c r="O80" s="219"/>
    </row>
    <row r="81" spans="1:15" s="222" customFormat="1" ht="22.5" customHeight="1" x14ac:dyDescent="0.25">
      <c r="A81" s="106" t="s">
        <v>189</v>
      </c>
      <c r="B81" s="3"/>
      <c r="C81" s="28">
        <v>-5104709</v>
      </c>
      <c r="D81" s="91"/>
      <c r="E81" s="9">
        <v>0</v>
      </c>
      <c r="F81" s="91"/>
      <c r="G81" s="28">
        <v>-5104709</v>
      </c>
      <c r="H81" s="91"/>
      <c r="I81" s="221">
        <v>0</v>
      </c>
      <c r="J81" s="212"/>
      <c r="K81" s="16"/>
      <c r="L81" s="16"/>
      <c r="M81" s="16"/>
      <c r="N81" s="215"/>
      <c r="O81" s="219"/>
    </row>
    <row r="82" spans="1:15" s="222" customFormat="1" ht="22.5" customHeight="1" x14ac:dyDescent="0.25">
      <c r="A82" s="22" t="s">
        <v>162</v>
      </c>
      <c r="B82" s="3"/>
      <c r="C82" s="92">
        <f>SUM(C74:C81)</f>
        <v>-23934759</v>
      </c>
      <c r="D82" s="11"/>
      <c r="E82" s="92">
        <f>SUM(E74:E81)</f>
        <v>-24682444</v>
      </c>
      <c r="F82" s="11"/>
      <c r="G82" s="92">
        <f>SUM(G74:G81)</f>
        <v>-21868431</v>
      </c>
      <c r="H82" s="11"/>
      <c r="I82" s="92">
        <f>SUM(I74:I81)</f>
        <v>-21653784</v>
      </c>
      <c r="J82" s="212"/>
      <c r="K82" s="16"/>
      <c r="L82" s="16"/>
      <c r="M82" s="16"/>
      <c r="N82" s="215"/>
      <c r="O82" s="219"/>
    </row>
    <row r="83" spans="1:15" s="222" customFormat="1" ht="22.5" customHeight="1" x14ac:dyDescent="0.25">
      <c r="A83" s="223" t="s">
        <v>158</v>
      </c>
      <c r="B83" s="3"/>
      <c r="C83" s="11">
        <f>SUM(C82,C71,C59)</f>
        <v>-2139019</v>
      </c>
      <c r="D83" s="11"/>
      <c r="E83" s="11">
        <f>SUM(E82,E71,E59)</f>
        <v>-3024355</v>
      </c>
      <c r="F83" s="11"/>
      <c r="G83" s="11">
        <f>SUM(G82,G71,G59)</f>
        <v>-2139079</v>
      </c>
      <c r="H83" s="11"/>
      <c r="I83" s="11">
        <f>SUM(I82,I71,I59)</f>
        <v>-3024465</v>
      </c>
      <c r="J83" s="212"/>
      <c r="K83" s="16"/>
      <c r="L83" s="16"/>
      <c r="M83" s="16"/>
      <c r="N83" s="215"/>
      <c r="O83" s="219"/>
    </row>
    <row r="84" spans="1:15" s="222" customFormat="1" ht="22.5" customHeight="1" x14ac:dyDescent="0.25">
      <c r="A84" s="106" t="s">
        <v>141</v>
      </c>
      <c r="B84" s="3"/>
      <c r="C84" s="7">
        <v>14808968</v>
      </c>
      <c r="D84" s="11"/>
      <c r="E84" s="7">
        <v>15487258</v>
      </c>
      <c r="F84" s="11"/>
      <c r="G84" s="7">
        <v>14808968</v>
      </c>
      <c r="H84" s="11"/>
      <c r="I84" s="7">
        <v>15487258</v>
      </c>
      <c r="J84" s="212"/>
      <c r="K84" s="16"/>
      <c r="L84" s="16"/>
      <c r="M84" s="16"/>
      <c r="N84" s="215"/>
      <c r="O84" s="219"/>
    </row>
    <row r="85" spans="1:15" s="222" customFormat="1" ht="22.5" customHeight="1" thickBot="1" x14ac:dyDescent="0.3">
      <c r="A85" s="23" t="s">
        <v>220</v>
      </c>
      <c r="B85" s="3"/>
      <c r="C85" s="14">
        <f>SUM(C83:C84)</f>
        <v>12669949</v>
      </c>
      <c r="D85" s="11"/>
      <c r="E85" s="14">
        <f>SUM(E83:E84)</f>
        <v>12462903</v>
      </c>
      <c r="F85" s="11"/>
      <c r="G85" s="14">
        <f>SUM(G83:G84)</f>
        <v>12669889</v>
      </c>
      <c r="H85" s="11"/>
      <c r="I85" s="14">
        <f>SUM(I83:I84)</f>
        <v>12462793</v>
      </c>
      <c r="J85" s="212"/>
      <c r="K85" s="16"/>
      <c r="L85" s="16"/>
      <c r="M85" s="16"/>
      <c r="N85" s="215"/>
      <c r="O85" s="219"/>
    </row>
    <row r="86" spans="1:15" s="222" customFormat="1" ht="22.5" customHeight="1" thickTop="1" x14ac:dyDescent="0.25">
      <c r="A86" s="23"/>
      <c r="B86" s="3"/>
      <c r="C86" s="97"/>
      <c r="D86" s="11"/>
      <c r="E86" s="97"/>
      <c r="F86" s="11"/>
      <c r="G86" s="97"/>
      <c r="H86" s="11"/>
      <c r="I86" s="97"/>
      <c r="J86" s="212"/>
      <c r="K86" s="3"/>
      <c r="L86" s="16"/>
      <c r="M86" s="16"/>
      <c r="N86" s="215"/>
      <c r="O86" s="219"/>
    </row>
    <row r="87" spans="1:15" ht="24" customHeight="1" x14ac:dyDescent="0.55000000000000004">
      <c r="K87" s="3"/>
      <c r="L87" s="3"/>
    </row>
  </sheetData>
  <mergeCells count="14">
    <mergeCell ref="C4:E4"/>
    <mergeCell ref="G4:I4"/>
    <mergeCell ref="C47:E47"/>
    <mergeCell ref="G47:I47"/>
    <mergeCell ref="C51:I51"/>
    <mergeCell ref="C5:E5"/>
    <mergeCell ref="G5:I5"/>
    <mergeCell ref="C9:I9"/>
    <mergeCell ref="C46:E46"/>
    <mergeCell ref="G46:I46"/>
    <mergeCell ref="C6:E6"/>
    <mergeCell ref="G6:I6"/>
    <mergeCell ref="C48:E48"/>
    <mergeCell ref="G48:I48"/>
  </mergeCells>
  <pageMargins left="0.87" right="0.62992125984252001" top="0.55118110236220497" bottom="0.27559055118110198" header="0.43307086614173201" footer="0.43307086614173201"/>
  <pageSetup paperSize="9" scale="66" firstPageNumber="11" fitToHeight="0" orientation="portrait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F01505-28CC-452D-9B7C-74029695B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B569CD-B97C-4689-9F59-D167547B17BE}">
  <ds:schemaRefs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www.w3.org/XML/1998/namespace"/>
    <ds:schemaRef ds:uri="f64fedd0-6814-471c-b260-7efb2d083e15"/>
    <ds:schemaRef ds:uri="http://schemas.microsoft.com/office/2006/documentManagement/types"/>
    <ds:schemaRef ds:uri="http://schemas.microsoft.com/office/infopath/2007/PartnerControls"/>
    <ds:schemaRef ds:uri="66915120-c566-46af-a995-ad50e1c1f39a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3 Mths-5-6</vt:lpstr>
      <vt:lpstr>PL 9 Mths-7-8</vt:lpstr>
      <vt:lpstr>SE-Conso-9</vt:lpstr>
      <vt:lpstr>SE-Bank-10</vt:lpstr>
      <vt:lpstr>CF 11-12</vt:lpstr>
      <vt:lpstr>'BS 3-4'!Print_Area</vt:lpstr>
      <vt:lpstr>'CF 11-12'!Print_Area</vt:lpstr>
      <vt:lpstr>'PL 3 Mths-5-6'!Print_Area</vt:lpstr>
      <vt:lpstr>'PL 9 Mths-7-8'!Print_Area</vt:lpstr>
      <vt:lpstr>'SE-Bank-10'!Print_Area</vt:lpstr>
      <vt:lpstr>'SE-Conso-9'!Print_Area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TTBT2</dc:title>
  <dc:subject/>
  <dc:creator>Orathai, Nuchprasert</dc:creator>
  <cp:keywords/>
  <dc:description/>
  <cp:lastModifiedBy>Philaiwan Choothong</cp:lastModifiedBy>
  <cp:revision/>
  <cp:lastPrinted>2025-11-06T02:50:09Z</cp:lastPrinted>
  <dcterms:created xsi:type="dcterms:W3CDTF">2016-05-13T09:16:52Z</dcterms:created>
  <dcterms:modified xsi:type="dcterms:W3CDTF">2025-11-12T05:55:11Z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D828CDF9-A099-459F-82B9-BFF3DB9B4F0A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C:\ProgramData\eAudIT\DM\d071ee86-85a3-4cee-918c-06ce58558359\ReadOnlyDocs\\Q1.7.1.1.5.00110tha509a201b-03t-1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