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67F6ADFC-25B5-4C66-BFAB-66CE59FF0A90}" xr6:coauthVersionLast="47" xr6:coauthVersionMax="47" xr10:uidLastSave="{00000000-0000-0000-0000-000000000000}"/>
  <bookViews>
    <workbookView xWindow="22932" yWindow="-108" windowWidth="23256" windowHeight="12456" tabRatio="816" activeTab="1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9M" sheetId="17" r:id="rId4"/>
    <sheet name="Statement 9 M" sheetId="18" r:id="rId5"/>
    <sheet name="SHAREHOLDER-CONSOLIDATED" sheetId="14" r:id="rId6"/>
    <sheet name="SHAREHOLDER-COMPANY" sheetId="15" r:id="rId7"/>
    <sheet name="CASH FLOW" sheetId="6" r:id="rId8"/>
  </sheets>
  <externalReferences>
    <externalReference r:id="rId9"/>
  </externalReference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16" l="1"/>
  <c r="C78" i="6" l="1"/>
  <c r="I78" i="6" l="1"/>
  <c r="G78" i="6"/>
  <c r="AF26" i="14" l="1"/>
  <c r="AH26" i="14" s="1"/>
  <c r="G21" i="16"/>
  <c r="G13" i="10"/>
  <c r="G99" i="1"/>
  <c r="G67" i="1"/>
  <c r="G13" i="17" l="1"/>
  <c r="G20" i="17" s="1"/>
  <c r="G23" i="17" s="1"/>
  <c r="AN26" i="14"/>
  <c r="G20" i="10"/>
  <c r="G23" i="10" s="1"/>
  <c r="I98" i="1" l="1"/>
  <c r="E98" i="1"/>
  <c r="C98" i="1"/>
  <c r="E32" i="17"/>
  <c r="E32" i="10"/>
  <c r="G98" i="1" l="1"/>
  <c r="AF20" i="14"/>
  <c r="AH20" i="14" s="1"/>
  <c r="AN20" i="14" s="1"/>
  <c r="C31" i="6"/>
  <c r="C44" i="6" s="1"/>
  <c r="AF30" i="14"/>
  <c r="AH30" i="14" s="1"/>
  <c r="AN30" i="14" s="1"/>
  <c r="AH29" i="14" l="1"/>
  <c r="W29" i="15" l="1"/>
  <c r="G18" i="18"/>
  <c r="G25" i="16" l="1"/>
  <c r="G25" i="17"/>
  <c r="G18" i="16"/>
  <c r="G21" i="1"/>
  <c r="G70" i="1"/>
  <c r="G25" i="10"/>
  <c r="I25" i="18"/>
  <c r="I26" i="18" s="1"/>
  <c r="E25" i="18"/>
  <c r="E18" i="18"/>
  <c r="I13" i="17"/>
  <c r="I20" i="17" s="1"/>
  <c r="I23" i="17" s="1"/>
  <c r="I25" i="17" s="1"/>
  <c r="E13" i="17"/>
  <c r="E20" i="17" s="1"/>
  <c r="E23" i="17" s="1"/>
  <c r="E25" i="17" s="1"/>
  <c r="E11" i="18" s="1"/>
  <c r="G25" i="18"/>
  <c r="G26" i="18" s="1"/>
  <c r="C25" i="18"/>
  <c r="C18" i="18"/>
  <c r="V31" i="14" s="1"/>
  <c r="C13" i="17"/>
  <c r="C20" i="17" s="1"/>
  <c r="C23" i="17" s="1"/>
  <c r="C25" i="17" s="1"/>
  <c r="I32" i="17" l="1"/>
  <c r="I11" i="18"/>
  <c r="I27" i="18" s="1"/>
  <c r="G11" i="18"/>
  <c r="G27" i="18" s="1"/>
  <c r="G32" i="17"/>
  <c r="G11" i="16"/>
  <c r="G32" i="10"/>
  <c r="C28" i="17"/>
  <c r="C11" i="18"/>
  <c r="G26" i="16"/>
  <c r="R29" i="15"/>
  <c r="E26" i="18"/>
  <c r="E27" i="18" s="1"/>
  <c r="E30" i="18" s="1"/>
  <c r="E32" i="18" s="1"/>
  <c r="C26" i="18"/>
  <c r="E30" i="17"/>
  <c r="R31" i="14" l="1"/>
  <c r="C32" i="17"/>
  <c r="C30" i="17"/>
  <c r="C27" i="18"/>
  <c r="C30" i="18" s="1"/>
  <c r="C32" i="18" s="1"/>
  <c r="AF24" i="14"/>
  <c r="AF21" i="14"/>
  <c r="I77" i="1" l="1"/>
  <c r="E77" i="1"/>
  <c r="G77" i="1" l="1"/>
  <c r="C77" i="1"/>
  <c r="C35" i="1"/>
  <c r="G35" i="1"/>
  <c r="I70" i="1" l="1"/>
  <c r="E70" i="1"/>
  <c r="C70" i="1"/>
  <c r="AN29" i="14" l="1"/>
  <c r="I90" i="6" l="1"/>
  <c r="G90" i="6"/>
  <c r="C90" i="6"/>
  <c r="E90" i="6"/>
  <c r="C18" i="16"/>
  <c r="AN21" i="14" l="1"/>
  <c r="AH25" i="15" l="1"/>
  <c r="AH25" i="14"/>
  <c r="AN25" i="14" s="1"/>
  <c r="W22" i="15" l="1"/>
  <c r="R22" i="15"/>
  <c r="AD19" i="15" l="1"/>
  <c r="AH19" i="15" s="1"/>
  <c r="AF19" i="14"/>
  <c r="AH19" i="14" s="1"/>
  <c r="AN19" i="14" s="1"/>
  <c r="E31" i="6" l="1"/>
  <c r="AD21" i="15"/>
  <c r="AH21" i="15" s="1"/>
  <c r="E44" i="6" l="1"/>
  <c r="I13" i="10"/>
  <c r="E13" i="10"/>
  <c r="C13" i="10"/>
  <c r="C20" i="10" l="1"/>
  <c r="C23" i="10" s="1"/>
  <c r="C25" i="10" s="1"/>
  <c r="C11" i="16" s="1"/>
  <c r="E20" i="10"/>
  <c r="E23" i="10" s="1"/>
  <c r="E25" i="10" s="1"/>
  <c r="I20" i="10"/>
  <c r="I23" i="10" s="1"/>
  <c r="I25" i="10" s="1"/>
  <c r="I100" i="1"/>
  <c r="E100" i="1"/>
  <c r="I35" i="1"/>
  <c r="I21" i="1"/>
  <c r="E35" i="1"/>
  <c r="E21" i="1"/>
  <c r="AK22" i="14"/>
  <c r="AH22" i="14"/>
  <c r="AC22" i="14"/>
  <c r="I32" i="10" l="1"/>
  <c r="E30" i="10"/>
  <c r="E11" i="16"/>
  <c r="I11" i="16"/>
  <c r="R32" i="14"/>
  <c r="I78" i="1"/>
  <c r="I101" i="1" s="1"/>
  <c r="C30" i="10"/>
  <c r="C32" i="10" s="1"/>
  <c r="E78" i="1"/>
  <c r="E101" i="1" s="1"/>
  <c r="I36" i="1"/>
  <c r="E36" i="1"/>
  <c r="E78" i="6" l="1"/>
  <c r="AN15" i="14" l="1"/>
  <c r="AD15" i="15" l="1"/>
  <c r="AH15" i="15" s="1"/>
  <c r="I25" i="16"/>
  <c r="I26" i="16" s="1"/>
  <c r="E25" i="16"/>
  <c r="E18" i="16"/>
  <c r="E26" i="16" l="1"/>
  <c r="E27" i="16" s="1"/>
  <c r="I31" i="6"/>
  <c r="I27" i="16"/>
  <c r="AF15" i="14"/>
  <c r="AF22" i="14" s="1"/>
  <c r="I44" i="6" l="1"/>
  <c r="I93" i="6" s="1"/>
  <c r="I95" i="6" s="1"/>
  <c r="I97" i="6" s="1"/>
  <c r="E93" i="6"/>
  <c r="E95" i="6" s="1"/>
  <c r="E97" i="6" s="1"/>
  <c r="E32" i="16"/>
  <c r="AD28" i="15" l="1"/>
  <c r="AH28" i="15" s="1"/>
  <c r="C25" i="16" l="1"/>
  <c r="C26" i="16" l="1"/>
  <c r="D22" i="14" l="1"/>
  <c r="D24" i="14" s="1"/>
  <c r="D32" i="14" s="1"/>
  <c r="G22" i="14"/>
  <c r="J22" i="14"/>
  <c r="N22" i="14"/>
  <c r="Z22" i="14"/>
  <c r="C21" i="1"/>
  <c r="AA22" i="15"/>
  <c r="N22" i="15"/>
  <c r="N24" i="15" s="1"/>
  <c r="N30" i="15" s="1"/>
  <c r="J22" i="15"/>
  <c r="J24" i="15" s="1"/>
  <c r="J30" i="15" s="1"/>
  <c r="G22" i="15"/>
  <c r="G24" i="15" s="1"/>
  <c r="G30" i="15" s="1"/>
  <c r="C22" i="15"/>
  <c r="C24" i="15" s="1"/>
  <c r="C30" i="15" s="1"/>
  <c r="AK32" i="14" l="1"/>
  <c r="J24" i="14"/>
  <c r="J32" i="14" s="1"/>
  <c r="N32" i="14"/>
  <c r="G24" i="14"/>
  <c r="G32" i="14" s="1"/>
  <c r="AD24" i="15"/>
  <c r="W30" i="15"/>
  <c r="AD22" i="15"/>
  <c r="V22" i="14"/>
  <c r="G78" i="1"/>
  <c r="AH24" i="15" l="1"/>
  <c r="V32" i="14" l="1"/>
  <c r="R22" i="14"/>
  <c r="AN24" i="14" l="1"/>
  <c r="R30" i="15"/>
  <c r="G100" i="1" s="1"/>
  <c r="G101" i="1" s="1"/>
  <c r="C93" i="6"/>
  <c r="AN22" i="14"/>
  <c r="AH22" i="15"/>
  <c r="C95" i="6" l="1"/>
  <c r="C36" i="1"/>
  <c r="G36" i="1" l="1"/>
  <c r="C27" i="16" l="1"/>
  <c r="C32" i="16" s="1"/>
  <c r="C30" i="16" s="1"/>
  <c r="C100" i="1" l="1"/>
  <c r="C78" i="1" l="1"/>
  <c r="C101" i="1" s="1"/>
  <c r="G31" i="6" l="1"/>
  <c r="G44" i="6" s="1"/>
  <c r="G93" i="6" l="1"/>
  <c r="G95" i="6" s="1"/>
  <c r="G97" i="6" s="1"/>
  <c r="C97" i="6" l="1"/>
  <c r="G27" i="16" l="1"/>
  <c r="AC32" i="14" l="1"/>
  <c r="AF31" i="14" l="1"/>
  <c r="Z32" i="14"/>
  <c r="AH31" i="14" l="1"/>
  <c r="AF32" i="14"/>
  <c r="AN31" i="14" l="1"/>
  <c r="AN32" i="14" s="1"/>
  <c r="AH32" i="14"/>
  <c r="AD29" i="15" l="1"/>
  <c r="AA30" i="15" l="1"/>
  <c r="AH29" i="15" l="1"/>
  <c r="AH30" i="15" s="1"/>
  <c r="AD30" i="15"/>
  <c r="C96" i="1" l="1"/>
</calcChain>
</file>

<file path=xl/sharedStrings.xml><?xml version="1.0" encoding="utf-8"?>
<sst xmlns="http://schemas.openxmlformats.org/spreadsheetml/2006/main" count="520" uniqueCount="251">
  <si>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</si>
  <si>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</si>
  <si>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</si>
  <si>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</si>
  <si>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</si>
  <si>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</si>
  <si>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</si>
  <si>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</si>
  <si>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</si>
  <si>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</si>
  <si>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</si>
  <si>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</si>
  <si>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</si>
  <si>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</si>
  <si>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</si>
  <si>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</si>
  <si>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</si>
  <si>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</si>
  <si>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</si>
  <si>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</si>
  <si>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</si>
  <si>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</si>
  <si>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</si>
  <si>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</si>
  <si>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</si>
  <si>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</si>
  <si>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</si>
  <si>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</si>
  <si>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</si>
  <si>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</si>
  <si>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</si>
  <si>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</si>
  <si>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</si>
  <si>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</si>
  <si>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</si>
  <si>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</si>
  <si>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</si>
  <si>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</si>
  <si>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Administrative expenses</t>
  </si>
  <si>
    <t>Management benefit expenses</t>
  </si>
  <si>
    <t>Interest income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</si>
  <si>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</si>
  <si>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</si>
  <si>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</si>
  <si>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</si>
  <si>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</si>
  <si>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</si>
  <si>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</si>
  <si>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</si>
  <si>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</si>
  <si>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</si>
  <si>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</si>
  <si>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</si>
  <si>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</si>
  <si>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</si>
  <si>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</si>
  <si>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</si>
  <si>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</si>
  <si>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</si>
  <si>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</si>
  <si>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</si>
  <si>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</si>
  <si>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</si>
  <si>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</si>
  <si>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</si>
  <si>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</si>
  <si>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t xml:space="preserve">Depreciation of investment property and plant and equipment </t>
  </si>
  <si>
    <t>ordinary</t>
  </si>
  <si>
    <t>shares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</si>
  <si>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</si>
  <si>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</si>
  <si>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</si>
  <si>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</si>
  <si>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</si>
  <si>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</si>
  <si>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</si>
  <si>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</si>
  <si>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</si>
  <si>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</si>
  <si>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</si>
  <si>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</si>
  <si>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</si>
  <si>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</si>
  <si>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</si>
  <si>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</si>
  <si>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</si>
  <si>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</si>
  <si>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</si>
  <si>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</si>
  <si>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</si>
  <si>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</si>
  <si>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</si>
  <si>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</si>
  <si>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</si>
  <si>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</si>
  <si>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</si>
  <si>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</si>
  <si>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</si>
  <si>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</si>
  <si>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</si>
  <si>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</si>
  <si>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</si>
  <si>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</si>
  <si>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</si>
  <si>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</si>
  <si>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</si>
  <si>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</si>
  <si>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</si>
  <si>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</si>
  <si>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</si>
  <si>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</si>
  <si>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</si>
  <si>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</si>
  <si>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</si>
  <si>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</si>
  <si>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debt securities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</si>
  <si>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</si>
  <si>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</si>
  <si>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</si>
  <si>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</si>
  <si>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</si>
  <si>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</si>
  <si>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</si>
  <si>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</si>
  <si>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</si>
  <si>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</si>
  <si>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Interest paid</t>
  </si>
  <si>
    <t>Payments for purchase of available-for-sale investments</t>
  </si>
  <si>
    <t>Payments for purchase of held-to-maturity debt securities</t>
  </si>
  <si>
    <t xml:space="preserve">Proceeds from dividends </t>
  </si>
  <si>
    <t>Proceeds from interest income</t>
  </si>
  <si>
    <t>Net cash flows used in financing activities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</si>
  <si>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</si>
  <si>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</si>
  <si>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</si>
  <si>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</si>
  <si>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</si>
  <si>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</si>
  <si>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</si>
  <si>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</si>
  <si>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</si>
  <si>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</si>
  <si>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</si>
  <si>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</si>
  <si>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</si>
  <si>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 xml:space="preserve">See condensed notes to the financial statements </t>
  </si>
  <si>
    <t>Balance as at January 1, 2024</t>
  </si>
  <si>
    <t>2024</t>
  </si>
  <si>
    <t>Corporate income tax payable</t>
  </si>
  <si>
    <t>of the Company</t>
  </si>
  <si>
    <t>effect of exchange rate</t>
  </si>
  <si>
    <t>“Unaudited”</t>
  </si>
  <si>
    <t>Comprehensive income (loss)</t>
  </si>
  <si>
    <t>equity attributable</t>
  </si>
  <si>
    <t>Dividend paid</t>
  </si>
  <si>
    <t>Proceeds from short-term loans to other parties</t>
  </si>
  <si>
    <t>Payments for lease liabilities</t>
  </si>
  <si>
    <t>Items that will be reclassified subsequently to profit or loss</t>
  </si>
  <si>
    <t>Items that will not be reclassified subsequently to profit or loss</t>
  </si>
  <si>
    <t>net of income tax</t>
  </si>
  <si>
    <t xml:space="preserve">Total items that will be reclassified subsequently to profit or loss, </t>
  </si>
  <si>
    <t xml:space="preserve">Income tax relating to items that will be reclassified </t>
  </si>
  <si>
    <t>subsequently to profit or loss</t>
  </si>
  <si>
    <t>Long-term loan to a subsidiary</t>
  </si>
  <si>
    <t xml:space="preserve">Revenues from sale of goods and rendering of services </t>
  </si>
  <si>
    <t>WEIGHTED  AVERAGE  NUMBER  OF  ORDINARY  SHARES</t>
  </si>
  <si>
    <t>Proceeds from closure of business of investments in equity securities</t>
  </si>
  <si>
    <t>other components</t>
  </si>
  <si>
    <t xml:space="preserve"> shareholders’</t>
  </si>
  <si>
    <t>Transfer of loss on measuring financial assets</t>
  </si>
  <si>
    <t>Balance as at January 1, 2025</t>
  </si>
  <si>
    <t>2025</t>
  </si>
  <si>
    <t>Other non-current receivables</t>
  </si>
  <si>
    <t>Other non-current payables</t>
  </si>
  <si>
    <t>PREMIUM  ON  ORDINARY  SHARES</t>
  </si>
  <si>
    <t>NON-CONTROLLING  INTERESTS</t>
  </si>
  <si>
    <t>(Loss) profit from operating activities</t>
  </si>
  <si>
    <t>(Loss) profit before income tax</t>
  </si>
  <si>
    <t>(LOSS)  PROFIT  FOR  THE  PERIOD</t>
  </si>
  <si>
    <t>Other comprehensive (loss) income</t>
  </si>
  <si>
    <t>Income tax relating to components of other comprehensive income</t>
  </si>
  <si>
    <t>that will not be reclassified to profit or loss</t>
  </si>
  <si>
    <t>reclassified to profit or loss, net of tax</t>
  </si>
  <si>
    <t>Amortization of intangible assets</t>
  </si>
  <si>
    <t>Gain on sale of equipment</t>
  </si>
  <si>
    <t xml:space="preserve">Loss from disposal of equipment </t>
  </si>
  <si>
    <t>Operating assets decrease (increase)</t>
  </si>
  <si>
    <t>Proceeds from sale of equipment</t>
  </si>
  <si>
    <t>(LOSS)  PROFIT  ATTRIBUTABLE  TO</t>
  </si>
  <si>
    <t>Distribution costs</t>
  </si>
  <si>
    <t>OTHER  COMPONENTS  OF  SHAREHOLDERS’  EQUITY</t>
  </si>
  <si>
    <t>Finance cost</t>
  </si>
  <si>
    <t xml:space="preserve">                   “UNAUDITED”                  </t>
  </si>
  <si>
    <t>Cost of sales and rendering of services</t>
  </si>
  <si>
    <t>Distribution cost</t>
  </si>
  <si>
    <t xml:space="preserve">Exchange differences on translating financial statements </t>
  </si>
  <si>
    <t xml:space="preserve"> subsequently to profit or loss</t>
  </si>
  <si>
    <t xml:space="preserve">Income tax relating to items that will not be reclassified </t>
  </si>
  <si>
    <t>Total items that will not be reclassified subsequently to profit or loss,</t>
  </si>
  <si>
    <t>Withholding tax payable</t>
  </si>
  <si>
    <t>Share of (loss) profit of associates accounted for using equity method</t>
  </si>
  <si>
    <t>TOTAL  COMPREHENSIVE  LOSS  FOR  THE  PERIOD</t>
  </si>
  <si>
    <t>TOTAL  COMPREHENSIVE  LOSS  ATTRIBUTABLE  TO</t>
  </si>
  <si>
    <t>Unrealized loss on exchange rate</t>
  </si>
  <si>
    <t>Dividend paid to non-controlling interests</t>
  </si>
  <si>
    <t>Gains (losses) on remeasurements of defined benefits plan</t>
  </si>
  <si>
    <t>Income tax income</t>
  </si>
  <si>
    <t>THOUSAND</t>
  </si>
  <si>
    <t>Share of loss (profit) of associates accounted for using equity method</t>
  </si>
  <si>
    <t xml:space="preserve">TOTAL SHAREHOLDERS' EQUITY  ATTRIBUTABLE  </t>
  </si>
  <si>
    <t xml:space="preserve">     TO  OWNERS  OF  THE  PARENT</t>
  </si>
  <si>
    <t>(Loss) profit for the period</t>
  </si>
  <si>
    <t>Other comprehensive income (loss) for the period, net of tax</t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</si>
  <si>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</si>
  <si>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r>
      <t xml:space="preserve">STATEMENT  OF  CASH  FLOWS </t>
    </r>
    <r>
      <rPr>
        <sz val="8"/>
        <rFont val="Times New Roman"/>
        <family val="1"/>
      </rPr>
      <t xml:space="preserve"> (CONTINUED)</t>
    </r>
  </si>
  <si>
    <t>Reversal on provision from goods returned</t>
  </si>
  <si>
    <t>Reversal on devaluation of inventories</t>
  </si>
  <si>
    <r>
      <t xml:space="preserve">AS  AT  SEPTEMBER  </t>
    </r>
    <r>
      <rPr>
        <b/>
        <sz val="10"/>
        <rFont val="Times New Roman"/>
        <family val="1"/>
      </rPr>
      <t>30,  2025</t>
    </r>
  </si>
  <si>
    <t>September 30,</t>
  </si>
  <si>
    <r>
      <t xml:space="preserve">AS  AT SEPTEMBER  </t>
    </r>
    <r>
      <rPr>
        <b/>
        <sz val="10"/>
        <rFont val="Times New Roman"/>
        <family val="1"/>
      </rPr>
      <t>30,  2025</t>
    </r>
  </si>
  <si>
    <r>
      <t xml:space="preserve">FOR  THE  THREE-MONTH  PERIOD  ENDED  SEPTEMBER  </t>
    </r>
    <r>
      <rPr>
        <b/>
        <sz val="10"/>
        <rFont val="Times New Roman"/>
        <family val="1"/>
      </rPr>
      <t>30, 2025</t>
    </r>
  </si>
  <si>
    <r>
      <t xml:space="preserve">FOR  THE  NINE-MONTH  PERIOD  ENDED  SEPTEMBER  </t>
    </r>
    <r>
      <rPr>
        <b/>
        <sz val="10"/>
        <rFont val="Times New Roman"/>
        <family val="1"/>
      </rPr>
      <t>30, 2025</t>
    </r>
  </si>
  <si>
    <t>Ending balance as at September 30, 2024</t>
  </si>
  <si>
    <t>Ending balance as at September 30, 2025</t>
  </si>
  <si>
    <t xml:space="preserve">Cash and cash equivalents as at September 30,  </t>
  </si>
  <si>
    <t>Loss on impairment of investment in associates</t>
  </si>
  <si>
    <t>Loss from operating activities</t>
  </si>
  <si>
    <t>Loss before income tax</t>
  </si>
  <si>
    <t>Income tax (expense) income</t>
  </si>
  <si>
    <t>LOSS  FOR  THE  PERIOD</t>
  </si>
  <si>
    <t>LOSS  ATTRIBUTABLE  TO</t>
  </si>
  <si>
    <t>BASIC  LOSSES  OF  THE  PARENT  PER  SHARE</t>
  </si>
  <si>
    <t>Loss for the period</t>
  </si>
  <si>
    <t>Other comprehensive loss for the period, net of tax</t>
  </si>
  <si>
    <t>Proceeds from short-term loans to related parties</t>
  </si>
  <si>
    <t>Loss (gain) on measured fair value through profit or loss</t>
  </si>
  <si>
    <t>Gain from disposal of right-of-use assets</t>
  </si>
  <si>
    <t>Net cash flows provided by investing activities</t>
  </si>
  <si>
    <t>Payments for purchase of property, plant and equipment</t>
  </si>
  <si>
    <t xml:space="preserve">    and other intangible assets other than goodwill</t>
  </si>
  <si>
    <t>Loss on measuring financial assets</t>
  </si>
  <si>
    <t>BASIC  (LOSS)  EARNINGS  OF  THE  PARENT  PER  SHARE</t>
  </si>
  <si>
    <t>Gain (loss) on measuring financial assets</t>
  </si>
  <si>
    <t>(Loss) gain on remeasurements of defined benefits plan</t>
  </si>
  <si>
    <t>Gain (loss) on</t>
  </si>
  <si>
    <t>Loss on</t>
  </si>
  <si>
    <t>Loss on impairment of investments in associates</t>
  </si>
  <si>
    <t>Net cash flows used in operating activities</t>
  </si>
  <si>
    <t xml:space="preserve">Net (decrease) increase in cash and cash equivalents before </t>
  </si>
  <si>
    <t>Net (decrease) increase in cash and cash equivalents</t>
  </si>
  <si>
    <t>Total components of other comprehensive loss that will not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</si>
</sst>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3" fillId="0" borderId="0" xfId="1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8" fontId="24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72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18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37" fontId="19" fillId="0" borderId="0" xfId="4" applyNumberFormat="1" applyFont="1" applyFill="1" applyBorder="1" applyAlignment="1">
      <alignment vertical="center"/>
    </xf>
    <xf numFmtId="171" fontId="19" fillId="0" borderId="0" xfId="4" applyNumberFormat="1" applyFont="1" applyFill="1" applyBorder="1" applyAlignment="1">
      <alignment vertical="center"/>
    </xf>
    <xf numFmtId="171" fontId="19" fillId="0" borderId="0" xfId="10" applyNumberFormat="1" applyFont="1" applyAlignment="1">
      <alignment vertical="center"/>
    </xf>
    <xf numFmtId="37" fontId="19" fillId="0" borderId="0" xfId="10" applyNumberFormat="1" applyFont="1" applyAlignment="1">
      <alignment horizontal="center" vertical="center"/>
    </xf>
    <xf numFmtId="37" fontId="19" fillId="0" borderId="0" xfId="10" applyNumberFormat="1" applyFont="1" applyAlignment="1">
      <alignment vertical="center"/>
    </xf>
    <xf numFmtId="0" fontId="20" fillId="0" borderId="0" xfId="10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67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 indent="1"/>
    </xf>
    <xf numFmtId="168" fontId="15" fillId="0" borderId="0" xfId="16" applyNumberFormat="1" applyFont="1" applyAlignment="1">
      <alignment vertical="center"/>
    </xf>
    <xf numFmtId="168" fontId="15" fillId="0" borderId="1" xfId="16" applyNumberFormat="1" applyFont="1" applyBorder="1" applyAlignment="1">
      <alignment vertical="center"/>
    </xf>
    <xf numFmtId="173" fontId="15" fillId="0" borderId="1" xfId="15" applyNumberFormat="1" applyFont="1" applyFill="1" applyBorder="1" applyAlignment="1">
      <alignment horizontal="center" vertical="center"/>
    </xf>
    <xf numFmtId="168" fontId="15" fillId="0" borderId="4" xfId="16" applyNumberFormat="1" applyFont="1" applyBorder="1" applyAlignment="1">
      <alignment vertical="center"/>
    </xf>
    <xf numFmtId="168" fontId="15" fillId="0" borderId="4" xfId="0" applyNumberFormat="1" applyFont="1" applyBorder="1" applyAlignment="1">
      <alignment vertical="center"/>
    </xf>
    <xf numFmtId="167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37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0" fontId="7" fillId="0" borderId="0" xfId="10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8" fontId="15" fillId="0" borderId="1" xfId="16" applyNumberFormat="1" applyFont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0" fontId="8" fillId="0" borderId="1" xfId="10" applyFont="1" applyBorder="1" applyAlignment="1">
      <alignment vertical="center"/>
    </xf>
    <xf numFmtId="37" fontId="15" fillId="0" borderId="0" xfId="16" applyNumberFormat="1" applyFont="1" applyAlignment="1">
      <alignment vertical="center"/>
    </xf>
    <xf numFmtId="172" fontId="15" fillId="0" borderId="1" xfId="17" applyNumberFormat="1" applyFont="1" applyBorder="1" applyAlignment="1">
      <alignment vertical="center"/>
    </xf>
    <xf numFmtId="172" fontId="15" fillId="0" borderId="0" xfId="17" applyNumberFormat="1" applyFont="1" applyAlignment="1">
      <alignment vertical="center"/>
    </xf>
    <xf numFmtId="37" fontId="15" fillId="0" borderId="1" xfId="16" applyNumberFormat="1" applyFont="1" applyBorder="1" applyAlignment="1">
      <alignment vertical="center"/>
    </xf>
    <xf numFmtId="172" fontId="15" fillId="0" borderId="0" xfId="17" applyNumberFormat="1" applyFont="1" applyAlignment="1">
      <alignment horizontal="right" vertical="center"/>
    </xf>
    <xf numFmtId="37" fontId="15" fillId="0" borderId="0" xfId="17" applyNumberFormat="1" applyFont="1" applyAlignment="1">
      <alignment vertical="center"/>
    </xf>
    <xf numFmtId="37" fontId="15" fillId="0" borderId="4" xfId="16" applyNumberFormat="1" applyFont="1" applyBorder="1" applyAlignment="1">
      <alignment vertical="center"/>
    </xf>
    <xf numFmtId="168" fontId="15" fillId="0" borderId="4" xfId="17" applyNumberFormat="1" applyFont="1" applyBorder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0" fontId="11" fillId="0" borderId="0" xfId="18" applyFont="1" applyAlignment="1">
      <alignment vertical="center"/>
    </xf>
    <xf numFmtId="0" fontId="12" fillId="0" borderId="0" xfId="19" applyFont="1" applyAlignment="1">
      <alignment vertical="center"/>
    </xf>
    <xf numFmtId="0" fontId="10" fillId="0" borderId="0" xfId="19" applyFont="1" applyAlignment="1">
      <alignment horizontal="center" vertical="center"/>
    </xf>
    <xf numFmtId="173" fontId="12" fillId="0" borderId="0" xfId="15" applyNumberFormat="1" applyFont="1" applyFill="1" applyBorder="1" applyAlignment="1">
      <alignment horizontal="center" vertical="center"/>
    </xf>
    <xf numFmtId="167" fontId="12" fillId="0" borderId="0" xfId="20" applyNumberFormat="1" applyFont="1" applyAlignment="1">
      <alignment vertical="center"/>
    </xf>
    <xf numFmtId="37" fontId="12" fillId="0" borderId="0" xfId="19" applyNumberFormat="1" applyFont="1" applyAlignment="1">
      <alignment vertical="center"/>
    </xf>
    <xf numFmtId="0" fontId="10" fillId="0" borderId="0" xfId="19" applyFont="1" applyAlignment="1">
      <alignment horizontal="left" vertical="center" indent="1"/>
    </xf>
    <xf numFmtId="39" fontId="12" fillId="0" borderId="0" xfId="19" applyNumberFormat="1" applyFont="1" applyAlignment="1">
      <alignment vertical="center"/>
    </xf>
    <xf numFmtId="167" fontId="12" fillId="0" borderId="0" xfId="15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horizontal="right" vertical="center"/>
    </xf>
    <xf numFmtId="37" fontId="15" fillId="0" borderId="3" xfId="1" applyNumberFormat="1" applyFont="1" applyFill="1" applyBorder="1" applyAlignment="1">
      <alignment horizontal="right" vertical="center"/>
    </xf>
    <xf numFmtId="172" fontId="15" fillId="0" borderId="4" xfId="17" applyNumberFormat="1" applyFont="1" applyBorder="1" applyAlignment="1">
      <alignment vertical="center"/>
    </xf>
    <xf numFmtId="173" fontId="15" fillId="0" borderId="1" xfId="1" applyNumberFormat="1" applyFont="1" applyFill="1" applyBorder="1" applyAlignment="1">
      <alignment horizontal="center" vertical="center"/>
    </xf>
    <xf numFmtId="172" fontId="15" fillId="0" borderId="2" xfId="6" applyNumberFormat="1" applyFont="1" applyFill="1" applyBorder="1" applyAlignment="1">
      <alignment vertical="center"/>
    </xf>
    <xf numFmtId="167" fontId="15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4" fillId="0" borderId="0" xfId="12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2" quotePrefix="1" applyFont="1" applyAlignment="1">
      <alignment vertical="center"/>
    </xf>
    <xf numFmtId="0" fontId="14" fillId="0" borderId="0" xfId="0" quotePrefix="1" applyFont="1" applyAlignment="1">
      <alignment horizontal="left" vertical="center" indent="1"/>
    </xf>
    <xf numFmtId="168" fontId="15" fillId="0" borderId="0" xfId="14" applyNumberFormat="1" applyFont="1" applyAlignment="1">
      <alignment vertical="center"/>
    </xf>
    <xf numFmtId="37" fontId="15" fillId="0" borderId="0" xfId="14" applyNumberFormat="1" applyFont="1" applyAlignment="1">
      <alignment vertical="center"/>
    </xf>
    <xf numFmtId="0" fontId="25" fillId="0" borderId="0" xfId="0" applyFont="1" applyAlignment="1">
      <alignment vertical="center"/>
    </xf>
    <xf numFmtId="168" fontId="15" fillId="0" borderId="1" xfId="14" applyNumberFormat="1" applyFont="1" applyBorder="1" applyAlignment="1">
      <alignment vertical="center"/>
    </xf>
    <xf numFmtId="168" fontId="15" fillId="0" borderId="1" xfId="14" applyNumberFormat="1" applyFont="1" applyBorder="1" applyAlignment="1">
      <alignment horizontal="center" vertical="center"/>
    </xf>
    <xf numFmtId="173" fontId="15" fillId="0" borderId="0" xfId="4" applyNumberFormat="1" applyFont="1" applyFill="1" applyBorder="1" applyAlignment="1">
      <alignment horizontal="center" vertical="center"/>
    </xf>
    <xf numFmtId="37" fontId="15" fillId="0" borderId="0" xfId="9" applyNumberFormat="1" applyFont="1" applyAlignment="1">
      <alignment horizontal="right" vertical="center"/>
    </xf>
    <xf numFmtId="168" fontId="15" fillId="0" borderId="4" xfId="14" applyNumberFormat="1" applyFont="1" applyBorder="1" applyAlignment="1">
      <alignment vertical="center"/>
    </xf>
    <xf numFmtId="37" fontId="15" fillId="0" borderId="4" xfId="14" applyNumberFormat="1" applyFont="1" applyBorder="1" applyAlignment="1">
      <alignment vertical="center"/>
    </xf>
    <xf numFmtId="37" fontId="15" fillId="0" borderId="0" xfId="12" applyNumberFormat="1" applyFont="1" applyAlignment="1">
      <alignment vertical="center"/>
    </xf>
    <xf numFmtId="173" fontId="15" fillId="0" borderId="0" xfId="15" applyNumberFormat="1" applyFont="1" applyFill="1" applyBorder="1" applyAlignment="1">
      <alignment horizontal="center" vertical="center"/>
    </xf>
    <xf numFmtId="167" fontId="15" fillId="0" borderId="0" xfId="20" applyNumberFormat="1" applyFont="1" applyBorder="1" applyAlignment="1">
      <alignment vertical="center"/>
    </xf>
    <xf numFmtId="0" fontId="15" fillId="0" borderId="0" xfId="19" applyFont="1" applyAlignment="1">
      <alignment vertical="center"/>
    </xf>
    <xf numFmtId="168" fontId="15" fillId="0" borderId="3" xfId="16" applyNumberFormat="1" applyFont="1" applyBorder="1" applyAlignment="1">
      <alignment vertical="center"/>
    </xf>
    <xf numFmtId="168" fontId="15" fillId="0" borderId="5" xfId="0" applyNumberFormat="1" applyFont="1" applyBorder="1" applyAlignment="1">
      <alignment vertical="center"/>
    </xf>
    <xf numFmtId="0" fontId="15" fillId="0" borderId="0" xfId="19" applyFont="1" applyAlignment="1">
      <alignment horizontal="left" vertical="center" indent="2"/>
    </xf>
    <xf numFmtId="0" fontId="14" fillId="0" borderId="0" xfId="19" quotePrefix="1" applyFont="1" applyAlignment="1">
      <alignment vertical="center"/>
    </xf>
    <xf numFmtId="0" fontId="14" fillId="0" borderId="0" xfId="19" applyFont="1" applyAlignment="1">
      <alignment vertical="center"/>
    </xf>
    <xf numFmtId="173" fontId="15" fillId="0" borderId="1" xfId="3" applyNumberFormat="1" applyFont="1" applyFill="1" applyBorder="1" applyAlignment="1">
      <alignment horizontal="center" vertical="center"/>
    </xf>
    <xf numFmtId="168" fontId="15" fillId="0" borderId="0" xfId="16" applyNumberFormat="1" applyFont="1" applyAlignment="1">
      <alignment horizontal="center" vertical="center"/>
    </xf>
    <xf numFmtId="168" fontId="15" fillId="0" borderId="4" xfId="0" applyNumberFormat="1" applyFont="1" applyBorder="1" applyAlignment="1">
      <alignment horizontal="center" vertical="center"/>
    </xf>
    <xf numFmtId="168" fontId="15" fillId="0" borderId="0" xfId="14" applyNumberFormat="1" applyFont="1" applyAlignment="1">
      <alignment horizontal="center" vertical="center"/>
    </xf>
    <xf numFmtId="168" fontId="15" fillId="0" borderId="4" xfId="14" applyNumberFormat="1" applyFont="1" applyBorder="1" applyAlignment="1">
      <alignment horizontal="center" vertical="center"/>
    </xf>
    <xf numFmtId="168" fontId="15" fillId="0" borderId="4" xfId="17" applyNumberFormat="1" applyFont="1" applyBorder="1" applyAlignment="1">
      <alignment horizontal="center" vertical="center"/>
    </xf>
    <xf numFmtId="0" fontId="12" fillId="2" borderId="0" xfId="12" applyFont="1" applyFill="1" applyAlignment="1">
      <alignment vertical="center"/>
    </xf>
    <xf numFmtId="164" fontId="12" fillId="0" borderId="0" xfId="8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73" fontId="15" fillId="0" borderId="0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164" fontId="12" fillId="2" borderId="0" xfId="8" applyNumberFormat="1" applyFont="1" applyFill="1" applyBorder="1" applyAlignment="1">
      <alignment vertical="center"/>
    </xf>
    <xf numFmtId="37" fontId="12" fillId="2" borderId="4" xfId="13" applyNumberFormat="1" applyFont="1" applyFill="1" applyBorder="1" applyAlignment="1">
      <alignment vertical="center"/>
    </xf>
    <xf numFmtId="168" fontId="15" fillId="2" borderId="0" xfId="16" applyNumberFormat="1" applyFont="1" applyFill="1" applyAlignment="1">
      <alignment vertical="center"/>
    </xf>
    <xf numFmtId="168" fontId="15" fillId="2" borderId="0" xfId="16" applyNumberFormat="1" applyFont="1" applyFill="1" applyAlignment="1">
      <alignment horizontal="center" vertical="center"/>
    </xf>
    <xf numFmtId="168" fontId="15" fillId="0" borderId="4" xfId="0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5" fillId="0" borderId="0" xfId="18" applyFont="1" applyAlignment="1">
      <alignment horizontal="left" vertical="center"/>
    </xf>
    <xf numFmtId="0" fontId="10" fillId="0" borderId="0" xfId="10" applyFont="1" applyAlignment="1">
      <alignment horizontal="center" vertical="center" wrapText="1"/>
    </xf>
    <xf numFmtId="0" fontId="10" fillId="0" borderId="1" xfId="10" applyFont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My%20work%202025/TWC/Q3'25/FS/Final/&#3652;&#3615;&#3621;&#3660;&#3605;&#3621;&#3634;&#3604;/&#3652;&#3615;&#3621;&#3660;&#3605;&#3621;&#3634;&#3604;%20(New)/WACOAL68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 3 เดือน"/>
      <sheetName val="กำไรขาดทุน 9 เดือน"/>
      <sheetName val="กำไร 9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16">
          <cell r="H16"/>
        </row>
        <row r="63">
          <cell r="D63"/>
        </row>
        <row r="64">
          <cell r="H64"/>
        </row>
      </sheetData>
      <sheetData sheetId="2"/>
      <sheetData sheetId="3">
        <row r="21">
          <cell r="D21"/>
          <cell r="H21"/>
        </row>
      </sheetData>
      <sheetData sheetId="4"/>
      <sheetData sheetId="5"/>
      <sheetData sheetId="6">
        <row r="41">
          <cell r="AN41"/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26"/>
  <sheetViews>
    <sheetView view="pageBreakPreview" topLeftCell="A25" zoomScale="110" zoomScaleNormal="69" zoomScaleSheetLayoutView="110" workbookViewId="0">
      <selection activeCell="A47" sqref="A47"/>
    </sheetView>
  </sheetViews>
  <sheetFormatPr defaultColWidth="9" defaultRowHeight="18" customHeight="1" x14ac:dyDescent="0.75"/>
  <cols>
    <col min="1" max="1" width="46.3984375" style="1" customWidth="1"/>
    <col min="2" max="2" width="6.3984375" style="2" customWidth="1"/>
    <col min="3" max="3" width="12.69921875" style="3" customWidth="1"/>
    <col min="4" max="4" width="1.3984375" style="4" customWidth="1"/>
    <col min="5" max="5" width="12.69921875" style="3" customWidth="1"/>
    <col min="6" max="6" width="1.3984375" style="4" customWidth="1"/>
    <col min="7" max="7" width="12.69921875" style="3" customWidth="1"/>
    <col min="8" max="8" width="1.3984375" style="4" customWidth="1"/>
    <col min="9" max="9" width="12.69921875" style="3" customWidth="1"/>
    <col min="10" max="16384" width="9" style="1"/>
  </cols>
  <sheetData>
    <row r="1" spans="1:9" s="12" customFormat="1" ht="20.149999999999999" customHeight="1" x14ac:dyDescent="0.75">
      <c r="A1" s="228" t="s">
        <v>98</v>
      </c>
      <c r="B1" s="228"/>
      <c r="C1" s="228"/>
      <c r="D1" s="228"/>
      <c r="E1" s="228"/>
      <c r="F1" s="228"/>
      <c r="G1" s="228"/>
      <c r="H1" s="228"/>
      <c r="I1" s="228"/>
    </row>
    <row r="2" spans="1:9" s="12" customFormat="1" ht="20.149999999999999" customHeight="1" x14ac:dyDescent="0.75">
      <c r="A2" s="228" t="s">
        <v>64</v>
      </c>
      <c r="B2" s="228"/>
      <c r="C2" s="228"/>
      <c r="D2" s="228"/>
      <c r="E2" s="228"/>
      <c r="F2" s="228"/>
      <c r="G2" s="228"/>
      <c r="H2" s="228"/>
      <c r="I2" s="228"/>
    </row>
    <row r="3" spans="1:9" s="12" customFormat="1" ht="20.149999999999999" customHeight="1" x14ac:dyDescent="0.75">
      <c r="A3" s="228" t="s">
        <v>217</v>
      </c>
      <c r="B3" s="228"/>
      <c r="C3" s="228"/>
      <c r="D3" s="228"/>
      <c r="E3" s="228"/>
      <c r="F3" s="228"/>
      <c r="G3" s="228"/>
      <c r="H3" s="228"/>
      <c r="I3" s="228"/>
    </row>
    <row r="4" spans="1:9" s="12" customFormat="1" ht="18" customHeight="1" x14ac:dyDescent="0.75">
      <c r="A4" s="229" t="s">
        <v>139</v>
      </c>
      <c r="B4" s="229"/>
      <c r="C4" s="229"/>
      <c r="D4" s="229"/>
      <c r="E4" s="229"/>
      <c r="F4" s="229"/>
      <c r="G4" s="229"/>
      <c r="H4" s="229"/>
      <c r="I4" s="229"/>
    </row>
    <row r="5" spans="1:9" ht="5.25" customHeight="1" x14ac:dyDescent="0.75"/>
    <row r="6" spans="1:9" ht="18" customHeight="1" x14ac:dyDescent="0.75">
      <c r="B6" s="19" t="s">
        <v>94</v>
      </c>
      <c r="C6" s="228" t="s">
        <v>5</v>
      </c>
      <c r="D6" s="228"/>
      <c r="E6" s="228"/>
      <c r="F6" s="13"/>
      <c r="G6" s="228" t="s">
        <v>36</v>
      </c>
      <c r="H6" s="228"/>
      <c r="I6" s="228"/>
    </row>
    <row r="7" spans="1:9" ht="18" customHeight="1" x14ac:dyDescent="0.75">
      <c r="B7" s="94"/>
      <c r="C7" s="228" t="s">
        <v>52</v>
      </c>
      <c r="D7" s="228"/>
      <c r="E7" s="228"/>
      <c r="F7" s="94"/>
      <c r="G7" s="228" t="s">
        <v>52</v>
      </c>
      <c r="H7" s="228"/>
      <c r="I7" s="228"/>
    </row>
    <row r="8" spans="1:9" ht="18" customHeight="1" x14ac:dyDescent="0.75">
      <c r="B8" s="94"/>
      <c r="C8" s="19" t="s">
        <v>140</v>
      </c>
      <c r="D8" s="19"/>
      <c r="E8" s="19" t="s">
        <v>140</v>
      </c>
      <c r="F8" s="19"/>
      <c r="G8" s="19" t="s">
        <v>140</v>
      </c>
      <c r="H8" s="19"/>
      <c r="I8" s="19" t="s">
        <v>140</v>
      </c>
    </row>
    <row r="9" spans="1:9" ht="18" customHeight="1" x14ac:dyDescent="0.75">
      <c r="B9" s="94"/>
      <c r="C9" s="140" t="s">
        <v>218</v>
      </c>
      <c r="D9" s="19"/>
      <c r="E9" s="19" t="s">
        <v>141</v>
      </c>
      <c r="F9" s="19"/>
      <c r="G9" s="140" t="s">
        <v>218</v>
      </c>
      <c r="H9" s="19"/>
      <c r="I9" s="19" t="s">
        <v>141</v>
      </c>
    </row>
    <row r="10" spans="1:9" ht="18" customHeight="1" x14ac:dyDescent="0.75">
      <c r="C10" s="19">
        <v>2025</v>
      </c>
      <c r="D10" s="19"/>
      <c r="E10" s="19">
        <v>2024</v>
      </c>
      <c r="F10" s="25"/>
      <c r="G10" s="19">
        <v>2025</v>
      </c>
      <c r="H10" s="19"/>
      <c r="I10" s="19">
        <v>2024</v>
      </c>
    </row>
    <row r="11" spans="1:9" ht="18" customHeight="1" x14ac:dyDescent="0.75">
      <c r="C11" s="19" t="s">
        <v>151</v>
      </c>
      <c r="D11" s="19"/>
      <c r="E11" s="19"/>
      <c r="F11" s="25"/>
      <c r="G11" s="19" t="s">
        <v>151</v>
      </c>
      <c r="H11" s="19"/>
      <c r="I11" s="19"/>
    </row>
    <row r="12" spans="1:9" ht="18" customHeight="1" x14ac:dyDescent="0.75">
      <c r="A12" s="94" t="s">
        <v>26</v>
      </c>
      <c r="B12" s="95"/>
      <c r="C12" s="1"/>
      <c r="E12" s="1"/>
      <c r="G12" s="1"/>
      <c r="I12" s="1"/>
    </row>
    <row r="13" spans="1:9" ht="18" customHeight="1" x14ac:dyDescent="0.75">
      <c r="A13" s="13" t="s">
        <v>0</v>
      </c>
      <c r="B13" s="95"/>
    </row>
    <row r="14" spans="1:9" ht="18" customHeight="1" x14ac:dyDescent="0.75">
      <c r="A14" s="20" t="s">
        <v>27</v>
      </c>
      <c r="B14" s="45">
        <v>4.0999999999999996</v>
      </c>
      <c r="C14" s="27">
        <v>51376</v>
      </c>
      <c r="D14" s="27"/>
      <c r="E14" s="27">
        <v>99396</v>
      </c>
      <c r="F14" s="27"/>
      <c r="G14" s="27">
        <v>33025</v>
      </c>
      <c r="H14" s="27"/>
      <c r="I14" s="27">
        <v>66791</v>
      </c>
    </row>
    <row r="15" spans="1:9" ht="21" customHeight="1" x14ac:dyDescent="0.75">
      <c r="A15" s="20" t="s">
        <v>76</v>
      </c>
      <c r="B15" s="45">
        <v>5</v>
      </c>
      <c r="C15" s="27">
        <v>455587</v>
      </c>
      <c r="D15" s="25"/>
      <c r="E15" s="27">
        <v>710154</v>
      </c>
      <c r="F15" s="25"/>
      <c r="G15" s="27">
        <v>553130</v>
      </c>
      <c r="H15" s="25"/>
      <c r="I15" s="27">
        <v>777118</v>
      </c>
    </row>
    <row r="16" spans="1:9" ht="18" customHeight="1" x14ac:dyDescent="0.75">
      <c r="A16" s="20" t="s">
        <v>108</v>
      </c>
      <c r="B16" s="45">
        <v>6</v>
      </c>
      <c r="C16" s="27">
        <v>70000</v>
      </c>
      <c r="D16" s="28"/>
      <c r="E16" s="27">
        <v>120000</v>
      </c>
      <c r="F16" s="28"/>
      <c r="G16" s="27">
        <v>70000</v>
      </c>
      <c r="H16" s="28"/>
      <c r="I16" s="27">
        <v>120000</v>
      </c>
    </row>
    <row r="17" spans="1:9" ht="18" customHeight="1" x14ac:dyDescent="0.75">
      <c r="A17" s="20" t="s">
        <v>41</v>
      </c>
      <c r="B17" s="45">
        <v>7</v>
      </c>
      <c r="C17" s="27">
        <v>1024812</v>
      </c>
      <c r="D17" s="28"/>
      <c r="E17" s="27">
        <v>947690</v>
      </c>
      <c r="F17" s="28"/>
      <c r="G17" s="27">
        <v>915440</v>
      </c>
      <c r="H17" s="28"/>
      <c r="I17" s="27">
        <v>854142</v>
      </c>
    </row>
    <row r="18" spans="1:9" ht="18" customHeight="1" x14ac:dyDescent="0.75">
      <c r="A18" s="20" t="s">
        <v>99</v>
      </c>
      <c r="B18" s="45">
        <v>8</v>
      </c>
      <c r="C18" s="27">
        <v>26500</v>
      </c>
      <c r="D18" s="28"/>
      <c r="E18" s="27">
        <v>39100</v>
      </c>
      <c r="F18" s="28"/>
      <c r="G18" s="27">
        <v>26500</v>
      </c>
      <c r="H18" s="28"/>
      <c r="I18" s="27">
        <v>39100</v>
      </c>
    </row>
    <row r="19" spans="1:9" ht="18" customHeight="1" x14ac:dyDescent="0.75">
      <c r="A19" s="20" t="s">
        <v>100</v>
      </c>
      <c r="B19" s="45">
        <v>9</v>
      </c>
      <c r="C19" s="27">
        <v>163787</v>
      </c>
      <c r="D19" s="28"/>
      <c r="E19" s="27">
        <v>242272</v>
      </c>
      <c r="F19" s="28"/>
      <c r="G19" s="27">
        <v>133443</v>
      </c>
      <c r="H19" s="28"/>
      <c r="I19" s="27">
        <v>205146</v>
      </c>
    </row>
    <row r="20" spans="1:9" ht="18" customHeight="1" x14ac:dyDescent="0.75">
      <c r="A20" s="20" t="s">
        <v>1</v>
      </c>
      <c r="B20" s="45"/>
      <c r="C20" s="27">
        <v>18622</v>
      </c>
      <c r="D20" s="28"/>
      <c r="E20" s="27">
        <v>20685</v>
      </c>
      <c r="F20" s="28"/>
      <c r="G20" s="27">
        <v>14048</v>
      </c>
      <c r="H20" s="28"/>
      <c r="I20" s="27">
        <v>15539</v>
      </c>
    </row>
    <row r="21" spans="1:9" ht="18" customHeight="1" x14ac:dyDescent="0.75">
      <c r="A21" s="75" t="s">
        <v>2</v>
      </c>
      <c r="B21" s="45"/>
      <c r="C21" s="29">
        <f>SUM(C14:C20)</f>
        <v>1810684</v>
      </c>
      <c r="D21" s="30"/>
      <c r="E21" s="29">
        <f>SUM(E14:E20)</f>
        <v>2179297</v>
      </c>
      <c r="F21" s="30"/>
      <c r="G21" s="29">
        <f>SUM(G14:G20)</f>
        <v>1745586</v>
      </c>
      <c r="H21" s="30"/>
      <c r="I21" s="29">
        <f>SUM(I14:I20)</f>
        <v>2077836</v>
      </c>
    </row>
    <row r="22" spans="1:9" ht="5.25" customHeight="1" x14ac:dyDescent="0.75">
      <c r="B22" s="45"/>
      <c r="C22" s="27"/>
      <c r="D22" s="30"/>
      <c r="E22" s="27"/>
      <c r="F22" s="30"/>
      <c r="G22" s="27"/>
      <c r="H22" s="30"/>
      <c r="I22" s="27"/>
    </row>
    <row r="23" spans="1:9" ht="18" customHeight="1" x14ac:dyDescent="0.75">
      <c r="A23" s="13" t="s">
        <v>35</v>
      </c>
      <c r="B23" s="19"/>
      <c r="C23" s="27"/>
      <c r="D23" s="28"/>
      <c r="E23" s="27"/>
      <c r="F23" s="28"/>
      <c r="G23" s="27"/>
      <c r="H23" s="28"/>
      <c r="I23" s="27"/>
    </row>
    <row r="24" spans="1:9" ht="18" customHeight="1" x14ac:dyDescent="0.75">
      <c r="A24" s="20" t="s">
        <v>172</v>
      </c>
      <c r="B24" s="19"/>
      <c r="C24" s="27">
        <v>16791</v>
      </c>
      <c r="D24" s="28"/>
      <c r="E24" s="27">
        <v>17046</v>
      </c>
      <c r="F24" s="28"/>
      <c r="G24" s="27">
        <v>13414</v>
      </c>
      <c r="H24" s="28"/>
      <c r="I24" s="27">
        <v>12665</v>
      </c>
    </row>
    <row r="25" spans="1:9" ht="18" customHeight="1" x14ac:dyDescent="0.75">
      <c r="A25" s="20" t="s">
        <v>101</v>
      </c>
      <c r="B25" s="45">
        <v>10</v>
      </c>
      <c r="C25" s="27">
        <v>2916445</v>
      </c>
      <c r="D25" s="28"/>
      <c r="E25" s="27">
        <v>2788459</v>
      </c>
      <c r="F25" s="28"/>
      <c r="G25" s="27">
        <v>2814693</v>
      </c>
      <c r="H25" s="27"/>
      <c r="I25" s="27">
        <v>2684869</v>
      </c>
    </row>
    <row r="26" spans="1:9" ht="18" customHeight="1" x14ac:dyDescent="0.75">
      <c r="A26" s="20" t="s">
        <v>86</v>
      </c>
      <c r="B26" s="45">
        <v>11</v>
      </c>
      <c r="C26" s="31">
        <v>0</v>
      </c>
      <c r="D26" s="31"/>
      <c r="E26" s="31">
        <v>0</v>
      </c>
      <c r="F26" s="31"/>
      <c r="G26" s="27">
        <v>274345</v>
      </c>
      <c r="H26" s="28"/>
      <c r="I26" s="157">
        <v>274345</v>
      </c>
    </row>
    <row r="27" spans="1:9" ht="18" customHeight="1" x14ac:dyDescent="0.75">
      <c r="A27" s="20" t="s">
        <v>70</v>
      </c>
      <c r="B27" s="45">
        <v>12</v>
      </c>
      <c r="C27" s="27">
        <v>155544</v>
      </c>
      <c r="D27" s="31"/>
      <c r="E27" s="27">
        <v>163693</v>
      </c>
      <c r="F27" s="31"/>
      <c r="G27" s="27">
        <v>154425</v>
      </c>
      <c r="H27" s="28"/>
      <c r="I27" s="27">
        <v>154425</v>
      </c>
    </row>
    <row r="28" spans="1:9" ht="18" customHeight="1" x14ac:dyDescent="0.75">
      <c r="A28" s="20" t="s">
        <v>163</v>
      </c>
      <c r="B28" s="45">
        <v>22</v>
      </c>
      <c r="C28" s="31">
        <v>0</v>
      </c>
      <c r="D28" s="31"/>
      <c r="E28" s="31">
        <v>0</v>
      </c>
      <c r="F28" s="31"/>
      <c r="G28" s="27">
        <v>46000</v>
      </c>
      <c r="H28" s="28"/>
      <c r="I28" s="27">
        <v>45000</v>
      </c>
    </row>
    <row r="29" spans="1:9" ht="18" customHeight="1" x14ac:dyDescent="0.75">
      <c r="A29" s="20" t="s">
        <v>87</v>
      </c>
      <c r="B29" s="45"/>
      <c r="C29" s="27">
        <v>6540</v>
      </c>
      <c r="D29" s="28"/>
      <c r="E29" s="27">
        <v>5571</v>
      </c>
      <c r="F29" s="28"/>
      <c r="G29" s="27">
        <v>6022</v>
      </c>
      <c r="H29" s="32"/>
      <c r="I29" s="27">
        <v>5054</v>
      </c>
    </row>
    <row r="30" spans="1:9" ht="18" customHeight="1" x14ac:dyDescent="0.75">
      <c r="A30" s="20" t="s">
        <v>88</v>
      </c>
      <c r="B30" s="45"/>
      <c r="C30" s="27">
        <v>1086234</v>
      </c>
      <c r="D30" s="32"/>
      <c r="E30" s="27">
        <v>1103105</v>
      </c>
      <c r="F30" s="32"/>
      <c r="G30" s="27">
        <v>991661</v>
      </c>
      <c r="H30" s="28"/>
      <c r="I30" s="27">
        <v>1011543</v>
      </c>
    </row>
    <row r="31" spans="1:9" ht="18" customHeight="1" x14ac:dyDescent="0.75">
      <c r="A31" s="20" t="s">
        <v>102</v>
      </c>
      <c r="B31" s="45"/>
      <c r="C31" s="27">
        <v>57498</v>
      </c>
      <c r="D31" s="32"/>
      <c r="E31" s="27">
        <v>71937</v>
      </c>
      <c r="F31" s="32"/>
      <c r="G31" s="27">
        <v>27383</v>
      </c>
      <c r="H31" s="28"/>
      <c r="I31" s="27">
        <v>37126</v>
      </c>
    </row>
    <row r="32" spans="1:9" ht="18" customHeight="1" x14ac:dyDescent="0.75">
      <c r="A32" s="20" t="s">
        <v>132</v>
      </c>
      <c r="B32" s="45"/>
      <c r="C32" s="27">
        <v>14043</v>
      </c>
      <c r="D32" s="32"/>
      <c r="E32" s="27">
        <v>17366</v>
      </c>
      <c r="F32" s="32"/>
      <c r="G32" s="27">
        <v>13734</v>
      </c>
      <c r="H32" s="28"/>
      <c r="I32" s="27">
        <v>16967</v>
      </c>
    </row>
    <row r="33" spans="1:9" ht="18" customHeight="1" x14ac:dyDescent="0.75">
      <c r="A33" s="20" t="s">
        <v>116</v>
      </c>
      <c r="B33" s="45">
        <v>17</v>
      </c>
      <c r="C33" s="27">
        <v>12391</v>
      </c>
      <c r="D33" s="32"/>
      <c r="E33" s="27">
        <v>18040</v>
      </c>
      <c r="F33" s="32"/>
      <c r="G33" s="31">
        <v>0</v>
      </c>
      <c r="H33" s="28"/>
      <c r="I33" s="31">
        <v>0</v>
      </c>
    </row>
    <row r="34" spans="1:9" ht="18" customHeight="1" x14ac:dyDescent="0.75">
      <c r="A34" s="20" t="s">
        <v>42</v>
      </c>
      <c r="C34" s="27">
        <v>17926</v>
      </c>
      <c r="D34" s="32"/>
      <c r="E34" s="27">
        <v>37450</v>
      </c>
      <c r="F34" s="32"/>
      <c r="G34" s="27">
        <v>11693</v>
      </c>
      <c r="H34" s="28"/>
      <c r="I34" s="27">
        <v>30485</v>
      </c>
    </row>
    <row r="35" spans="1:9" ht="18" customHeight="1" x14ac:dyDescent="0.75">
      <c r="A35" s="75" t="s">
        <v>93</v>
      </c>
      <c r="B35" s="45"/>
      <c r="C35" s="29">
        <f>SUM(C24:C34)</f>
        <v>4283412</v>
      </c>
      <c r="D35" s="32"/>
      <c r="E35" s="29">
        <f>SUM(E24:E34)</f>
        <v>4222667</v>
      </c>
      <c r="F35" s="32"/>
      <c r="G35" s="29">
        <f>SUM(G24:G34)</f>
        <v>4353370</v>
      </c>
      <c r="H35" s="28"/>
      <c r="I35" s="29">
        <f>SUM(I24:I34)</f>
        <v>4272479</v>
      </c>
    </row>
    <row r="36" spans="1:9" ht="18" customHeight="1" thickBot="1" x14ac:dyDescent="0.8">
      <c r="A36" s="13" t="s">
        <v>3</v>
      </c>
      <c r="B36" s="19"/>
      <c r="C36" s="33">
        <f>C21+C35</f>
        <v>6094096</v>
      </c>
      <c r="D36" s="32"/>
      <c r="E36" s="33">
        <f>E21+E35</f>
        <v>6401964</v>
      </c>
      <c r="F36" s="32"/>
      <c r="G36" s="33">
        <f>G21+G35</f>
        <v>6098956</v>
      </c>
      <c r="H36" s="30"/>
      <c r="I36" s="33">
        <f>I21+I35</f>
        <v>6350315</v>
      </c>
    </row>
    <row r="37" spans="1:9" ht="18" customHeight="1" thickTop="1" x14ac:dyDescent="0.75">
      <c r="A37" s="13"/>
      <c r="B37" s="19"/>
      <c r="C37" s="34"/>
      <c r="D37" s="32"/>
      <c r="E37" s="34"/>
      <c r="F37" s="32"/>
      <c r="G37" s="34"/>
      <c r="H37" s="30"/>
      <c r="I37" s="34"/>
    </row>
    <row r="38" spans="1:9" ht="18" customHeight="1" x14ac:dyDescent="0.75">
      <c r="A38" s="13"/>
      <c r="B38" s="19"/>
      <c r="C38" s="34"/>
      <c r="D38" s="32"/>
      <c r="E38" s="34"/>
      <c r="F38" s="32"/>
      <c r="G38" s="34"/>
      <c r="H38" s="30"/>
      <c r="I38" s="34"/>
    </row>
    <row r="39" spans="1:9" ht="18" customHeight="1" x14ac:dyDescent="0.75">
      <c r="A39" s="13"/>
      <c r="B39" s="19"/>
      <c r="C39" s="34"/>
      <c r="D39" s="32"/>
      <c r="E39" s="34"/>
      <c r="F39" s="32"/>
      <c r="G39" s="34"/>
      <c r="H39" s="30"/>
      <c r="I39" s="34"/>
    </row>
    <row r="40" spans="1:9" ht="18" customHeight="1" x14ac:dyDescent="0.75">
      <c r="A40" s="13"/>
      <c r="B40" s="19"/>
      <c r="C40" s="34"/>
      <c r="D40" s="32"/>
      <c r="E40" s="34"/>
      <c r="F40" s="32"/>
      <c r="G40" s="34"/>
      <c r="H40" s="30"/>
      <c r="I40" s="34"/>
    </row>
    <row r="41" spans="1:9" ht="18" customHeight="1" x14ac:dyDescent="0.75">
      <c r="A41" s="13"/>
      <c r="B41" s="19"/>
      <c r="C41" s="34"/>
      <c r="D41" s="32"/>
      <c r="E41" s="34"/>
      <c r="F41" s="32"/>
      <c r="G41" s="34"/>
      <c r="H41" s="30"/>
      <c r="I41" s="34"/>
    </row>
    <row r="42" spans="1:9" ht="18" customHeight="1" x14ac:dyDescent="0.75">
      <c r="A42" s="13"/>
      <c r="B42" s="19"/>
      <c r="C42" s="34"/>
      <c r="D42" s="32"/>
      <c r="E42" s="34"/>
      <c r="F42" s="32"/>
      <c r="G42" s="34"/>
      <c r="H42" s="30"/>
      <c r="I42" s="34"/>
    </row>
    <row r="43" spans="1:9" ht="18" customHeight="1" x14ac:dyDescent="0.75">
      <c r="A43" s="13"/>
      <c r="B43" s="19"/>
      <c r="C43" s="34"/>
      <c r="D43" s="32"/>
      <c r="E43" s="34"/>
      <c r="F43" s="32"/>
      <c r="G43" s="34"/>
      <c r="H43" s="30"/>
      <c r="I43" s="34"/>
    </row>
    <row r="44" spans="1:9" ht="18" customHeight="1" x14ac:dyDescent="0.75">
      <c r="A44" s="13"/>
      <c r="B44" s="19"/>
      <c r="C44" s="34"/>
      <c r="D44" s="32"/>
      <c r="E44" s="34"/>
      <c r="F44" s="32"/>
      <c r="G44" s="34"/>
      <c r="H44" s="30"/>
      <c r="I44" s="34"/>
    </row>
    <row r="45" spans="1:9" ht="18" customHeight="1" x14ac:dyDescent="0.75">
      <c r="A45" s="13"/>
      <c r="B45" s="19"/>
      <c r="C45" s="34"/>
      <c r="D45" s="32"/>
      <c r="E45" s="34"/>
      <c r="F45" s="32"/>
      <c r="G45" s="34"/>
      <c r="H45" s="30"/>
      <c r="I45" s="34"/>
    </row>
    <row r="46" spans="1:9" ht="18" customHeight="1" x14ac:dyDescent="0.75">
      <c r="A46" s="13"/>
      <c r="B46" s="19"/>
      <c r="C46" s="34"/>
      <c r="D46" s="32"/>
      <c r="E46" s="34"/>
      <c r="F46" s="32"/>
      <c r="G46" s="34"/>
      <c r="H46" s="30"/>
      <c r="I46" s="34"/>
    </row>
    <row r="47" spans="1:9" ht="18" customHeight="1" x14ac:dyDescent="0.75">
      <c r="A47" s="13"/>
      <c r="B47" s="19"/>
      <c r="C47" s="34"/>
      <c r="D47" s="32"/>
      <c r="E47" s="34"/>
      <c r="F47" s="32"/>
      <c r="G47" s="34"/>
      <c r="H47" s="30"/>
      <c r="I47" s="34"/>
    </row>
    <row r="48" spans="1:9" ht="18" customHeight="1" x14ac:dyDescent="0.75">
      <c r="A48" s="13"/>
      <c r="B48" s="19"/>
      <c r="C48" s="34"/>
      <c r="D48" s="32"/>
      <c r="E48" s="34"/>
      <c r="F48" s="32"/>
      <c r="G48" s="34"/>
      <c r="H48" s="30"/>
      <c r="I48" s="34"/>
    </row>
    <row r="49" spans="1:9" ht="18" customHeight="1" x14ac:dyDescent="0.75">
      <c r="A49" s="13"/>
      <c r="B49" s="19"/>
      <c r="C49" s="34"/>
      <c r="D49" s="32"/>
      <c r="E49" s="34"/>
      <c r="F49" s="32"/>
      <c r="G49" s="34"/>
      <c r="H49" s="30"/>
      <c r="I49" s="34"/>
    </row>
    <row r="50" spans="1:9" ht="18" customHeight="1" x14ac:dyDescent="0.75">
      <c r="A50" s="13"/>
      <c r="B50" s="19"/>
      <c r="C50" s="34"/>
      <c r="D50" s="32"/>
      <c r="E50" s="34"/>
      <c r="F50" s="32"/>
      <c r="G50" s="34"/>
      <c r="H50" s="30"/>
      <c r="I50" s="34"/>
    </row>
    <row r="51" spans="1:9" ht="18" customHeight="1" x14ac:dyDescent="0.75">
      <c r="A51" s="227" t="s">
        <v>145</v>
      </c>
      <c r="B51" s="227"/>
      <c r="C51" s="227"/>
      <c r="D51" s="227"/>
      <c r="E51" s="227"/>
      <c r="F51" s="227"/>
      <c r="G51" s="34"/>
      <c r="H51" s="30"/>
      <c r="I51" s="34"/>
    </row>
    <row r="52" spans="1:9" s="12" customFormat="1" ht="20.149999999999999" customHeight="1" x14ac:dyDescent="0.75">
      <c r="A52" s="228" t="s">
        <v>98</v>
      </c>
      <c r="B52" s="228"/>
      <c r="C52" s="228"/>
      <c r="D52" s="228"/>
      <c r="E52" s="228"/>
      <c r="F52" s="228"/>
      <c r="G52" s="228"/>
      <c r="H52" s="228"/>
      <c r="I52" s="228"/>
    </row>
    <row r="53" spans="1:9" s="12" customFormat="1" ht="20.149999999999999" customHeight="1" x14ac:dyDescent="0.75">
      <c r="A53" s="228" t="s">
        <v>213</v>
      </c>
      <c r="B53" s="228"/>
      <c r="C53" s="228"/>
      <c r="D53" s="228"/>
      <c r="E53" s="228"/>
      <c r="F53" s="228"/>
      <c r="G53" s="228"/>
      <c r="H53" s="228"/>
      <c r="I53" s="228"/>
    </row>
    <row r="54" spans="1:9" s="12" customFormat="1" ht="20.149999999999999" customHeight="1" x14ac:dyDescent="0.75">
      <c r="A54" s="228" t="s">
        <v>219</v>
      </c>
      <c r="B54" s="228"/>
      <c r="C54" s="228"/>
      <c r="D54" s="228"/>
      <c r="E54" s="228"/>
      <c r="F54" s="228"/>
      <c r="G54" s="228"/>
      <c r="H54" s="228"/>
      <c r="I54" s="228"/>
    </row>
    <row r="55" spans="1:9" s="12" customFormat="1" ht="18" customHeight="1" x14ac:dyDescent="0.75">
      <c r="A55" s="229" t="s">
        <v>139</v>
      </c>
      <c r="B55" s="229"/>
      <c r="C55" s="229"/>
      <c r="D55" s="229"/>
      <c r="E55" s="229"/>
      <c r="F55" s="229"/>
      <c r="G55" s="229"/>
      <c r="H55" s="229"/>
      <c r="I55" s="229"/>
    </row>
    <row r="56" spans="1:9" ht="5.25" customHeight="1" x14ac:dyDescent="0.75"/>
    <row r="57" spans="1:9" ht="17.149999999999999" customHeight="1" x14ac:dyDescent="0.75">
      <c r="B57" s="19" t="s">
        <v>94</v>
      </c>
      <c r="C57" s="228" t="s">
        <v>5</v>
      </c>
      <c r="D57" s="228"/>
      <c r="E57" s="228"/>
      <c r="F57" s="13"/>
      <c r="G57" s="228" t="s">
        <v>36</v>
      </c>
      <c r="H57" s="228"/>
      <c r="I57" s="228"/>
    </row>
    <row r="58" spans="1:9" ht="17.149999999999999" customHeight="1" x14ac:dyDescent="0.75">
      <c r="B58" s="94"/>
      <c r="C58" s="228" t="s">
        <v>52</v>
      </c>
      <c r="D58" s="228"/>
      <c r="E58" s="228"/>
      <c r="F58" s="94"/>
      <c r="G58" s="228" t="s">
        <v>52</v>
      </c>
      <c r="H58" s="228"/>
      <c r="I58" s="228"/>
    </row>
    <row r="59" spans="1:9" ht="17.149999999999999" customHeight="1" x14ac:dyDescent="0.75">
      <c r="B59" s="94"/>
      <c r="C59" s="19" t="s">
        <v>140</v>
      </c>
      <c r="D59" s="19"/>
      <c r="E59" s="19" t="s">
        <v>140</v>
      </c>
      <c r="F59" s="19"/>
      <c r="G59" s="19" t="s">
        <v>140</v>
      </c>
      <c r="H59" s="19"/>
      <c r="I59" s="19" t="s">
        <v>140</v>
      </c>
    </row>
    <row r="60" spans="1:9" ht="17.149999999999999" customHeight="1" x14ac:dyDescent="0.75">
      <c r="B60" s="94"/>
      <c r="C60" s="140" t="s">
        <v>218</v>
      </c>
      <c r="D60" s="19"/>
      <c r="E60" s="19" t="s">
        <v>141</v>
      </c>
      <c r="F60" s="19"/>
      <c r="G60" s="140" t="s">
        <v>218</v>
      </c>
      <c r="H60" s="19"/>
      <c r="I60" s="19" t="s">
        <v>141</v>
      </c>
    </row>
    <row r="61" spans="1:9" ht="17.149999999999999" customHeight="1" x14ac:dyDescent="0.75">
      <c r="C61" s="19">
        <v>2025</v>
      </c>
      <c r="D61" s="19"/>
      <c r="E61" s="19">
        <v>2024</v>
      </c>
      <c r="F61" s="25"/>
      <c r="G61" s="19">
        <v>2025</v>
      </c>
      <c r="H61" s="19"/>
      <c r="I61" s="19">
        <v>2024</v>
      </c>
    </row>
    <row r="62" spans="1:9" ht="17.149999999999999" customHeight="1" x14ac:dyDescent="0.75">
      <c r="C62" s="19" t="s">
        <v>151</v>
      </c>
      <c r="D62" s="19"/>
      <c r="E62" s="19"/>
      <c r="F62" s="25"/>
      <c r="G62" s="19" t="s">
        <v>151</v>
      </c>
      <c r="H62" s="19"/>
      <c r="I62" s="19"/>
    </row>
    <row r="63" spans="1:9" ht="17.149999999999999" customHeight="1" x14ac:dyDescent="0.75">
      <c r="A63" s="77" t="s">
        <v>78</v>
      </c>
      <c r="B63" s="95"/>
      <c r="D63" s="19"/>
      <c r="E63" s="19"/>
      <c r="F63" s="25"/>
      <c r="H63" s="8"/>
      <c r="I63" s="6"/>
    </row>
    <row r="64" spans="1:9" ht="17.149999999999999" customHeight="1" x14ac:dyDescent="0.75">
      <c r="A64" s="48" t="s">
        <v>6</v>
      </c>
      <c r="B64" s="95"/>
      <c r="G64" s="6"/>
      <c r="H64" s="8"/>
      <c r="I64" s="6"/>
    </row>
    <row r="65" spans="1:9" ht="17.149999999999999" customHeight="1" x14ac:dyDescent="0.75">
      <c r="A65" s="20" t="s">
        <v>77</v>
      </c>
      <c r="B65" s="45">
        <v>13</v>
      </c>
      <c r="C65" s="35">
        <v>348011</v>
      </c>
      <c r="D65" s="36"/>
      <c r="E65" s="35">
        <v>334124</v>
      </c>
      <c r="F65" s="36"/>
      <c r="G65" s="35">
        <v>389641</v>
      </c>
      <c r="H65" s="37"/>
      <c r="I65" s="35">
        <v>356527</v>
      </c>
    </row>
    <row r="66" spans="1:9" ht="17.149999999999999" customHeight="1" x14ac:dyDescent="0.75">
      <c r="A66" s="20" t="s">
        <v>109</v>
      </c>
      <c r="B66" s="45">
        <v>14</v>
      </c>
      <c r="C66" s="35">
        <v>16583</v>
      </c>
      <c r="D66" s="36"/>
      <c r="E66" s="35">
        <v>18809</v>
      </c>
      <c r="F66" s="36"/>
      <c r="G66" s="35">
        <v>13490</v>
      </c>
      <c r="H66" s="37"/>
      <c r="I66" s="35">
        <v>14226</v>
      </c>
    </row>
    <row r="67" spans="1:9" ht="17.149999999999999" customHeight="1" x14ac:dyDescent="0.75">
      <c r="A67" s="20" t="s">
        <v>148</v>
      </c>
      <c r="B67" s="45"/>
      <c r="C67" s="35">
        <v>1916</v>
      </c>
      <c r="D67" s="36"/>
      <c r="E67" s="35">
        <v>1531</v>
      </c>
      <c r="F67" s="36"/>
      <c r="G67" s="31">
        <f>+[1]หนี้สิน!H16</f>
        <v>0</v>
      </c>
      <c r="H67" s="37"/>
      <c r="I67" s="31">
        <v>0</v>
      </c>
    </row>
    <row r="68" spans="1:9" ht="17.149999999999999" customHeight="1" x14ac:dyDescent="0.75">
      <c r="A68" s="20" t="s">
        <v>89</v>
      </c>
      <c r="B68" s="45">
        <v>15</v>
      </c>
      <c r="C68" s="35">
        <v>63296</v>
      </c>
      <c r="D68" s="36"/>
      <c r="E68" s="35">
        <v>57368</v>
      </c>
      <c r="F68" s="36"/>
      <c r="G68" s="35">
        <v>47645</v>
      </c>
      <c r="H68" s="37"/>
      <c r="I68" s="35">
        <v>45713</v>
      </c>
    </row>
    <row r="69" spans="1:9" ht="17.149999999999999" customHeight="1" x14ac:dyDescent="0.75">
      <c r="A69" s="20" t="s">
        <v>7</v>
      </c>
      <c r="B69" s="45">
        <v>16</v>
      </c>
      <c r="C69" s="35">
        <v>51570</v>
      </c>
      <c r="D69" s="36"/>
      <c r="E69" s="35">
        <v>75911</v>
      </c>
      <c r="F69" s="36"/>
      <c r="G69" s="35">
        <v>48919</v>
      </c>
      <c r="H69" s="37"/>
      <c r="I69" s="35">
        <v>71239</v>
      </c>
    </row>
    <row r="70" spans="1:9" ht="17.149999999999999" customHeight="1" x14ac:dyDescent="0.75">
      <c r="A70" s="78" t="s">
        <v>8</v>
      </c>
      <c r="B70" s="45"/>
      <c r="C70" s="29">
        <f>C65+C66+C68+C67+C69</f>
        <v>481376</v>
      </c>
      <c r="D70" s="36"/>
      <c r="E70" s="29">
        <f>E65+E66+E68+E67+E69</f>
        <v>487743</v>
      </c>
      <c r="F70" s="36"/>
      <c r="G70" s="29">
        <f>G65+G66+G68+G67+G69</f>
        <v>499695</v>
      </c>
      <c r="H70" s="32"/>
      <c r="I70" s="29">
        <f>I65+I66+I68+I67+I69</f>
        <v>487705</v>
      </c>
    </row>
    <row r="71" spans="1:9" ht="6" customHeight="1" x14ac:dyDescent="0.75">
      <c r="B71" s="45"/>
      <c r="C71" s="27"/>
      <c r="D71" s="30"/>
      <c r="E71" s="27"/>
      <c r="F71" s="30"/>
      <c r="G71" s="27"/>
      <c r="H71" s="30"/>
      <c r="I71" s="27"/>
    </row>
    <row r="72" spans="1:9" ht="17.149999999999999" customHeight="1" x14ac:dyDescent="0.75">
      <c r="A72" s="48" t="s">
        <v>49</v>
      </c>
      <c r="B72" s="45"/>
      <c r="C72" s="38"/>
      <c r="D72" s="36"/>
      <c r="E72" s="38"/>
      <c r="F72" s="36"/>
      <c r="G72" s="38"/>
      <c r="H72" s="39"/>
      <c r="I72" s="38"/>
    </row>
    <row r="73" spans="1:9" ht="17.149999999999999" customHeight="1" x14ac:dyDescent="0.75">
      <c r="A73" s="20" t="s">
        <v>173</v>
      </c>
      <c r="B73" s="45">
        <v>15</v>
      </c>
      <c r="C73" s="35">
        <v>31574</v>
      </c>
      <c r="D73" s="36"/>
      <c r="E73" s="31">
        <v>0</v>
      </c>
      <c r="F73" s="36"/>
      <c r="G73" s="35">
        <v>31574</v>
      </c>
      <c r="H73" s="39"/>
      <c r="I73" s="31">
        <v>0</v>
      </c>
    </row>
    <row r="74" spans="1:9" ht="17.149999999999999" customHeight="1" x14ac:dyDescent="0.75">
      <c r="A74" s="20" t="s">
        <v>103</v>
      </c>
      <c r="B74" s="45">
        <v>14</v>
      </c>
      <c r="C74" s="35">
        <v>43603</v>
      </c>
      <c r="D74" s="36"/>
      <c r="E74" s="35">
        <v>55199</v>
      </c>
      <c r="F74" s="36"/>
      <c r="G74" s="35">
        <v>14483</v>
      </c>
      <c r="H74" s="39"/>
      <c r="I74" s="35">
        <v>23427</v>
      </c>
    </row>
    <row r="75" spans="1:9" ht="17.149999999999999" customHeight="1" x14ac:dyDescent="0.75">
      <c r="A75" s="20" t="s">
        <v>63</v>
      </c>
      <c r="B75" s="45">
        <v>17</v>
      </c>
      <c r="C75" s="35">
        <v>2973</v>
      </c>
      <c r="D75" s="36"/>
      <c r="E75" s="35">
        <v>20901</v>
      </c>
      <c r="F75" s="36"/>
      <c r="G75" s="35">
        <v>2973</v>
      </c>
      <c r="H75" s="39"/>
      <c r="I75" s="35">
        <v>16160</v>
      </c>
    </row>
    <row r="76" spans="1:9" ht="17.149999999999999" customHeight="1" x14ac:dyDescent="0.75">
      <c r="A76" s="20" t="s">
        <v>90</v>
      </c>
      <c r="B76" s="45">
        <v>15</v>
      </c>
      <c r="C76" s="35">
        <v>422251</v>
      </c>
      <c r="D76" s="36"/>
      <c r="E76" s="35">
        <v>448752</v>
      </c>
      <c r="F76" s="36"/>
      <c r="G76" s="35">
        <v>315037</v>
      </c>
      <c r="H76" s="39"/>
      <c r="I76" s="35">
        <v>353644</v>
      </c>
    </row>
    <row r="77" spans="1:9" ht="17.149999999999999" customHeight="1" x14ac:dyDescent="0.75">
      <c r="A77" s="78" t="s">
        <v>95</v>
      </c>
      <c r="B77" s="45"/>
      <c r="C77" s="40">
        <f>SUM(C73:C76)</f>
        <v>500401</v>
      </c>
      <c r="D77" s="36"/>
      <c r="E77" s="40">
        <f>SUM(E73:E76)</f>
        <v>524852</v>
      </c>
      <c r="F77" s="36"/>
      <c r="G77" s="40">
        <f>SUM(G73:G76)</f>
        <v>364067</v>
      </c>
      <c r="H77" s="39"/>
      <c r="I77" s="40">
        <f>SUM(I73:I76)</f>
        <v>393231</v>
      </c>
    </row>
    <row r="78" spans="1:9" ht="17.149999999999999" customHeight="1" x14ac:dyDescent="0.75">
      <c r="A78" s="76" t="s">
        <v>9</v>
      </c>
      <c r="B78" s="45"/>
      <c r="C78" s="29">
        <f>C70+C77</f>
        <v>981777</v>
      </c>
      <c r="D78" s="36"/>
      <c r="E78" s="29">
        <f>E70+E77</f>
        <v>1012595</v>
      </c>
      <c r="F78" s="36"/>
      <c r="G78" s="29">
        <f>G70+G77</f>
        <v>863762</v>
      </c>
      <c r="H78" s="32"/>
      <c r="I78" s="29">
        <f>I70+I77</f>
        <v>880936</v>
      </c>
    </row>
    <row r="79" spans="1:9" ht="6" customHeight="1" x14ac:dyDescent="0.75">
      <c r="A79" s="5"/>
      <c r="C79" s="27"/>
      <c r="D79" s="36"/>
      <c r="E79" s="27"/>
      <c r="F79" s="36"/>
      <c r="G79" s="27"/>
      <c r="H79" s="32"/>
      <c r="I79" s="27"/>
    </row>
    <row r="80" spans="1:9" ht="17.149999999999999" customHeight="1" x14ac:dyDescent="0.75">
      <c r="A80" s="13" t="s">
        <v>79</v>
      </c>
      <c r="C80" s="10"/>
      <c r="E80" s="10"/>
      <c r="G80" s="6"/>
      <c r="H80" s="8"/>
      <c r="I80" s="6"/>
    </row>
    <row r="81" spans="1:11" ht="17.149999999999999" customHeight="1" x14ac:dyDescent="0.75">
      <c r="A81" s="12" t="s">
        <v>33</v>
      </c>
      <c r="C81" s="6"/>
      <c r="D81" s="11"/>
      <c r="E81" s="6"/>
      <c r="F81" s="11"/>
      <c r="G81" s="6"/>
      <c r="H81" s="8"/>
      <c r="I81" s="6"/>
    </row>
    <row r="82" spans="1:11" ht="17.149999999999999" customHeight="1" x14ac:dyDescent="0.75">
      <c r="A82" s="20" t="s">
        <v>10</v>
      </c>
      <c r="C82" s="6"/>
      <c r="D82" s="11"/>
      <c r="E82" s="6"/>
      <c r="F82" s="11"/>
      <c r="G82" s="6"/>
      <c r="H82" s="8"/>
      <c r="I82" s="6"/>
    </row>
    <row r="83" spans="1:11" ht="17.149999999999999" customHeight="1" x14ac:dyDescent="0.75">
      <c r="A83" s="23" t="s">
        <v>30</v>
      </c>
      <c r="C83" s="34"/>
      <c r="D83" s="36"/>
      <c r="E83" s="34"/>
      <c r="F83" s="36"/>
      <c r="G83" s="34"/>
      <c r="H83" s="32"/>
      <c r="I83" s="34"/>
    </row>
    <row r="84" spans="1:11" ht="17.149999999999999" customHeight="1" thickBot="1" x14ac:dyDescent="0.8">
      <c r="A84" s="24" t="s">
        <v>29</v>
      </c>
      <c r="B84" s="45"/>
      <c r="C84" s="41">
        <v>120000</v>
      </c>
      <c r="D84" s="36"/>
      <c r="E84" s="41">
        <v>120000</v>
      </c>
      <c r="F84" s="36"/>
      <c r="G84" s="41">
        <v>120000</v>
      </c>
      <c r="H84" s="32"/>
      <c r="I84" s="41">
        <v>120000</v>
      </c>
    </row>
    <row r="85" spans="1:11" ht="17.149999999999999" customHeight="1" thickTop="1" x14ac:dyDescent="0.75">
      <c r="A85" s="20" t="s">
        <v>11</v>
      </c>
      <c r="B85" s="45"/>
      <c r="C85" s="27"/>
      <c r="D85" s="36"/>
      <c r="E85" s="27"/>
      <c r="F85" s="36"/>
      <c r="G85" s="27"/>
      <c r="H85" s="32"/>
      <c r="I85" s="27"/>
    </row>
    <row r="86" spans="1:11" ht="17.149999999999999" customHeight="1" x14ac:dyDescent="0.75">
      <c r="A86" s="23" t="s">
        <v>30</v>
      </c>
      <c r="B86" s="45"/>
      <c r="C86" s="27"/>
      <c r="D86" s="36"/>
      <c r="E86" s="27"/>
      <c r="F86" s="36"/>
      <c r="G86" s="27"/>
      <c r="H86" s="32"/>
      <c r="I86" s="27"/>
    </row>
    <row r="87" spans="1:11" ht="17.149999999999999" customHeight="1" x14ac:dyDescent="0.75">
      <c r="A87" s="24" t="s">
        <v>31</v>
      </c>
      <c r="B87" s="45"/>
      <c r="C87" s="27">
        <v>120000</v>
      </c>
      <c r="D87" s="36"/>
      <c r="E87" s="27">
        <v>120000</v>
      </c>
      <c r="F87" s="36"/>
      <c r="G87" s="27">
        <v>120000</v>
      </c>
      <c r="H87" s="32"/>
      <c r="I87" s="27">
        <v>120000</v>
      </c>
    </row>
    <row r="88" spans="1:11" ht="6" customHeight="1" x14ac:dyDescent="0.75">
      <c r="A88" s="5"/>
      <c r="B88" s="45"/>
      <c r="C88" s="27"/>
      <c r="D88" s="36"/>
      <c r="E88" s="27"/>
      <c r="F88" s="36"/>
      <c r="G88" s="27"/>
      <c r="H88" s="32"/>
      <c r="I88" s="27"/>
    </row>
    <row r="89" spans="1:11" ht="17.149999999999999" customHeight="1" x14ac:dyDescent="0.75">
      <c r="A89" s="12" t="s">
        <v>174</v>
      </c>
      <c r="B89" s="45"/>
      <c r="C89" s="27">
        <v>297190</v>
      </c>
      <c r="D89" s="36"/>
      <c r="E89" s="27">
        <v>297190</v>
      </c>
      <c r="F89" s="36"/>
      <c r="G89" s="27">
        <v>297190</v>
      </c>
      <c r="H89" s="32"/>
      <c r="I89" s="27">
        <v>297190</v>
      </c>
    </row>
    <row r="90" spans="1:11" ht="17.149999999999999" customHeight="1" x14ac:dyDescent="0.75">
      <c r="A90" s="12" t="s">
        <v>12</v>
      </c>
      <c r="B90" s="45"/>
      <c r="C90" s="27"/>
      <c r="D90" s="36"/>
      <c r="E90" s="27"/>
      <c r="F90" s="36"/>
      <c r="G90" s="27"/>
      <c r="H90" s="32"/>
      <c r="I90" s="27"/>
    </row>
    <row r="91" spans="1:11" ht="17.149999999999999" customHeight="1" x14ac:dyDescent="0.75">
      <c r="A91" s="20" t="s">
        <v>13</v>
      </c>
      <c r="B91" s="45"/>
      <c r="C91" s="27"/>
      <c r="D91" s="36"/>
      <c r="E91" s="27"/>
      <c r="F91" s="36"/>
      <c r="G91" s="27"/>
      <c r="H91" s="32"/>
      <c r="I91" s="27"/>
    </row>
    <row r="92" spans="1:11" ht="17.149999999999999" customHeight="1" x14ac:dyDescent="0.75">
      <c r="A92" s="23" t="s">
        <v>43</v>
      </c>
      <c r="B92" s="45"/>
      <c r="C92" s="27">
        <v>12000</v>
      </c>
      <c r="D92" s="36"/>
      <c r="E92" s="27">
        <v>12000</v>
      </c>
      <c r="F92" s="36"/>
      <c r="G92" s="27">
        <v>12000</v>
      </c>
      <c r="H92" s="32"/>
      <c r="I92" s="27">
        <v>12000</v>
      </c>
    </row>
    <row r="93" spans="1:11" ht="17.149999999999999" customHeight="1" x14ac:dyDescent="0.75">
      <c r="A93" s="23" t="s">
        <v>44</v>
      </c>
      <c r="B93" s="45"/>
      <c r="C93" s="27">
        <v>424586</v>
      </c>
      <c r="D93" s="36"/>
      <c r="E93" s="27">
        <v>424586</v>
      </c>
      <c r="F93" s="36"/>
      <c r="G93" s="27">
        <v>424586</v>
      </c>
      <c r="H93" s="32"/>
      <c r="I93" s="27">
        <v>424586</v>
      </c>
    </row>
    <row r="94" spans="1:11" ht="17.149999999999999" customHeight="1" x14ac:dyDescent="0.75">
      <c r="A94" s="20" t="s">
        <v>14</v>
      </c>
      <c r="B94" s="45"/>
      <c r="C94" s="34">
        <v>3389998</v>
      </c>
      <c r="D94" s="36"/>
      <c r="E94" s="34">
        <v>3671856</v>
      </c>
      <c r="F94" s="36"/>
      <c r="G94" s="34">
        <v>3564789</v>
      </c>
      <c r="H94" s="37"/>
      <c r="I94" s="34">
        <v>3813644</v>
      </c>
    </row>
    <row r="95" spans="1:11" ht="17.149999999999999" customHeight="1" x14ac:dyDescent="0.75">
      <c r="A95" s="12" t="s">
        <v>190</v>
      </c>
      <c r="B95" s="45"/>
      <c r="C95" s="44">
        <v>868346</v>
      </c>
      <c r="D95" s="36"/>
      <c r="E95" s="44">
        <v>863533</v>
      </c>
      <c r="F95" s="36"/>
      <c r="G95" s="44">
        <v>816629</v>
      </c>
      <c r="H95" s="43"/>
      <c r="I95" s="44">
        <v>801959</v>
      </c>
      <c r="K95" s="61"/>
    </row>
    <row r="96" spans="1:11" ht="17.149999999999999" hidden="1" customHeight="1" x14ac:dyDescent="0.75">
      <c r="A96" s="152"/>
      <c r="B96" s="45"/>
      <c r="C96" s="34">
        <f>+[1]หนี้สิน!D63</f>
        <v>0</v>
      </c>
      <c r="D96" s="36"/>
      <c r="E96" s="38"/>
      <c r="F96" s="36"/>
      <c r="G96" s="38"/>
      <c r="H96" s="43"/>
      <c r="I96" s="38"/>
    </row>
    <row r="97" spans="1:9" ht="17.149999999999999" customHeight="1" x14ac:dyDescent="0.75">
      <c r="A97" s="76" t="s">
        <v>209</v>
      </c>
      <c r="B97" s="45"/>
      <c r="C97" s="38"/>
      <c r="D97" s="30"/>
      <c r="E97" s="38"/>
      <c r="F97" s="30"/>
      <c r="G97" s="38"/>
      <c r="H97" s="37"/>
      <c r="I97" s="38"/>
    </row>
    <row r="98" spans="1:9" ht="17.149999999999999" customHeight="1" x14ac:dyDescent="0.75">
      <c r="A98" s="76" t="s">
        <v>210</v>
      </c>
      <c r="B98" s="45"/>
      <c r="C98" s="38">
        <f>SUM(C87:C95)</f>
        <v>5112120</v>
      </c>
      <c r="D98" s="30"/>
      <c r="E98" s="38">
        <f>SUM(E87:E95)</f>
        <v>5389165</v>
      </c>
      <c r="F98" s="30"/>
      <c r="G98" s="38">
        <f>SUM(G87:G95)</f>
        <v>5235194</v>
      </c>
      <c r="H98" s="37"/>
      <c r="I98" s="38">
        <f>SUM(I87:I95)</f>
        <v>5469379</v>
      </c>
    </row>
    <row r="99" spans="1:9" ht="17.149999999999999" customHeight="1" x14ac:dyDescent="0.75">
      <c r="A99" s="12" t="s">
        <v>175</v>
      </c>
      <c r="B99" s="45"/>
      <c r="C99" s="34">
        <v>199</v>
      </c>
      <c r="D99" s="28"/>
      <c r="E99" s="44">
        <v>204</v>
      </c>
      <c r="F99" s="28"/>
      <c r="G99" s="31">
        <f>+[1]หนี้สิน!H64</f>
        <v>0</v>
      </c>
      <c r="H99" s="32"/>
      <c r="I99" s="31">
        <v>0</v>
      </c>
    </row>
    <row r="100" spans="1:9" ht="17.149999999999999" customHeight="1" x14ac:dyDescent="0.75">
      <c r="A100" s="76" t="s">
        <v>80</v>
      </c>
      <c r="B100" s="45"/>
      <c r="C100" s="29">
        <f>SUM(C97:C99)</f>
        <v>5112319</v>
      </c>
      <c r="D100" s="30"/>
      <c r="E100" s="29">
        <f>SUM(E97:E99)</f>
        <v>5389369</v>
      </c>
      <c r="F100" s="30"/>
      <c r="G100" s="29">
        <f>SUM(G97:G99)</f>
        <v>5235194</v>
      </c>
      <c r="H100" s="32"/>
      <c r="I100" s="29">
        <f>SUM(I97:I99)</f>
        <v>5469379</v>
      </c>
    </row>
    <row r="101" spans="1:9" ht="17.149999999999999" customHeight="1" thickBot="1" x14ac:dyDescent="0.8">
      <c r="A101" s="13" t="s">
        <v>81</v>
      </c>
      <c r="B101" s="19"/>
      <c r="C101" s="41">
        <f>C100+C78</f>
        <v>6094096</v>
      </c>
      <c r="D101" s="36"/>
      <c r="E101" s="41">
        <f>E100+E78</f>
        <v>6401964</v>
      </c>
      <c r="F101" s="36"/>
      <c r="G101" s="41">
        <f>G100+G78</f>
        <v>6098956</v>
      </c>
      <c r="H101" s="32"/>
      <c r="I101" s="41">
        <f>I100+I78</f>
        <v>6350315</v>
      </c>
    </row>
    <row r="102" spans="1:9" ht="17.149999999999999" customHeight="1" thickTop="1" x14ac:dyDescent="0.75">
      <c r="A102" s="13"/>
      <c r="B102" s="19"/>
      <c r="C102" s="34"/>
      <c r="D102" s="36"/>
      <c r="E102" s="34"/>
      <c r="F102" s="36"/>
      <c r="G102" s="34"/>
      <c r="H102" s="32"/>
      <c r="I102" s="34"/>
    </row>
    <row r="103" spans="1:9" ht="17.149999999999999" customHeight="1" x14ac:dyDescent="0.75">
      <c r="A103" s="13"/>
      <c r="B103" s="19"/>
      <c r="C103" s="34"/>
      <c r="D103" s="36"/>
      <c r="E103" s="34"/>
      <c r="F103" s="36"/>
      <c r="G103" s="34"/>
      <c r="H103" s="32"/>
      <c r="I103" s="34"/>
    </row>
    <row r="104" spans="1:9" ht="17.149999999999999" customHeight="1" x14ac:dyDescent="0.75">
      <c r="A104" s="13"/>
      <c r="B104" s="19"/>
      <c r="C104" s="34"/>
      <c r="D104" s="36"/>
      <c r="E104" s="34"/>
      <c r="F104" s="36"/>
      <c r="G104" s="34"/>
      <c r="H104" s="32"/>
      <c r="I104" s="34"/>
    </row>
    <row r="105" spans="1:9" ht="17.149999999999999" customHeight="1" x14ac:dyDescent="0.75">
      <c r="A105" s="13"/>
      <c r="B105" s="19"/>
      <c r="C105" s="34"/>
      <c r="D105" s="36"/>
      <c r="E105" s="34"/>
      <c r="F105" s="36"/>
      <c r="G105" s="34"/>
      <c r="H105" s="32"/>
      <c r="I105" s="34"/>
    </row>
    <row r="106" spans="1:9" ht="17.149999999999999" customHeight="1" x14ac:dyDescent="0.75">
      <c r="A106" s="13"/>
      <c r="B106" s="19"/>
      <c r="C106" s="34"/>
      <c r="D106" s="36"/>
      <c r="E106" s="34"/>
      <c r="F106" s="36"/>
      <c r="G106" s="34"/>
      <c r="H106" s="32"/>
      <c r="I106" s="34"/>
    </row>
    <row r="107" spans="1:9" ht="17.149999999999999" customHeight="1" x14ac:dyDescent="0.75">
      <c r="A107" s="227" t="s">
        <v>145</v>
      </c>
      <c r="B107" s="227"/>
      <c r="C107" s="227"/>
      <c r="D107" s="227"/>
      <c r="E107" s="227"/>
      <c r="F107" s="227"/>
      <c r="G107" s="34"/>
      <c r="H107" s="32"/>
      <c r="I107" s="34"/>
    </row>
    <row r="108" spans="1:9" ht="17.149999999999999" customHeight="1" x14ac:dyDescent="0.75">
      <c r="A108" s="13"/>
      <c r="B108" s="19"/>
      <c r="C108" s="34"/>
      <c r="D108" s="36"/>
      <c r="E108" s="34"/>
      <c r="F108" s="36"/>
      <c r="G108" s="34"/>
      <c r="H108" s="32"/>
      <c r="I108" s="34"/>
    </row>
    <row r="109" spans="1:9" ht="17.149999999999999" customHeight="1" x14ac:dyDescent="0.75">
      <c r="A109" s="13"/>
      <c r="B109" s="19"/>
      <c r="C109" s="34"/>
      <c r="D109" s="36"/>
      <c r="E109" s="34"/>
      <c r="F109" s="36"/>
      <c r="G109" s="34"/>
      <c r="H109" s="32"/>
      <c r="I109" s="34"/>
    </row>
    <row r="110" spans="1:9" ht="17.149999999999999" customHeight="1" x14ac:dyDescent="0.75">
      <c r="A110" s="13"/>
      <c r="B110" s="19"/>
      <c r="C110" s="34"/>
      <c r="D110" s="36"/>
      <c r="E110" s="34"/>
      <c r="F110" s="36"/>
      <c r="G110" s="34"/>
      <c r="H110" s="32"/>
      <c r="I110" s="34"/>
    </row>
    <row r="111" spans="1:9" ht="17.149999999999999" customHeight="1" x14ac:dyDescent="0.75">
      <c r="A111" s="13"/>
      <c r="B111" s="19"/>
      <c r="C111" s="34"/>
      <c r="D111" s="36"/>
      <c r="E111" s="34"/>
      <c r="F111" s="36"/>
      <c r="G111" s="34"/>
      <c r="H111" s="32"/>
      <c r="I111" s="34"/>
    </row>
    <row r="112" spans="1:9" ht="17.149999999999999" customHeight="1" x14ac:dyDescent="0.75">
      <c r="G112" s="34"/>
      <c r="H112" s="32"/>
      <c r="I112" s="34"/>
    </row>
    <row r="113" spans="1:9" ht="17.149999999999999" customHeight="1" x14ac:dyDescent="0.75">
      <c r="A113" s="13"/>
      <c r="B113" s="19"/>
      <c r="C113" s="34"/>
      <c r="D113" s="36"/>
      <c r="E113" s="34"/>
      <c r="F113" s="36"/>
      <c r="G113" s="34"/>
      <c r="H113" s="32"/>
      <c r="I113" s="34"/>
    </row>
    <row r="114" spans="1:9" ht="17.149999999999999" customHeight="1" x14ac:dyDescent="0.75">
      <c r="A114" s="13"/>
      <c r="B114" s="19"/>
      <c r="C114" s="34"/>
      <c r="D114" s="36"/>
      <c r="E114" s="34"/>
      <c r="F114" s="36"/>
      <c r="G114" s="34"/>
      <c r="H114" s="32"/>
      <c r="I114" s="34"/>
    </row>
    <row r="115" spans="1:9" ht="18" customHeight="1" x14ac:dyDescent="0.75">
      <c r="G115" s="34"/>
      <c r="H115" s="30"/>
      <c r="I115" s="34"/>
    </row>
    <row r="116" spans="1:9" ht="17.149999999999999" customHeight="1" x14ac:dyDescent="0.75">
      <c r="G116" s="6"/>
      <c r="H116" s="8"/>
      <c r="I116" s="6"/>
    </row>
    <row r="117" spans="1:9" ht="17.149999999999999" customHeight="1" x14ac:dyDescent="0.75"/>
    <row r="118" spans="1:9" ht="17.149999999999999" customHeight="1" x14ac:dyDescent="0.75">
      <c r="B118" s="1"/>
      <c r="C118" s="1"/>
      <c r="D118" s="1"/>
      <c r="E118" s="1"/>
      <c r="F118" s="1"/>
      <c r="G118" s="6"/>
      <c r="H118" s="8"/>
      <c r="I118" s="6"/>
    </row>
    <row r="119" spans="1:9" ht="17.149999999999999" customHeight="1" x14ac:dyDescent="0.75">
      <c r="B119" s="1"/>
      <c r="C119" s="1"/>
      <c r="D119" s="1"/>
      <c r="E119" s="1"/>
      <c r="F119" s="1"/>
      <c r="G119" s="6"/>
      <c r="H119" s="8"/>
      <c r="I119" s="6"/>
    </row>
    <row r="120" spans="1:9" ht="17.149999999999999" customHeight="1" x14ac:dyDescent="0.75">
      <c r="B120" s="1"/>
      <c r="C120" s="1"/>
      <c r="D120" s="1"/>
      <c r="E120" s="1"/>
      <c r="F120" s="1"/>
      <c r="G120" s="6"/>
      <c r="H120" s="8"/>
      <c r="I120" s="6"/>
    </row>
    <row r="121" spans="1:9" ht="17.149999999999999" customHeight="1" x14ac:dyDescent="0.75">
      <c r="B121" s="1"/>
      <c r="C121" s="1"/>
      <c r="D121" s="1"/>
      <c r="E121" s="1"/>
      <c r="F121" s="1"/>
      <c r="G121" s="6"/>
      <c r="H121" s="8"/>
      <c r="I121" s="6"/>
    </row>
    <row r="122" spans="1:9" ht="17.149999999999999" customHeight="1" x14ac:dyDescent="0.75"/>
    <row r="123" spans="1:9" ht="17.149999999999999" customHeight="1" x14ac:dyDescent="0.75"/>
    <row r="124" spans="1:9" ht="17.149999999999999" customHeight="1" x14ac:dyDescent="0.75"/>
    <row r="125" spans="1:9" ht="17.149999999999999" customHeight="1" x14ac:dyDescent="0.75"/>
    <row r="126" spans="1:9" ht="17.149999999999999" customHeight="1" x14ac:dyDescent="0.75"/>
  </sheetData>
  <mergeCells count="18">
    <mergeCell ref="A1:I1"/>
    <mergeCell ref="A2:I2"/>
    <mergeCell ref="A3:I3"/>
    <mergeCell ref="A4:I4"/>
    <mergeCell ref="C6:E6"/>
    <mergeCell ref="A53:I53"/>
    <mergeCell ref="G6:I6"/>
    <mergeCell ref="A51:F51"/>
    <mergeCell ref="A52:I52"/>
    <mergeCell ref="C57:E57"/>
    <mergeCell ref="G7:I7"/>
    <mergeCell ref="C7:E7"/>
    <mergeCell ref="A107:F107"/>
    <mergeCell ref="G57:I57"/>
    <mergeCell ref="C58:E58"/>
    <mergeCell ref="G58:I58"/>
    <mergeCell ref="A54:I54"/>
    <mergeCell ref="A55:I55"/>
  </mergeCells>
  <phoneticPr fontId="0" type="noConversion"/>
  <pageMargins left="1.2945833333333301" right="0.3" top="0.9" bottom="0.5" header="0.3" footer="0.3"/>
  <pageSetup paperSize="9" scale="85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51"/>
  <sheetViews>
    <sheetView tabSelected="1" view="pageBreakPreview" zoomScale="71" zoomScaleNormal="71" zoomScaleSheetLayoutView="71" workbookViewId="0">
      <selection activeCell="B16" sqref="B16"/>
    </sheetView>
  </sheetViews>
  <sheetFormatPr defaultColWidth="9" defaultRowHeight="18" customHeight="1" x14ac:dyDescent="0.75"/>
  <cols>
    <col min="1" max="1" width="57.09765625" style="25" customWidth="1"/>
    <col min="2" max="2" width="9.69921875" style="25" customWidth="1"/>
    <col min="3" max="3" width="10.09765625" style="148" customWidth="1"/>
    <col min="4" max="4" width="1.09765625" style="25" customWidth="1"/>
    <col min="5" max="5" width="10.09765625" style="25" customWidth="1"/>
    <col min="6" max="6" width="1.09765625" style="25" customWidth="1"/>
    <col min="7" max="7" width="10.09765625" style="148" customWidth="1"/>
    <col min="8" max="8" width="1.09765625" style="25" customWidth="1"/>
    <col min="9" max="9" width="10.09765625" style="25" customWidth="1"/>
    <col min="10" max="255" width="9" style="25"/>
    <col min="256" max="256" width="41.8984375" style="25" customWidth="1"/>
    <col min="257" max="257" width="7.59765625" style="25" bestFit="1" customWidth="1"/>
    <col min="258" max="258" width="3" style="25" customWidth="1"/>
    <col min="259" max="259" width="11" style="25" bestFit="1" customWidth="1"/>
    <col min="260" max="260" width="1.3984375" style="25" customWidth="1"/>
    <col min="261" max="261" width="11" style="25" bestFit="1" customWidth="1"/>
    <col min="262" max="262" width="1.3984375" style="25" customWidth="1"/>
    <col min="263" max="263" width="11" style="25" bestFit="1" customWidth="1"/>
    <col min="264" max="264" width="1.3984375" style="25" customWidth="1"/>
    <col min="265" max="265" width="11" style="25" bestFit="1" customWidth="1"/>
    <col min="266" max="511" width="9" style="25"/>
    <col min="512" max="512" width="41.8984375" style="25" customWidth="1"/>
    <col min="513" max="513" width="7.59765625" style="25" bestFit="1" customWidth="1"/>
    <col min="514" max="514" width="3" style="25" customWidth="1"/>
    <col min="515" max="515" width="11" style="25" bestFit="1" customWidth="1"/>
    <col min="516" max="516" width="1.3984375" style="25" customWidth="1"/>
    <col min="517" max="517" width="11" style="25" bestFit="1" customWidth="1"/>
    <col min="518" max="518" width="1.3984375" style="25" customWidth="1"/>
    <col min="519" max="519" width="11" style="25" bestFit="1" customWidth="1"/>
    <col min="520" max="520" width="1.3984375" style="25" customWidth="1"/>
    <col min="521" max="521" width="11" style="25" bestFit="1" customWidth="1"/>
    <col min="522" max="767" width="9" style="25"/>
    <col min="768" max="768" width="41.8984375" style="25" customWidth="1"/>
    <col min="769" max="769" width="7.59765625" style="25" bestFit="1" customWidth="1"/>
    <col min="770" max="770" width="3" style="25" customWidth="1"/>
    <col min="771" max="771" width="11" style="25" bestFit="1" customWidth="1"/>
    <col min="772" max="772" width="1.3984375" style="25" customWidth="1"/>
    <col min="773" max="773" width="11" style="25" bestFit="1" customWidth="1"/>
    <col min="774" max="774" width="1.3984375" style="25" customWidth="1"/>
    <col min="775" max="775" width="11" style="25" bestFit="1" customWidth="1"/>
    <col min="776" max="776" width="1.3984375" style="25" customWidth="1"/>
    <col min="777" max="777" width="11" style="25" bestFit="1" customWidth="1"/>
    <col min="778" max="1023" width="9" style="25"/>
    <col min="1024" max="1024" width="41.8984375" style="25" customWidth="1"/>
    <col min="1025" max="1025" width="7.59765625" style="25" bestFit="1" customWidth="1"/>
    <col min="1026" max="1026" width="3" style="25" customWidth="1"/>
    <col min="1027" max="1027" width="11" style="25" bestFit="1" customWidth="1"/>
    <col min="1028" max="1028" width="1.3984375" style="25" customWidth="1"/>
    <col min="1029" max="1029" width="11" style="25" bestFit="1" customWidth="1"/>
    <col min="1030" max="1030" width="1.3984375" style="25" customWidth="1"/>
    <col min="1031" max="1031" width="11" style="25" bestFit="1" customWidth="1"/>
    <col min="1032" max="1032" width="1.3984375" style="25" customWidth="1"/>
    <col min="1033" max="1033" width="11" style="25" bestFit="1" customWidth="1"/>
    <col min="1034" max="1279" width="9" style="25"/>
    <col min="1280" max="1280" width="41.8984375" style="25" customWidth="1"/>
    <col min="1281" max="1281" width="7.59765625" style="25" bestFit="1" customWidth="1"/>
    <col min="1282" max="1282" width="3" style="25" customWidth="1"/>
    <col min="1283" max="1283" width="11" style="25" bestFit="1" customWidth="1"/>
    <col min="1284" max="1284" width="1.3984375" style="25" customWidth="1"/>
    <col min="1285" max="1285" width="11" style="25" bestFit="1" customWidth="1"/>
    <col min="1286" max="1286" width="1.3984375" style="25" customWidth="1"/>
    <col min="1287" max="1287" width="11" style="25" bestFit="1" customWidth="1"/>
    <col min="1288" max="1288" width="1.3984375" style="25" customWidth="1"/>
    <col min="1289" max="1289" width="11" style="25" bestFit="1" customWidth="1"/>
    <col min="1290" max="1535" width="9" style="25"/>
    <col min="1536" max="1536" width="41.8984375" style="25" customWidth="1"/>
    <col min="1537" max="1537" width="7.59765625" style="25" bestFit="1" customWidth="1"/>
    <col min="1538" max="1538" width="3" style="25" customWidth="1"/>
    <col min="1539" max="1539" width="11" style="25" bestFit="1" customWidth="1"/>
    <col min="1540" max="1540" width="1.3984375" style="25" customWidth="1"/>
    <col min="1541" max="1541" width="11" style="25" bestFit="1" customWidth="1"/>
    <col min="1542" max="1542" width="1.3984375" style="25" customWidth="1"/>
    <col min="1543" max="1543" width="11" style="25" bestFit="1" customWidth="1"/>
    <col min="1544" max="1544" width="1.3984375" style="25" customWidth="1"/>
    <col min="1545" max="1545" width="11" style="25" bestFit="1" customWidth="1"/>
    <col min="1546" max="1791" width="9" style="25"/>
    <col min="1792" max="1792" width="41.8984375" style="25" customWidth="1"/>
    <col min="1793" max="1793" width="7.59765625" style="25" bestFit="1" customWidth="1"/>
    <col min="1794" max="1794" width="3" style="25" customWidth="1"/>
    <col min="1795" max="1795" width="11" style="25" bestFit="1" customWidth="1"/>
    <col min="1796" max="1796" width="1.3984375" style="25" customWidth="1"/>
    <col min="1797" max="1797" width="11" style="25" bestFit="1" customWidth="1"/>
    <col min="1798" max="1798" width="1.3984375" style="25" customWidth="1"/>
    <col min="1799" max="1799" width="11" style="25" bestFit="1" customWidth="1"/>
    <col min="1800" max="1800" width="1.3984375" style="25" customWidth="1"/>
    <col min="1801" max="1801" width="11" style="25" bestFit="1" customWidth="1"/>
    <col min="1802" max="2047" width="9" style="25"/>
    <col min="2048" max="2048" width="41.8984375" style="25" customWidth="1"/>
    <col min="2049" max="2049" width="7.59765625" style="25" bestFit="1" customWidth="1"/>
    <col min="2050" max="2050" width="3" style="25" customWidth="1"/>
    <col min="2051" max="2051" width="11" style="25" bestFit="1" customWidth="1"/>
    <col min="2052" max="2052" width="1.3984375" style="25" customWidth="1"/>
    <col min="2053" max="2053" width="11" style="25" bestFit="1" customWidth="1"/>
    <col min="2054" max="2054" width="1.3984375" style="25" customWidth="1"/>
    <col min="2055" max="2055" width="11" style="25" bestFit="1" customWidth="1"/>
    <col min="2056" max="2056" width="1.3984375" style="25" customWidth="1"/>
    <col min="2057" max="2057" width="11" style="25" bestFit="1" customWidth="1"/>
    <col min="2058" max="2303" width="9" style="25"/>
    <col min="2304" max="2304" width="41.8984375" style="25" customWidth="1"/>
    <col min="2305" max="2305" width="7.59765625" style="25" bestFit="1" customWidth="1"/>
    <col min="2306" max="2306" width="3" style="25" customWidth="1"/>
    <col min="2307" max="2307" width="11" style="25" bestFit="1" customWidth="1"/>
    <col min="2308" max="2308" width="1.3984375" style="25" customWidth="1"/>
    <col min="2309" max="2309" width="11" style="25" bestFit="1" customWidth="1"/>
    <col min="2310" max="2310" width="1.3984375" style="25" customWidth="1"/>
    <col min="2311" max="2311" width="11" style="25" bestFit="1" customWidth="1"/>
    <col min="2312" max="2312" width="1.3984375" style="25" customWidth="1"/>
    <col min="2313" max="2313" width="11" style="25" bestFit="1" customWidth="1"/>
    <col min="2314" max="2559" width="9" style="25"/>
    <col min="2560" max="2560" width="41.8984375" style="25" customWidth="1"/>
    <col min="2561" max="2561" width="7.59765625" style="25" bestFit="1" customWidth="1"/>
    <col min="2562" max="2562" width="3" style="25" customWidth="1"/>
    <col min="2563" max="2563" width="11" style="25" bestFit="1" customWidth="1"/>
    <col min="2564" max="2564" width="1.3984375" style="25" customWidth="1"/>
    <col min="2565" max="2565" width="11" style="25" bestFit="1" customWidth="1"/>
    <col min="2566" max="2566" width="1.3984375" style="25" customWidth="1"/>
    <col min="2567" max="2567" width="11" style="25" bestFit="1" customWidth="1"/>
    <col min="2568" max="2568" width="1.3984375" style="25" customWidth="1"/>
    <col min="2569" max="2569" width="11" style="25" bestFit="1" customWidth="1"/>
    <col min="2570" max="2815" width="9" style="25"/>
    <col min="2816" max="2816" width="41.8984375" style="25" customWidth="1"/>
    <col min="2817" max="2817" width="7.59765625" style="25" bestFit="1" customWidth="1"/>
    <col min="2818" max="2818" width="3" style="25" customWidth="1"/>
    <col min="2819" max="2819" width="11" style="25" bestFit="1" customWidth="1"/>
    <col min="2820" max="2820" width="1.3984375" style="25" customWidth="1"/>
    <col min="2821" max="2821" width="11" style="25" bestFit="1" customWidth="1"/>
    <col min="2822" max="2822" width="1.3984375" style="25" customWidth="1"/>
    <col min="2823" max="2823" width="11" style="25" bestFit="1" customWidth="1"/>
    <col min="2824" max="2824" width="1.3984375" style="25" customWidth="1"/>
    <col min="2825" max="2825" width="11" style="25" bestFit="1" customWidth="1"/>
    <col min="2826" max="3071" width="9" style="25"/>
    <col min="3072" max="3072" width="41.8984375" style="25" customWidth="1"/>
    <col min="3073" max="3073" width="7.59765625" style="25" bestFit="1" customWidth="1"/>
    <col min="3074" max="3074" width="3" style="25" customWidth="1"/>
    <col min="3075" max="3075" width="11" style="25" bestFit="1" customWidth="1"/>
    <col min="3076" max="3076" width="1.3984375" style="25" customWidth="1"/>
    <col min="3077" max="3077" width="11" style="25" bestFit="1" customWidth="1"/>
    <col min="3078" max="3078" width="1.3984375" style="25" customWidth="1"/>
    <col min="3079" max="3079" width="11" style="25" bestFit="1" customWidth="1"/>
    <col min="3080" max="3080" width="1.3984375" style="25" customWidth="1"/>
    <col min="3081" max="3081" width="11" style="25" bestFit="1" customWidth="1"/>
    <col min="3082" max="3327" width="9" style="25"/>
    <col min="3328" max="3328" width="41.8984375" style="25" customWidth="1"/>
    <col min="3329" max="3329" width="7.59765625" style="25" bestFit="1" customWidth="1"/>
    <col min="3330" max="3330" width="3" style="25" customWidth="1"/>
    <col min="3331" max="3331" width="11" style="25" bestFit="1" customWidth="1"/>
    <col min="3332" max="3332" width="1.3984375" style="25" customWidth="1"/>
    <col min="3333" max="3333" width="11" style="25" bestFit="1" customWidth="1"/>
    <col min="3334" max="3334" width="1.3984375" style="25" customWidth="1"/>
    <col min="3335" max="3335" width="11" style="25" bestFit="1" customWidth="1"/>
    <col min="3336" max="3336" width="1.3984375" style="25" customWidth="1"/>
    <col min="3337" max="3337" width="11" style="25" bestFit="1" customWidth="1"/>
    <col min="3338" max="3583" width="9" style="25"/>
    <col min="3584" max="3584" width="41.8984375" style="25" customWidth="1"/>
    <col min="3585" max="3585" width="7.59765625" style="25" bestFit="1" customWidth="1"/>
    <col min="3586" max="3586" width="3" style="25" customWidth="1"/>
    <col min="3587" max="3587" width="11" style="25" bestFit="1" customWidth="1"/>
    <col min="3588" max="3588" width="1.3984375" style="25" customWidth="1"/>
    <col min="3589" max="3589" width="11" style="25" bestFit="1" customWidth="1"/>
    <col min="3590" max="3590" width="1.3984375" style="25" customWidth="1"/>
    <col min="3591" max="3591" width="11" style="25" bestFit="1" customWidth="1"/>
    <col min="3592" max="3592" width="1.3984375" style="25" customWidth="1"/>
    <col min="3593" max="3593" width="11" style="25" bestFit="1" customWidth="1"/>
    <col min="3594" max="3839" width="9" style="25"/>
    <col min="3840" max="3840" width="41.8984375" style="25" customWidth="1"/>
    <col min="3841" max="3841" width="7.59765625" style="25" bestFit="1" customWidth="1"/>
    <col min="3842" max="3842" width="3" style="25" customWidth="1"/>
    <col min="3843" max="3843" width="11" style="25" bestFit="1" customWidth="1"/>
    <col min="3844" max="3844" width="1.3984375" style="25" customWidth="1"/>
    <col min="3845" max="3845" width="11" style="25" bestFit="1" customWidth="1"/>
    <col min="3846" max="3846" width="1.3984375" style="25" customWidth="1"/>
    <col min="3847" max="3847" width="11" style="25" bestFit="1" customWidth="1"/>
    <col min="3848" max="3848" width="1.3984375" style="25" customWidth="1"/>
    <col min="3849" max="3849" width="11" style="25" bestFit="1" customWidth="1"/>
    <col min="3850" max="4095" width="9" style="25"/>
    <col min="4096" max="4096" width="41.8984375" style="25" customWidth="1"/>
    <col min="4097" max="4097" width="7.59765625" style="25" bestFit="1" customWidth="1"/>
    <col min="4098" max="4098" width="3" style="25" customWidth="1"/>
    <col min="4099" max="4099" width="11" style="25" bestFit="1" customWidth="1"/>
    <col min="4100" max="4100" width="1.3984375" style="25" customWidth="1"/>
    <col min="4101" max="4101" width="11" style="25" bestFit="1" customWidth="1"/>
    <col min="4102" max="4102" width="1.3984375" style="25" customWidth="1"/>
    <col min="4103" max="4103" width="11" style="25" bestFit="1" customWidth="1"/>
    <col min="4104" max="4104" width="1.3984375" style="25" customWidth="1"/>
    <col min="4105" max="4105" width="11" style="25" bestFit="1" customWidth="1"/>
    <col min="4106" max="4351" width="9" style="25"/>
    <col min="4352" max="4352" width="41.8984375" style="25" customWidth="1"/>
    <col min="4353" max="4353" width="7.59765625" style="25" bestFit="1" customWidth="1"/>
    <col min="4354" max="4354" width="3" style="25" customWidth="1"/>
    <col min="4355" max="4355" width="11" style="25" bestFit="1" customWidth="1"/>
    <col min="4356" max="4356" width="1.3984375" style="25" customWidth="1"/>
    <col min="4357" max="4357" width="11" style="25" bestFit="1" customWidth="1"/>
    <col min="4358" max="4358" width="1.3984375" style="25" customWidth="1"/>
    <col min="4359" max="4359" width="11" style="25" bestFit="1" customWidth="1"/>
    <col min="4360" max="4360" width="1.3984375" style="25" customWidth="1"/>
    <col min="4361" max="4361" width="11" style="25" bestFit="1" customWidth="1"/>
    <col min="4362" max="4607" width="9" style="25"/>
    <col min="4608" max="4608" width="41.8984375" style="25" customWidth="1"/>
    <col min="4609" max="4609" width="7.59765625" style="25" bestFit="1" customWidth="1"/>
    <col min="4610" max="4610" width="3" style="25" customWidth="1"/>
    <col min="4611" max="4611" width="11" style="25" bestFit="1" customWidth="1"/>
    <col min="4612" max="4612" width="1.3984375" style="25" customWidth="1"/>
    <col min="4613" max="4613" width="11" style="25" bestFit="1" customWidth="1"/>
    <col min="4614" max="4614" width="1.3984375" style="25" customWidth="1"/>
    <col min="4615" max="4615" width="11" style="25" bestFit="1" customWidth="1"/>
    <col min="4616" max="4616" width="1.3984375" style="25" customWidth="1"/>
    <col min="4617" max="4617" width="11" style="25" bestFit="1" customWidth="1"/>
    <col min="4618" max="4863" width="9" style="25"/>
    <col min="4864" max="4864" width="41.8984375" style="25" customWidth="1"/>
    <col min="4865" max="4865" width="7.59765625" style="25" bestFit="1" customWidth="1"/>
    <col min="4866" max="4866" width="3" style="25" customWidth="1"/>
    <col min="4867" max="4867" width="11" style="25" bestFit="1" customWidth="1"/>
    <col min="4868" max="4868" width="1.3984375" style="25" customWidth="1"/>
    <col min="4869" max="4869" width="11" style="25" bestFit="1" customWidth="1"/>
    <col min="4870" max="4870" width="1.3984375" style="25" customWidth="1"/>
    <col min="4871" max="4871" width="11" style="25" bestFit="1" customWidth="1"/>
    <col min="4872" max="4872" width="1.3984375" style="25" customWidth="1"/>
    <col min="4873" max="4873" width="11" style="25" bestFit="1" customWidth="1"/>
    <col min="4874" max="5119" width="9" style="25"/>
    <col min="5120" max="5120" width="41.8984375" style="25" customWidth="1"/>
    <col min="5121" max="5121" width="7.59765625" style="25" bestFit="1" customWidth="1"/>
    <col min="5122" max="5122" width="3" style="25" customWidth="1"/>
    <col min="5123" max="5123" width="11" style="25" bestFit="1" customWidth="1"/>
    <col min="5124" max="5124" width="1.3984375" style="25" customWidth="1"/>
    <col min="5125" max="5125" width="11" style="25" bestFit="1" customWidth="1"/>
    <col min="5126" max="5126" width="1.3984375" style="25" customWidth="1"/>
    <col min="5127" max="5127" width="11" style="25" bestFit="1" customWidth="1"/>
    <col min="5128" max="5128" width="1.3984375" style="25" customWidth="1"/>
    <col min="5129" max="5129" width="11" style="25" bestFit="1" customWidth="1"/>
    <col min="5130" max="5375" width="9" style="25"/>
    <col min="5376" max="5376" width="41.8984375" style="25" customWidth="1"/>
    <col min="5377" max="5377" width="7.59765625" style="25" bestFit="1" customWidth="1"/>
    <col min="5378" max="5378" width="3" style="25" customWidth="1"/>
    <col min="5379" max="5379" width="11" style="25" bestFit="1" customWidth="1"/>
    <col min="5380" max="5380" width="1.3984375" style="25" customWidth="1"/>
    <col min="5381" max="5381" width="11" style="25" bestFit="1" customWidth="1"/>
    <col min="5382" max="5382" width="1.3984375" style="25" customWidth="1"/>
    <col min="5383" max="5383" width="11" style="25" bestFit="1" customWidth="1"/>
    <col min="5384" max="5384" width="1.3984375" style="25" customWidth="1"/>
    <col min="5385" max="5385" width="11" style="25" bestFit="1" customWidth="1"/>
    <col min="5386" max="5631" width="9" style="25"/>
    <col min="5632" max="5632" width="41.8984375" style="25" customWidth="1"/>
    <col min="5633" max="5633" width="7.59765625" style="25" bestFit="1" customWidth="1"/>
    <col min="5634" max="5634" width="3" style="25" customWidth="1"/>
    <col min="5635" max="5635" width="11" style="25" bestFit="1" customWidth="1"/>
    <col min="5636" max="5636" width="1.3984375" style="25" customWidth="1"/>
    <col min="5637" max="5637" width="11" style="25" bestFit="1" customWidth="1"/>
    <col min="5638" max="5638" width="1.3984375" style="25" customWidth="1"/>
    <col min="5639" max="5639" width="11" style="25" bestFit="1" customWidth="1"/>
    <col min="5640" max="5640" width="1.3984375" style="25" customWidth="1"/>
    <col min="5641" max="5641" width="11" style="25" bestFit="1" customWidth="1"/>
    <col min="5642" max="5887" width="9" style="25"/>
    <col min="5888" max="5888" width="41.8984375" style="25" customWidth="1"/>
    <col min="5889" max="5889" width="7.59765625" style="25" bestFit="1" customWidth="1"/>
    <col min="5890" max="5890" width="3" style="25" customWidth="1"/>
    <col min="5891" max="5891" width="11" style="25" bestFit="1" customWidth="1"/>
    <col min="5892" max="5892" width="1.3984375" style="25" customWidth="1"/>
    <col min="5893" max="5893" width="11" style="25" bestFit="1" customWidth="1"/>
    <col min="5894" max="5894" width="1.3984375" style="25" customWidth="1"/>
    <col min="5895" max="5895" width="11" style="25" bestFit="1" customWidth="1"/>
    <col min="5896" max="5896" width="1.3984375" style="25" customWidth="1"/>
    <col min="5897" max="5897" width="11" style="25" bestFit="1" customWidth="1"/>
    <col min="5898" max="6143" width="9" style="25"/>
    <col min="6144" max="6144" width="41.8984375" style="25" customWidth="1"/>
    <col min="6145" max="6145" width="7.59765625" style="25" bestFit="1" customWidth="1"/>
    <col min="6146" max="6146" width="3" style="25" customWidth="1"/>
    <col min="6147" max="6147" width="11" style="25" bestFit="1" customWidth="1"/>
    <col min="6148" max="6148" width="1.3984375" style="25" customWidth="1"/>
    <col min="6149" max="6149" width="11" style="25" bestFit="1" customWidth="1"/>
    <col min="6150" max="6150" width="1.3984375" style="25" customWidth="1"/>
    <col min="6151" max="6151" width="11" style="25" bestFit="1" customWidth="1"/>
    <col min="6152" max="6152" width="1.3984375" style="25" customWidth="1"/>
    <col min="6153" max="6153" width="11" style="25" bestFit="1" customWidth="1"/>
    <col min="6154" max="6399" width="9" style="25"/>
    <col min="6400" max="6400" width="41.8984375" style="25" customWidth="1"/>
    <col min="6401" max="6401" width="7.59765625" style="25" bestFit="1" customWidth="1"/>
    <col min="6402" max="6402" width="3" style="25" customWidth="1"/>
    <col min="6403" max="6403" width="11" style="25" bestFit="1" customWidth="1"/>
    <col min="6404" max="6404" width="1.3984375" style="25" customWidth="1"/>
    <col min="6405" max="6405" width="11" style="25" bestFit="1" customWidth="1"/>
    <col min="6406" max="6406" width="1.3984375" style="25" customWidth="1"/>
    <col min="6407" max="6407" width="11" style="25" bestFit="1" customWidth="1"/>
    <col min="6408" max="6408" width="1.3984375" style="25" customWidth="1"/>
    <col min="6409" max="6409" width="11" style="25" bestFit="1" customWidth="1"/>
    <col min="6410" max="6655" width="9" style="25"/>
    <col min="6656" max="6656" width="41.8984375" style="25" customWidth="1"/>
    <col min="6657" max="6657" width="7.59765625" style="25" bestFit="1" customWidth="1"/>
    <col min="6658" max="6658" width="3" style="25" customWidth="1"/>
    <col min="6659" max="6659" width="11" style="25" bestFit="1" customWidth="1"/>
    <col min="6660" max="6660" width="1.3984375" style="25" customWidth="1"/>
    <col min="6661" max="6661" width="11" style="25" bestFit="1" customWidth="1"/>
    <col min="6662" max="6662" width="1.3984375" style="25" customWidth="1"/>
    <col min="6663" max="6663" width="11" style="25" bestFit="1" customWidth="1"/>
    <col min="6664" max="6664" width="1.3984375" style="25" customWidth="1"/>
    <col min="6665" max="6665" width="11" style="25" bestFit="1" customWidth="1"/>
    <col min="6666" max="6911" width="9" style="25"/>
    <col min="6912" max="6912" width="41.8984375" style="25" customWidth="1"/>
    <col min="6913" max="6913" width="7.59765625" style="25" bestFit="1" customWidth="1"/>
    <col min="6914" max="6914" width="3" style="25" customWidth="1"/>
    <col min="6915" max="6915" width="11" style="25" bestFit="1" customWidth="1"/>
    <col min="6916" max="6916" width="1.3984375" style="25" customWidth="1"/>
    <col min="6917" max="6917" width="11" style="25" bestFit="1" customWidth="1"/>
    <col min="6918" max="6918" width="1.3984375" style="25" customWidth="1"/>
    <col min="6919" max="6919" width="11" style="25" bestFit="1" customWidth="1"/>
    <col min="6920" max="6920" width="1.3984375" style="25" customWidth="1"/>
    <col min="6921" max="6921" width="11" style="25" bestFit="1" customWidth="1"/>
    <col min="6922" max="7167" width="9" style="25"/>
    <col min="7168" max="7168" width="41.8984375" style="25" customWidth="1"/>
    <col min="7169" max="7169" width="7.59765625" style="25" bestFit="1" customWidth="1"/>
    <col min="7170" max="7170" width="3" style="25" customWidth="1"/>
    <col min="7171" max="7171" width="11" style="25" bestFit="1" customWidth="1"/>
    <col min="7172" max="7172" width="1.3984375" style="25" customWidth="1"/>
    <col min="7173" max="7173" width="11" style="25" bestFit="1" customWidth="1"/>
    <col min="7174" max="7174" width="1.3984375" style="25" customWidth="1"/>
    <col min="7175" max="7175" width="11" style="25" bestFit="1" customWidth="1"/>
    <col min="7176" max="7176" width="1.3984375" style="25" customWidth="1"/>
    <col min="7177" max="7177" width="11" style="25" bestFit="1" customWidth="1"/>
    <col min="7178" max="7423" width="9" style="25"/>
    <col min="7424" max="7424" width="41.8984375" style="25" customWidth="1"/>
    <col min="7425" max="7425" width="7.59765625" style="25" bestFit="1" customWidth="1"/>
    <col min="7426" max="7426" width="3" style="25" customWidth="1"/>
    <col min="7427" max="7427" width="11" style="25" bestFit="1" customWidth="1"/>
    <col min="7428" max="7428" width="1.3984375" style="25" customWidth="1"/>
    <col min="7429" max="7429" width="11" style="25" bestFit="1" customWidth="1"/>
    <col min="7430" max="7430" width="1.3984375" style="25" customWidth="1"/>
    <col min="7431" max="7431" width="11" style="25" bestFit="1" customWidth="1"/>
    <col min="7432" max="7432" width="1.3984375" style="25" customWidth="1"/>
    <col min="7433" max="7433" width="11" style="25" bestFit="1" customWidth="1"/>
    <col min="7434" max="7679" width="9" style="25"/>
    <col min="7680" max="7680" width="41.8984375" style="25" customWidth="1"/>
    <col min="7681" max="7681" width="7.59765625" style="25" bestFit="1" customWidth="1"/>
    <col min="7682" max="7682" width="3" style="25" customWidth="1"/>
    <col min="7683" max="7683" width="11" style="25" bestFit="1" customWidth="1"/>
    <col min="7684" max="7684" width="1.3984375" style="25" customWidth="1"/>
    <col min="7685" max="7685" width="11" style="25" bestFit="1" customWidth="1"/>
    <col min="7686" max="7686" width="1.3984375" style="25" customWidth="1"/>
    <col min="7687" max="7687" width="11" style="25" bestFit="1" customWidth="1"/>
    <col min="7688" max="7688" width="1.3984375" style="25" customWidth="1"/>
    <col min="7689" max="7689" width="11" style="25" bestFit="1" customWidth="1"/>
    <col min="7690" max="7935" width="9" style="25"/>
    <col min="7936" max="7936" width="41.8984375" style="25" customWidth="1"/>
    <col min="7937" max="7937" width="7.59765625" style="25" bestFit="1" customWidth="1"/>
    <col min="7938" max="7938" width="3" style="25" customWidth="1"/>
    <col min="7939" max="7939" width="11" style="25" bestFit="1" customWidth="1"/>
    <col min="7940" max="7940" width="1.3984375" style="25" customWidth="1"/>
    <col min="7941" max="7941" width="11" style="25" bestFit="1" customWidth="1"/>
    <col min="7942" max="7942" width="1.3984375" style="25" customWidth="1"/>
    <col min="7943" max="7943" width="11" style="25" bestFit="1" customWidth="1"/>
    <col min="7944" max="7944" width="1.3984375" style="25" customWidth="1"/>
    <col min="7945" max="7945" width="11" style="25" bestFit="1" customWidth="1"/>
    <col min="7946" max="8191" width="9" style="25"/>
    <col min="8192" max="8192" width="41.8984375" style="25" customWidth="1"/>
    <col min="8193" max="8193" width="7.59765625" style="25" bestFit="1" customWidth="1"/>
    <col min="8194" max="8194" width="3" style="25" customWidth="1"/>
    <col min="8195" max="8195" width="11" style="25" bestFit="1" customWidth="1"/>
    <col min="8196" max="8196" width="1.3984375" style="25" customWidth="1"/>
    <col min="8197" max="8197" width="11" style="25" bestFit="1" customWidth="1"/>
    <col min="8198" max="8198" width="1.3984375" style="25" customWidth="1"/>
    <col min="8199" max="8199" width="11" style="25" bestFit="1" customWidth="1"/>
    <col min="8200" max="8200" width="1.3984375" style="25" customWidth="1"/>
    <col min="8201" max="8201" width="11" style="25" bestFit="1" customWidth="1"/>
    <col min="8202" max="8447" width="9" style="25"/>
    <col min="8448" max="8448" width="41.8984375" style="25" customWidth="1"/>
    <col min="8449" max="8449" width="7.59765625" style="25" bestFit="1" customWidth="1"/>
    <col min="8450" max="8450" width="3" style="25" customWidth="1"/>
    <col min="8451" max="8451" width="11" style="25" bestFit="1" customWidth="1"/>
    <col min="8452" max="8452" width="1.3984375" style="25" customWidth="1"/>
    <col min="8453" max="8453" width="11" style="25" bestFit="1" customWidth="1"/>
    <col min="8454" max="8454" width="1.3984375" style="25" customWidth="1"/>
    <col min="8455" max="8455" width="11" style="25" bestFit="1" customWidth="1"/>
    <col min="8456" max="8456" width="1.3984375" style="25" customWidth="1"/>
    <col min="8457" max="8457" width="11" style="25" bestFit="1" customWidth="1"/>
    <col min="8458" max="8703" width="9" style="25"/>
    <col min="8704" max="8704" width="41.8984375" style="25" customWidth="1"/>
    <col min="8705" max="8705" width="7.59765625" style="25" bestFit="1" customWidth="1"/>
    <col min="8706" max="8706" width="3" style="25" customWidth="1"/>
    <col min="8707" max="8707" width="11" style="25" bestFit="1" customWidth="1"/>
    <col min="8708" max="8708" width="1.3984375" style="25" customWidth="1"/>
    <col min="8709" max="8709" width="11" style="25" bestFit="1" customWidth="1"/>
    <col min="8710" max="8710" width="1.3984375" style="25" customWidth="1"/>
    <col min="8711" max="8711" width="11" style="25" bestFit="1" customWidth="1"/>
    <col min="8712" max="8712" width="1.3984375" style="25" customWidth="1"/>
    <col min="8713" max="8713" width="11" style="25" bestFit="1" customWidth="1"/>
    <col min="8714" max="8959" width="9" style="25"/>
    <col min="8960" max="8960" width="41.8984375" style="25" customWidth="1"/>
    <col min="8961" max="8961" width="7.59765625" style="25" bestFit="1" customWidth="1"/>
    <col min="8962" max="8962" width="3" style="25" customWidth="1"/>
    <col min="8963" max="8963" width="11" style="25" bestFit="1" customWidth="1"/>
    <col min="8964" max="8964" width="1.3984375" style="25" customWidth="1"/>
    <col min="8965" max="8965" width="11" style="25" bestFit="1" customWidth="1"/>
    <col min="8966" max="8966" width="1.3984375" style="25" customWidth="1"/>
    <col min="8967" max="8967" width="11" style="25" bestFit="1" customWidth="1"/>
    <col min="8968" max="8968" width="1.3984375" style="25" customWidth="1"/>
    <col min="8969" max="8969" width="11" style="25" bestFit="1" customWidth="1"/>
    <col min="8970" max="9215" width="9" style="25"/>
    <col min="9216" max="9216" width="41.8984375" style="25" customWidth="1"/>
    <col min="9217" max="9217" width="7.59765625" style="25" bestFit="1" customWidth="1"/>
    <col min="9218" max="9218" width="3" style="25" customWidth="1"/>
    <col min="9219" max="9219" width="11" style="25" bestFit="1" customWidth="1"/>
    <col min="9220" max="9220" width="1.3984375" style="25" customWidth="1"/>
    <col min="9221" max="9221" width="11" style="25" bestFit="1" customWidth="1"/>
    <col min="9222" max="9222" width="1.3984375" style="25" customWidth="1"/>
    <col min="9223" max="9223" width="11" style="25" bestFit="1" customWidth="1"/>
    <col min="9224" max="9224" width="1.3984375" style="25" customWidth="1"/>
    <col min="9225" max="9225" width="11" style="25" bestFit="1" customWidth="1"/>
    <col min="9226" max="9471" width="9" style="25"/>
    <col min="9472" max="9472" width="41.8984375" style="25" customWidth="1"/>
    <col min="9473" max="9473" width="7.59765625" style="25" bestFit="1" customWidth="1"/>
    <col min="9474" max="9474" width="3" style="25" customWidth="1"/>
    <col min="9475" max="9475" width="11" style="25" bestFit="1" customWidth="1"/>
    <col min="9476" max="9476" width="1.3984375" style="25" customWidth="1"/>
    <col min="9477" max="9477" width="11" style="25" bestFit="1" customWidth="1"/>
    <col min="9478" max="9478" width="1.3984375" style="25" customWidth="1"/>
    <col min="9479" max="9479" width="11" style="25" bestFit="1" customWidth="1"/>
    <col min="9480" max="9480" width="1.3984375" style="25" customWidth="1"/>
    <col min="9481" max="9481" width="11" style="25" bestFit="1" customWidth="1"/>
    <col min="9482" max="9727" width="9" style="25"/>
    <col min="9728" max="9728" width="41.8984375" style="25" customWidth="1"/>
    <col min="9729" max="9729" width="7.59765625" style="25" bestFit="1" customWidth="1"/>
    <col min="9730" max="9730" width="3" style="25" customWidth="1"/>
    <col min="9731" max="9731" width="11" style="25" bestFit="1" customWidth="1"/>
    <col min="9732" max="9732" width="1.3984375" style="25" customWidth="1"/>
    <col min="9733" max="9733" width="11" style="25" bestFit="1" customWidth="1"/>
    <col min="9734" max="9734" width="1.3984375" style="25" customWidth="1"/>
    <col min="9735" max="9735" width="11" style="25" bestFit="1" customWidth="1"/>
    <col min="9736" max="9736" width="1.3984375" style="25" customWidth="1"/>
    <col min="9737" max="9737" width="11" style="25" bestFit="1" customWidth="1"/>
    <col min="9738" max="9983" width="9" style="25"/>
    <col min="9984" max="9984" width="41.8984375" style="25" customWidth="1"/>
    <col min="9985" max="9985" width="7.59765625" style="25" bestFit="1" customWidth="1"/>
    <col min="9986" max="9986" width="3" style="25" customWidth="1"/>
    <col min="9987" max="9987" width="11" style="25" bestFit="1" customWidth="1"/>
    <col min="9988" max="9988" width="1.3984375" style="25" customWidth="1"/>
    <col min="9989" max="9989" width="11" style="25" bestFit="1" customWidth="1"/>
    <col min="9990" max="9990" width="1.3984375" style="25" customWidth="1"/>
    <col min="9991" max="9991" width="11" style="25" bestFit="1" customWidth="1"/>
    <col min="9992" max="9992" width="1.3984375" style="25" customWidth="1"/>
    <col min="9993" max="9993" width="11" style="25" bestFit="1" customWidth="1"/>
    <col min="9994" max="10239" width="9" style="25"/>
    <col min="10240" max="10240" width="41.8984375" style="25" customWidth="1"/>
    <col min="10241" max="10241" width="7.59765625" style="25" bestFit="1" customWidth="1"/>
    <col min="10242" max="10242" width="3" style="25" customWidth="1"/>
    <col min="10243" max="10243" width="11" style="25" bestFit="1" customWidth="1"/>
    <col min="10244" max="10244" width="1.3984375" style="25" customWidth="1"/>
    <col min="10245" max="10245" width="11" style="25" bestFit="1" customWidth="1"/>
    <col min="10246" max="10246" width="1.3984375" style="25" customWidth="1"/>
    <col min="10247" max="10247" width="11" style="25" bestFit="1" customWidth="1"/>
    <col min="10248" max="10248" width="1.3984375" style="25" customWidth="1"/>
    <col min="10249" max="10249" width="11" style="25" bestFit="1" customWidth="1"/>
    <col min="10250" max="10495" width="9" style="25"/>
    <col min="10496" max="10496" width="41.8984375" style="25" customWidth="1"/>
    <col min="10497" max="10497" width="7.59765625" style="25" bestFit="1" customWidth="1"/>
    <col min="10498" max="10498" width="3" style="25" customWidth="1"/>
    <col min="10499" max="10499" width="11" style="25" bestFit="1" customWidth="1"/>
    <col min="10500" max="10500" width="1.3984375" style="25" customWidth="1"/>
    <col min="10501" max="10501" width="11" style="25" bestFit="1" customWidth="1"/>
    <col min="10502" max="10502" width="1.3984375" style="25" customWidth="1"/>
    <col min="10503" max="10503" width="11" style="25" bestFit="1" customWidth="1"/>
    <col min="10504" max="10504" width="1.3984375" style="25" customWidth="1"/>
    <col min="10505" max="10505" width="11" style="25" bestFit="1" customWidth="1"/>
    <col min="10506" max="10751" width="9" style="25"/>
    <col min="10752" max="10752" width="41.8984375" style="25" customWidth="1"/>
    <col min="10753" max="10753" width="7.59765625" style="25" bestFit="1" customWidth="1"/>
    <col min="10754" max="10754" width="3" style="25" customWidth="1"/>
    <col min="10755" max="10755" width="11" style="25" bestFit="1" customWidth="1"/>
    <col min="10756" max="10756" width="1.3984375" style="25" customWidth="1"/>
    <col min="10757" max="10757" width="11" style="25" bestFit="1" customWidth="1"/>
    <col min="10758" max="10758" width="1.3984375" style="25" customWidth="1"/>
    <col min="10759" max="10759" width="11" style="25" bestFit="1" customWidth="1"/>
    <col min="10760" max="10760" width="1.3984375" style="25" customWidth="1"/>
    <col min="10761" max="10761" width="11" style="25" bestFit="1" customWidth="1"/>
    <col min="10762" max="11007" width="9" style="25"/>
    <col min="11008" max="11008" width="41.8984375" style="25" customWidth="1"/>
    <col min="11009" max="11009" width="7.59765625" style="25" bestFit="1" customWidth="1"/>
    <col min="11010" max="11010" width="3" style="25" customWidth="1"/>
    <col min="11011" max="11011" width="11" style="25" bestFit="1" customWidth="1"/>
    <col min="11012" max="11012" width="1.3984375" style="25" customWidth="1"/>
    <col min="11013" max="11013" width="11" style="25" bestFit="1" customWidth="1"/>
    <col min="11014" max="11014" width="1.3984375" style="25" customWidth="1"/>
    <col min="11015" max="11015" width="11" style="25" bestFit="1" customWidth="1"/>
    <col min="11016" max="11016" width="1.3984375" style="25" customWidth="1"/>
    <col min="11017" max="11017" width="11" style="25" bestFit="1" customWidth="1"/>
    <col min="11018" max="11263" width="9" style="25"/>
    <col min="11264" max="11264" width="41.8984375" style="25" customWidth="1"/>
    <col min="11265" max="11265" width="7.59765625" style="25" bestFit="1" customWidth="1"/>
    <col min="11266" max="11266" width="3" style="25" customWidth="1"/>
    <col min="11267" max="11267" width="11" style="25" bestFit="1" customWidth="1"/>
    <col min="11268" max="11268" width="1.3984375" style="25" customWidth="1"/>
    <col min="11269" max="11269" width="11" style="25" bestFit="1" customWidth="1"/>
    <col min="11270" max="11270" width="1.3984375" style="25" customWidth="1"/>
    <col min="11271" max="11271" width="11" style="25" bestFit="1" customWidth="1"/>
    <col min="11272" max="11272" width="1.3984375" style="25" customWidth="1"/>
    <col min="11273" max="11273" width="11" style="25" bestFit="1" customWidth="1"/>
    <col min="11274" max="11519" width="9" style="25"/>
    <col min="11520" max="11520" width="41.8984375" style="25" customWidth="1"/>
    <col min="11521" max="11521" width="7.59765625" style="25" bestFit="1" customWidth="1"/>
    <col min="11522" max="11522" width="3" style="25" customWidth="1"/>
    <col min="11523" max="11523" width="11" style="25" bestFit="1" customWidth="1"/>
    <col min="11524" max="11524" width="1.3984375" style="25" customWidth="1"/>
    <col min="11525" max="11525" width="11" style="25" bestFit="1" customWidth="1"/>
    <col min="11526" max="11526" width="1.3984375" style="25" customWidth="1"/>
    <col min="11527" max="11527" width="11" style="25" bestFit="1" customWidth="1"/>
    <col min="11528" max="11528" width="1.3984375" style="25" customWidth="1"/>
    <col min="11529" max="11529" width="11" style="25" bestFit="1" customWidth="1"/>
    <col min="11530" max="11775" width="9" style="25"/>
    <col min="11776" max="11776" width="41.8984375" style="25" customWidth="1"/>
    <col min="11777" max="11777" width="7.59765625" style="25" bestFit="1" customWidth="1"/>
    <col min="11778" max="11778" width="3" style="25" customWidth="1"/>
    <col min="11779" max="11779" width="11" style="25" bestFit="1" customWidth="1"/>
    <col min="11780" max="11780" width="1.3984375" style="25" customWidth="1"/>
    <col min="11781" max="11781" width="11" style="25" bestFit="1" customWidth="1"/>
    <col min="11782" max="11782" width="1.3984375" style="25" customWidth="1"/>
    <col min="11783" max="11783" width="11" style="25" bestFit="1" customWidth="1"/>
    <col min="11784" max="11784" width="1.3984375" style="25" customWidth="1"/>
    <col min="11785" max="11785" width="11" style="25" bestFit="1" customWidth="1"/>
    <col min="11786" max="12031" width="9" style="25"/>
    <col min="12032" max="12032" width="41.8984375" style="25" customWidth="1"/>
    <col min="12033" max="12033" width="7.59765625" style="25" bestFit="1" customWidth="1"/>
    <col min="12034" max="12034" width="3" style="25" customWidth="1"/>
    <col min="12035" max="12035" width="11" style="25" bestFit="1" customWidth="1"/>
    <col min="12036" max="12036" width="1.3984375" style="25" customWidth="1"/>
    <col min="12037" max="12037" width="11" style="25" bestFit="1" customWidth="1"/>
    <col min="12038" max="12038" width="1.3984375" style="25" customWidth="1"/>
    <col min="12039" max="12039" width="11" style="25" bestFit="1" customWidth="1"/>
    <col min="12040" max="12040" width="1.3984375" style="25" customWidth="1"/>
    <col min="12041" max="12041" width="11" style="25" bestFit="1" customWidth="1"/>
    <col min="12042" max="12287" width="9" style="25"/>
    <col min="12288" max="12288" width="41.8984375" style="25" customWidth="1"/>
    <col min="12289" max="12289" width="7.59765625" style="25" bestFit="1" customWidth="1"/>
    <col min="12290" max="12290" width="3" style="25" customWidth="1"/>
    <col min="12291" max="12291" width="11" style="25" bestFit="1" customWidth="1"/>
    <col min="12292" max="12292" width="1.3984375" style="25" customWidth="1"/>
    <col min="12293" max="12293" width="11" style="25" bestFit="1" customWidth="1"/>
    <col min="12294" max="12294" width="1.3984375" style="25" customWidth="1"/>
    <col min="12295" max="12295" width="11" style="25" bestFit="1" customWidth="1"/>
    <col min="12296" max="12296" width="1.3984375" style="25" customWidth="1"/>
    <col min="12297" max="12297" width="11" style="25" bestFit="1" customWidth="1"/>
    <col min="12298" max="12543" width="9" style="25"/>
    <col min="12544" max="12544" width="41.8984375" style="25" customWidth="1"/>
    <col min="12545" max="12545" width="7.59765625" style="25" bestFit="1" customWidth="1"/>
    <col min="12546" max="12546" width="3" style="25" customWidth="1"/>
    <col min="12547" max="12547" width="11" style="25" bestFit="1" customWidth="1"/>
    <col min="12548" max="12548" width="1.3984375" style="25" customWidth="1"/>
    <col min="12549" max="12549" width="11" style="25" bestFit="1" customWidth="1"/>
    <col min="12550" max="12550" width="1.3984375" style="25" customWidth="1"/>
    <col min="12551" max="12551" width="11" style="25" bestFit="1" customWidth="1"/>
    <col min="12552" max="12552" width="1.3984375" style="25" customWidth="1"/>
    <col min="12553" max="12553" width="11" style="25" bestFit="1" customWidth="1"/>
    <col min="12554" max="12799" width="9" style="25"/>
    <col min="12800" max="12800" width="41.8984375" style="25" customWidth="1"/>
    <col min="12801" max="12801" width="7.59765625" style="25" bestFit="1" customWidth="1"/>
    <col min="12802" max="12802" width="3" style="25" customWidth="1"/>
    <col min="12803" max="12803" width="11" style="25" bestFit="1" customWidth="1"/>
    <col min="12804" max="12804" width="1.3984375" style="25" customWidth="1"/>
    <col min="12805" max="12805" width="11" style="25" bestFit="1" customWidth="1"/>
    <col min="12806" max="12806" width="1.3984375" style="25" customWidth="1"/>
    <col min="12807" max="12807" width="11" style="25" bestFit="1" customWidth="1"/>
    <col min="12808" max="12808" width="1.3984375" style="25" customWidth="1"/>
    <col min="12809" max="12809" width="11" style="25" bestFit="1" customWidth="1"/>
    <col min="12810" max="13055" width="9" style="25"/>
    <col min="13056" max="13056" width="41.8984375" style="25" customWidth="1"/>
    <col min="13057" max="13057" width="7.59765625" style="25" bestFit="1" customWidth="1"/>
    <col min="13058" max="13058" width="3" style="25" customWidth="1"/>
    <col min="13059" max="13059" width="11" style="25" bestFit="1" customWidth="1"/>
    <col min="13060" max="13060" width="1.3984375" style="25" customWidth="1"/>
    <col min="13061" max="13061" width="11" style="25" bestFit="1" customWidth="1"/>
    <col min="13062" max="13062" width="1.3984375" style="25" customWidth="1"/>
    <col min="13063" max="13063" width="11" style="25" bestFit="1" customWidth="1"/>
    <col min="13064" max="13064" width="1.3984375" style="25" customWidth="1"/>
    <col min="13065" max="13065" width="11" style="25" bestFit="1" customWidth="1"/>
    <col min="13066" max="13311" width="9" style="25"/>
    <col min="13312" max="13312" width="41.8984375" style="25" customWidth="1"/>
    <col min="13313" max="13313" width="7.59765625" style="25" bestFit="1" customWidth="1"/>
    <col min="13314" max="13314" width="3" style="25" customWidth="1"/>
    <col min="13315" max="13315" width="11" style="25" bestFit="1" customWidth="1"/>
    <col min="13316" max="13316" width="1.3984375" style="25" customWidth="1"/>
    <col min="13317" max="13317" width="11" style="25" bestFit="1" customWidth="1"/>
    <col min="13318" max="13318" width="1.3984375" style="25" customWidth="1"/>
    <col min="13319" max="13319" width="11" style="25" bestFit="1" customWidth="1"/>
    <col min="13320" max="13320" width="1.3984375" style="25" customWidth="1"/>
    <col min="13321" max="13321" width="11" style="25" bestFit="1" customWidth="1"/>
    <col min="13322" max="13567" width="9" style="25"/>
    <col min="13568" max="13568" width="41.8984375" style="25" customWidth="1"/>
    <col min="13569" max="13569" width="7.59765625" style="25" bestFit="1" customWidth="1"/>
    <col min="13570" max="13570" width="3" style="25" customWidth="1"/>
    <col min="13571" max="13571" width="11" style="25" bestFit="1" customWidth="1"/>
    <col min="13572" max="13572" width="1.3984375" style="25" customWidth="1"/>
    <col min="13573" max="13573" width="11" style="25" bestFit="1" customWidth="1"/>
    <col min="13574" max="13574" width="1.3984375" style="25" customWidth="1"/>
    <col min="13575" max="13575" width="11" style="25" bestFit="1" customWidth="1"/>
    <col min="13576" max="13576" width="1.3984375" style="25" customWidth="1"/>
    <col min="13577" max="13577" width="11" style="25" bestFit="1" customWidth="1"/>
    <col min="13578" max="13823" width="9" style="25"/>
    <col min="13824" max="13824" width="41.8984375" style="25" customWidth="1"/>
    <col min="13825" max="13825" width="7.59765625" style="25" bestFit="1" customWidth="1"/>
    <col min="13826" max="13826" width="3" style="25" customWidth="1"/>
    <col min="13827" max="13827" width="11" style="25" bestFit="1" customWidth="1"/>
    <col min="13828" max="13828" width="1.3984375" style="25" customWidth="1"/>
    <col min="13829" max="13829" width="11" style="25" bestFit="1" customWidth="1"/>
    <col min="13830" max="13830" width="1.3984375" style="25" customWidth="1"/>
    <col min="13831" max="13831" width="11" style="25" bestFit="1" customWidth="1"/>
    <col min="13832" max="13832" width="1.3984375" style="25" customWidth="1"/>
    <col min="13833" max="13833" width="11" style="25" bestFit="1" customWidth="1"/>
    <col min="13834" max="14079" width="9" style="25"/>
    <col min="14080" max="14080" width="41.8984375" style="25" customWidth="1"/>
    <col min="14081" max="14081" width="7.59765625" style="25" bestFit="1" customWidth="1"/>
    <col min="14082" max="14082" width="3" style="25" customWidth="1"/>
    <col min="14083" max="14083" width="11" style="25" bestFit="1" customWidth="1"/>
    <col min="14084" max="14084" width="1.3984375" style="25" customWidth="1"/>
    <col min="14085" max="14085" width="11" style="25" bestFit="1" customWidth="1"/>
    <col min="14086" max="14086" width="1.3984375" style="25" customWidth="1"/>
    <col min="14087" max="14087" width="11" style="25" bestFit="1" customWidth="1"/>
    <col min="14088" max="14088" width="1.3984375" style="25" customWidth="1"/>
    <col min="14089" max="14089" width="11" style="25" bestFit="1" customWidth="1"/>
    <col min="14090" max="14335" width="9" style="25"/>
    <col min="14336" max="14336" width="41.8984375" style="25" customWidth="1"/>
    <col min="14337" max="14337" width="7.59765625" style="25" bestFit="1" customWidth="1"/>
    <col min="14338" max="14338" width="3" style="25" customWidth="1"/>
    <col min="14339" max="14339" width="11" style="25" bestFit="1" customWidth="1"/>
    <col min="14340" max="14340" width="1.3984375" style="25" customWidth="1"/>
    <col min="14341" max="14341" width="11" style="25" bestFit="1" customWidth="1"/>
    <col min="14342" max="14342" width="1.3984375" style="25" customWidth="1"/>
    <col min="14343" max="14343" width="11" style="25" bestFit="1" customWidth="1"/>
    <col min="14344" max="14344" width="1.3984375" style="25" customWidth="1"/>
    <col min="14345" max="14345" width="11" style="25" bestFit="1" customWidth="1"/>
    <col min="14346" max="14591" width="9" style="25"/>
    <col min="14592" max="14592" width="41.8984375" style="25" customWidth="1"/>
    <col min="14593" max="14593" width="7.59765625" style="25" bestFit="1" customWidth="1"/>
    <col min="14594" max="14594" width="3" style="25" customWidth="1"/>
    <col min="14595" max="14595" width="11" style="25" bestFit="1" customWidth="1"/>
    <col min="14596" max="14596" width="1.3984375" style="25" customWidth="1"/>
    <col min="14597" max="14597" width="11" style="25" bestFit="1" customWidth="1"/>
    <col min="14598" max="14598" width="1.3984375" style="25" customWidth="1"/>
    <col min="14599" max="14599" width="11" style="25" bestFit="1" customWidth="1"/>
    <col min="14600" max="14600" width="1.3984375" style="25" customWidth="1"/>
    <col min="14601" max="14601" width="11" style="25" bestFit="1" customWidth="1"/>
    <col min="14602" max="14847" width="9" style="25"/>
    <col min="14848" max="14848" width="41.8984375" style="25" customWidth="1"/>
    <col min="14849" max="14849" width="7.59765625" style="25" bestFit="1" customWidth="1"/>
    <col min="14850" max="14850" width="3" style="25" customWidth="1"/>
    <col min="14851" max="14851" width="11" style="25" bestFit="1" customWidth="1"/>
    <col min="14852" max="14852" width="1.3984375" style="25" customWidth="1"/>
    <col min="14853" max="14853" width="11" style="25" bestFit="1" customWidth="1"/>
    <col min="14854" max="14854" width="1.3984375" style="25" customWidth="1"/>
    <col min="14855" max="14855" width="11" style="25" bestFit="1" customWidth="1"/>
    <col min="14856" max="14856" width="1.3984375" style="25" customWidth="1"/>
    <col min="14857" max="14857" width="11" style="25" bestFit="1" customWidth="1"/>
    <col min="14858" max="15103" width="9" style="25"/>
    <col min="15104" max="15104" width="41.8984375" style="25" customWidth="1"/>
    <col min="15105" max="15105" width="7.59765625" style="25" bestFit="1" customWidth="1"/>
    <col min="15106" max="15106" width="3" style="25" customWidth="1"/>
    <col min="15107" max="15107" width="11" style="25" bestFit="1" customWidth="1"/>
    <col min="15108" max="15108" width="1.3984375" style="25" customWidth="1"/>
    <col min="15109" max="15109" width="11" style="25" bestFit="1" customWidth="1"/>
    <col min="15110" max="15110" width="1.3984375" style="25" customWidth="1"/>
    <col min="15111" max="15111" width="11" style="25" bestFit="1" customWidth="1"/>
    <col min="15112" max="15112" width="1.3984375" style="25" customWidth="1"/>
    <col min="15113" max="15113" width="11" style="25" bestFit="1" customWidth="1"/>
    <col min="15114" max="15359" width="9" style="25"/>
    <col min="15360" max="15360" width="41.8984375" style="25" customWidth="1"/>
    <col min="15361" max="15361" width="7.59765625" style="25" bestFit="1" customWidth="1"/>
    <col min="15362" max="15362" width="3" style="25" customWidth="1"/>
    <col min="15363" max="15363" width="11" style="25" bestFit="1" customWidth="1"/>
    <col min="15364" max="15364" width="1.3984375" style="25" customWidth="1"/>
    <col min="15365" max="15365" width="11" style="25" bestFit="1" customWidth="1"/>
    <col min="15366" max="15366" width="1.3984375" style="25" customWidth="1"/>
    <col min="15367" max="15367" width="11" style="25" bestFit="1" customWidth="1"/>
    <col min="15368" max="15368" width="1.3984375" style="25" customWidth="1"/>
    <col min="15369" max="15369" width="11" style="25" bestFit="1" customWidth="1"/>
    <col min="15370" max="15615" width="9" style="25"/>
    <col min="15616" max="15616" width="41.8984375" style="25" customWidth="1"/>
    <col min="15617" max="15617" width="7.59765625" style="25" bestFit="1" customWidth="1"/>
    <col min="15618" max="15618" width="3" style="25" customWidth="1"/>
    <col min="15619" max="15619" width="11" style="25" bestFit="1" customWidth="1"/>
    <col min="15620" max="15620" width="1.3984375" style="25" customWidth="1"/>
    <col min="15621" max="15621" width="11" style="25" bestFit="1" customWidth="1"/>
    <col min="15622" max="15622" width="1.3984375" style="25" customWidth="1"/>
    <col min="15623" max="15623" width="11" style="25" bestFit="1" customWidth="1"/>
    <col min="15624" max="15624" width="1.3984375" style="25" customWidth="1"/>
    <col min="15625" max="15625" width="11" style="25" bestFit="1" customWidth="1"/>
    <col min="15626" max="15871" width="9" style="25"/>
    <col min="15872" max="15872" width="41.8984375" style="25" customWidth="1"/>
    <col min="15873" max="15873" width="7.59765625" style="25" bestFit="1" customWidth="1"/>
    <col min="15874" max="15874" width="3" style="25" customWidth="1"/>
    <col min="15875" max="15875" width="11" style="25" bestFit="1" customWidth="1"/>
    <col min="15876" max="15876" width="1.3984375" style="25" customWidth="1"/>
    <col min="15877" max="15877" width="11" style="25" bestFit="1" customWidth="1"/>
    <col min="15878" max="15878" width="1.3984375" style="25" customWidth="1"/>
    <col min="15879" max="15879" width="11" style="25" bestFit="1" customWidth="1"/>
    <col min="15880" max="15880" width="1.3984375" style="25" customWidth="1"/>
    <col min="15881" max="15881" width="11" style="25" bestFit="1" customWidth="1"/>
    <col min="15882" max="16127" width="9" style="25"/>
    <col min="16128" max="16128" width="41.8984375" style="25" customWidth="1"/>
    <col min="16129" max="16129" width="7.59765625" style="25" bestFit="1" customWidth="1"/>
    <col min="16130" max="16130" width="3" style="25" customWidth="1"/>
    <col min="16131" max="16131" width="11" style="25" bestFit="1" customWidth="1"/>
    <col min="16132" max="16132" width="1.3984375" style="25" customWidth="1"/>
    <col min="16133" max="16133" width="11" style="25" bestFit="1" customWidth="1"/>
    <col min="16134" max="16134" width="1.3984375" style="25" customWidth="1"/>
    <col min="16135" max="16135" width="11" style="25" bestFit="1" customWidth="1"/>
    <col min="16136" max="16136" width="1.3984375" style="25" customWidth="1"/>
    <col min="16137" max="16137" width="11" style="25" bestFit="1" customWidth="1"/>
    <col min="16138" max="16384" width="9" style="25"/>
  </cols>
  <sheetData>
    <row r="1" spans="1:9" s="12" customFormat="1" ht="18" customHeight="1" x14ac:dyDescent="0.75">
      <c r="A1" s="228" t="s">
        <v>98</v>
      </c>
      <c r="B1" s="228"/>
      <c r="C1" s="228"/>
      <c r="D1" s="228"/>
      <c r="E1" s="228"/>
      <c r="F1" s="228"/>
      <c r="G1" s="228"/>
      <c r="H1" s="228"/>
      <c r="I1" s="228"/>
    </row>
    <row r="2" spans="1:9" s="12" customFormat="1" ht="18" customHeight="1" x14ac:dyDescent="0.75">
      <c r="A2" s="228" t="s">
        <v>69</v>
      </c>
      <c r="B2" s="228"/>
      <c r="C2" s="228"/>
      <c r="D2" s="228"/>
      <c r="E2" s="228"/>
      <c r="F2" s="228"/>
      <c r="G2" s="228"/>
      <c r="H2" s="228"/>
      <c r="I2" s="228"/>
    </row>
    <row r="3" spans="1:9" s="12" customFormat="1" ht="18" customHeight="1" x14ac:dyDescent="0.75">
      <c r="A3" s="230" t="s">
        <v>220</v>
      </c>
      <c r="B3" s="228"/>
      <c r="C3" s="228"/>
      <c r="D3" s="228"/>
      <c r="E3" s="228"/>
      <c r="F3" s="228"/>
      <c r="G3" s="228"/>
      <c r="H3" s="228"/>
      <c r="I3" s="228"/>
    </row>
    <row r="4" spans="1:9" s="12" customFormat="1" ht="18" customHeight="1" x14ac:dyDescent="0.75">
      <c r="A4" s="230" t="s">
        <v>192</v>
      </c>
      <c r="B4" s="228"/>
      <c r="C4" s="228"/>
      <c r="D4" s="228"/>
      <c r="E4" s="228"/>
      <c r="F4" s="228"/>
      <c r="G4" s="228"/>
      <c r="H4" s="228"/>
      <c r="I4" s="228"/>
    </row>
    <row r="5" spans="1:9" s="12" customFormat="1" ht="18" customHeight="1" x14ac:dyDescent="0.75">
      <c r="A5" s="229" t="s">
        <v>139</v>
      </c>
      <c r="B5" s="229"/>
      <c r="C5" s="229"/>
      <c r="D5" s="229"/>
      <c r="E5" s="229"/>
      <c r="F5" s="229"/>
      <c r="G5" s="229"/>
      <c r="H5" s="229"/>
      <c r="I5" s="229"/>
    </row>
    <row r="6" spans="1:9" ht="6" customHeight="1" x14ac:dyDescent="0.75">
      <c r="C6" s="141"/>
      <c r="G6" s="141"/>
    </row>
    <row r="7" spans="1:9" ht="18" customHeight="1" x14ac:dyDescent="0.75">
      <c r="B7" s="19" t="s">
        <v>94</v>
      </c>
      <c r="C7" s="228" t="s">
        <v>5</v>
      </c>
      <c r="D7" s="228"/>
      <c r="E7" s="228"/>
      <c r="F7" s="12"/>
      <c r="G7" s="228" t="s">
        <v>36</v>
      </c>
      <c r="H7" s="228"/>
      <c r="I7" s="228"/>
    </row>
    <row r="8" spans="1:9" ht="18" customHeight="1" x14ac:dyDescent="0.75">
      <c r="B8" s="94"/>
      <c r="C8" s="228" t="s">
        <v>52</v>
      </c>
      <c r="D8" s="228"/>
      <c r="E8" s="228"/>
      <c r="F8" s="12"/>
      <c r="G8" s="228" t="s">
        <v>52</v>
      </c>
      <c r="H8" s="228"/>
      <c r="I8" s="228"/>
    </row>
    <row r="9" spans="1:9" ht="18" customHeight="1" x14ac:dyDescent="0.75">
      <c r="C9" s="19">
        <v>2025</v>
      </c>
      <c r="D9" s="19"/>
      <c r="E9" s="19">
        <v>2024</v>
      </c>
      <c r="G9" s="19">
        <v>2025</v>
      </c>
      <c r="H9" s="19"/>
      <c r="I9" s="19">
        <v>2024</v>
      </c>
    </row>
    <row r="10" spans="1:9" ht="18" customHeight="1" x14ac:dyDescent="0.75">
      <c r="A10" s="219"/>
      <c r="B10" s="219"/>
      <c r="C10" s="19"/>
      <c r="D10" s="19"/>
      <c r="E10" s="19"/>
      <c r="F10" s="19"/>
      <c r="G10" s="19"/>
      <c r="H10" s="19"/>
      <c r="I10" s="19"/>
    </row>
    <row r="11" spans="1:9" ht="18" customHeight="1" x14ac:dyDescent="0.75">
      <c r="A11" s="219" t="s">
        <v>164</v>
      </c>
      <c r="B11" s="45">
        <v>18</v>
      </c>
      <c r="C11" s="143">
        <v>744846</v>
      </c>
      <c r="D11" s="143"/>
      <c r="E11" s="143">
        <v>851615</v>
      </c>
      <c r="F11" s="143"/>
      <c r="G11" s="143">
        <v>791881</v>
      </c>
      <c r="H11" s="143"/>
      <c r="I11" s="143">
        <v>890471</v>
      </c>
    </row>
    <row r="12" spans="1:9" ht="18" customHeight="1" x14ac:dyDescent="0.75">
      <c r="A12" s="219" t="s">
        <v>193</v>
      </c>
      <c r="B12" s="45">
        <v>19</v>
      </c>
      <c r="C12" s="144">
        <v>-519586</v>
      </c>
      <c r="D12" s="143"/>
      <c r="E12" s="144">
        <v>-579604</v>
      </c>
      <c r="F12" s="143"/>
      <c r="G12" s="144">
        <v>-588997</v>
      </c>
      <c r="H12" s="143"/>
      <c r="I12" s="144">
        <v>-638886</v>
      </c>
    </row>
    <row r="13" spans="1:9" ht="18" customHeight="1" x14ac:dyDescent="0.75">
      <c r="A13" s="25" t="s">
        <v>143</v>
      </c>
      <c r="C13" s="143">
        <f>SUM(C11:C12)</f>
        <v>225260</v>
      </c>
      <c r="D13" s="143"/>
      <c r="E13" s="143">
        <f>SUM(E11:E12)</f>
        <v>272011</v>
      </c>
      <c r="F13" s="143"/>
      <c r="G13" s="143">
        <f>SUM(G11:G12)</f>
        <v>202884</v>
      </c>
      <c r="H13" s="143"/>
      <c r="I13" s="143">
        <f>SUM(I11:I12)</f>
        <v>251585</v>
      </c>
    </row>
    <row r="14" spans="1:9" ht="18" customHeight="1" x14ac:dyDescent="0.75">
      <c r="A14" s="25" t="s">
        <v>144</v>
      </c>
      <c r="C14" s="143">
        <v>1304</v>
      </c>
      <c r="D14" s="143"/>
      <c r="E14" s="143">
        <v>3501</v>
      </c>
      <c r="F14" s="143"/>
      <c r="G14" s="143">
        <v>856</v>
      </c>
      <c r="H14" s="143"/>
      <c r="I14" s="143">
        <v>3501</v>
      </c>
    </row>
    <row r="15" spans="1:9" ht="18" customHeight="1" x14ac:dyDescent="0.75">
      <c r="A15" s="219" t="s">
        <v>45</v>
      </c>
      <c r="B15" s="45"/>
      <c r="C15" s="143">
        <v>18444</v>
      </c>
      <c r="D15" s="143"/>
      <c r="E15" s="143">
        <v>19840</v>
      </c>
      <c r="F15" s="143"/>
      <c r="G15" s="143">
        <v>19636</v>
      </c>
      <c r="H15" s="143"/>
      <c r="I15" s="143">
        <v>18851</v>
      </c>
    </row>
    <row r="16" spans="1:9" ht="18" customHeight="1" x14ac:dyDescent="0.75">
      <c r="A16" s="219" t="s">
        <v>189</v>
      </c>
      <c r="B16" s="219"/>
      <c r="C16" s="143">
        <v>-182788</v>
      </c>
      <c r="D16" s="143"/>
      <c r="E16" s="143">
        <v>-210478</v>
      </c>
      <c r="F16" s="143"/>
      <c r="G16" s="143">
        <v>-182089</v>
      </c>
      <c r="H16" s="143"/>
      <c r="I16" s="143">
        <v>-209819</v>
      </c>
    </row>
    <row r="17" spans="1:9" ht="18" customHeight="1" x14ac:dyDescent="0.75">
      <c r="A17" s="219" t="s">
        <v>38</v>
      </c>
      <c r="B17" s="219"/>
      <c r="C17" s="143">
        <v>-118263</v>
      </c>
      <c r="D17" s="143"/>
      <c r="E17" s="143">
        <v>-129148</v>
      </c>
      <c r="F17" s="143"/>
      <c r="G17" s="143">
        <v>-106929</v>
      </c>
      <c r="H17" s="143"/>
      <c r="I17" s="143">
        <v>-114656</v>
      </c>
    </row>
    <row r="18" spans="1:9" ht="18" customHeight="1" x14ac:dyDescent="0.75">
      <c r="A18" s="219" t="s">
        <v>39</v>
      </c>
      <c r="B18" s="45">
        <v>22</v>
      </c>
      <c r="C18" s="143">
        <v>-9561</v>
      </c>
      <c r="D18" s="143"/>
      <c r="E18" s="143">
        <v>-12277</v>
      </c>
      <c r="F18" s="143"/>
      <c r="G18" s="143">
        <v>-6968</v>
      </c>
      <c r="H18" s="143"/>
      <c r="I18" s="143">
        <v>-9571</v>
      </c>
    </row>
    <row r="19" spans="1:9" ht="18" customHeight="1" x14ac:dyDescent="0.75">
      <c r="A19" s="219" t="s">
        <v>225</v>
      </c>
      <c r="B19" s="45"/>
      <c r="C19" s="144">
        <v>-179</v>
      </c>
      <c r="D19" s="143"/>
      <c r="E19" s="158">
        <v>-154</v>
      </c>
      <c r="F19" s="143"/>
      <c r="G19" s="183" t="s">
        <v>91</v>
      </c>
      <c r="H19" s="143"/>
      <c r="I19" s="183" t="s">
        <v>91</v>
      </c>
    </row>
    <row r="20" spans="1:9" ht="18" customHeight="1" x14ac:dyDescent="0.75">
      <c r="A20" s="25" t="s">
        <v>226</v>
      </c>
      <c r="B20" s="45"/>
      <c r="C20" s="143">
        <f>SUM(C13:C19)</f>
        <v>-65783</v>
      </c>
      <c r="D20" s="143"/>
      <c r="E20" s="143">
        <f>SUM(E13:E19)</f>
        <v>-56705</v>
      </c>
      <c r="F20" s="143"/>
      <c r="G20" s="143">
        <f>SUM(G13:G19)</f>
        <v>-72610</v>
      </c>
      <c r="H20" s="143"/>
      <c r="I20" s="143">
        <f>SUM(I13:I19)</f>
        <v>-60109</v>
      </c>
    </row>
    <row r="21" spans="1:9" ht="18" customHeight="1" x14ac:dyDescent="0.75">
      <c r="A21" s="219" t="s">
        <v>191</v>
      </c>
      <c r="B21" s="219"/>
      <c r="C21" s="143">
        <v>-562</v>
      </c>
      <c r="D21" s="143"/>
      <c r="E21" s="143">
        <v>-632</v>
      </c>
      <c r="F21" s="143"/>
      <c r="G21" s="143">
        <v>-227</v>
      </c>
      <c r="H21" s="143"/>
      <c r="I21" s="143">
        <v>-302</v>
      </c>
    </row>
    <row r="22" spans="1:9" ht="18" customHeight="1" x14ac:dyDescent="0.75">
      <c r="A22" s="219" t="s">
        <v>200</v>
      </c>
      <c r="B22" s="45">
        <v>12</v>
      </c>
      <c r="C22" s="144">
        <v>-3032</v>
      </c>
      <c r="D22" s="143"/>
      <c r="E22" s="144">
        <v>2230</v>
      </c>
      <c r="F22" s="143"/>
      <c r="G22" s="183">
        <v>0</v>
      </c>
      <c r="H22" s="143"/>
      <c r="I22" s="183" t="s">
        <v>91</v>
      </c>
    </row>
    <row r="23" spans="1:9" ht="18" customHeight="1" x14ac:dyDescent="0.75">
      <c r="A23" s="25" t="s">
        <v>227</v>
      </c>
      <c r="B23" s="45"/>
      <c r="C23" s="143">
        <f>SUM(C20:C22)</f>
        <v>-69377</v>
      </c>
      <c r="D23" s="143"/>
      <c r="E23" s="143">
        <f>SUM(E20:E22)</f>
        <v>-55107</v>
      </c>
      <c r="F23" s="143"/>
      <c r="G23" s="143">
        <f>SUM(G20:G22)</f>
        <v>-72837</v>
      </c>
      <c r="H23" s="143"/>
      <c r="I23" s="143">
        <f>SUM(I20:I22)</f>
        <v>-60411</v>
      </c>
    </row>
    <row r="24" spans="1:9" ht="18" customHeight="1" x14ac:dyDescent="0.75">
      <c r="A24" s="219" t="s">
        <v>228</v>
      </c>
      <c r="B24" s="45">
        <v>20</v>
      </c>
      <c r="C24" s="144">
        <v>-26723</v>
      </c>
      <c r="D24" s="143"/>
      <c r="E24" s="143">
        <v>13433</v>
      </c>
      <c r="F24" s="143"/>
      <c r="G24" s="144">
        <v>-20837</v>
      </c>
      <c r="H24" s="143"/>
      <c r="I24" s="143">
        <v>13198</v>
      </c>
    </row>
    <row r="25" spans="1:9" ht="18" customHeight="1" thickBot="1" x14ac:dyDescent="0.8">
      <c r="A25" s="13" t="s">
        <v>229</v>
      </c>
      <c r="B25" s="45"/>
      <c r="C25" s="146">
        <f>SUM(C23:C24)</f>
        <v>-96100</v>
      </c>
      <c r="D25" s="143"/>
      <c r="E25" s="146">
        <f>SUM(E23:E24)</f>
        <v>-41674</v>
      </c>
      <c r="F25" s="143"/>
      <c r="G25" s="146">
        <f>SUM(G23:G24)</f>
        <v>-93674</v>
      </c>
      <c r="H25" s="143"/>
      <c r="I25" s="146">
        <f>SUM(I23:I24)</f>
        <v>-47213</v>
      </c>
    </row>
    <row r="26" spans="1:9" ht="18" customHeight="1" thickTop="1" x14ac:dyDescent="0.75">
      <c r="A26" s="26"/>
      <c r="B26" s="45"/>
      <c r="C26" s="143"/>
      <c r="D26" s="143"/>
      <c r="E26" s="143"/>
      <c r="F26" s="143"/>
      <c r="G26" s="143"/>
      <c r="H26" s="143"/>
      <c r="I26" s="143"/>
    </row>
    <row r="27" spans="1:9" ht="18" customHeight="1" x14ac:dyDescent="0.75">
      <c r="A27" s="13" t="s">
        <v>230</v>
      </c>
      <c r="B27" s="45"/>
      <c r="C27" s="51"/>
      <c r="D27" s="51"/>
      <c r="E27" s="51"/>
      <c r="F27" s="51"/>
      <c r="G27" s="51"/>
      <c r="H27" s="51"/>
      <c r="I27" s="51"/>
    </row>
    <row r="28" spans="1:9" ht="18" customHeight="1" x14ac:dyDescent="0.75">
      <c r="A28" s="20" t="s">
        <v>50</v>
      </c>
      <c r="B28" s="20"/>
      <c r="C28" s="224">
        <v>-96099</v>
      </c>
      <c r="D28" s="42"/>
      <c r="E28" s="143">
        <v>-41674</v>
      </c>
      <c r="F28" s="42"/>
      <c r="G28" s="210" t="s">
        <v>91</v>
      </c>
      <c r="H28" s="42"/>
      <c r="I28" s="210" t="s">
        <v>91</v>
      </c>
    </row>
    <row r="29" spans="1:9" ht="18" customHeight="1" x14ac:dyDescent="0.75">
      <c r="A29" s="20" t="s">
        <v>51</v>
      </c>
      <c r="B29" s="20"/>
      <c r="C29" s="225">
        <v>-1</v>
      </c>
      <c r="D29" s="42"/>
      <c r="E29" s="209" t="s">
        <v>91</v>
      </c>
      <c r="F29" s="42"/>
      <c r="G29" s="209" t="s">
        <v>91</v>
      </c>
      <c r="H29" s="42"/>
      <c r="I29" s="209" t="s">
        <v>91</v>
      </c>
    </row>
    <row r="30" spans="1:9" ht="18" customHeight="1" thickBot="1" x14ac:dyDescent="0.8">
      <c r="A30" s="26"/>
      <c r="B30" s="26"/>
      <c r="C30" s="226">
        <f>C25</f>
        <v>-96100</v>
      </c>
      <c r="D30" s="42"/>
      <c r="E30" s="147">
        <f>E25</f>
        <v>-41674</v>
      </c>
      <c r="F30" s="42"/>
      <c r="G30" s="211" t="s">
        <v>91</v>
      </c>
      <c r="H30" s="42"/>
      <c r="I30" s="211" t="s">
        <v>91</v>
      </c>
    </row>
    <row r="31" spans="1:9" ht="18" customHeight="1" thickTop="1" x14ac:dyDescent="0.75">
      <c r="D31" s="42"/>
      <c r="E31" s="148"/>
      <c r="F31" s="42"/>
      <c r="H31" s="42"/>
      <c r="I31" s="148"/>
    </row>
    <row r="32" spans="1:9" ht="18" customHeight="1" x14ac:dyDescent="0.75">
      <c r="A32" s="13" t="s">
        <v>231</v>
      </c>
      <c r="B32" s="94" t="s">
        <v>4</v>
      </c>
      <c r="C32" s="150">
        <f>+C28/(C35)</f>
        <v>-0.80082500000000001</v>
      </c>
      <c r="D32" s="151"/>
      <c r="E32" s="150">
        <f>+E28/(E35)</f>
        <v>-0.34728333333333333</v>
      </c>
      <c r="F32" s="151"/>
      <c r="G32" s="150">
        <f>+G25/(G35)</f>
        <v>-0.78061666666666663</v>
      </c>
      <c r="H32" s="151"/>
      <c r="I32" s="150">
        <f>+I25/(I35)</f>
        <v>-0.39344166666666669</v>
      </c>
    </row>
    <row r="33" spans="1:9" ht="18" customHeight="1" x14ac:dyDescent="0.75">
      <c r="A33" s="152"/>
      <c r="B33" s="62"/>
      <c r="C33" s="42"/>
      <c r="E33" s="42"/>
      <c r="I33" s="148"/>
    </row>
    <row r="34" spans="1:9" ht="18" customHeight="1" x14ac:dyDescent="0.75">
      <c r="A34" s="13" t="s">
        <v>165</v>
      </c>
      <c r="B34" s="186" t="s">
        <v>207</v>
      </c>
    </row>
    <row r="35" spans="1:9" ht="18" customHeight="1" x14ac:dyDescent="0.75">
      <c r="A35" s="149"/>
      <c r="B35" s="94" t="s">
        <v>15</v>
      </c>
      <c r="C35" s="143">
        <v>120000</v>
      </c>
      <c r="D35" s="143"/>
      <c r="E35" s="143">
        <v>120000</v>
      </c>
      <c r="F35" s="143"/>
      <c r="G35" s="143">
        <v>120000</v>
      </c>
      <c r="H35" s="143"/>
      <c r="I35" s="143">
        <v>120000</v>
      </c>
    </row>
    <row r="51" spans="1:1" ht="18" customHeight="1" x14ac:dyDescent="0.75">
      <c r="A51" s="25" t="s">
        <v>145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0.89958333333333296" right="0.5" top="1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50"/>
  <sheetViews>
    <sheetView view="pageBreakPreview" topLeftCell="A16" zoomScale="79" zoomScaleNormal="96" zoomScaleSheetLayoutView="79" workbookViewId="0">
      <selection activeCell="C11" sqref="C11"/>
    </sheetView>
  </sheetViews>
  <sheetFormatPr defaultColWidth="9" defaultRowHeight="18" customHeight="1" x14ac:dyDescent="0.75"/>
  <cols>
    <col min="1" max="1" width="57.09765625" style="97" customWidth="1"/>
    <col min="2" max="2" width="9.69921875" style="97" customWidth="1"/>
    <col min="3" max="3" width="10.296875" style="106" customWidth="1"/>
    <col min="4" max="4" width="1.09765625" style="97" customWidth="1"/>
    <col min="5" max="5" width="10.296875" style="97" customWidth="1"/>
    <col min="6" max="6" width="1.09765625" style="97" customWidth="1"/>
    <col min="7" max="7" width="10.296875" style="106" customWidth="1"/>
    <col min="8" max="8" width="1.09765625" style="97" customWidth="1"/>
    <col min="9" max="9" width="10.296875" style="97" customWidth="1"/>
    <col min="10" max="10" width="22.8984375" style="97" customWidth="1"/>
    <col min="11" max="16384" width="9" style="97"/>
  </cols>
  <sheetData>
    <row r="1" spans="1:9" s="17" customFormat="1" ht="20.149999999999999" customHeight="1" x14ac:dyDescent="0.75">
      <c r="A1" s="228" t="s">
        <v>98</v>
      </c>
      <c r="B1" s="228"/>
      <c r="C1" s="228"/>
      <c r="D1" s="228"/>
      <c r="E1" s="228"/>
      <c r="F1" s="228"/>
      <c r="G1" s="228"/>
      <c r="H1" s="228"/>
      <c r="I1" s="228"/>
    </row>
    <row r="2" spans="1:9" s="17" customFormat="1" ht="20.149999999999999" customHeight="1" x14ac:dyDescent="0.75">
      <c r="A2" s="228" t="s">
        <v>84</v>
      </c>
      <c r="B2" s="228"/>
      <c r="C2" s="228"/>
      <c r="D2" s="228"/>
      <c r="E2" s="228"/>
      <c r="F2" s="228"/>
      <c r="G2" s="228"/>
      <c r="H2" s="228"/>
      <c r="I2" s="228"/>
    </row>
    <row r="3" spans="1:9" s="17" customFormat="1" ht="20.149999999999999" customHeight="1" x14ac:dyDescent="0.75">
      <c r="A3" s="232" t="s">
        <v>220</v>
      </c>
      <c r="B3" s="232"/>
      <c r="C3" s="232"/>
      <c r="D3" s="232"/>
      <c r="E3" s="232"/>
      <c r="F3" s="232"/>
      <c r="G3" s="232"/>
      <c r="H3" s="232"/>
      <c r="I3" s="232"/>
    </row>
    <row r="4" spans="1:9" s="17" customFormat="1" ht="20.149999999999999" customHeight="1" x14ac:dyDescent="0.75">
      <c r="A4" s="232" t="s">
        <v>142</v>
      </c>
      <c r="B4" s="232"/>
      <c r="C4" s="232"/>
      <c r="D4" s="232"/>
      <c r="E4" s="232"/>
      <c r="F4" s="232"/>
      <c r="G4" s="232"/>
      <c r="H4" s="232"/>
      <c r="I4" s="232"/>
    </row>
    <row r="5" spans="1:9" s="17" customFormat="1" ht="18" customHeight="1" x14ac:dyDescent="0.75">
      <c r="A5" s="229" t="s">
        <v>139</v>
      </c>
      <c r="B5" s="229"/>
      <c r="C5" s="229"/>
      <c r="D5" s="229"/>
      <c r="E5" s="229"/>
      <c r="F5" s="229"/>
      <c r="G5" s="229"/>
      <c r="H5" s="229"/>
      <c r="I5" s="229"/>
    </row>
    <row r="6" spans="1:9" s="1" customFormat="1" ht="5.25" customHeight="1" x14ac:dyDescent="0.75">
      <c r="B6" s="2"/>
      <c r="C6" s="4"/>
      <c r="E6" s="4"/>
      <c r="F6" s="3"/>
      <c r="G6" s="4"/>
    </row>
    <row r="7" spans="1:9" s="17" customFormat="1" ht="18" customHeight="1" x14ac:dyDescent="0.75">
      <c r="B7" s="94"/>
      <c r="C7" s="233" t="s">
        <v>5</v>
      </c>
      <c r="D7" s="233"/>
      <c r="E7" s="233"/>
      <c r="G7" s="233" t="s">
        <v>36</v>
      </c>
      <c r="H7" s="233"/>
      <c r="I7" s="233"/>
    </row>
    <row r="8" spans="1:9" s="17" customFormat="1" ht="18" customHeight="1" x14ac:dyDescent="0.75">
      <c r="B8" s="94"/>
      <c r="C8" s="231" t="s">
        <v>52</v>
      </c>
      <c r="D8" s="231"/>
      <c r="E8" s="231"/>
      <c r="G8" s="231" t="s">
        <v>52</v>
      </c>
      <c r="H8" s="231"/>
      <c r="I8" s="231"/>
    </row>
    <row r="9" spans="1:9" ht="18" customHeight="1" x14ac:dyDescent="0.75">
      <c r="C9" s="138">
        <v>2025</v>
      </c>
      <c r="D9" s="138"/>
      <c r="E9" s="138">
        <v>2024</v>
      </c>
      <c r="F9" s="138"/>
      <c r="G9" s="138">
        <v>2025</v>
      </c>
      <c r="H9" s="138"/>
      <c r="I9" s="138">
        <v>2024</v>
      </c>
    </row>
    <row r="10" spans="1:9" ht="18" customHeight="1" x14ac:dyDescent="0.75">
      <c r="C10" s="98"/>
      <c r="D10" s="98"/>
      <c r="E10" s="98"/>
      <c r="F10" s="98"/>
      <c r="G10" s="98"/>
      <c r="H10" s="98"/>
      <c r="I10" s="98"/>
    </row>
    <row r="11" spans="1:9" ht="18" customHeight="1" x14ac:dyDescent="0.75">
      <c r="A11" s="187" t="s">
        <v>232</v>
      </c>
      <c r="B11" s="221"/>
      <c r="C11" s="191">
        <f>'INCOME 3 M'!C25</f>
        <v>-96100</v>
      </c>
      <c r="D11" s="191"/>
      <c r="E11" s="191">
        <f>'INCOME 3 M'!E25</f>
        <v>-41674</v>
      </c>
      <c r="F11" s="191"/>
      <c r="G11" s="191">
        <f>'INCOME 3 M'!G25</f>
        <v>-93674</v>
      </c>
      <c r="H11" s="191"/>
      <c r="I11" s="191">
        <f>'INCOME 3 M'!I25</f>
        <v>-47213</v>
      </c>
    </row>
    <row r="12" spans="1:9" ht="18" customHeight="1" x14ac:dyDescent="0.75">
      <c r="A12" s="187" t="s">
        <v>179</v>
      </c>
      <c r="B12" s="221"/>
      <c r="C12" s="192"/>
      <c r="D12" s="192"/>
      <c r="E12" s="192"/>
      <c r="F12" s="192"/>
      <c r="G12" s="192"/>
      <c r="H12" s="192"/>
      <c r="I12" s="192"/>
    </row>
    <row r="13" spans="1:9" ht="18" customHeight="1" x14ac:dyDescent="0.75">
      <c r="A13" s="188" t="s">
        <v>157</v>
      </c>
      <c r="B13" s="221"/>
      <c r="C13" s="192"/>
      <c r="D13" s="192"/>
      <c r="E13" s="192"/>
      <c r="F13" s="192"/>
      <c r="G13" s="192"/>
      <c r="H13" s="192"/>
      <c r="I13" s="192"/>
    </row>
    <row r="14" spans="1:9" ht="18" customHeight="1" x14ac:dyDescent="0.75">
      <c r="A14" s="21" t="s">
        <v>85</v>
      </c>
      <c r="B14" s="221"/>
      <c r="C14" s="191">
        <v>-2</v>
      </c>
      <c r="D14" s="42"/>
      <c r="E14" s="191">
        <v>9</v>
      </c>
      <c r="F14" s="192"/>
      <c r="G14" s="218" t="s">
        <v>91</v>
      </c>
      <c r="H14" s="192"/>
      <c r="I14" s="218" t="s">
        <v>91</v>
      </c>
    </row>
    <row r="15" spans="1:9" s="25" customFormat="1" ht="18" customHeight="1" x14ac:dyDescent="0.75">
      <c r="A15" s="20" t="s">
        <v>161</v>
      </c>
      <c r="B15" s="13"/>
      <c r="C15" s="193"/>
      <c r="D15" s="191"/>
      <c r="E15" s="193"/>
      <c r="F15" s="191"/>
      <c r="G15" s="193"/>
      <c r="H15" s="191"/>
      <c r="I15" s="193"/>
    </row>
    <row r="16" spans="1:9" s="99" customFormat="1" ht="18" customHeight="1" x14ac:dyDescent="0.75">
      <c r="A16" s="22" t="s">
        <v>162</v>
      </c>
      <c r="B16" s="221"/>
      <c r="C16" s="194">
        <v>1</v>
      </c>
      <c r="D16" s="191"/>
      <c r="E16" s="195">
        <v>-2</v>
      </c>
      <c r="F16" s="191"/>
      <c r="G16" s="209" t="s">
        <v>91</v>
      </c>
      <c r="H16" s="191"/>
      <c r="I16" s="209" t="s">
        <v>91</v>
      </c>
    </row>
    <row r="17" spans="1:9" s="99" customFormat="1" ht="18" customHeight="1" x14ac:dyDescent="0.75">
      <c r="A17" s="189" t="s">
        <v>160</v>
      </c>
      <c r="B17" s="221"/>
      <c r="C17" s="51"/>
      <c r="D17" s="191"/>
      <c r="E17" s="51"/>
      <c r="F17" s="191"/>
      <c r="G17" s="51"/>
      <c r="H17" s="191"/>
      <c r="I17" s="51"/>
    </row>
    <row r="18" spans="1:9" s="25" customFormat="1" ht="18" customHeight="1" x14ac:dyDescent="0.75">
      <c r="A18" s="190" t="s">
        <v>159</v>
      </c>
      <c r="B18" s="13"/>
      <c r="C18" s="194">
        <f>SUM(C14:C16)</f>
        <v>-1</v>
      </c>
      <c r="D18" s="191"/>
      <c r="E18" s="194">
        <f>SUM(E14:E16)</f>
        <v>7</v>
      </c>
      <c r="F18" s="191"/>
      <c r="G18" s="209">
        <f>SUM(G14:G16)</f>
        <v>0</v>
      </c>
      <c r="H18" s="191"/>
      <c r="I18" s="209">
        <v>0</v>
      </c>
    </row>
    <row r="19" spans="1:9" s="25" customFormat="1" ht="18" customHeight="1" x14ac:dyDescent="0.75">
      <c r="A19" s="187" t="s">
        <v>158</v>
      </c>
      <c r="B19" s="13"/>
      <c r="C19" s="192"/>
      <c r="D19" s="191"/>
      <c r="E19" s="192"/>
      <c r="F19" s="191"/>
      <c r="G19" s="192"/>
      <c r="H19" s="191"/>
      <c r="I19" s="196"/>
    </row>
    <row r="20" spans="1:9" ht="18" customHeight="1" x14ac:dyDescent="0.75">
      <c r="A20" s="21" t="s">
        <v>240</v>
      </c>
      <c r="B20" s="62"/>
      <c r="C20" s="191">
        <v>-15323</v>
      </c>
      <c r="D20" s="42"/>
      <c r="E20" s="191">
        <v>-39745</v>
      </c>
      <c r="F20" s="192"/>
      <c r="G20" s="191">
        <v>-17316</v>
      </c>
      <c r="H20" s="192"/>
      <c r="I20" s="191">
        <v>-32366</v>
      </c>
    </row>
    <row r="21" spans="1:9" s="25" customFormat="1" ht="18" hidden="1" customHeight="1" x14ac:dyDescent="0.75">
      <c r="A21" s="21" t="s">
        <v>205</v>
      </c>
      <c r="B21" s="62"/>
      <c r="C21" s="218">
        <f>+'[1]กำไร 3 เดือน'!D21</f>
        <v>0</v>
      </c>
      <c r="D21" s="191"/>
      <c r="E21" s="218">
        <v>0</v>
      </c>
      <c r="F21" s="191"/>
      <c r="G21" s="218">
        <f>+'[1]กำไร 3 เดือน'!H21</f>
        <v>0</v>
      </c>
      <c r="H21" s="191"/>
      <c r="I21" s="218">
        <v>0</v>
      </c>
    </row>
    <row r="22" spans="1:9" s="25" customFormat="1" ht="18" customHeight="1" x14ac:dyDescent="0.75">
      <c r="A22" s="20" t="s">
        <v>180</v>
      </c>
      <c r="B22" s="13"/>
      <c r="C22" s="191"/>
      <c r="D22" s="191"/>
      <c r="E22" s="193"/>
      <c r="F22" s="191"/>
      <c r="G22" s="191"/>
      <c r="H22" s="191"/>
      <c r="I22" s="193"/>
    </row>
    <row r="23" spans="1:9" s="25" customFormat="1" ht="18" customHeight="1" x14ac:dyDescent="0.75">
      <c r="A23" s="22" t="s">
        <v>181</v>
      </c>
      <c r="B23" s="13"/>
      <c r="C23" s="194">
        <v>3064</v>
      </c>
      <c r="D23" s="197"/>
      <c r="E23" s="194">
        <v>7950</v>
      </c>
      <c r="F23" s="197"/>
      <c r="G23" s="194">
        <v>3463</v>
      </c>
      <c r="H23" s="193"/>
      <c r="I23" s="194">
        <v>6473</v>
      </c>
    </row>
    <row r="24" spans="1:9" s="25" customFormat="1" ht="18" customHeight="1" x14ac:dyDescent="0.75">
      <c r="A24" s="187" t="s">
        <v>250</v>
      </c>
      <c r="B24" s="13"/>
      <c r="C24" s="51"/>
      <c r="D24" s="191"/>
      <c r="E24" s="51"/>
      <c r="F24" s="191"/>
      <c r="G24" s="51"/>
      <c r="H24" s="191"/>
      <c r="I24" s="51"/>
    </row>
    <row r="25" spans="1:9" s="25" customFormat="1" ht="18" customHeight="1" x14ac:dyDescent="0.75">
      <c r="A25" s="190" t="s">
        <v>182</v>
      </c>
      <c r="B25" s="13"/>
      <c r="C25" s="194">
        <f>SUM(C20:C23)</f>
        <v>-12259</v>
      </c>
      <c r="D25" s="191"/>
      <c r="E25" s="194">
        <f>SUM(E20:E23)</f>
        <v>-31795</v>
      </c>
      <c r="F25" s="191"/>
      <c r="G25" s="194">
        <f>SUM(G20:G23)</f>
        <v>-13853</v>
      </c>
      <c r="H25" s="191"/>
      <c r="I25" s="194">
        <f>SUM(I20:I23)</f>
        <v>-25893</v>
      </c>
    </row>
    <row r="26" spans="1:9" s="25" customFormat="1" ht="18" customHeight="1" x14ac:dyDescent="0.75">
      <c r="A26" s="25" t="s">
        <v>233</v>
      </c>
      <c r="B26" s="13"/>
      <c r="C26" s="194">
        <f>SUM(C25,C18)</f>
        <v>-12260</v>
      </c>
      <c r="D26" s="191"/>
      <c r="E26" s="194">
        <f>SUM(E25,E18)</f>
        <v>-31788</v>
      </c>
      <c r="F26" s="191"/>
      <c r="G26" s="194">
        <f>SUM(G25,G18)</f>
        <v>-13853</v>
      </c>
      <c r="H26" s="191"/>
      <c r="I26" s="194">
        <f>SUM(I25,I18)</f>
        <v>-25893</v>
      </c>
    </row>
    <row r="27" spans="1:9" ht="18" customHeight="1" thickBot="1" x14ac:dyDescent="0.8">
      <c r="A27" s="221" t="s">
        <v>201</v>
      </c>
      <c r="B27" s="221"/>
      <c r="C27" s="198">
        <f>SUM(C11,C26)</f>
        <v>-108360</v>
      </c>
      <c r="D27" s="191"/>
      <c r="E27" s="198">
        <f>SUM(E11,E26)</f>
        <v>-73462</v>
      </c>
      <c r="F27" s="191"/>
      <c r="G27" s="198">
        <f>SUM(G11,G26)</f>
        <v>-107527</v>
      </c>
      <c r="H27" s="191"/>
      <c r="I27" s="199">
        <f>SUM(I11,I26)</f>
        <v>-73106</v>
      </c>
    </row>
    <row r="28" spans="1:9" ht="18" customHeight="1" thickTop="1" x14ac:dyDescent="0.75">
      <c r="A28" s="17"/>
      <c r="B28" s="17"/>
      <c r="C28" s="192"/>
      <c r="D28" s="192"/>
      <c r="E28" s="192"/>
      <c r="F28" s="192"/>
      <c r="G28" s="192"/>
      <c r="H28" s="192"/>
      <c r="I28" s="192"/>
    </row>
    <row r="29" spans="1:9" ht="18" customHeight="1" x14ac:dyDescent="0.75">
      <c r="A29" s="234" t="s">
        <v>202</v>
      </c>
      <c r="B29" s="234"/>
      <c r="C29" s="200"/>
      <c r="D29" s="200"/>
      <c r="E29" s="200"/>
      <c r="F29" s="200"/>
      <c r="G29" s="200"/>
      <c r="H29" s="200"/>
      <c r="I29" s="200"/>
    </row>
    <row r="30" spans="1:9" ht="18" customHeight="1" x14ac:dyDescent="0.75">
      <c r="A30" s="21" t="s">
        <v>50</v>
      </c>
      <c r="B30" s="139"/>
      <c r="C30" s="191">
        <f>C32-C31</f>
        <v>-108359</v>
      </c>
      <c r="D30" s="191"/>
      <c r="E30" s="191">
        <v>-73460</v>
      </c>
      <c r="F30" s="200"/>
      <c r="G30" s="212" t="s">
        <v>91</v>
      </c>
      <c r="H30" s="191"/>
      <c r="I30" s="212" t="s">
        <v>91</v>
      </c>
    </row>
    <row r="31" spans="1:9" ht="18" customHeight="1" x14ac:dyDescent="0.75">
      <c r="A31" s="21" t="s">
        <v>51</v>
      </c>
      <c r="B31" s="139"/>
      <c r="C31" s="191">
        <v>-1</v>
      </c>
      <c r="D31" s="191"/>
      <c r="E31" s="191">
        <v>-2</v>
      </c>
      <c r="F31" s="200"/>
      <c r="G31" s="209" t="s">
        <v>91</v>
      </c>
      <c r="H31" s="191"/>
      <c r="I31" s="209" t="s">
        <v>91</v>
      </c>
    </row>
    <row r="32" spans="1:9" ht="18" customHeight="1" thickBot="1" x14ac:dyDescent="0.8">
      <c r="A32" s="100"/>
      <c r="B32" s="100"/>
      <c r="C32" s="198">
        <f>C27</f>
        <v>-108360</v>
      </c>
      <c r="D32" s="191"/>
      <c r="E32" s="198">
        <f>E27</f>
        <v>-73462</v>
      </c>
      <c r="F32" s="200"/>
      <c r="G32" s="213" t="s">
        <v>91</v>
      </c>
      <c r="H32" s="191"/>
      <c r="I32" s="213" t="s">
        <v>91</v>
      </c>
    </row>
    <row r="33" spans="1:9" ht="18" customHeight="1" thickTop="1" x14ac:dyDescent="0.75">
      <c r="C33" s="102"/>
      <c r="D33" s="101"/>
      <c r="E33" s="102"/>
      <c r="F33" s="101"/>
      <c r="G33" s="102"/>
      <c r="H33" s="101"/>
      <c r="I33" s="102"/>
    </row>
    <row r="34" spans="1:9" ht="18" customHeight="1" x14ac:dyDescent="0.75">
      <c r="A34" s="100"/>
      <c r="B34" s="100"/>
      <c r="C34" s="97"/>
      <c r="G34" s="97"/>
    </row>
    <row r="35" spans="1:9" ht="18" customHeight="1" x14ac:dyDescent="0.75">
      <c r="A35" s="103"/>
      <c r="B35" s="103"/>
      <c r="C35" s="104"/>
      <c r="D35" s="104"/>
      <c r="E35" s="104"/>
      <c r="F35" s="104"/>
      <c r="G35" s="104"/>
      <c r="H35" s="104"/>
      <c r="I35" s="104"/>
    </row>
    <row r="36" spans="1:9" ht="18" customHeight="1" x14ac:dyDescent="0.75">
      <c r="A36" s="103"/>
      <c r="B36" s="103"/>
      <c r="C36" s="104"/>
      <c r="D36" s="104"/>
      <c r="E36" s="104"/>
      <c r="F36" s="104"/>
      <c r="G36" s="104"/>
      <c r="H36" s="104"/>
      <c r="I36" s="104"/>
    </row>
    <row r="37" spans="1:9" ht="18" customHeight="1" x14ac:dyDescent="0.75">
      <c r="A37" s="103"/>
      <c r="B37" s="103"/>
      <c r="C37" s="104"/>
      <c r="D37" s="104"/>
      <c r="E37" s="104"/>
      <c r="F37" s="104"/>
      <c r="G37" s="104"/>
      <c r="H37" s="104"/>
      <c r="I37" s="104"/>
    </row>
    <row r="38" spans="1:9" ht="18" customHeight="1" x14ac:dyDescent="0.75">
      <c r="A38" s="105"/>
      <c r="B38" s="105"/>
      <c r="E38" s="106"/>
      <c r="I38" s="106"/>
    </row>
    <row r="39" spans="1:9" ht="18" customHeight="1" x14ac:dyDescent="0.75">
      <c r="A39" s="105"/>
      <c r="B39" s="105"/>
      <c r="E39" s="106"/>
      <c r="I39" s="106"/>
    </row>
    <row r="40" spans="1:9" ht="18" customHeight="1" x14ac:dyDescent="0.75">
      <c r="A40" s="105"/>
      <c r="B40" s="105"/>
      <c r="E40" s="106"/>
      <c r="I40" s="106"/>
    </row>
    <row r="41" spans="1:9" ht="18" customHeight="1" x14ac:dyDescent="0.75">
      <c r="A41" s="105"/>
      <c r="B41" s="105"/>
      <c r="E41" s="106"/>
      <c r="I41" s="106"/>
    </row>
    <row r="42" spans="1:9" ht="18" customHeight="1" x14ac:dyDescent="0.75">
      <c r="A42" s="105"/>
      <c r="B42" s="105"/>
      <c r="E42" s="106"/>
      <c r="I42" s="106"/>
    </row>
    <row r="43" spans="1:9" ht="18" customHeight="1" x14ac:dyDescent="0.75">
      <c r="A43" s="105"/>
      <c r="B43" s="105"/>
      <c r="E43" s="106"/>
      <c r="I43" s="106"/>
    </row>
    <row r="44" spans="1:9" ht="18" customHeight="1" x14ac:dyDescent="0.75">
      <c r="A44" s="105"/>
      <c r="B44" s="105"/>
      <c r="E44" s="106"/>
      <c r="I44" s="106"/>
    </row>
    <row r="45" spans="1:9" ht="18" customHeight="1" x14ac:dyDescent="0.75">
      <c r="A45" s="105"/>
      <c r="B45" s="105"/>
      <c r="E45" s="106"/>
      <c r="I45" s="106"/>
    </row>
    <row r="46" spans="1:9" ht="18" customHeight="1" x14ac:dyDescent="0.75">
      <c r="A46" s="105"/>
      <c r="B46" s="105"/>
      <c r="E46" s="106"/>
      <c r="I46" s="106"/>
    </row>
    <row r="47" spans="1:9" ht="18" customHeight="1" x14ac:dyDescent="0.75">
      <c r="A47" s="105"/>
      <c r="B47" s="105"/>
      <c r="E47" s="106"/>
      <c r="I47" s="106"/>
    </row>
    <row r="50" spans="1:9" ht="18" customHeight="1" x14ac:dyDescent="0.75">
      <c r="A50" s="227" t="s">
        <v>145</v>
      </c>
      <c r="B50" s="227"/>
      <c r="C50" s="227"/>
      <c r="D50" s="227"/>
      <c r="E50" s="227"/>
      <c r="F50" s="227"/>
      <c r="G50" s="227"/>
      <c r="H50" s="227"/>
      <c r="I50" s="227"/>
    </row>
  </sheetData>
  <mergeCells count="11">
    <mergeCell ref="A50:I50"/>
    <mergeCell ref="C8:E8"/>
    <mergeCell ref="G8:I8"/>
    <mergeCell ref="A1:I1"/>
    <mergeCell ref="A2:I2"/>
    <mergeCell ref="A3:I3"/>
    <mergeCell ref="A5:I5"/>
    <mergeCell ref="C7:E7"/>
    <mergeCell ref="G7:I7"/>
    <mergeCell ref="A29:B29"/>
    <mergeCell ref="A4:I4"/>
  </mergeCells>
  <phoneticPr fontId="6" type="noConversion"/>
  <pageMargins left="0.89958333333333296" right="0.3" top="1" bottom="0.5" header="0.3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54"/>
  <sheetViews>
    <sheetView view="pageBreakPreview" topLeftCell="A15" zoomScaleNormal="61" zoomScaleSheetLayoutView="100" workbookViewId="0">
      <selection activeCell="B37" sqref="B37"/>
    </sheetView>
  </sheetViews>
  <sheetFormatPr defaultColWidth="9" defaultRowHeight="11.5" x14ac:dyDescent="0.75"/>
  <cols>
    <col min="1" max="1" width="57.09765625" style="25" customWidth="1"/>
    <col min="2" max="2" width="9.8984375" style="25" customWidth="1"/>
    <col min="3" max="3" width="10.296875" style="148" customWidth="1"/>
    <col min="4" max="4" width="1.09765625" style="25" customWidth="1"/>
    <col min="5" max="5" width="10.296875" style="25" customWidth="1"/>
    <col min="6" max="6" width="1.09765625" style="25" customWidth="1"/>
    <col min="7" max="7" width="10.296875" style="148" customWidth="1"/>
    <col min="8" max="8" width="1.09765625" style="25" customWidth="1"/>
    <col min="9" max="9" width="10.296875" style="25" customWidth="1"/>
    <col min="10" max="256" width="9" style="25"/>
    <col min="257" max="257" width="47.09765625" style="25" customWidth="1"/>
    <col min="258" max="258" width="7.59765625" style="25" bestFit="1" customWidth="1"/>
    <col min="259" max="259" width="10.69921875" style="25" customWidth="1"/>
    <col min="260" max="260" width="1.09765625" style="25" customWidth="1"/>
    <col min="261" max="261" width="11" style="25" bestFit="1" customWidth="1"/>
    <col min="262" max="262" width="1.09765625" style="25" customWidth="1"/>
    <col min="263" max="263" width="11" style="25" bestFit="1" customWidth="1"/>
    <col min="264" max="264" width="1.09765625" style="25" customWidth="1"/>
    <col min="265" max="265" width="11" style="25" bestFit="1" customWidth="1"/>
    <col min="266" max="512" width="9" style="25"/>
    <col min="513" max="513" width="47.09765625" style="25" customWidth="1"/>
    <col min="514" max="514" width="7.59765625" style="25" bestFit="1" customWidth="1"/>
    <col min="515" max="515" width="10.69921875" style="25" customWidth="1"/>
    <col min="516" max="516" width="1.09765625" style="25" customWidth="1"/>
    <col min="517" max="517" width="11" style="25" bestFit="1" customWidth="1"/>
    <col min="518" max="518" width="1.09765625" style="25" customWidth="1"/>
    <col min="519" max="519" width="11" style="25" bestFit="1" customWidth="1"/>
    <col min="520" max="520" width="1.09765625" style="25" customWidth="1"/>
    <col min="521" max="521" width="11" style="25" bestFit="1" customWidth="1"/>
    <col min="522" max="768" width="9" style="25"/>
    <col min="769" max="769" width="47.09765625" style="25" customWidth="1"/>
    <col min="770" max="770" width="7.59765625" style="25" bestFit="1" customWidth="1"/>
    <col min="771" max="771" width="10.69921875" style="25" customWidth="1"/>
    <col min="772" max="772" width="1.09765625" style="25" customWidth="1"/>
    <col min="773" max="773" width="11" style="25" bestFit="1" customWidth="1"/>
    <col min="774" max="774" width="1.09765625" style="25" customWidth="1"/>
    <col min="775" max="775" width="11" style="25" bestFit="1" customWidth="1"/>
    <col min="776" max="776" width="1.09765625" style="25" customWidth="1"/>
    <col min="777" max="777" width="11" style="25" bestFit="1" customWidth="1"/>
    <col min="778" max="1024" width="9" style="25"/>
    <col min="1025" max="1025" width="47.09765625" style="25" customWidth="1"/>
    <col min="1026" max="1026" width="7.59765625" style="25" bestFit="1" customWidth="1"/>
    <col min="1027" max="1027" width="10.69921875" style="25" customWidth="1"/>
    <col min="1028" max="1028" width="1.09765625" style="25" customWidth="1"/>
    <col min="1029" max="1029" width="11" style="25" bestFit="1" customWidth="1"/>
    <col min="1030" max="1030" width="1.09765625" style="25" customWidth="1"/>
    <col min="1031" max="1031" width="11" style="25" bestFit="1" customWidth="1"/>
    <col min="1032" max="1032" width="1.09765625" style="25" customWidth="1"/>
    <col min="1033" max="1033" width="11" style="25" bestFit="1" customWidth="1"/>
    <col min="1034" max="1280" width="9" style="25"/>
    <col min="1281" max="1281" width="47.09765625" style="25" customWidth="1"/>
    <col min="1282" max="1282" width="7.59765625" style="25" bestFit="1" customWidth="1"/>
    <col min="1283" max="1283" width="10.69921875" style="25" customWidth="1"/>
    <col min="1284" max="1284" width="1.09765625" style="25" customWidth="1"/>
    <col min="1285" max="1285" width="11" style="25" bestFit="1" customWidth="1"/>
    <col min="1286" max="1286" width="1.09765625" style="25" customWidth="1"/>
    <col min="1287" max="1287" width="11" style="25" bestFit="1" customWidth="1"/>
    <col min="1288" max="1288" width="1.09765625" style="25" customWidth="1"/>
    <col min="1289" max="1289" width="11" style="25" bestFit="1" customWidth="1"/>
    <col min="1290" max="1536" width="9" style="25"/>
    <col min="1537" max="1537" width="47.09765625" style="25" customWidth="1"/>
    <col min="1538" max="1538" width="7.59765625" style="25" bestFit="1" customWidth="1"/>
    <col min="1539" max="1539" width="10.69921875" style="25" customWidth="1"/>
    <col min="1540" max="1540" width="1.09765625" style="25" customWidth="1"/>
    <col min="1541" max="1541" width="11" style="25" bestFit="1" customWidth="1"/>
    <col min="1542" max="1542" width="1.09765625" style="25" customWidth="1"/>
    <col min="1543" max="1543" width="11" style="25" bestFit="1" customWidth="1"/>
    <col min="1544" max="1544" width="1.09765625" style="25" customWidth="1"/>
    <col min="1545" max="1545" width="11" style="25" bestFit="1" customWidth="1"/>
    <col min="1546" max="1792" width="9" style="25"/>
    <col min="1793" max="1793" width="47.09765625" style="25" customWidth="1"/>
    <col min="1794" max="1794" width="7.59765625" style="25" bestFit="1" customWidth="1"/>
    <col min="1795" max="1795" width="10.69921875" style="25" customWidth="1"/>
    <col min="1796" max="1796" width="1.09765625" style="25" customWidth="1"/>
    <col min="1797" max="1797" width="11" style="25" bestFit="1" customWidth="1"/>
    <col min="1798" max="1798" width="1.09765625" style="25" customWidth="1"/>
    <col min="1799" max="1799" width="11" style="25" bestFit="1" customWidth="1"/>
    <col min="1800" max="1800" width="1.09765625" style="25" customWidth="1"/>
    <col min="1801" max="1801" width="11" style="25" bestFit="1" customWidth="1"/>
    <col min="1802" max="2048" width="9" style="25"/>
    <col min="2049" max="2049" width="47.09765625" style="25" customWidth="1"/>
    <col min="2050" max="2050" width="7.59765625" style="25" bestFit="1" customWidth="1"/>
    <col min="2051" max="2051" width="10.69921875" style="25" customWidth="1"/>
    <col min="2052" max="2052" width="1.09765625" style="25" customWidth="1"/>
    <col min="2053" max="2053" width="11" style="25" bestFit="1" customWidth="1"/>
    <col min="2054" max="2054" width="1.09765625" style="25" customWidth="1"/>
    <col min="2055" max="2055" width="11" style="25" bestFit="1" customWidth="1"/>
    <col min="2056" max="2056" width="1.09765625" style="25" customWidth="1"/>
    <col min="2057" max="2057" width="11" style="25" bestFit="1" customWidth="1"/>
    <col min="2058" max="2304" width="9" style="25"/>
    <col min="2305" max="2305" width="47.09765625" style="25" customWidth="1"/>
    <col min="2306" max="2306" width="7.59765625" style="25" bestFit="1" customWidth="1"/>
    <col min="2307" max="2307" width="10.69921875" style="25" customWidth="1"/>
    <col min="2308" max="2308" width="1.09765625" style="25" customWidth="1"/>
    <col min="2309" max="2309" width="11" style="25" bestFit="1" customWidth="1"/>
    <col min="2310" max="2310" width="1.09765625" style="25" customWidth="1"/>
    <col min="2311" max="2311" width="11" style="25" bestFit="1" customWidth="1"/>
    <col min="2312" max="2312" width="1.09765625" style="25" customWidth="1"/>
    <col min="2313" max="2313" width="11" style="25" bestFit="1" customWidth="1"/>
    <col min="2314" max="2560" width="9" style="25"/>
    <col min="2561" max="2561" width="47.09765625" style="25" customWidth="1"/>
    <col min="2562" max="2562" width="7.59765625" style="25" bestFit="1" customWidth="1"/>
    <col min="2563" max="2563" width="10.69921875" style="25" customWidth="1"/>
    <col min="2564" max="2564" width="1.09765625" style="25" customWidth="1"/>
    <col min="2565" max="2565" width="11" style="25" bestFit="1" customWidth="1"/>
    <col min="2566" max="2566" width="1.09765625" style="25" customWidth="1"/>
    <col min="2567" max="2567" width="11" style="25" bestFit="1" customWidth="1"/>
    <col min="2568" max="2568" width="1.09765625" style="25" customWidth="1"/>
    <col min="2569" max="2569" width="11" style="25" bestFit="1" customWidth="1"/>
    <col min="2570" max="2816" width="9" style="25"/>
    <col min="2817" max="2817" width="47.09765625" style="25" customWidth="1"/>
    <col min="2818" max="2818" width="7.59765625" style="25" bestFit="1" customWidth="1"/>
    <col min="2819" max="2819" width="10.69921875" style="25" customWidth="1"/>
    <col min="2820" max="2820" width="1.09765625" style="25" customWidth="1"/>
    <col min="2821" max="2821" width="11" style="25" bestFit="1" customWidth="1"/>
    <col min="2822" max="2822" width="1.09765625" style="25" customWidth="1"/>
    <col min="2823" max="2823" width="11" style="25" bestFit="1" customWidth="1"/>
    <col min="2824" max="2824" width="1.09765625" style="25" customWidth="1"/>
    <col min="2825" max="2825" width="11" style="25" bestFit="1" customWidth="1"/>
    <col min="2826" max="3072" width="9" style="25"/>
    <col min="3073" max="3073" width="47.09765625" style="25" customWidth="1"/>
    <col min="3074" max="3074" width="7.59765625" style="25" bestFit="1" customWidth="1"/>
    <col min="3075" max="3075" width="10.69921875" style="25" customWidth="1"/>
    <col min="3076" max="3076" width="1.09765625" style="25" customWidth="1"/>
    <col min="3077" max="3077" width="11" style="25" bestFit="1" customWidth="1"/>
    <col min="3078" max="3078" width="1.09765625" style="25" customWidth="1"/>
    <col min="3079" max="3079" width="11" style="25" bestFit="1" customWidth="1"/>
    <col min="3080" max="3080" width="1.09765625" style="25" customWidth="1"/>
    <col min="3081" max="3081" width="11" style="25" bestFit="1" customWidth="1"/>
    <col min="3082" max="3328" width="9" style="25"/>
    <col min="3329" max="3329" width="47.09765625" style="25" customWidth="1"/>
    <col min="3330" max="3330" width="7.59765625" style="25" bestFit="1" customWidth="1"/>
    <col min="3331" max="3331" width="10.69921875" style="25" customWidth="1"/>
    <col min="3332" max="3332" width="1.09765625" style="25" customWidth="1"/>
    <col min="3333" max="3333" width="11" style="25" bestFit="1" customWidth="1"/>
    <col min="3334" max="3334" width="1.09765625" style="25" customWidth="1"/>
    <col min="3335" max="3335" width="11" style="25" bestFit="1" customWidth="1"/>
    <col min="3336" max="3336" width="1.09765625" style="25" customWidth="1"/>
    <col min="3337" max="3337" width="11" style="25" bestFit="1" customWidth="1"/>
    <col min="3338" max="3584" width="9" style="25"/>
    <col min="3585" max="3585" width="47.09765625" style="25" customWidth="1"/>
    <col min="3586" max="3586" width="7.59765625" style="25" bestFit="1" customWidth="1"/>
    <col min="3587" max="3587" width="10.69921875" style="25" customWidth="1"/>
    <col min="3588" max="3588" width="1.09765625" style="25" customWidth="1"/>
    <col min="3589" max="3589" width="11" style="25" bestFit="1" customWidth="1"/>
    <col min="3590" max="3590" width="1.09765625" style="25" customWidth="1"/>
    <col min="3591" max="3591" width="11" style="25" bestFit="1" customWidth="1"/>
    <col min="3592" max="3592" width="1.09765625" style="25" customWidth="1"/>
    <col min="3593" max="3593" width="11" style="25" bestFit="1" customWidth="1"/>
    <col min="3594" max="3840" width="9" style="25"/>
    <col min="3841" max="3841" width="47.09765625" style="25" customWidth="1"/>
    <col min="3842" max="3842" width="7.59765625" style="25" bestFit="1" customWidth="1"/>
    <col min="3843" max="3843" width="10.69921875" style="25" customWidth="1"/>
    <col min="3844" max="3844" width="1.09765625" style="25" customWidth="1"/>
    <col min="3845" max="3845" width="11" style="25" bestFit="1" customWidth="1"/>
    <col min="3846" max="3846" width="1.09765625" style="25" customWidth="1"/>
    <col min="3847" max="3847" width="11" style="25" bestFit="1" customWidth="1"/>
    <col min="3848" max="3848" width="1.09765625" style="25" customWidth="1"/>
    <col min="3849" max="3849" width="11" style="25" bestFit="1" customWidth="1"/>
    <col min="3850" max="4096" width="9" style="25"/>
    <col min="4097" max="4097" width="47.09765625" style="25" customWidth="1"/>
    <col min="4098" max="4098" width="7.59765625" style="25" bestFit="1" customWidth="1"/>
    <col min="4099" max="4099" width="10.69921875" style="25" customWidth="1"/>
    <col min="4100" max="4100" width="1.09765625" style="25" customWidth="1"/>
    <col min="4101" max="4101" width="11" style="25" bestFit="1" customWidth="1"/>
    <col min="4102" max="4102" width="1.09765625" style="25" customWidth="1"/>
    <col min="4103" max="4103" width="11" style="25" bestFit="1" customWidth="1"/>
    <col min="4104" max="4104" width="1.09765625" style="25" customWidth="1"/>
    <col min="4105" max="4105" width="11" style="25" bestFit="1" customWidth="1"/>
    <col min="4106" max="4352" width="9" style="25"/>
    <col min="4353" max="4353" width="47.09765625" style="25" customWidth="1"/>
    <col min="4354" max="4354" width="7.59765625" style="25" bestFit="1" customWidth="1"/>
    <col min="4355" max="4355" width="10.69921875" style="25" customWidth="1"/>
    <col min="4356" max="4356" width="1.09765625" style="25" customWidth="1"/>
    <col min="4357" max="4357" width="11" style="25" bestFit="1" customWidth="1"/>
    <col min="4358" max="4358" width="1.09765625" style="25" customWidth="1"/>
    <col min="4359" max="4359" width="11" style="25" bestFit="1" customWidth="1"/>
    <col min="4360" max="4360" width="1.09765625" style="25" customWidth="1"/>
    <col min="4361" max="4361" width="11" style="25" bestFit="1" customWidth="1"/>
    <col min="4362" max="4608" width="9" style="25"/>
    <col min="4609" max="4609" width="47.09765625" style="25" customWidth="1"/>
    <col min="4610" max="4610" width="7.59765625" style="25" bestFit="1" customWidth="1"/>
    <col min="4611" max="4611" width="10.69921875" style="25" customWidth="1"/>
    <col min="4612" max="4612" width="1.09765625" style="25" customWidth="1"/>
    <col min="4613" max="4613" width="11" style="25" bestFit="1" customWidth="1"/>
    <col min="4614" max="4614" width="1.09765625" style="25" customWidth="1"/>
    <col min="4615" max="4615" width="11" style="25" bestFit="1" customWidth="1"/>
    <col min="4616" max="4616" width="1.09765625" style="25" customWidth="1"/>
    <col min="4617" max="4617" width="11" style="25" bestFit="1" customWidth="1"/>
    <col min="4618" max="4864" width="9" style="25"/>
    <col min="4865" max="4865" width="47.09765625" style="25" customWidth="1"/>
    <col min="4866" max="4866" width="7.59765625" style="25" bestFit="1" customWidth="1"/>
    <col min="4867" max="4867" width="10.69921875" style="25" customWidth="1"/>
    <col min="4868" max="4868" width="1.09765625" style="25" customWidth="1"/>
    <col min="4869" max="4869" width="11" style="25" bestFit="1" customWidth="1"/>
    <col min="4870" max="4870" width="1.09765625" style="25" customWidth="1"/>
    <col min="4871" max="4871" width="11" style="25" bestFit="1" customWidth="1"/>
    <col min="4872" max="4872" width="1.09765625" style="25" customWidth="1"/>
    <col min="4873" max="4873" width="11" style="25" bestFit="1" customWidth="1"/>
    <col min="4874" max="5120" width="9" style="25"/>
    <col min="5121" max="5121" width="47.09765625" style="25" customWidth="1"/>
    <col min="5122" max="5122" width="7.59765625" style="25" bestFit="1" customWidth="1"/>
    <col min="5123" max="5123" width="10.69921875" style="25" customWidth="1"/>
    <col min="5124" max="5124" width="1.09765625" style="25" customWidth="1"/>
    <col min="5125" max="5125" width="11" style="25" bestFit="1" customWidth="1"/>
    <col min="5126" max="5126" width="1.09765625" style="25" customWidth="1"/>
    <col min="5127" max="5127" width="11" style="25" bestFit="1" customWidth="1"/>
    <col min="5128" max="5128" width="1.09765625" style="25" customWidth="1"/>
    <col min="5129" max="5129" width="11" style="25" bestFit="1" customWidth="1"/>
    <col min="5130" max="5376" width="9" style="25"/>
    <col min="5377" max="5377" width="47.09765625" style="25" customWidth="1"/>
    <col min="5378" max="5378" width="7.59765625" style="25" bestFit="1" customWidth="1"/>
    <col min="5379" max="5379" width="10.69921875" style="25" customWidth="1"/>
    <col min="5380" max="5380" width="1.09765625" style="25" customWidth="1"/>
    <col min="5381" max="5381" width="11" style="25" bestFit="1" customWidth="1"/>
    <col min="5382" max="5382" width="1.09765625" style="25" customWidth="1"/>
    <col min="5383" max="5383" width="11" style="25" bestFit="1" customWidth="1"/>
    <col min="5384" max="5384" width="1.09765625" style="25" customWidth="1"/>
    <col min="5385" max="5385" width="11" style="25" bestFit="1" customWidth="1"/>
    <col min="5386" max="5632" width="9" style="25"/>
    <col min="5633" max="5633" width="47.09765625" style="25" customWidth="1"/>
    <col min="5634" max="5634" width="7.59765625" style="25" bestFit="1" customWidth="1"/>
    <col min="5635" max="5635" width="10.69921875" style="25" customWidth="1"/>
    <col min="5636" max="5636" width="1.09765625" style="25" customWidth="1"/>
    <col min="5637" max="5637" width="11" style="25" bestFit="1" customWidth="1"/>
    <col min="5638" max="5638" width="1.09765625" style="25" customWidth="1"/>
    <col min="5639" max="5639" width="11" style="25" bestFit="1" customWidth="1"/>
    <col min="5640" max="5640" width="1.09765625" style="25" customWidth="1"/>
    <col min="5641" max="5641" width="11" style="25" bestFit="1" customWidth="1"/>
    <col min="5642" max="5888" width="9" style="25"/>
    <col min="5889" max="5889" width="47.09765625" style="25" customWidth="1"/>
    <col min="5890" max="5890" width="7.59765625" style="25" bestFit="1" customWidth="1"/>
    <col min="5891" max="5891" width="10.69921875" style="25" customWidth="1"/>
    <col min="5892" max="5892" width="1.09765625" style="25" customWidth="1"/>
    <col min="5893" max="5893" width="11" style="25" bestFit="1" customWidth="1"/>
    <col min="5894" max="5894" width="1.09765625" style="25" customWidth="1"/>
    <col min="5895" max="5895" width="11" style="25" bestFit="1" customWidth="1"/>
    <col min="5896" max="5896" width="1.09765625" style="25" customWidth="1"/>
    <col min="5897" max="5897" width="11" style="25" bestFit="1" customWidth="1"/>
    <col min="5898" max="6144" width="9" style="25"/>
    <col min="6145" max="6145" width="47.09765625" style="25" customWidth="1"/>
    <col min="6146" max="6146" width="7.59765625" style="25" bestFit="1" customWidth="1"/>
    <col min="6147" max="6147" width="10.69921875" style="25" customWidth="1"/>
    <col min="6148" max="6148" width="1.09765625" style="25" customWidth="1"/>
    <col min="6149" max="6149" width="11" style="25" bestFit="1" customWidth="1"/>
    <col min="6150" max="6150" width="1.09765625" style="25" customWidth="1"/>
    <col min="6151" max="6151" width="11" style="25" bestFit="1" customWidth="1"/>
    <col min="6152" max="6152" width="1.09765625" style="25" customWidth="1"/>
    <col min="6153" max="6153" width="11" style="25" bestFit="1" customWidth="1"/>
    <col min="6154" max="6400" width="9" style="25"/>
    <col min="6401" max="6401" width="47.09765625" style="25" customWidth="1"/>
    <col min="6402" max="6402" width="7.59765625" style="25" bestFit="1" customWidth="1"/>
    <col min="6403" max="6403" width="10.69921875" style="25" customWidth="1"/>
    <col min="6404" max="6404" width="1.09765625" style="25" customWidth="1"/>
    <col min="6405" max="6405" width="11" style="25" bestFit="1" customWidth="1"/>
    <col min="6406" max="6406" width="1.09765625" style="25" customWidth="1"/>
    <col min="6407" max="6407" width="11" style="25" bestFit="1" customWidth="1"/>
    <col min="6408" max="6408" width="1.09765625" style="25" customWidth="1"/>
    <col min="6409" max="6409" width="11" style="25" bestFit="1" customWidth="1"/>
    <col min="6410" max="6656" width="9" style="25"/>
    <col min="6657" max="6657" width="47.09765625" style="25" customWidth="1"/>
    <col min="6658" max="6658" width="7.59765625" style="25" bestFit="1" customWidth="1"/>
    <col min="6659" max="6659" width="10.69921875" style="25" customWidth="1"/>
    <col min="6660" max="6660" width="1.09765625" style="25" customWidth="1"/>
    <col min="6661" max="6661" width="11" style="25" bestFit="1" customWidth="1"/>
    <col min="6662" max="6662" width="1.09765625" style="25" customWidth="1"/>
    <col min="6663" max="6663" width="11" style="25" bestFit="1" customWidth="1"/>
    <col min="6664" max="6664" width="1.09765625" style="25" customWidth="1"/>
    <col min="6665" max="6665" width="11" style="25" bestFit="1" customWidth="1"/>
    <col min="6666" max="6912" width="9" style="25"/>
    <col min="6913" max="6913" width="47.09765625" style="25" customWidth="1"/>
    <col min="6914" max="6914" width="7.59765625" style="25" bestFit="1" customWidth="1"/>
    <col min="6915" max="6915" width="10.69921875" style="25" customWidth="1"/>
    <col min="6916" max="6916" width="1.09765625" style="25" customWidth="1"/>
    <col min="6917" max="6917" width="11" style="25" bestFit="1" customWidth="1"/>
    <col min="6918" max="6918" width="1.09765625" style="25" customWidth="1"/>
    <col min="6919" max="6919" width="11" style="25" bestFit="1" customWidth="1"/>
    <col min="6920" max="6920" width="1.09765625" style="25" customWidth="1"/>
    <col min="6921" max="6921" width="11" style="25" bestFit="1" customWidth="1"/>
    <col min="6922" max="7168" width="9" style="25"/>
    <col min="7169" max="7169" width="47.09765625" style="25" customWidth="1"/>
    <col min="7170" max="7170" width="7.59765625" style="25" bestFit="1" customWidth="1"/>
    <col min="7171" max="7171" width="10.69921875" style="25" customWidth="1"/>
    <col min="7172" max="7172" width="1.09765625" style="25" customWidth="1"/>
    <col min="7173" max="7173" width="11" style="25" bestFit="1" customWidth="1"/>
    <col min="7174" max="7174" width="1.09765625" style="25" customWidth="1"/>
    <col min="7175" max="7175" width="11" style="25" bestFit="1" customWidth="1"/>
    <col min="7176" max="7176" width="1.09765625" style="25" customWidth="1"/>
    <col min="7177" max="7177" width="11" style="25" bestFit="1" customWidth="1"/>
    <col min="7178" max="7424" width="9" style="25"/>
    <col min="7425" max="7425" width="47.09765625" style="25" customWidth="1"/>
    <col min="7426" max="7426" width="7.59765625" style="25" bestFit="1" customWidth="1"/>
    <col min="7427" max="7427" width="10.69921875" style="25" customWidth="1"/>
    <col min="7428" max="7428" width="1.09765625" style="25" customWidth="1"/>
    <col min="7429" max="7429" width="11" style="25" bestFit="1" customWidth="1"/>
    <col min="7430" max="7430" width="1.09765625" style="25" customWidth="1"/>
    <col min="7431" max="7431" width="11" style="25" bestFit="1" customWidth="1"/>
    <col min="7432" max="7432" width="1.09765625" style="25" customWidth="1"/>
    <col min="7433" max="7433" width="11" style="25" bestFit="1" customWidth="1"/>
    <col min="7434" max="7680" width="9" style="25"/>
    <col min="7681" max="7681" width="47.09765625" style="25" customWidth="1"/>
    <col min="7682" max="7682" width="7.59765625" style="25" bestFit="1" customWidth="1"/>
    <col min="7683" max="7683" width="10.69921875" style="25" customWidth="1"/>
    <col min="7684" max="7684" width="1.09765625" style="25" customWidth="1"/>
    <col min="7685" max="7685" width="11" style="25" bestFit="1" customWidth="1"/>
    <col min="7686" max="7686" width="1.09765625" style="25" customWidth="1"/>
    <col min="7687" max="7687" width="11" style="25" bestFit="1" customWidth="1"/>
    <col min="7688" max="7688" width="1.09765625" style="25" customWidth="1"/>
    <col min="7689" max="7689" width="11" style="25" bestFit="1" customWidth="1"/>
    <col min="7690" max="7936" width="9" style="25"/>
    <col min="7937" max="7937" width="47.09765625" style="25" customWidth="1"/>
    <col min="7938" max="7938" width="7.59765625" style="25" bestFit="1" customWidth="1"/>
    <col min="7939" max="7939" width="10.69921875" style="25" customWidth="1"/>
    <col min="7940" max="7940" width="1.09765625" style="25" customWidth="1"/>
    <col min="7941" max="7941" width="11" style="25" bestFit="1" customWidth="1"/>
    <col min="7942" max="7942" width="1.09765625" style="25" customWidth="1"/>
    <col min="7943" max="7943" width="11" style="25" bestFit="1" customWidth="1"/>
    <col min="7944" max="7944" width="1.09765625" style="25" customWidth="1"/>
    <col min="7945" max="7945" width="11" style="25" bestFit="1" customWidth="1"/>
    <col min="7946" max="8192" width="9" style="25"/>
    <col min="8193" max="8193" width="47.09765625" style="25" customWidth="1"/>
    <col min="8194" max="8194" width="7.59765625" style="25" bestFit="1" customWidth="1"/>
    <col min="8195" max="8195" width="10.69921875" style="25" customWidth="1"/>
    <col min="8196" max="8196" width="1.09765625" style="25" customWidth="1"/>
    <col min="8197" max="8197" width="11" style="25" bestFit="1" customWidth="1"/>
    <col min="8198" max="8198" width="1.09765625" style="25" customWidth="1"/>
    <col min="8199" max="8199" width="11" style="25" bestFit="1" customWidth="1"/>
    <col min="8200" max="8200" width="1.09765625" style="25" customWidth="1"/>
    <col min="8201" max="8201" width="11" style="25" bestFit="1" customWidth="1"/>
    <col min="8202" max="8448" width="9" style="25"/>
    <col min="8449" max="8449" width="47.09765625" style="25" customWidth="1"/>
    <col min="8450" max="8450" width="7.59765625" style="25" bestFit="1" customWidth="1"/>
    <col min="8451" max="8451" width="10.69921875" style="25" customWidth="1"/>
    <col min="8452" max="8452" width="1.09765625" style="25" customWidth="1"/>
    <col min="8453" max="8453" width="11" style="25" bestFit="1" customWidth="1"/>
    <col min="8454" max="8454" width="1.09765625" style="25" customWidth="1"/>
    <col min="8455" max="8455" width="11" style="25" bestFit="1" customWidth="1"/>
    <col min="8456" max="8456" width="1.09765625" style="25" customWidth="1"/>
    <col min="8457" max="8457" width="11" style="25" bestFit="1" customWidth="1"/>
    <col min="8458" max="8704" width="9" style="25"/>
    <col min="8705" max="8705" width="47.09765625" style="25" customWidth="1"/>
    <col min="8706" max="8706" width="7.59765625" style="25" bestFit="1" customWidth="1"/>
    <col min="8707" max="8707" width="10.69921875" style="25" customWidth="1"/>
    <col min="8708" max="8708" width="1.09765625" style="25" customWidth="1"/>
    <col min="8709" max="8709" width="11" style="25" bestFit="1" customWidth="1"/>
    <col min="8710" max="8710" width="1.09765625" style="25" customWidth="1"/>
    <col min="8711" max="8711" width="11" style="25" bestFit="1" customWidth="1"/>
    <col min="8712" max="8712" width="1.09765625" style="25" customWidth="1"/>
    <col min="8713" max="8713" width="11" style="25" bestFit="1" customWidth="1"/>
    <col min="8714" max="8960" width="9" style="25"/>
    <col min="8961" max="8961" width="47.09765625" style="25" customWidth="1"/>
    <col min="8962" max="8962" width="7.59765625" style="25" bestFit="1" customWidth="1"/>
    <col min="8963" max="8963" width="10.69921875" style="25" customWidth="1"/>
    <col min="8964" max="8964" width="1.09765625" style="25" customWidth="1"/>
    <col min="8965" max="8965" width="11" style="25" bestFit="1" customWidth="1"/>
    <col min="8966" max="8966" width="1.09765625" style="25" customWidth="1"/>
    <col min="8967" max="8967" width="11" style="25" bestFit="1" customWidth="1"/>
    <col min="8968" max="8968" width="1.09765625" style="25" customWidth="1"/>
    <col min="8969" max="8969" width="11" style="25" bestFit="1" customWidth="1"/>
    <col min="8970" max="9216" width="9" style="25"/>
    <col min="9217" max="9217" width="47.09765625" style="25" customWidth="1"/>
    <col min="9218" max="9218" width="7.59765625" style="25" bestFit="1" customWidth="1"/>
    <col min="9219" max="9219" width="10.69921875" style="25" customWidth="1"/>
    <col min="9220" max="9220" width="1.09765625" style="25" customWidth="1"/>
    <col min="9221" max="9221" width="11" style="25" bestFit="1" customWidth="1"/>
    <col min="9222" max="9222" width="1.09765625" style="25" customWidth="1"/>
    <col min="9223" max="9223" width="11" style="25" bestFit="1" customWidth="1"/>
    <col min="9224" max="9224" width="1.09765625" style="25" customWidth="1"/>
    <col min="9225" max="9225" width="11" style="25" bestFit="1" customWidth="1"/>
    <col min="9226" max="9472" width="9" style="25"/>
    <col min="9473" max="9473" width="47.09765625" style="25" customWidth="1"/>
    <col min="9474" max="9474" width="7.59765625" style="25" bestFit="1" customWidth="1"/>
    <col min="9475" max="9475" width="10.69921875" style="25" customWidth="1"/>
    <col min="9476" max="9476" width="1.09765625" style="25" customWidth="1"/>
    <col min="9477" max="9477" width="11" style="25" bestFit="1" customWidth="1"/>
    <col min="9478" max="9478" width="1.09765625" style="25" customWidth="1"/>
    <col min="9479" max="9479" width="11" style="25" bestFit="1" customWidth="1"/>
    <col min="9480" max="9480" width="1.09765625" style="25" customWidth="1"/>
    <col min="9481" max="9481" width="11" style="25" bestFit="1" customWidth="1"/>
    <col min="9482" max="9728" width="9" style="25"/>
    <col min="9729" max="9729" width="47.09765625" style="25" customWidth="1"/>
    <col min="9730" max="9730" width="7.59765625" style="25" bestFit="1" customWidth="1"/>
    <col min="9731" max="9731" width="10.69921875" style="25" customWidth="1"/>
    <col min="9732" max="9732" width="1.09765625" style="25" customWidth="1"/>
    <col min="9733" max="9733" width="11" style="25" bestFit="1" customWidth="1"/>
    <col min="9734" max="9734" width="1.09765625" style="25" customWidth="1"/>
    <col min="9735" max="9735" width="11" style="25" bestFit="1" customWidth="1"/>
    <col min="9736" max="9736" width="1.09765625" style="25" customWidth="1"/>
    <col min="9737" max="9737" width="11" style="25" bestFit="1" customWidth="1"/>
    <col min="9738" max="9984" width="9" style="25"/>
    <col min="9985" max="9985" width="47.09765625" style="25" customWidth="1"/>
    <col min="9986" max="9986" width="7.59765625" style="25" bestFit="1" customWidth="1"/>
    <col min="9987" max="9987" width="10.69921875" style="25" customWidth="1"/>
    <col min="9988" max="9988" width="1.09765625" style="25" customWidth="1"/>
    <col min="9989" max="9989" width="11" style="25" bestFit="1" customWidth="1"/>
    <col min="9990" max="9990" width="1.09765625" style="25" customWidth="1"/>
    <col min="9991" max="9991" width="11" style="25" bestFit="1" customWidth="1"/>
    <col min="9992" max="9992" width="1.09765625" style="25" customWidth="1"/>
    <col min="9993" max="9993" width="11" style="25" bestFit="1" customWidth="1"/>
    <col min="9994" max="10240" width="9" style="25"/>
    <col min="10241" max="10241" width="47.09765625" style="25" customWidth="1"/>
    <col min="10242" max="10242" width="7.59765625" style="25" bestFit="1" customWidth="1"/>
    <col min="10243" max="10243" width="10.69921875" style="25" customWidth="1"/>
    <col min="10244" max="10244" width="1.09765625" style="25" customWidth="1"/>
    <col min="10245" max="10245" width="11" style="25" bestFit="1" customWidth="1"/>
    <col min="10246" max="10246" width="1.09765625" style="25" customWidth="1"/>
    <col min="10247" max="10247" width="11" style="25" bestFit="1" customWidth="1"/>
    <col min="10248" max="10248" width="1.09765625" style="25" customWidth="1"/>
    <col min="10249" max="10249" width="11" style="25" bestFit="1" customWidth="1"/>
    <col min="10250" max="10496" width="9" style="25"/>
    <col min="10497" max="10497" width="47.09765625" style="25" customWidth="1"/>
    <col min="10498" max="10498" width="7.59765625" style="25" bestFit="1" customWidth="1"/>
    <col min="10499" max="10499" width="10.69921875" style="25" customWidth="1"/>
    <col min="10500" max="10500" width="1.09765625" style="25" customWidth="1"/>
    <col min="10501" max="10501" width="11" style="25" bestFit="1" customWidth="1"/>
    <col min="10502" max="10502" width="1.09765625" style="25" customWidth="1"/>
    <col min="10503" max="10503" width="11" style="25" bestFit="1" customWidth="1"/>
    <col min="10504" max="10504" width="1.09765625" style="25" customWidth="1"/>
    <col min="10505" max="10505" width="11" style="25" bestFit="1" customWidth="1"/>
    <col min="10506" max="10752" width="9" style="25"/>
    <col min="10753" max="10753" width="47.09765625" style="25" customWidth="1"/>
    <col min="10754" max="10754" width="7.59765625" style="25" bestFit="1" customWidth="1"/>
    <col min="10755" max="10755" width="10.69921875" style="25" customWidth="1"/>
    <col min="10756" max="10756" width="1.09765625" style="25" customWidth="1"/>
    <col min="10757" max="10757" width="11" style="25" bestFit="1" customWidth="1"/>
    <col min="10758" max="10758" width="1.09765625" style="25" customWidth="1"/>
    <col min="10759" max="10759" width="11" style="25" bestFit="1" customWidth="1"/>
    <col min="10760" max="10760" width="1.09765625" style="25" customWidth="1"/>
    <col min="10761" max="10761" width="11" style="25" bestFit="1" customWidth="1"/>
    <col min="10762" max="11008" width="9" style="25"/>
    <col min="11009" max="11009" width="47.09765625" style="25" customWidth="1"/>
    <col min="11010" max="11010" width="7.59765625" style="25" bestFit="1" customWidth="1"/>
    <col min="11011" max="11011" width="10.69921875" style="25" customWidth="1"/>
    <col min="11012" max="11012" width="1.09765625" style="25" customWidth="1"/>
    <col min="11013" max="11013" width="11" style="25" bestFit="1" customWidth="1"/>
    <col min="11014" max="11014" width="1.09765625" style="25" customWidth="1"/>
    <col min="11015" max="11015" width="11" style="25" bestFit="1" customWidth="1"/>
    <col min="11016" max="11016" width="1.09765625" style="25" customWidth="1"/>
    <col min="11017" max="11017" width="11" style="25" bestFit="1" customWidth="1"/>
    <col min="11018" max="11264" width="9" style="25"/>
    <col min="11265" max="11265" width="47.09765625" style="25" customWidth="1"/>
    <col min="11266" max="11266" width="7.59765625" style="25" bestFit="1" customWidth="1"/>
    <col min="11267" max="11267" width="10.69921875" style="25" customWidth="1"/>
    <col min="11268" max="11268" width="1.09765625" style="25" customWidth="1"/>
    <col min="11269" max="11269" width="11" style="25" bestFit="1" customWidth="1"/>
    <col min="11270" max="11270" width="1.09765625" style="25" customWidth="1"/>
    <col min="11271" max="11271" width="11" style="25" bestFit="1" customWidth="1"/>
    <col min="11272" max="11272" width="1.09765625" style="25" customWidth="1"/>
    <col min="11273" max="11273" width="11" style="25" bestFit="1" customWidth="1"/>
    <col min="11274" max="11520" width="9" style="25"/>
    <col min="11521" max="11521" width="47.09765625" style="25" customWidth="1"/>
    <col min="11522" max="11522" width="7.59765625" style="25" bestFit="1" customWidth="1"/>
    <col min="11523" max="11523" width="10.69921875" style="25" customWidth="1"/>
    <col min="11524" max="11524" width="1.09765625" style="25" customWidth="1"/>
    <col min="11525" max="11525" width="11" style="25" bestFit="1" customWidth="1"/>
    <col min="11526" max="11526" width="1.09765625" style="25" customWidth="1"/>
    <col min="11527" max="11527" width="11" style="25" bestFit="1" customWidth="1"/>
    <col min="11528" max="11528" width="1.09765625" style="25" customWidth="1"/>
    <col min="11529" max="11529" width="11" style="25" bestFit="1" customWidth="1"/>
    <col min="11530" max="11776" width="9" style="25"/>
    <col min="11777" max="11777" width="47.09765625" style="25" customWidth="1"/>
    <col min="11778" max="11778" width="7.59765625" style="25" bestFit="1" customWidth="1"/>
    <col min="11779" max="11779" width="10.69921875" style="25" customWidth="1"/>
    <col min="11780" max="11780" width="1.09765625" style="25" customWidth="1"/>
    <col min="11781" max="11781" width="11" style="25" bestFit="1" customWidth="1"/>
    <col min="11782" max="11782" width="1.09765625" style="25" customWidth="1"/>
    <col min="11783" max="11783" width="11" style="25" bestFit="1" customWidth="1"/>
    <col min="11784" max="11784" width="1.09765625" style="25" customWidth="1"/>
    <col min="11785" max="11785" width="11" style="25" bestFit="1" customWidth="1"/>
    <col min="11786" max="12032" width="9" style="25"/>
    <col min="12033" max="12033" width="47.09765625" style="25" customWidth="1"/>
    <col min="12034" max="12034" width="7.59765625" style="25" bestFit="1" customWidth="1"/>
    <col min="12035" max="12035" width="10.69921875" style="25" customWidth="1"/>
    <col min="12036" max="12036" width="1.09765625" style="25" customWidth="1"/>
    <col min="12037" max="12037" width="11" style="25" bestFit="1" customWidth="1"/>
    <col min="12038" max="12038" width="1.09765625" style="25" customWidth="1"/>
    <col min="12039" max="12039" width="11" style="25" bestFit="1" customWidth="1"/>
    <col min="12040" max="12040" width="1.09765625" style="25" customWidth="1"/>
    <col min="12041" max="12041" width="11" style="25" bestFit="1" customWidth="1"/>
    <col min="12042" max="12288" width="9" style="25"/>
    <col min="12289" max="12289" width="47.09765625" style="25" customWidth="1"/>
    <col min="12290" max="12290" width="7.59765625" style="25" bestFit="1" customWidth="1"/>
    <col min="12291" max="12291" width="10.69921875" style="25" customWidth="1"/>
    <col min="12292" max="12292" width="1.09765625" style="25" customWidth="1"/>
    <col min="12293" max="12293" width="11" style="25" bestFit="1" customWidth="1"/>
    <col min="12294" max="12294" width="1.09765625" style="25" customWidth="1"/>
    <col min="12295" max="12295" width="11" style="25" bestFit="1" customWidth="1"/>
    <col min="12296" max="12296" width="1.09765625" style="25" customWidth="1"/>
    <col min="12297" max="12297" width="11" style="25" bestFit="1" customWidth="1"/>
    <col min="12298" max="12544" width="9" style="25"/>
    <col min="12545" max="12545" width="47.09765625" style="25" customWidth="1"/>
    <col min="12546" max="12546" width="7.59765625" style="25" bestFit="1" customWidth="1"/>
    <col min="12547" max="12547" width="10.69921875" style="25" customWidth="1"/>
    <col min="12548" max="12548" width="1.09765625" style="25" customWidth="1"/>
    <col min="12549" max="12549" width="11" style="25" bestFit="1" customWidth="1"/>
    <col min="12550" max="12550" width="1.09765625" style="25" customWidth="1"/>
    <col min="12551" max="12551" width="11" style="25" bestFit="1" customWidth="1"/>
    <col min="12552" max="12552" width="1.09765625" style="25" customWidth="1"/>
    <col min="12553" max="12553" width="11" style="25" bestFit="1" customWidth="1"/>
    <col min="12554" max="12800" width="9" style="25"/>
    <col min="12801" max="12801" width="47.09765625" style="25" customWidth="1"/>
    <col min="12802" max="12802" width="7.59765625" style="25" bestFit="1" customWidth="1"/>
    <col min="12803" max="12803" width="10.69921875" style="25" customWidth="1"/>
    <col min="12804" max="12804" width="1.09765625" style="25" customWidth="1"/>
    <col min="12805" max="12805" width="11" style="25" bestFit="1" customWidth="1"/>
    <col min="12806" max="12806" width="1.09765625" style="25" customWidth="1"/>
    <col min="12807" max="12807" width="11" style="25" bestFit="1" customWidth="1"/>
    <col min="12808" max="12808" width="1.09765625" style="25" customWidth="1"/>
    <col min="12809" max="12809" width="11" style="25" bestFit="1" customWidth="1"/>
    <col min="12810" max="13056" width="9" style="25"/>
    <col min="13057" max="13057" width="47.09765625" style="25" customWidth="1"/>
    <col min="13058" max="13058" width="7.59765625" style="25" bestFit="1" customWidth="1"/>
    <col min="13059" max="13059" width="10.69921875" style="25" customWidth="1"/>
    <col min="13060" max="13060" width="1.09765625" style="25" customWidth="1"/>
    <col min="13061" max="13061" width="11" style="25" bestFit="1" customWidth="1"/>
    <col min="13062" max="13062" width="1.09765625" style="25" customWidth="1"/>
    <col min="13063" max="13063" width="11" style="25" bestFit="1" customWidth="1"/>
    <col min="13064" max="13064" width="1.09765625" style="25" customWidth="1"/>
    <col min="13065" max="13065" width="11" style="25" bestFit="1" customWidth="1"/>
    <col min="13066" max="13312" width="9" style="25"/>
    <col min="13313" max="13313" width="47.09765625" style="25" customWidth="1"/>
    <col min="13314" max="13314" width="7.59765625" style="25" bestFit="1" customWidth="1"/>
    <col min="13315" max="13315" width="10.69921875" style="25" customWidth="1"/>
    <col min="13316" max="13316" width="1.09765625" style="25" customWidth="1"/>
    <col min="13317" max="13317" width="11" style="25" bestFit="1" customWidth="1"/>
    <col min="13318" max="13318" width="1.09765625" style="25" customWidth="1"/>
    <col min="13319" max="13319" width="11" style="25" bestFit="1" customWidth="1"/>
    <col min="13320" max="13320" width="1.09765625" style="25" customWidth="1"/>
    <col min="13321" max="13321" width="11" style="25" bestFit="1" customWidth="1"/>
    <col min="13322" max="13568" width="9" style="25"/>
    <col min="13569" max="13569" width="47.09765625" style="25" customWidth="1"/>
    <col min="13570" max="13570" width="7.59765625" style="25" bestFit="1" customWidth="1"/>
    <col min="13571" max="13571" width="10.69921875" style="25" customWidth="1"/>
    <col min="13572" max="13572" width="1.09765625" style="25" customWidth="1"/>
    <col min="13573" max="13573" width="11" style="25" bestFit="1" customWidth="1"/>
    <col min="13574" max="13574" width="1.09765625" style="25" customWidth="1"/>
    <col min="13575" max="13575" width="11" style="25" bestFit="1" customWidth="1"/>
    <col min="13576" max="13576" width="1.09765625" style="25" customWidth="1"/>
    <col min="13577" max="13577" width="11" style="25" bestFit="1" customWidth="1"/>
    <col min="13578" max="13824" width="9" style="25"/>
    <col min="13825" max="13825" width="47.09765625" style="25" customWidth="1"/>
    <col min="13826" max="13826" width="7.59765625" style="25" bestFit="1" customWidth="1"/>
    <col min="13827" max="13827" width="10.69921875" style="25" customWidth="1"/>
    <col min="13828" max="13828" width="1.09765625" style="25" customWidth="1"/>
    <col min="13829" max="13829" width="11" style="25" bestFit="1" customWidth="1"/>
    <col min="13830" max="13830" width="1.09765625" style="25" customWidth="1"/>
    <col min="13831" max="13831" width="11" style="25" bestFit="1" customWidth="1"/>
    <col min="13832" max="13832" width="1.09765625" style="25" customWidth="1"/>
    <col min="13833" max="13833" width="11" style="25" bestFit="1" customWidth="1"/>
    <col min="13834" max="14080" width="9" style="25"/>
    <col min="14081" max="14081" width="47.09765625" style="25" customWidth="1"/>
    <col min="14082" max="14082" width="7.59765625" style="25" bestFit="1" customWidth="1"/>
    <col min="14083" max="14083" width="10.69921875" style="25" customWidth="1"/>
    <col min="14084" max="14084" width="1.09765625" style="25" customWidth="1"/>
    <col min="14085" max="14085" width="11" style="25" bestFit="1" customWidth="1"/>
    <col min="14086" max="14086" width="1.09765625" style="25" customWidth="1"/>
    <col min="14087" max="14087" width="11" style="25" bestFit="1" customWidth="1"/>
    <col min="14088" max="14088" width="1.09765625" style="25" customWidth="1"/>
    <col min="14089" max="14089" width="11" style="25" bestFit="1" customWidth="1"/>
    <col min="14090" max="14336" width="9" style="25"/>
    <col min="14337" max="14337" width="47.09765625" style="25" customWidth="1"/>
    <col min="14338" max="14338" width="7.59765625" style="25" bestFit="1" customWidth="1"/>
    <col min="14339" max="14339" width="10.69921875" style="25" customWidth="1"/>
    <col min="14340" max="14340" width="1.09765625" style="25" customWidth="1"/>
    <col min="14341" max="14341" width="11" style="25" bestFit="1" customWidth="1"/>
    <col min="14342" max="14342" width="1.09765625" style="25" customWidth="1"/>
    <col min="14343" max="14343" width="11" style="25" bestFit="1" customWidth="1"/>
    <col min="14344" max="14344" width="1.09765625" style="25" customWidth="1"/>
    <col min="14345" max="14345" width="11" style="25" bestFit="1" customWidth="1"/>
    <col min="14346" max="14592" width="9" style="25"/>
    <col min="14593" max="14593" width="47.09765625" style="25" customWidth="1"/>
    <col min="14594" max="14594" width="7.59765625" style="25" bestFit="1" customWidth="1"/>
    <col min="14595" max="14595" width="10.69921875" style="25" customWidth="1"/>
    <col min="14596" max="14596" width="1.09765625" style="25" customWidth="1"/>
    <col min="14597" max="14597" width="11" style="25" bestFit="1" customWidth="1"/>
    <col min="14598" max="14598" width="1.09765625" style="25" customWidth="1"/>
    <col min="14599" max="14599" width="11" style="25" bestFit="1" customWidth="1"/>
    <col min="14600" max="14600" width="1.09765625" style="25" customWidth="1"/>
    <col min="14601" max="14601" width="11" style="25" bestFit="1" customWidth="1"/>
    <col min="14602" max="14848" width="9" style="25"/>
    <col min="14849" max="14849" width="47.09765625" style="25" customWidth="1"/>
    <col min="14850" max="14850" width="7.59765625" style="25" bestFit="1" customWidth="1"/>
    <col min="14851" max="14851" width="10.69921875" style="25" customWidth="1"/>
    <col min="14852" max="14852" width="1.09765625" style="25" customWidth="1"/>
    <col min="14853" max="14853" width="11" style="25" bestFit="1" customWidth="1"/>
    <col min="14854" max="14854" width="1.09765625" style="25" customWidth="1"/>
    <col min="14855" max="14855" width="11" style="25" bestFit="1" customWidth="1"/>
    <col min="14856" max="14856" width="1.09765625" style="25" customWidth="1"/>
    <col min="14857" max="14857" width="11" style="25" bestFit="1" customWidth="1"/>
    <col min="14858" max="15104" width="9" style="25"/>
    <col min="15105" max="15105" width="47.09765625" style="25" customWidth="1"/>
    <col min="15106" max="15106" width="7.59765625" style="25" bestFit="1" customWidth="1"/>
    <col min="15107" max="15107" width="10.69921875" style="25" customWidth="1"/>
    <col min="15108" max="15108" width="1.09765625" style="25" customWidth="1"/>
    <col min="15109" max="15109" width="11" style="25" bestFit="1" customWidth="1"/>
    <col min="15110" max="15110" width="1.09765625" style="25" customWidth="1"/>
    <col min="15111" max="15111" width="11" style="25" bestFit="1" customWidth="1"/>
    <col min="15112" max="15112" width="1.09765625" style="25" customWidth="1"/>
    <col min="15113" max="15113" width="11" style="25" bestFit="1" customWidth="1"/>
    <col min="15114" max="15360" width="9" style="25"/>
    <col min="15361" max="15361" width="47.09765625" style="25" customWidth="1"/>
    <col min="15362" max="15362" width="7.59765625" style="25" bestFit="1" customWidth="1"/>
    <col min="15363" max="15363" width="10.69921875" style="25" customWidth="1"/>
    <col min="15364" max="15364" width="1.09765625" style="25" customWidth="1"/>
    <col min="15365" max="15365" width="11" style="25" bestFit="1" customWidth="1"/>
    <col min="15366" max="15366" width="1.09765625" style="25" customWidth="1"/>
    <col min="15367" max="15367" width="11" style="25" bestFit="1" customWidth="1"/>
    <col min="15368" max="15368" width="1.09765625" style="25" customWidth="1"/>
    <col min="15369" max="15369" width="11" style="25" bestFit="1" customWidth="1"/>
    <col min="15370" max="15616" width="9" style="25"/>
    <col min="15617" max="15617" width="47.09765625" style="25" customWidth="1"/>
    <col min="15618" max="15618" width="7.59765625" style="25" bestFit="1" customWidth="1"/>
    <col min="15619" max="15619" width="10.69921875" style="25" customWidth="1"/>
    <col min="15620" max="15620" width="1.09765625" style="25" customWidth="1"/>
    <col min="15621" max="15621" width="11" style="25" bestFit="1" customWidth="1"/>
    <col min="15622" max="15622" width="1.09765625" style="25" customWidth="1"/>
    <col min="15623" max="15623" width="11" style="25" bestFit="1" customWidth="1"/>
    <col min="15624" max="15624" width="1.09765625" style="25" customWidth="1"/>
    <col min="15625" max="15625" width="11" style="25" bestFit="1" customWidth="1"/>
    <col min="15626" max="15872" width="9" style="25"/>
    <col min="15873" max="15873" width="47.09765625" style="25" customWidth="1"/>
    <col min="15874" max="15874" width="7.59765625" style="25" bestFit="1" customWidth="1"/>
    <col min="15875" max="15875" width="10.69921875" style="25" customWidth="1"/>
    <col min="15876" max="15876" width="1.09765625" style="25" customWidth="1"/>
    <col min="15877" max="15877" width="11" style="25" bestFit="1" customWidth="1"/>
    <col min="15878" max="15878" width="1.09765625" style="25" customWidth="1"/>
    <col min="15879" max="15879" width="11" style="25" bestFit="1" customWidth="1"/>
    <col min="15880" max="15880" width="1.09765625" style="25" customWidth="1"/>
    <col min="15881" max="15881" width="11" style="25" bestFit="1" customWidth="1"/>
    <col min="15882" max="16128" width="9" style="25"/>
    <col min="16129" max="16129" width="47.09765625" style="25" customWidth="1"/>
    <col min="16130" max="16130" width="7.59765625" style="25" bestFit="1" customWidth="1"/>
    <col min="16131" max="16131" width="10.69921875" style="25" customWidth="1"/>
    <col min="16132" max="16132" width="1.09765625" style="25" customWidth="1"/>
    <col min="16133" max="16133" width="11" style="25" bestFit="1" customWidth="1"/>
    <col min="16134" max="16134" width="1.09765625" style="25" customWidth="1"/>
    <col min="16135" max="16135" width="11" style="25" bestFit="1" customWidth="1"/>
    <col min="16136" max="16136" width="1.09765625" style="25" customWidth="1"/>
    <col min="16137" max="16137" width="11" style="25" bestFit="1" customWidth="1"/>
    <col min="16138" max="16384" width="9" style="25"/>
  </cols>
  <sheetData>
    <row r="1" spans="1:9" ht="18" customHeight="1" x14ac:dyDescent="0.75">
      <c r="A1" s="228" t="s">
        <v>98</v>
      </c>
      <c r="B1" s="228"/>
      <c r="C1" s="228"/>
      <c r="D1" s="228"/>
      <c r="E1" s="228"/>
      <c r="F1" s="228"/>
      <c r="G1" s="228"/>
      <c r="H1" s="228"/>
      <c r="I1" s="228"/>
    </row>
    <row r="2" spans="1:9" ht="18" customHeight="1" x14ac:dyDescent="0.75">
      <c r="A2" s="228" t="s">
        <v>69</v>
      </c>
      <c r="B2" s="228"/>
      <c r="C2" s="228"/>
      <c r="D2" s="228"/>
      <c r="E2" s="228"/>
      <c r="F2" s="228"/>
      <c r="G2" s="228"/>
      <c r="H2" s="228"/>
      <c r="I2" s="228"/>
    </row>
    <row r="3" spans="1:9" ht="18" customHeight="1" x14ac:dyDescent="0.75">
      <c r="A3" s="230" t="s">
        <v>221</v>
      </c>
      <c r="B3" s="228"/>
      <c r="C3" s="228"/>
      <c r="D3" s="228"/>
      <c r="E3" s="228"/>
      <c r="F3" s="228"/>
      <c r="G3" s="228"/>
      <c r="H3" s="228"/>
      <c r="I3" s="228"/>
    </row>
    <row r="4" spans="1:9" ht="18" customHeight="1" x14ac:dyDescent="0.75">
      <c r="A4" s="228" t="s">
        <v>142</v>
      </c>
      <c r="B4" s="228"/>
      <c r="C4" s="228"/>
      <c r="D4" s="228"/>
      <c r="E4" s="228"/>
      <c r="F4" s="228"/>
      <c r="G4" s="228"/>
      <c r="H4" s="228"/>
      <c r="I4" s="228"/>
    </row>
    <row r="5" spans="1:9" ht="18" customHeight="1" x14ac:dyDescent="0.75">
      <c r="A5" s="229" t="s">
        <v>139</v>
      </c>
      <c r="B5" s="229"/>
      <c r="C5" s="229"/>
      <c r="D5" s="229"/>
      <c r="E5" s="229"/>
      <c r="F5" s="229"/>
      <c r="G5" s="229"/>
      <c r="H5" s="229"/>
      <c r="I5" s="229"/>
    </row>
    <row r="6" spans="1:9" ht="6" customHeight="1" x14ac:dyDescent="0.75">
      <c r="C6" s="141"/>
      <c r="G6" s="141"/>
    </row>
    <row r="7" spans="1:9" ht="18" customHeight="1" x14ac:dyDescent="0.75">
      <c r="B7" s="94" t="s">
        <v>94</v>
      </c>
      <c r="C7" s="228" t="s">
        <v>5</v>
      </c>
      <c r="D7" s="228"/>
      <c r="E7" s="228"/>
      <c r="F7" s="12"/>
      <c r="G7" s="228" t="s">
        <v>36</v>
      </c>
      <c r="H7" s="228"/>
      <c r="I7" s="228"/>
    </row>
    <row r="8" spans="1:9" ht="18" customHeight="1" x14ac:dyDescent="0.75">
      <c r="B8" s="94"/>
      <c r="C8" s="228" t="s">
        <v>52</v>
      </c>
      <c r="D8" s="228"/>
      <c r="E8" s="228"/>
      <c r="F8" s="12"/>
      <c r="G8" s="228" t="s">
        <v>52</v>
      </c>
      <c r="H8" s="228"/>
      <c r="I8" s="228"/>
    </row>
    <row r="9" spans="1:9" ht="18" customHeight="1" x14ac:dyDescent="0.75">
      <c r="C9" s="19">
        <v>2025</v>
      </c>
      <c r="D9" s="19"/>
      <c r="E9" s="19">
        <v>2024</v>
      </c>
      <c r="G9" s="19">
        <v>2025</v>
      </c>
      <c r="H9" s="19"/>
      <c r="I9" s="19">
        <v>2024</v>
      </c>
    </row>
    <row r="10" spans="1:9" ht="18" customHeight="1" x14ac:dyDescent="0.75">
      <c r="A10" s="219"/>
      <c r="B10" s="219"/>
      <c r="C10" s="19"/>
      <c r="D10" s="19"/>
      <c r="E10" s="19"/>
      <c r="F10" s="19"/>
      <c r="G10" s="19"/>
      <c r="H10" s="19"/>
      <c r="I10" s="19"/>
    </row>
    <row r="11" spans="1:9" ht="18" customHeight="1" x14ac:dyDescent="0.75">
      <c r="A11" s="219" t="s">
        <v>164</v>
      </c>
      <c r="B11" s="45">
        <v>18</v>
      </c>
      <c r="C11" s="161">
        <v>2180192</v>
      </c>
      <c r="D11" s="143"/>
      <c r="E11" s="161">
        <v>2538491</v>
      </c>
      <c r="F11" s="143"/>
      <c r="G11" s="161">
        <v>2362979</v>
      </c>
      <c r="H11" s="143"/>
      <c r="I11" s="161">
        <v>2687224</v>
      </c>
    </row>
    <row r="12" spans="1:9" ht="18" customHeight="1" x14ac:dyDescent="0.75">
      <c r="A12" s="219" t="s">
        <v>193</v>
      </c>
      <c r="B12" s="45">
        <v>19</v>
      </c>
      <c r="C12" s="162">
        <v>-1544706</v>
      </c>
      <c r="D12" s="143"/>
      <c r="E12" s="162">
        <v>-1648112</v>
      </c>
      <c r="F12" s="143"/>
      <c r="G12" s="162">
        <v>-1777059</v>
      </c>
      <c r="H12" s="143"/>
      <c r="I12" s="162">
        <v>-1861075</v>
      </c>
    </row>
    <row r="13" spans="1:9" ht="18" customHeight="1" x14ac:dyDescent="0.75">
      <c r="A13" s="25" t="s">
        <v>143</v>
      </c>
      <c r="C13" s="161">
        <f>SUM(C11:C12)</f>
        <v>635486</v>
      </c>
      <c r="D13" s="143"/>
      <c r="E13" s="161">
        <f>SUM(E11:E12)</f>
        <v>890379</v>
      </c>
      <c r="F13" s="143"/>
      <c r="G13" s="161">
        <f>SUM(G11:G12)</f>
        <v>585920</v>
      </c>
      <c r="H13" s="143"/>
      <c r="I13" s="161">
        <f>SUM(I11:I12)</f>
        <v>826149</v>
      </c>
    </row>
    <row r="14" spans="1:9" ht="18" customHeight="1" x14ac:dyDescent="0.75">
      <c r="A14" s="25" t="s">
        <v>144</v>
      </c>
      <c r="C14" s="161">
        <v>52596</v>
      </c>
      <c r="D14" s="143"/>
      <c r="E14" s="161">
        <v>68566</v>
      </c>
      <c r="F14" s="143"/>
      <c r="G14" s="161">
        <v>70574</v>
      </c>
      <c r="H14" s="143"/>
      <c r="I14" s="161">
        <v>118755</v>
      </c>
    </row>
    <row r="15" spans="1:9" ht="18" customHeight="1" x14ac:dyDescent="0.75">
      <c r="A15" s="219" t="s">
        <v>45</v>
      </c>
      <c r="B15" s="45"/>
      <c r="C15" s="161">
        <v>60027</v>
      </c>
      <c r="D15" s="143"/>
      <c r="E15" s="161">
        <v>59187</v>
      </c>
      <c r="F15" s="143"/>
      <c r="G15" s="161">
        <v>58725</v>
      </c>
      <c r="H15" s="143"/>
      <c r="I15" s="161">
        <v>57235</v>
      </c>
    </row>
    <row r="16" spans="1:9" ht="18" customHeight="1" x14ac:dyDescent="0.75">
      <c r="A16" s="219" t="s">
        <v>194</v>
      </c>
      <c r="B16" s="219"/>
      <c r="C16" s="163">
        <v>-573457</v>
      </c>
      <c r="D16" s="143"/>
      <c r="E16" s="163">
        <v>-613538</v>
      </c>
      <c r="F16" s="143"/>
      <c r="G16" s="163">
        <v>-571242</v>
      </c>
      <c r="H16" s="143"/>
      <c r="I16" s="163">
        <v>-611505</v>
      </c>
    </row>
    <row r="17" spans="1:9" ht="18" customHeight="1" x14ac:dyDescent="0.75">
      <c r="A17" s="219" t="s">
        <v>38</v>
      </c>
      <c r="B17" s="219"/>
      <c r="C17" s="163">
        <v>-353055</v>
      </c>
      <c r="D17" s="143"/>
      <c r="E17" s="163">
        <v>-375090</v>
      </c>
      <c r="F17" s="143"/>
      <c r="G17" s="163">
        <v>-313779</v>
      </c>
      <c r="H17" s="143"/>
      <c r="I17" s="163">
        <v>-329760</v>
      </c>
    </row>
    <row r="18" spans="1:9" ht="18" customHeight="1" x14ac:dyDescent="0.75">
      <c r="A18" s="219" t="s">
        <v>39</v>
      </c>
      <c r="B18" s="45">
        <v>22</v>
      </c>
      <c r="C18" s="163">
        <v>-42328</v>
      </c>
      <c r="D18" s="143"/>
      <c r="E18" s="163">
        <v>-49454</v>
      </c>
      <c r="F18" s="143"/>
      <c r="G18" s="163">
        <v>-31082</v>
      </c>
      <c r="H18" s="143"/>
      <c r="I18" s="163">
        <v>-36600</v>
      </c>
    </row>
    <row r="19" spans="1:9" ht="18" customHeight="1" x14ac:dyDescent="0.75">
      <c r="A19" s="219" t="s">
        <v>225</v>
      </c>
      <c r="B19" s="45"/>
      <c r="C19" s="162">
        <v>-139</v>
      </c>
      <c r="D19" s="143"/>
      <c r="E19" s="162">
        <v>-89</v>
      </c>
      <c r="F19" s="143"/>
      <c r="G19" s="145" t="s">
        <v>91</v>
      </c>
      <c r="H19" s="143"/>
      <c r="I19" s="145" t="s">
        <v>91</v>
      </c>
    </row>
    <row r="20" spans="1:9" ht="18" customHeight="1" x14ac:dyDescent="0.75">
      <c r="A20" s="25" t="s">
        <v>176</v>
      </c>
      <c r="B20" s="219"/>
      <c r="C20" s="163">
        <f>SUM(C13:C19)</f>
        <v>-220870</v>
      </c>
      <c r="D20" s="143"/>
      <c r="E20" s="163">
        <f>SUM(E13:E19)</f>
        <v>-20039</v>
      </c>
      <c r="F20" s="143"/>
      <c r="G20" s="163">
        <f>SUM(G13:G19)</f>
        <v>-200884</v>
      </c>
      <c r="H20" s="143"/>
      <c r="I20" s="161">
        <f>SUM(I13:I19)</f>
        <v>24274</v>
      </c>
    </row>
    <row r="21" spans="1:9" ht="18" customHeight="1" x14ac:dyDescent="0.75">
      <c r="A21" s="219" t="s">
        <v>191</v>
      </c>
      <c r="B21" s="219"/>
      <c r="C21" s="163">
        <v>-1807</v>
      </c>
      <c r="D21" s="143"/>
      <c r="E21" s="165">
        <v>-1589</v>
      </c>
      <c r="F21" s="143"/>
      <c r="G21" s="163">
        <v>-746</v>
      </c>
      <c r="H21" s="143"/>
      <c r="I21" s="165">
        <v>-720</v>
      </c>
    </row>
    <row r="22" spans="1:9" ht="18" customHeight="1" x14ac:dyDescent="0.75">
      <c r="A22" s="219" t="s">
        <v>200</v>
      </c>
      <c r="B22" s="45">
        <v>12</v>
      </c>
      <c r="C22" s="162">
        <v>-6783</v>
      </c>
      <c r="D22" s="143"/>
      <c r="E22" s="164">
        <v>6829</v>
      </c>
      <c r="F22" s="143"/>
      <c r="G22" s="145">
        <v>0</v>
      </c>
      <c r="H22" s="143"/>
      <c r="I22" s="145" t="s">
        <v>91</v>
      </c>
    </row>
    <row r="23" spans="1:9" ht="18" customHeight="1" x14ac:dyDescent="0.75">
      <c r="A23" s="25" t="s">
        <v>177</v>
      </c>
      <c r="B23" s="45"/>
      <c r="C23" s="163">
        <f>SUM(C20:C22)</f>
        <v>-229460</v>
      </c>
      <c r="D23" s="143"/>
      <c r="E23" s="163">
        <f>SUM(E20:E22)</f>
        <v>-14799</v>
      </c>
      <c r="F23" s="143"/>
      <c r="G23" s="163">
        <f>SUM(G20:G22)</f>
        <v>-201630</v>
      </c>
      <c r="H23" s="143"/>
      <c r="I23" s="166">
        <f>SUM(I20:I22)</f>
        <v>23554</v>
      </c>
    </row>
    <row r="24" spans="1:9" ht="18" customHeight="1" x14ac:dyDescent="0.75">
      <c r="A24" s="219" t="s">
        <v>206</v>
      </c>
      <c r="B24" s="45">
        <v>20</v>
      </c>
      <c r="C24" s="161">
        <v>13263</v>
      </c>
      <c r="D24" s="143"/>
      <c r="E24" s="161">
        <v>17307</v>
      </c>
      <c r="F24" s="143"/>
      <c r="G24" s="161">
        <v>18439</v>
      </c>
      <c r="H24" s="143"/>
      <c r="I24" s="161">
        <v>18035</v>
      </c>
    </row>
    <row r="25" spans="1:9" ht="18" customHeight="1" thickBot="1" x14ac:dyDescent="0.8">
      <c r="A25" s="13" t="s">
        <v>178</v>
      </c>
      <c r="B25" s="45"/>
      <c r="C25" s="182">
        <f>SUM(C23:C24)</f>
        <v>-216197</v>
      </c>
      <c r="D25" s="143"/>
      <c r="E25" s="167">
        <f>SUM(E23:E24)</f>
        <v>2508</v>
      </c>
      <c r="F25" s="143"/>
      <c r="G25" s="182">
        <f>SUM(G23:G24)</f>
        <v>-183191</v>
      </c>
      <c r="H25" s="143"/>
      <c r="I25" s="146">
        <f>SUM(I23:I24)</f>
        <v>41589</v>
      </c>
    </row>
    <row r="26" spans="1:9" ht="18" customHeight="1" thickTop="1" x14ac:dyDescent="0.75">
      <c r="A26" s="26"/>
      <c r="B26" s="45"/>
      <c r="C26" s="143"/>
      <c r="D26" s="143"/>
      <c r="E26" s="143"/>
      <c r="F26" s="143"/>
      <c r="G26" s="143"/>
      <c r="H26" s="143"/>
      <c r="I26" s="143"/>
    </row>
    <row r="27" spans="1:9" ht="18" customHeight="1" x14ac:dyDescent="0.75">
      <c r="A27" s="13" t="s">
        <v>188</v>
      </c>
      <c r="B27" s="45"/>
      <c r="C27" s="51"/>
      <c r="D27" s="51"/>
      <c r="E27" s="51"/>
      <c r="F27" s="51"/>
      <c r="G27" s="51"/>
      <c r="H27" s="51"/>
      <c r="I27" s="51"/>
    </row>
    <row r="28" spans="1:9" ht="18" customHeight="1" x14ac:dyDescent="0.75">
      <c r="A28" s="20" t="s">
        <v>50</v>
      </c>
      <c r="B28" s="20"/>
      <c r="C28" s="143">
        <f>C25-C29</f>
        <v>-216194</v>
      </c>
      <c r="D28" s="42"/>
      <c r="E28" s="143">
        <v>2507</v>
      </c>
      <c r="F28" s="42"/>
      <c r="G28" s="210" t="s">
        <v>91</v>
      </c>
      <c r="H28" s="42"/>
      <c r="I28" s="210" t="s">
        <v>91</v>
      </c>
    </row>
    <row r="29" spans="1:9" ht="18" customHeight="1" x14ac:dyDescent="0.75">
      <c r="A29" s="20" t="s">
        <v>51</v>
      </c>
      <c r="B29" s="20"/>
      <c r="C29" s="143">
        <v>-3</v>
      </c>
      <c r="D29" s="42"/>
      <c r="E29" s="143">
        <v>1</v>
      </c>
      <c r="F29" s="42"/>
      <c r="G29" s="145" t="s">
        <v>91</v>
      </c>
      <c r="H29" s="143"/>
      <c r="I29" s="145" t="s">
        <v>91</v>
      </c>
    </row>
    <row r="30" spans="1:9" ht="18" customHeight="1" thickBot="1" x14ac:dyDescent="0.8">
      <c r="A30" s="26"/>
      <c r="B30" s="26"/>
      <c r="C30" s="168">
        <f>SUM(C28:C29)</f>
        <v>-216197</v>
      </c>
      <c r="D30" s="42"/>
      <c r="E30" s="168">
        <f>SUM(E28:E29)</f>
        <v>2508</v>
      </c>
      <c r="F30" s="42"/>
      <c r="G30" s="214" t="s">
        <v>91</v>
      </c>
      <c r="H30" s="42"/>
      <c r="I30" s="214" t="s">
        <v>91</v>
      </c>
    </row>
    <row r="31" spans="1:9" ht="18" customHeight="1" thickTop="1" x14ac:dyDescent="0.75">
      <c r="D31" s="42"/>
      <c r="E31" s="148"/>
      <c r="F31" s="42"/>
      <c r="H31" s="42"/>
      <c r="I31" s="148"/>
    </row>
    <row r="32" spans="1:9" ht="18" customHeight="1" x14ac:dyDescent="0.75">
      <c r="A32" s="13" t="s">
        <v>241</v>
      </c>
      <c r="B32" s="94" t="s">
        <v>4</v>
      </c>
      <c r="C32" s="150">
        <f>+C28/(C35)</f>
        <v>-1.8016166666666666</v>
      </c>
      <c r="D32" s="151"/>
      <c r="E32" s="150">
        <f>+E28/(E35)</f>
        <v>2.0891666666666666E-2</v>
      </c>
      <c r="F32" s="151"/>
      <c r="G32" s="150">
        <f>+G25/(G35)</f>
        <v>-1.5265916666666666</v>
      </c>
      <c r="H32" s="151"/>
      <c r="I32" s="150">
        <f>+I25/(I35)</f>
        <v>0.34657500000000002</v>
      </c>
    </row>
    <row r="33" spans="1:9" ht="18" customHeight="1" x14ac:dyDescent="0.75">
      <c r="A33" s="13"/>
      <c r="B33" s="62"/>
      <c r="E33" s="148"/>
      <c r="I33" s="148"/>
    </row>
    <row r="34" spans="1:9" ht="18" customHeight="1" x14ac:dyDescent="0.75">
      <c r="A34" s="13" t="s">
        <v>165</v>
      </c>
      <c r="B34" s="94" t="s">
        <v>207</v>
      </c>
    </row>
    <row r="35" spans="1:9" ht="18" customHeight="1" x14ac:dyDescent="0.75">
      <c r="A35" s="149"/>
      <c r="B35" s="94" t="s">
        <v>15</v>
      </c>
      <c r="C35" s="166">
        <v>120000</v>
      </c>
      <c r="D35" s="143"/>
      <c r="E35" s="166">
        <v>120000</v>
      </c>
      <c r="F35" s="143"/>
      <c r="G35" s="166">
        <v>120000</v>
      </c>
      <c r="H35" s="143"/>
      <c r="I35" s="166">
        <v>120000</v>
      </c>
    </row>
    <row r="36" spans="1:9" ht="18" customHeight="1" x14ac:dyDescent="0.75">
      <c r="A36" s="149"/>
      <c r="B36" s="153"/>
      <c r="C36" s="143"/>
      <c r="D36" s="143"/>
      <c r="E36" s="143"/>
      <c r="F36" s="143"/>
      <c r="G36" s="143"/>
      <c r="H36" s="143"/>
      <c r="I36" s="143"/>
    </row>
    <row r="37" spans="1:9" ht="18" customHeight="1" x14ac:dyDescent="0.75">
      <c r="A37" s="149"/>
      <c r="B37" s="153"/>
      <c r="C37" s="143"/>
      <c r="D37" s="143"/>
      <c r="E37" s="143"/>
      <c r="F37" s="143"/>
      <c r="G37" s="143"/>
      <c r="H37" s="143"/>
      <c r="I37" s="143"/>
    </row>
    <row r="38" spans="1:9" ht="18" customHeight="1" x14ac:dyDescent="0.75">
      <c r="A38" s="149"/>
      <c r="B38" s="153"/>
      <c r="C38" s="143"/>
      <c r="D38" s="143"/>
      <c r="E38" s="143"/>
      <c r="F38" s="143"/>
      <c r="G38" s="143"/>
      <c r="H38" s="143"/>
      <c r="I38" s="143"/>
    </row>
    <row r="39" spans="1:9" ht="18" customHeight="1" x14ac:dyDescent="0.75">
      <c r="A39" s="149"/>
      <c r="B39" s="153"/>
      <c r="C39" s="143"/>
      <c r="D39" s="143"/>
      <c r="E39" s="143"/>
      <c r="F39" s="143"/>
      <c r="G39" s="143"/>
      <c r="H39" s="143"/>
      <c r="I39" s="143"/>
    </row>
    <row r="40" spans="1:9" ht="18" customHeight="1" x14ac:dyDescent="0.75">
      <c r="A40" s="149"/>
      <c r="B40" s="153"/>
      <c r="C40" s="143"/>
      <c r="D40" s="143"/>
      <c r="E40" s="143"/>
      <c r="F40" s="143"/>
      <c r="G40" s="143"/>
      <c r="H40" s="143"/>
      <c r="I40" s="143"/>
    </row>
    <row r="41" spans="1:9" ht="18" customHeight="1" x14ac:dyDescent="0.75">
      <c r="A41" s="149"/>
      <c r="B41" s="153"/>
      <c r="C41" s="143"/>
      <c r="D41" s="143"/>
      <c r="E41" s="143"/>
      <c r="F41" s="143"/>
      <c r="G41" s="143"/>
      <c r="H41" s="143"/>
      <c r="I41" s="143"/>
    </row>
    <row r="42" spans="1:9" ht="18" customHeight="1" x14ac:dyDescent="0.75">
      <c r="A42" s="149"/>
      <c r="B42" s="153"/>
      <c r="C42" s="143"/>
      <c r="D42" s="143"/>
      <c r="E42" s="143"/>
      <c r="F42" s="143"/>
      <c r="G42" s="143"/>
      <c r="H42" s="143"/>
      <c r="I42" s="143"/>
    </row>
    <row r="43" spans="1:9" ht="18" customHeight="1" x14ac:dyDescent="0.75">
      <c r="A43" s="149"/>
      <c r="B43" s="153"/>
      <c r="C43" s="143"/>
      <c r="D43" s="143"/>
      <c r="E43" s="143"/>
      <c r="F43" s="143"/>
      <c r="G43" s="143"/>
      <c r="H43" s="143"/>
      <c r="I43" s="143"/>
    </row>
    <row r="44" spans="1:9" ht="18" customHeight="1" x14ac:dyDescent="0.75">
      <c r="A44" s="149"/>
      <c r="B44" s="153"/>
      <c r="C44" s="143"/>
      <c r="D44" s="143"/>
      <c r="E44" s="143"/>
      <c r="F44" s="143"/>
      <c r="G44" s="143"/>
      <c r="H44" s="143"/>
      <c r="I44" s="143"/>
    </row>
    <row r="45" spans="1:9" ht="18" customHeight="1" x14ac:dyDescent="0.75">
      <c r="A45" s="149"/>
      <c r="B45" s="153"/>
      <c r="C45" s="143"/>
      <c r="D45" s="143"/>
      <c r="E45" s="143"/>
      <c r="F45" s="143"/>
      <c r="G45" s="143"/>
      <c r="H45" s="143"/>
      <c r="I45" s="143"/>
    </row>
    <row r="46" spans="1:9" ht="18" customHeight="1" x14ac:dyDescent="0.75">
      <c r="A46" s="149"/>
      <c r="B46" s="153"/>
      <c r="C46" s="143"/>
      <c r="D46" s="143"/>
      <c r="E46" s="143"/>
      <c r="F46" s="143"/>
      <c r="G46" s="143"/>
      <c r="H46" s="143"/>
      <c r="I46" s="143"/>
    </row>
    <row r="47" spans="1:9" ht="18" customHeight="1" x14ac:dyDescent="0.75">
      <c r="A47" s="149"/>
      <c r="B47" s="153"/>
      <c r="C47" s="143"/>
      <c r="D47" s="143"/>
      <c r="E47" s="143"/>
      <c r="F47" s="143"/>
      <c r="G47" s="143"/>
      <c r="H47" s="143"/>
      <c r="I47" s="143"/>
    </row>
    <row r="48" spans="1:9" ht="18" customHeight="1" x14ac:dyDescent="0.75">
      <c r="A48" s="149"/>
      <c r="B48" s="153"/>
      <c r="C48" s="143"/>
      <c r="D48" s="143"/>
      <c r="E48" s="143"/>
      <c r="F48" s="143"/>
      <c r="G48" s="143"/>
      <c r="H48" s="143"/>
      <c r="I48" s="143"/>
    </row>
    <row r="49" spans="1:9" ht="18" customHeight="1" x14ac:dyDescent="0.75">
      <c r="A49" s="149"/>
      <c r="B49" s="153"/>
      <c r="C49" s="143"/>
      <c r="D49" s="143"/>
      <c r="E49" s="143"/>
      <c r="F49" s="143"/>
      <c r="G49" s="143"/>
      <c r="H49" s="143"/>
      <c r="I49" s="143"/>
    </row>
    <row r="50" spans="1:9" ht="18" customHeight="1" x14ac:dyDescent="0.75">
      <c r="A50" s="149"/>
      <c r="B50" s="153"/>
      <c r="C50" s="143"/>
      <c r="D50" s="143"/>
      <c r="E50" s="143"/>
      <c r="F50" s="143"/>
      <c r="G50" s="143"/>
      <c r="H50" s="143"/>
      <c r="I50" s="143"/>
    </row>
    <row r="51" spans="1:9" ht="18" customHeight="1" x14ac:dyDescent="0.75">
      <c r="A51" s="25" t="s">
        <v>145</v>
      </c>
      <c r="B51" s="153"/>
      <c r="C51" s="143"/>
      <c r="D51" s="143"/>
      <c r="E51" s="143"/>
      <c r="F51" s="143"/>
      <c r="G51" s="143"/>
      <c r="H51" s="143"/>
      <c r="I51" s="143"/>
    </row>
    <row r="52" spans="1:9" ht="18" customHeight="1" x14ac:dyDescent="0.75">
      <c r="A52" s="149"/>
      <c r="B52" s="153"/>
      <c r="C52" s="143"/>
      <c r="D52" s="143"/>
      <c r="E52" s="143"/>
      <c r="F52" s="143"/>
      <c r="G52" s="143"/>
      <c r="H52" s="143"/>
      <c r="I52" s="143"/>
    </row>
    <row r="53" spans="1:9" ht="18" customHeight="1" x14ac:dyDescent="0.75"/>
    <row r="54" spans="1:9" ht="18" customHeight="1" x14ac:dyDescent="0.75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9958333333333296" right="0.5" top="1" bottom="0.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76"/>
  <sheetViews>
    <sheetView view="pageBreakPreview" topLeftCell="A49" zoomScaleNormal="90" zoomScaleSheetLayoutView="100" workbookViewId="0">
      <selection activeCell="A51" sqref="A51:I51"/>
    </sheetView>
  </sheetViews>
  <sheetFormatPr defaultColWidth="9" defaultRowHeight="10.5" x14ac:dyDescent="0.75"/>
  <cols>
    <col min="1" max="1" width="57.09765625" style="12" customWidth="1"/>
    <col min="2" max="2" width="9.69921875" style="12" customWidth="1"/>
    <col min="3" max="3" width="10.09765625" style="179" customWidth="1"/>
    <col min="4" max="4" width="1.09765625" style="12" customWidth="1"/>
    <col min="5" max="5" width="10.09765625" style="12" customWidth="1"/>
    <col min="6" max="6" width="1.09765625" style="12" customWidth="1"/>
    <col min="7" max="7" width="10.09765625" style="179" customWidth="1"/>
    <col min="8" max="8" width="1.09765625" style="12" customWidth="1"/>
    <col min="9" max="9" width="10.09765625" style="12" customWidth="1"/>
    <col min="10" max="255" width="9" style="12"/>
    <col min="256" max="256" width="42.09765625" style="12" customWidth="1"/>
    <col min="257" max="257" width="7.59765625" style="12" bestFit="1" customWidth="1"/>
    <col min="258" max="258" width="4.09765625" style="12" customWidth="1"/>
    <col min="259" max="259" width="10.69921875" style="12" customWidth="1"/>
    <col min="260" max="260" width="1.09765625" style="12" customWidth="1"/>
    <col min="261" max="261" width="10.69921875" style="12" customWidth="1"/>
    <col min="262" max="262" width="1.09765625" style="12" customWidth="1"/>
    <col min="263" max="263" width="10.69921875" style="12" customWidth="1"/>
    <col min="264" max="264" width="1.09765625" style="12" customWidth="1"/>
    <col min="265" max="265" width="10.69921875" style="12" customWidth="1"/>
    <col min="266" max="511" width="9" style="12"/>
    <col min="512" max="512" width="42.09765625" style="12" customWidth="1"/>
    <col min="513" max="513" width="7.59765625" style="12" bestFit="1" customWidth="1"/>
    <col min="514" max="514" width="4.09765625" style="12" customWidth="1"/>
    <col min="515" max="515" width="10.69921875" style="12" customWidth="1"/>
    <col min="516" max="516" width="1.09765625" style="12" customWidth="1"/>
    <col min="517" max="517" width="10.69921875" style="12" customWidth="1"/>
    <col min="518" max="518" width="1.09765625" style="12" customWidth="1"/>
    <col min="519" max="519" width="10.69921875" style="12" customWidth="1"/>
    <col min="520" max="520" width="1.09765625" style="12" customWidth="1"/>
    <col min="521" max="521" width="10.69921875" style="12" customWidth="1"/>
    <col min="522" max="767" width="9" style="12"/>
    <col min="768" max="768" width="42.09765625" style="12" customWidth="1"/>
    <col min="769" max="769" width="7.59765625" style="12" bestFit="1" customWidth="1"/>
    <col min="770" max="770" width="4.09765625" style="12" customWidth="1"/>
    <col min="771" max="771" width="10.69921875" style="12" customWidth="1"/>
    <col min="772" max="772" width="1.09765625" style="12" customWidth="1"/>
    <col min="773" max="773" width="10.69921875" style="12" customWidth="1"/>
    <col min="774" max="774" width="1.09765625" style="12" customWidth="1"/>
    <col min="775" max="775" width="10.69921875" style="12" customWidth="1"/>
    <col min="776" max="776" width="1.09765625" style="12" customWidth="1"/>
    <col min="777" max="777" width="10.69921875" style="12" customWidth="1"/>
    <col min="778" max="1023" width="9" style="12"/>
    <col min="1024" max="1024" width="42.09765625" style="12" customWidth="1"/>
    <col min="1025" max="1025" width="7.59765625" style="12" bestFit="1" customWidth="1"/>
    <col min="1026" max="1026" width="4.09765625" style="12" customWidth="1"/>
    <col min="1027" max="1027" width="10.69921875" style="12" customWidth="1"/>
    <col min="1028" max="1028" width="1.09765625" style="12" customWidth="1"/>
    <col min="1029" max="1029" width="10.69921875" style="12" customWidth="1"/>
    <col min="1030" max="1030" width="1.09765625" style="12" customWidth="1"/>
    <col min="1031" max="1031" width="10.69921875" style="12" customWidth="1"/>
    <col min="1032" max="1032" width="1.09765625" style="12" customWidth="1"/>
    <col min="1033" max="1033" width="10.69921875" style="12" customWidth="1"/>
    <col min="1034" max="1279" width="9" style="12"/>
    <col min="1280" max="1280" width="42.09765625" style="12" customWidth="1"/>
    <col min="1281" max="1281" width="7.59765625" style="12" bestFit="1" customWidth="1"/>
    <col min="1282" max="1282" width="4.09765625" style="12" customWidth="1"/>
    <col min="1283" max="1283" width="10.69921875" style="12" customWidth="1"/>
    <col min="1284" max="1284" width="1.09765625" style="12" customWidth="1"/>
    <col min="1285" max="1285" width="10.69921875" style="12" customWidth="1"/>
    <col min="1286" max="1286" width="1.09765625" style="12" customWidth="1"/>
    <col min="1287" max="1287" width="10.69921875" style="12" customWidth="1"/>
    <col min="1288" max="1288" width="1.09765625" style="12" customWidth="1"/>
    <col min="1289" max="1289" width="10.69921875" style="12" customWidth="1"/>
    <col min="1290" max="1535" width="9" style="12"/>
    <col min="1536" max="1536" width="42.09765625" style="12" customWidth="1"/>
    <col min="1537" max="1537" width="7.59765625" style="12" bestFit="1" customWidth="1"/>
    <col min="1538" max="1538" width="4.09765625" style="12" customWidth="1"/>
    <col min="1539" max="1539" width="10.69921875" style="12" customWidth="1"/>
    <col min="1540" max="1540" width="1.09765625" style="12" customWidth="1"/>
    <col min="1541" max="1541" width="10.69921875" style="12" customWidth="1"/>
    <col min="1542" max="1542" width="1.09765625" style="12" customWidth="1"/>
    <col min="1543" max="1543" width="10.69921875" style="12" customWidth="1"/>
    <col min="1544" max="1544" width="1.09765625" style="12" customWidth="1"/>
    <col min="1545" max="1545" width="10.69921875" style="12" customWidth="1"/>
    <col min="1546" max="1791" width="9" style="12"/>
    <col min="1792" max="1792" width="42.09765625" style="12" customWidth="1"/>
    <col min="1793" max="1793" width="7.59765625" style="12" bestFit="1" customWidth="1"/>
    <col min="1794" max="1794" width="4.09765625" style="12" customWidth="1"/>
    <col min="1795" max="1795" width="10.69921875" style="12" customWidth="1"/>
    <col min="1796" max="1796" width="1.09765625" style="12" customWidth="1"/>
    <col min="1797" max="1797" width="10.69921875" style="12" customWidth="1"/>
    <col min="1798" max="1798" width="1.09765625" style="12" customWidth="1"/>
    <col min="1799" max="1799" width="10.69921875" style="12" customWidth="1"/>
    <col min="1800" max="1800" width="1.09765625" style="12" customWidth="1"/>
    <col min="1801" max="1801" width="10.69921875" style="12" customWidth="1"/>
    <col min="1802" max="2047" width="9" style="12"/>
    <col min="2048" max="2048" width="42.09765625" style="12" customWidth="1"/>
    <col min="2049" max="2049" width="7.59765625" style="12" bestFit="1" customWidth="1"/>
    <col min="2050" max="2050" width="4.09765625" style="12" customWidth="1"/>
    <col min="2051" max="2051" width="10.69921875" style="12" customWidth="1"/>
    <col min="2052" max="2052" width="1.09765625" style="12" customWidth="1"/>
    <col min="2053" max="2053" width="10.69921875" style="12" customWidth="1"/>
    <col min="2054" max="2054" width="1.09765625" style="12" customWidth="1"/>
    <col min="2055" max="2055" width="10.69921875" style="12" customWidth="1"/>
    <col min="2056" max="2056" width="1.09765625" style="12" customWidth="1"/>
    <col min="2057" max="2057" width="10.69921875" style="12" customWidth="1"/>
    <col min="2058" max="2303" width="9" style="12"/>
    <col min="2304" max="2304" width="42.09765625" style="12" customWidth="1"/>
    <col min="2305" max="2305" width="7.59765625" style="12" bestFit="1" customWidth="1"/>
    <col min="2306" max="2306" width="4.09765625" style="12" customWidth="1"/>
    <col min="2307" max="2307" width="10.69921875" style="12" customWidth="1"/>
    <col min="2308" max="2308" width="1.09765625" style="12" customWidth="1"/>
    <col min="2309" max="2309" width="10.69921875" style="12" customWidth="1"/>
    <col min="2310" max="2310" width="1.09765625" style="12" customWidth="1"/>
    <col min="2311" max="2311" width="10.69921875" style="12" customWidth="1"/>
    <col min="2312" max="2312" width="1.09765625" style="12" customWidth="1"/>
    <col min="2313" max="2313" width="10.69921875" style="12" customWidth="1"/>
    <col min="2314" max="2559" width="9" style="12"/>
    <col min="2560" max="2560" width="42.09765625" style="12" customWidth="1"/>
    <col min="2561" max="2561" width="7.59765625" style="12" bestFit="1" customWidth="1"/>
    <col min="2562" max="2562" width="4.09765625" style="12" customWidth="1"/>
    <col min="2563" max="2563" width="10.69921875" style="12" customWidth="1"/>
    <col min="2564" max="2564" width="1.09765625" style="12" customWidth="1"/>
    <col min="2565" max="2565" width="10.69921875" style="12" customWidth="1"/>
    <col min="2566" max="2566" width="1.09765625" style="12" customWidth="1"/>
    <col min="2567" max="2567" width="10.69921875" style="12" customWidth="1"/>
    <col min="2568" max="2568" width="1.09765625" style="12" customWidth="1"/>
    <col min="2569" max="2569" width="10.69921875" style="12" customWidth="1"/>
    <col min="2570" max="2815" width="9" style="12"/>
    <col min="2816" max="2816" width="42.09765625" style="12" customWidth="1"/>
    <col min="2817" max="2817" width="7.59765625" style="12" bestFit="1" customWidth="1"/>
    <col min="2818" max="2818" width="4.09765625" style="12" customWidth="1"/>
    <col min="2819" max="2819" width="10.69921875" style="12" customWidth="1"/>
    <col min="2820" max="2820" width="1.09765625" style="12" customWidth="1"/>
    <col min="2821" max="2821" width="10.69921875" style="12" customWidth="1"/>
    <col min="2822" max="2822" width="1.09765625" style="12" customWidth="1"/>
    <col min="2823" max="2823" width="10.69921875" style="12" customWidth="1"/>
    <col min="2824" max="2824" width="1.09765625" style="12" customWidth="1"/>
    <col min="2825" max="2825" width="10.69921875" style="12" customWidth="1"/>
    <col min="2826" max="3071" width="9" style="12"/>
    <col min="3072" max="3072" width="42.09765625" style="12" customWidth="1"/>
    <col min="3073" max="3073" width="7.59765625" style="12" bestFit="1" customWidth="1"/>
    <col min="3074" max="3074" width="4.09765625" style="12" customWidth="1"/>
    <col min="3075" max="3075" width="10.69921875" style="12" customWidth="1"/>
    <col min="3076" max="3076" width="1.09765625" style="12" customWidth="1"/>
    <col min="3077" max="3077" width="10.69921875" style="12" customWidth="1"/>
    <col min="3078" max="3078" width="1.09765625" style="12" customWidth="1"/>
    <col min="3079" max="3079" width="10.69921875" style="12" customWidth="1"/>
    <col min="3080" max="3080" width="1.09765625" style="12" customWidth="1"/>
    <col min="3081" max="3081" width="10.69921875" style="12" customWidth="1"/>
    <col min="3082" max="3327" width="9" style="12"/>
    <col min="3328" max="3328" width="42.09765625" style="12" customWidth="1"/>
    <col min="3329" max="3329" width="7.59765625" style="12" bestFit="1" customWidth="1"/>
    <col min="3330" max="3330" width="4.09765625" style="12" customWidth="1"/>
    <col min="3331" max="3331" width="10.69921875" style="12" customWidth="1"/>
    <col min="3332" max="3332" width="1.09765625" style="12" customWidth="1"/>
    <col min="3333" max="3333" width="10.69921875" style="12" customWidth="1"/>
    <col min="3334" max="3334" width="1.09765625" style="12" customWidth="1"/>
    <col min="3335" max="3335" width="10.69921875" style="12" customWidth="1"/>
    <col min="3336" max="3336" width="1.09765625" style="12" customWidth="1"/>
    <col min="3337" max="3337" width="10.69921875" style="12" customWidth="1"/>
    <col min="3338" max="3583" width="9" style="12"/>
    <col min="3584" max="3584" width="42.09765625" style="12" customWidth="1"/>
    <col min="3585" max="3585" width="7.59765625" style="12" bestFit="1" customWidth="1"/>
    <col min="3586" max="3586" width="4.09765625" style="12" customWidth="1"/>
    <col min="3587" max="3587" width="10.69921875" style="12" customWidth="1"/>
    <col min="3588" max="3588" width="1.09765625" style="12" customWidth="1"/>
    <col min="3589" max="3589" width="10.69921875" style="12" customWidth="1"/>
    <col min="3590" max="3590" width="1.09765625" style="12" customWidth="1"/>
    <col min="3591" max="3591" width="10.69921875" style="12" customWidth="1"/>
    <col min="3592" max="3592" width="1.09765625" style="12" customWidth="1"/>
    <col min="3593" max="3593" width="10.69921875" style="12" customWidth="1"/>
    <col min="3594" max="3839" width="9" style="12"/>
    <col min="3840" max="3840" width="42.09765625" style="12" customWidth="1"/>
    <col min="3841" max="3841" width="7.59765625" style="12" bestFit="1" customWidth="1"/>
    <col min="3842" max="3842" width="4.09765625" style="12" customWidth="1"/>
    <col min="3843" max="3843" width="10.69921875" style="12" customWidth="1"/>
    <col min="3844" max="3844" width="1.09765625" style="12" customWidth="1"/>
    <col min="3845" max="3845" width="10.69921875" style="12" customWidth="1"/>
    <col min="3846" max="3846" width="1.09765625" style="12" customWidth="1"/>
    <col min="3847" max="3847" width="10.69921875" style="12" customWidth="1"/>
    <col min="3848" max="3848" width="1.09765625" style="12" customWidth="1"/>
    <col min="3849" max="3849" width="10.69921875" style="12" customWidth="1"/>
    <col min="3850" max="4095" width="9" style="12"/>
    <col min="4096" max="4096" width="42.09765625" style="12" customWidth="1"/>
    <col min="4097" max="4097" width="7.59765625" style="12" bestFit="1" customWidth="1"/>
    <col min="4098" max="4098" width="4.09765625" style="12" customWidth="1"/>
    <col min="4099" max="4099" width="10.69921875" style="12" customWidth="1"/>
    <col min="4100" max="4100" width="1.09765625" style="12" customWidth="1"/>
    <col min="4101" max="4101" width="10.69921875" style="12" customWidth="1"/>
    <col min="4102" max="4102" width="1.09765625" style="12" customWidth="1"/>
    <col min="4103" max="4103" width="10.69921875" style="12" customWidth="1"/>
    <col min="4104" max="4104" width="1.09765625" style="12" customWidth="1"/>
    <col min="4105" max="4105" width="10.69921875" style="12" customWidth="1"/>
    <col min="4106" max="4351" width="9" style="12"/>
    <col min="4352" max="4352" width="42.09765625" style="12" customWidth="1"/>
    <col min="4353" max="4353" width="7.59765625" style="12" bestFit="1" customWidth="1"/>
    <col min="4354" max="4354" width="4.09765625" style="12" customWidth="1"/>
    <col min="4355" max="4355" width="10.69921875" style="12" customWidth="1"/>
    <col min="4356" max="4356" width="1.09765625" style="12" customWidth="1"/>
    <col min="4357" max="4357" width="10.69921875" style="12" customWidth="1"/>
    <col min="4358" max="4358" width="1.09765625" style="12" customWidth="1"/>
    <col min="4359" max="4359" width="10.69921875" style="12" customWidth="1"/>
    <col min="4360" max="4360" width="1.09765625" style="12" customWidth="1"/>
    <col min="4361" max="4361" width="10.69921875" style="12" customWidth="1"/>
    <col min="4362" max="4607" width="9" style="12"/>
    <col min="4608" max="4608" width="42.09765625" style="12" customWidth="1"/>
    <col min="4609" max="4609" width="7.59765625" style="12" bestFit="1" customWidth="1"/>
    <col min="4610" max="4610" width="4.09765625" style="12" customWidth="1"/>
    <col min="4611" max="4611" width="10.69921875" style="12" customWidth="1"/>
    <col min="4612" max="4612" width="1.09765625" style="12" customWidth="1"/>
    <col min="4613" max="4613" width="10.69921875" style="12" customWidth="1"/>
    <col min="4614" max="4614" width="1.09765625" style="12" customWidth="1"/>
    <col min="4615" max="4615" width="10.69921875" style="12" customWidth="1"/>
    <col min="4616" max="4616" width="1.09765625" style="12" customWidth="1"/>
    <col min="4617" max="4617" width="10.69921875" style="12" customWidth="1"/>
    <col min="4618" max="4863" width="9" style="12"/>
    <col min="4864" max="4864" width="42.09765625" style="12" customWidth="1"/>
    <col min="4865" max="4865" width="7.59765625" style="12" bestFit="1" customWidth="1"/>
    <col min="4866" max="4866" width="4.09765625" style="12" customWidth="1"/>
    <col min="4867" max="4867" width="10.69921875" style="12" customWidth="1"/>
    <col min="4868" max="4868" width="1.09765625" style="12" customWidth="1"/>
    <col min="4869" max="4869" width="10.69921875" style="12" customWidth="1"/>
    <col min="4870" max="4870" width="1.09765625" style="12" customWidth="1"/>
    <col min="4871" max="4871" width="10.69921875" style="12" customWidth="1"/>
    <col min="4872" max="4872" width="1.09765625" style="12" customWidth="1"/>
    <col min="4873" max="4873" width="10.69921875" style="12" customWidth="1"/>
    <col min="4874" max="5119" width="9" style="12"/>
    <col min="5120" max="5120" width="42.09765625" style="12" customWidth="1"/>
    <col min="5121" max="5121" width="7.59765625" style="12" bestFit="1" customWidth="1"/>
    <col min="5122" max="5122" width="4.09765625" style="12" customWidth="1"/>
    <col min="5123" max="5123" width="10.69921875" style="12" customWidth="1"/>
    <col min="5124" max="5124" width="1.09765625" style="12" customWidth="1"/>
    <col min="5125" max="5125" width="10.69921875" style="12" customWidth="1"/>
    <col min="5126" max="5126" width="1.09765625" style="12" customWidth="1"/>
    <col min="5127" max="5127" width="10.69921875" style="12" customWidth="1"/>
    <col min="5128" max="5128" width="1.09765625" style="12" customWidth="1"/>
    <col min="5129" max="5129" width="10.69921875" style="12" customWidth="1"/>
    <col min="5130" max="5375" width="9" style="12"/>
    <col min="5376" max="5376" width="42.09765625" style="12" customWidth="1"/>
    <col min="5377" max="5377" width="7.59765625" style="12" bestFit="1" customWidth="1"/>
    <col min="5378" max="5378" width="4.09765625" style="12" customWidth="1"/>
    <col min="5379" max="5379" width="10.69921875" style="12" customWidth="1"/>
    <col min="5380" max="5380" width="1.09765625" style="12" customWidth="1"/>
    <col min="5381" max="5381" width="10.69921875" style="12" customWidth="1"/>
    <col min="5382" max="5382" width="1.09765625" style="12" customWidth="1"/>
    <col min="5383" max="5383" width="10.69921875" style="12" customWidth="1"/>
    <col min="5384" max="5384" width="1.09765625" style="12" customWidth="1"/>
    <col min="5385" max="5385" width="10.69921875" style="12" customWidth="1"/>
    <col min="5386" max="5631" width="9" style="12"/>
    <col min="5632" max="5632" width="42.09765625" style="12" customWidth="1"/>
    <col min="5633" max="5633" width="7.59765625" style="12" bestFit="1" customWidth="1"/>
    <col min="5634" max="5634" width="4.09765625" style="12" customWidth="1"/>
    <col min="5635" max="5635" width="10.69921875" style="12" customWidth="1"/>
    <col min="5636" max="5636" width="1.09765625" style="12" customWidth="1"/>
    <col min="5637" max="5637" width="10.69921875" style="12" customWidth="1"/>
    <col min="5638" max="5638" width="1.09765625" style="12" customWidth="1"/>
    <col min="5639" max="5639" width="10.69921875" style="12" customWidth="1"/>
    <col min="5640" max="5640" width="1.09765625" style="12" customWidth="1"/>
    <col min="5641" max="5641" width="10.69921875" style="12" customWidth="1"/>
    <col min="5642" max="5887" width="9" style="12"/>
    <col min="5888" max="5888" width="42.09765625" style="12" customWidth="1"/>
    <col min="5889" max="5889" width="7.59765625" style="12" bestFit="1" customWidth="1"/>
    <col min="5890" max="5890" width="4.09765625" style="12" customWidth="1"/>
    <col min="5891" max="5891" width="10.69921875" style="12" customWidth="1"/>
    <col min="5892" max="5892" width="1.09765625" style="12" customWidth="1"/>
    <col min="5893" max="5893" width="10.69921875" style="12" customWidth="1"/>
    <col min="5894" max="5894" width="1.09765625" style="12" customWidth="1"/>
    <col min="5895" max="5895" width="10.69921875" style="12" customWidth="1"/>
    <col min="5896" max="5896" width="1.09765625" style="12" customWidth="1"/>
    <col min="5897" max="5897" width="10.69921875" style="12" customWidth="1"/>
    <col min="5898" max="6143" width="9" style="12"/>
    <col min="6144" max="6144" width="42.09765625" style="12" customWidth="1"/>
    <col min="6145" max="6145" width="7.59765625" style="12" bestFit="1" customWidth="1"/>
    <col min="6146" max="6146" width="4.09765625" style="12" customWidth="1"/>
    <col min="6147" max="6147" width="10.69921875" style="12" customWidth="1"/>
    <col min="6148" max="6148" width="1.09765625" style="12" customWidth="1"/>
    <col min="6149" max="6149" width="10.69921875" style="12" customWidth="1"/>
    <col min="6150" max="6150" width="1.09765625" style="12" customWidth="1"/>
    <col min="6151" max="6151" width="10.69921875" style="12" customWidth="1"/>
    <col min="6152" max="6152" width="1.09765625" style="12" customWidth="1"/>
    <col min="6153" max="6153" width="10.69921875" style="12" customWidth="1"/>
    <col min="6154" max="6399" width="9" style="12"/>
    <col min="6400" max="6400" width="42.09765625" style="12" customWidth="1"/>
    <col min="6401" max="6401" width="7.59765625" style="12" bestFit="1" customWidth="1"/>
    <col min="6402" max="6402" width="4.09765625" style="12" customWidth="1"/>
    <col min="6403" max="6403" width="10.69921875" style="12" customWidth="1"/>
    <col min="6404" max="6404" width="1.09765625" style="12" customWidth="1"/>
    <col min="6405" max="6405" width="10.69921875" style="12" customWidth="1"/>
    <col min="6406" max="6406" width="1.09765625" style="12" customWidth="1"/>
    <col min="6407" max="6407" width="10.69921875" style="12" customWidth="1"/>
    <col min="6408" max="6408" width="1.09765625" style="12" customWidth="1"/>
    <col min="6409" max="6409" width="10.69921875" style="12" customWidth="1"/>
    <col min="6410" max="6655" width="9" style="12"/>
    <col min="6656" max="6656" width="42.09765625" style="12" customWidth="1"/>
    <col min="6657" max="6657" width="7.59765625" style="12" bestFit="1" customWidth="1"/>
    <col min="6658" max="6658" width="4.09765625" style="12" customWidth="1"/>
    <col min="6659" max="6659" width="10.69921875" style="12" customWidth="1"/>
    <col min="6660" max="6660" width="1.09765625" style="12" customWidth="1"/>
    <col min="6661" max="6661" width="10.69921875" style="12" customWidth="1"/>
    <col min="6662" max="6662" width="1.09765625" style="12" customWidth="1"/>
    <col min="6663" max="6663" width="10.69921875" style="12" customWidth="1"/>
    <col min="6664" max="6664" width="1.09765625" style="12" customWidth="1"/>
    <col min="6665" max="6665" width="10.69921875" style="12" customWidth="1"/>
    <col min="6666" max="6911" width="9" style="12"/>
    <col min="6912" max="6912" width="42.09765625" style="12" customWidth="1"/>
    <col min="6913" max="6913" width="7.59765625" style="12" bestFit="1" customWidth="1"/>
    <col min="6914" max="6914" width="4.09765625" style="12" customWidth="1"/>
    <col min="6915" max="6915" width="10.69921875" style="12" customWidth="1"/>
    <col min="6916" max="6916" width="1.09765625" style="12" customWidth="1"/>
    <col min="6917" max="6917" width="10.69921875" style="12" customWidth="1"/>
    <col min="6918" max="6918" width="1.09765625" style="12" customWidth="1"/>
    <col min="6919" max="6919" width="10.69921875" style="12" customWidth="1"/>
    <col min="6920" max="6920" width="1.09765625" style="12" customWidth="1"/>
    <col min="6921" max="6921" width="10.69921875" style="12" customWidth="1"/>
    <col min="6922" max="7167" width="9" style="12"/>
    <col min="7168" max="7168" width="42.09765625" style="12" customWidth="1"/>
    <col min="7169" max="7169" width="7.59765625" style="12" bestFit="1" customWidth="1"/>
    <col min="7170" max="7170" width="4.09765625" style="12" customWidth="1"/>
    <col min="7171" max="7171" width="10.69921875" style="12" customWidth="1"/>
    <col min="7172" max="7172" width="1.09765625" style="12" customWidth="1"/>
    <col min="7173" max="7173" width="10.69921875" style="12" customWidth="1"/>
    <col min="7174" max="7174" width="1.09765625" style="12" customWidth="1"/>
    <col min="7175" max="7175" width="10.69921875" style="12" customWidth="1"/>
    <col min="7176" max="7176" width="1.09765625" style="12" customWidth="1"/>
    <col min="7177" max="7177" width="10.69921875" style="12" customWidth="1"/>
    <col min="7178" max="7423" width="9" style="12"/>
    <col min="7424" max="7424" width="42.09765625" style="12" customWidth="1"/>
    <col min="7425" max="7425" width="7.59765625" style="12" bestFit="1" customWidth="1"/>
    <col min="7426" max="7426" width="4.09765625" style="12" customWidth="1"/>
    <col min="7427" max="7427" width="10.69921875" style="12" customWidth="1"/>
    <col min="7428" max="7428" width="1.09765625" style="12" customWidth="1"/>
    <col min="7429" max="7429" width="10.69921875" style="12" customWidth="1"/>
    <col min="7430" max="7430" width="1.09765625" style="12" customWidth="1"/>
    <col min="7431" max="7431" width="10.69921875" style="12" customWidth="1"/>
    <col min="7432" max="7432" width="1.09765625" style="12" customWidth="1"/>
    <col min="7433" max="7433" width="10.69921875" style="12" customWidth="1"/>
    <col min="7434" max="7679" width="9" style="12"/>
    <col min="7680" max="7680" width="42.09765625" style="12" customWidth="1"/>
    <col min="7681" max="7681" width="7.59765625" style="12" bestFit="1" customWidth="1"/>
    <col min="7682" max="7682" width="4.09765625" style="12" customWidth="1"/>
    <col min="7683" max="7683" width="10.69921875" style="12" customWidth="1"/>
    <col min="7684" max="7684" width="1.09765625" style="12" customWidth="1"/>
    <col min="7685" max="7685" width="10.69921875" style="12" customWidth="1"/>
    <col min="7686" max="7686" width="1.09765625" style="12" customWidth="1"/>
    <col min="7687" max="7687" width="10.69921875" style="12" customWidth="1"/>
    <col min="7688" max="7688" width="1.09765625" style="12" customWidth="1"/>
    <col min="7689" max="7689" width="10.69921875" style="12" customWidth="1"/>
    <col min="7690" max="7935" width="9" style="12"/>
    <col min="7936" max="7936" width="42.09765625" style="12" customWidth="1"/>
    <col min="7937" max="7937" width="7.59765625" style="12" bestFit="1" customWidth="1"/>
    <col min="7938" max="7938" width="4.09765625" style="12" customWidth="1"/>
    <col min="7939" max="7939" width="10.69921875" style="12" customWidth="1"/>
    <col min="7940" max="7940" width="1.09765625" style="12" customWidth="1"/>
    <col min="7941" max="7941" width="10.69921875" style="12" customWidth="1"/>
    <col min="7942" max="7942" width="1.09765625" style="12" customWidth="1"/>
    <col min="7943" max="7943" width="10.69921875" style="12" customWidth="1"/>
    <col min="7944" max="7944" width="1.09765625" style="12" customWidth="1"/>
    <col min="7945" max="7945" width="10.69921875" style="12" customWidth="1"/>
    <col min="7946" max="8191" width="9" style="12"/>
    <col min="8192" max="8192" width="42.09765625" style="12" customWidth="1"/>
    <col min="8193" max="8193" width="7.59765625" style="12" bestFit="1" customWidth="1"/>
    <col min="8194" max="8194" width="4.09765625" style="12" customWidth="1"/>
    <col min="8195" max="8195" width="10.69921875" style="12" customWidth="1"/>
    <col min="8196" max="8196" width="1.09765625" style="12" customWidth="1"/>
    <col min="8197" max="8197" width="10.69921875" style="12" customWidth="1"/>
    <col min="8198" max="8198" width="1.09765625" style="12" customWidth="1"/>
    <col min="8199" max="8199" width="10.69921875" style="12" customWidth="1"/>
    <col min="8200" max="8200" width="1.09765625" style="12" customWidth="1"/>
    <col min="8201" max="8201" width="10.69921875" style="12" customWidth="1"/>
    <col min="8202" max="8447" width="9" style="12"/>
    <col min="8448" max="8448" width="42.09765625" style="12" customWidth="1"/>
    <col min="8449" max="8449" width="7.59765625" style="12" bestFit="1" customWidth="1"/>
    <col min="8450" max="8450" width="4.09765625" style="12" customWidth="1"/>
    <col min="8451" max="8451" width="10.69921875" style="12" customWidth="1"/>
    <col min="8452" max="8452" width="1.09765625" style="12" customWidth="1"/>
    <col min="8453" max="8453" width="10.69921875" style="12" customWidth="1"/>
    <col min="8454" max="8454" width="1.09765625" style="12" customWidth="1"/>
    <col min="8455" max="8455" width="10.69921875" style="12" customWidth="1"/>
    <col min="8456" max="8456" width="1.09765625" style="12" customWidth="1"/>
    <col min="8457" max="8457" width="10.69921875" style="12" customWidth="1"/>
    <col min="8458" max="8703" width="9" style="12"/>
    <col min="8704" max="8704" width="42.09765625" style="12" customWidth="1"/>
    <col min="8705" max="8705" width="7.59765625" style="12" bestFit="1" customWidth="1"/>
    <col min="8706" max="8706" width="4.09765625" style="12" customWidth="1"/>
    <col min="8707" max="8707" width="10.69921875" style="12" customWidth="1"/>
    <col min="8708" max="8708" width="1.09765625" style="12" customWidth="1"/>
    <col min="8709" max="8709" width="10.69921875" style="12" customWidth="1"/>
    <col min="8710" max="8710" width="1.09765625" style="12" customWidth="1"/>
    <col min="8711" max="8711" width="10.69921875" style="12" customWidth="1"/>
    <col min="8712" max="8712" width="1.09765625" style="12" customWidth="1"/>
    <col min="8713" max="8713" width="10.69921875" style="12" customWidth="1"/>
    <col min="8714" max="8959" width="9" style="12"/>
    <col min="8960" max="8960" width="42.09765625" style="12" customWidth="1"/>
    <col min="8961" max="8961" width="7.59765625" style="12" bestFit="1" customWidth="1"/>
    <col min="8962" max="8962" width="4.09765625" style="12" customWidth="1"/>
    <col min="8963" max="8963" width="10.69921875" style="12" customWidth="1"/>
    <col min="8964" max="8964" width="1.09765625" style="12" customWidth="1"/>
    <col min="8965" max="8965" width="10.69921875" style="12" customWidth="1"/>
    <col min="8966" max="8966" width="1.09765625" style="12" customWidth="1"/>
    <col min="8967" max="8967" width="10.69921875" style="12" customWidth="1"/>
    <col min="8968" max="8968" width="1.09765625" style="12" customWidth="1"/>
    <col min="8969" max="8969" width="10.69921875" style="12" customWidth="1"/>
    <col min="8970" max="9215" width="9" style="12"/>
    <col min="9216" max="9216" width="42.09765625" style="12" customWidth="1"/>
    <col min="9217" max="9217" width="7.59765625" style="12" bestFit="1" customWidth="1"/>
    <col min="9218" max="9218" width="4.09765625" style="12" customWidth="1"/>
    <col min="9219" max="9219" width="10.69921875" style="12" customWidth="1"/>
    <col min="9220" max="9220" width="1.09765625" style="12" customWidth="1"/>
    <col min="9221" max="9221" width="10.69921875" style="12" customWidth="1"/>
    <col min="9222" max="9222" width="1.09765625" style="12" customWidth="1"/>
    <col min="9223" max="9223" width="10.69921875" style="12" customWidth="1"/>
    <col min="9224" max="9224" width="1.09765625" style="12" customWidth="1"/>
    <col min="9225" max="9225" width="10.69921875" style="12" customWidth="1"/>
    <col min="9226" max="9471" width="9" style="12"/>
    <col min="9472" max="9472" width="42.09765625" style="12" customWidth="1"/>
    <col min="9473" max="9473" width="7.59765625" style="12" bestFit="1" customWidth="1"/>
    <col min="9474" max="9474" width="4.09765625" style="12" customWidth="1"/>
    <col min="9475" max="9475" width="10.69921875" style="12" customWidth="1"/>
    <col min="9476" max="9476" width="1.09765625" style="12" customWidth="1"/>
    <col min="9477" max="9477" width="10.69921875" style="12" customWidth="1"/>
    <col min="9478" max="9478" width="1.09765625" style="12" customWidth="1"/>
    <col min="9479" max="9479" width="10.69921875" style="12" customWidth="1"/>
    <col min="9480" max="9480" width="1.09765625" style="12" customWidth="1"/>
    <col min="9481" max="9481" width="10.69921875" style="12" customWidth="1"/>
    <col min="9482" max="9727" width="9" style="12"/>
    <col min="9728" max="9728" width="42.09765625" style="12" customWidth="1"/>
    <col min="9729" max="9729" width="7.59765625" style="12" bestFit="1" customWidth="1"/>
    <col min="9730" max="9730" width="4.09765625" style="12" customWidth="1"/>
    <col min="9731" max="9731" width="10.69921875" style="12" customWidth="1"/>
    <col min="9732" max="9732" width="1.09765625" style="12" customWidth="1"/>
    <col min="9733" max="9733" width="10.69921875" style="12" customWidth="1"/>
    <col min="9734" max="9734" width="1.09765625" style="12" customWidth="1"/>
    <col min="9735" max="9735" width="10.69921875" style="12" customWidth="1"/>
    <col min="9736" max="9736" width="1.09765625" style="12" customWidth="1"/>
    <col min="9737" max="9737" width="10.69921875" style="12" customWidth="1"/>
    <col min="9738" max="9983" width="9" style="12"/>
    <col min="9984" max="9984" width="42.09765625" style="12" customWidth="1"/>
    <col min="9985" max="9985" width="7.59765625" style="12" bestFit="1" customWidth="1"/>
    <col min="9986" max="9986" width="4.09765625" style="12" customWidth="1"/>
    <col min="9987" max="9987" width="10.69921875" style="12" customWidth="1"/>
    <col min="9988" max="9988" width="1.09765625" style="12" customWidth="1"/>
    <col min="9989" max="9989" width="10.69921875" style="12" customWidth="1"/>
    <col min="9990" max="9990" width="1.09765625" style="12" customWidth="1"/>
    <col min="9991" max="9991" width="10.69921875" style="12" customWidth="1"/>
    <col min="9992" max="9992" width="1.09765625" style="12" customWidth="1"/>
    <col min="9993" max="9993" width="10.69921875" style="12" customWidth="1"/>
    <col min="9994" max="10239" width="9" style="12"/>
    <col min="10240" max="10240" width="42.09765625" style="12" customWidth="1"/>
    <col min="10241" max="10241" width="7.59765625" style="12" bestFit="1" customWidth="1"/>
    <col min="10242" max="10242" width="4.09765625" style="12" customWidth="1"/>
    <col min="10243" max="10243" width="10.69921875" style="12" customWidth="1"/>
    <col min="10244" max="10244" width="1.09765625" style="12" customWidth="1"/>
    <col min="10245" max="10245" width="10.69921875" style="12" customWidth="1"/>
    <col min="10246" max="10246" width="1.09765625" style="12" customWidth="1"/>
    <col min="10247" max="10247" width="10.69921875" style="12" customWidth="1"/>
    <col min="10248" max="10248" width="1.09765625" style="12" customWidth="1"/>
    <col min="10249" max="10249" width="10.69921875" style="12" customWidth="1"/>
    <col min="10250" max="10495" width="9" style="12"/>
    <col min="10496" max="10496" width="42.09765625" style="12" customWidth="1"/>
    <col min="10497" max="10497" width="7.59765625" style="12" bestFit="1" customWidth="1"/>
    <col min="10498" max="10498" width="4.09765625" style="12" customWidth="1"/>
    <col min="10499" max="10499" width="10.69921875" style="12" customWidth="1"/>
    <col min="10500" max="10500" width="1.09765625" style="12" customWidth="1"/>
    <col min="10501" max="10501" width="10.69921875" style="12" customWidth="1"/>
    <col min="10502" max="10502" width="1.09765625" style="12" customWidth="1"/>
    <col min="10503" max="10503" width="10.69921875" style="12" customWidth="1"/>
    <col min="10504" max="10504" width="1.09765625" style="12" customWidth="1"/>
    <col min="10505" max="10505" width="10.69921875" style="12" customWidth="1"/>
    <col min="10506" max="10751" width="9" style="12"/>
    <col min="10752" max="10752" width="42.09765625" style="12" customWidth="1"/>
    <col min="10753" max="10753" width="7.59765625" style="12" bestFit="1" customWidth="1"/>
    <col min="10754" max="10754" width="4.09765625" style="12" customWidth="1"/>
    <col min="10755" max="10755" width="10.69921875" style="12" customWidth="1"/>
    <col min="10756" max="10756" width="1.09765625" style="12" customWidth="1"/>
    <col min="10757" max="10757" width="10.69921875" style="12" customWidth="1"/>
    <col min="10758" max="10758" width="1.09765625" style="12" customWidth="1"/>
    <col min="10759" max="10759" width="10.69921875" style="12" customWidth="1"/>
    <col min="10760" max="10760" width="1.09765625" style="12" customWidth="1"/>
    <col min="10761" max="10761" width="10.69921875" style="12" customWidth="1"/>
    <col min="10762" max="11007" width="9" style="12"/>
    <col min="11008" max="11008" width="42.09765625" style="12" customWidth="1"/>
    <col min="11009" max="11009" width="7.59765625" style="12" bestFit="1" customWidth="1"/>
    <col min="11010" max="11010" width="4.09765625" style="12" customWidth="1"/>
    <col min="11011" max="11011" width="10.69921875" style="12" customWidth="1"/>
    <col min="11012" max="11012" width="1.09765625" style="12" customWidth="1"/>
    <col min="11013" max="11013" width="10.69921875" style="12" customWidth="1"/>
    <col min="11014" max="11014" width="1.09765625" style="12" customWidth="1"/>
    <col min="11015" max="11015" width="10.69921875" style="12" customWidth="1"/>
    <col min="11016" max="11016" width="1.09765625" style="12" customWidth="1"/>
    <col min="11017" max="11017" width="10.69921875" style="12" customWidth="1"/>
    <col min="11018" max="11263" width="9" style="12"/>
    <col min="11264" max="11264" width="42.09765625" style="12" customWidth="1"/>
    <col min="11265" max="11265" width="7.59765625" style="12" bestFit="1" customWidth="1"/>
    <col min="11266" max="11266" width="4.09765625" style="12" customWidth="1"/>
    <col min="11267" max="11267" width="10.69921875" style="12" customWidth="1"/>
    <col min="11268" max="11268" width="1.09765625" style="12" customWidth="1"/>
    <col min="11269" max="11269" width="10.69921875" style="12" customWidth="1"/>
    <col min="11270" max="11270" width="1.09765625" style="12" customWidth="1"/>
    <col min="11271" max="11271" width="10.69921875" style="12" customWidth="1"/>
    <col min="11272" max="11272" width="1.09765625" style="12" customWidth="1"/>
    <col min="11273" max="11273" width="10.69921875" style="12" customWidth="1"/>
    <col min="11274" max="11519" width="9" style="12"/>
    <col min="11520" max="11520" width="42.09765625" style="12" customWidth="1"/>
    <col min="11521" max="11521" width="7.59765625" style="12" bestFit="1" customWidth="1"/>
    <col min="11522" max="11522" width="4.09765625" style="12" customWidth="1"/>
    <col min="11523" max="11523" width="10.69921875" style="12" customWidth="1"/>
    <col min="11524" max="11524" width="1.09765625" style="12" customWidth="1"/>
    <col min="11525" max="11525" width="10.69921875" style="12" customWidth="1"/>
    <col min="11526" max="11526" width="1.09765625" style="12" customWidth="1"/>
    <col min="11527" max="11527" width="10.69921875" style="12" customWidth="1"/>
    <col min="11528" max="11528" width="1.09765625" style="12" customWidth="1"/>
    <col min="11529" max="11529" width="10.69921875" style="12" customWidth="1"/>
    <col min="11530" max="11775" width="9" style="12"/>
    <col min="11776" max="11776" width="42.09765625" style="12" customWidth="1"/>
    <col min="11777" max="11777" width="7.59765625" style="12" bestFit="1" customWidth="1"/>
    <col min="11778" max="11778" width="4.09765625" style="12" customWidth="1"/>
    <col min="11779" max="11779" width="10.69921875" style="12" customWidth="1"/>
    <col min="11780" max="11780" width="1.09765625" style="12" customWidth="1"/>
    <col min="11781" max="11781" width="10.69921875" style="12" customWidth="1"/>
    <col min="11782" max="11782" width="1.09765625" style="12" customWidth="1"/>
    <col min="11783" max="11783" width="10.69921875" style="12" customWidth="1"/>
    <col min="11784" max="11784" width="1.09765625" style="12" customWidth="1"/>
    <col min="11785" max="11785" width="10.69921875" style="12" customWidth="1"/>
    <col min="11786" max="12031" width="9" style="12"/>
    <col min="12032" max="12032" width="42.09765625" style="12" customWidth="1"/>
    <col min="12033" max="12033" width="7.59765625" style="12" bestFit="1" customWidth="1"/>
    <col min="12034" max="12034" width="4.09765625" style="12" customWidth="1"/>
    <col min="12035" max="12035" width="10.69921875" style="12" customWidth="1"/>
    <col min="12036" max="12036" width="1.09765625" style="12" customWidth="1"/>
    <col min="12037" max="12037" width="10.69921875" style="12" customWidth="1"/>
    <col min="12038" max="12038" width="1.09765625" style="12" customWidth="1"/>
    <col min="12039" max="12039" width="10.69921875" style="12" customWidth="1"/>
    <col min="12040" max="12040" width="1.09765625" style="12" customWidth="1"/>
    <col min="12041" max="12041" width="10.69921875" style="12" customWidth="1"/>
    <col min="12042" max="12287" width="9" style="12"/>
    <col min="12288" max="12288" width="42.09765625" style="12" customWidth="1"/>
    <col min="12289" max="12289" width="7.59765625" style="12" bestFit="1" customWidth="1"/>
    <col min="12290" max="12290" width="4.09765625" style="12" customWidth="1"/>
    <col min="12291" max="12291" width="10.69921875" style="12" customWidth="1"/>
    <col min="12292" max="12292" width="1.09765625" style="12" customWidth="1"/>
    <col min="12293" max="12293" width="10.69921875" style="12" customWidth="1"/>
    <col min="12294" max="12294" width="1.09765625" style="12" customWidth="1"/>
    <col min="12295" max="12295" width="10.69921875" style="12" customWidth="1"/>
    <col min="12296" max="12296" width="1.09765625" style="12" customWidth="1"/>
    <col min="12297" max="12297" width="10.69921875" style="12" customWidth="1"/>
    <col min="12298" max="12543" width="9" style="12"/>
    <col min="12544" max="12544" width="42.09765625" style="12" customWidth="1"/>
    <col min="12545" max="12545" width="7.59765625" style="12" bestFit="1" customWidth="1"/>
    <col min="12546" max="12546" width="4.09765625" style="12" customWidth="1"/>
    <col min="12547" max="12547" width="10.69921875" style="12" customWidth="1"/>
    <col min="12548" max="12548" width="1.09765625" style="12" customWidth="1"/>
    <col min="12549" max="12549" width="10.69921875" style="12" customWidth="1"/>
    <col min="12550" max="12550" width="1.09765625" style="12" customWidth="1"/>
    <col min="12551" max="12551" width="10.69921875" style="12" customWidth="1"/>
    <col min="12552" max="12552" width="1.09765625" style="12" customWidth="1"/>
    <col min="12553" max="12553" width="10.69921875" style="12" customWidth="1"/>
    <col min="12554" max="12799" width="9" style="12"/>
    <col min="12800" max="12800" width="42.09765625" style="12" customWidth="1"/>
    <col min="12801" max="12801" width="7.59765625" style="12" bestFit="1" customWidth="1"/>
    <col min="12802" max="12802" width="4.09765625" style="12" customWidth="1"/>
    <col min="12803" max="12803" width="10.69921875" style="12" customWidth="1"/>
    <col min="12804" max="12804" width="1.09765625" style="12" customWidth="1"/>
    <col min="12805" max="12805" width="10.69921875" style="12" customWidth="1"/>
    <col min="12806" max="12806" width="1.09765625" style="12" customWidth="1"/>
    <col min="12807" max="12807" width="10.69921875" style="12" customWidth="1"/>
    <col min="12808" max="12808" width="1.09765625" style="12" customWidth="1"/>
    <col min="12809" max="12809" width="10.69921875" style="12" customWidth="1"/>
    <col min="12810" max="13055" width="9" style="12"/>
    <col min="13056" max="13056" width="42.09765625" style="12" customWidth="1"/>
    <col min="13057" max="13057" width="7.59765625" style="12" bestFit="1" customWidth="1"/>
    <col min="13058" max="13058" width="4.09765625" style="12" customWidth="1"/>
    <col min="13059" max="13059" width="10.69921875" style="12" customWidth="1"/>
    <col min="13060" max="13060" width="1.09765625" style="12" customWidth="1"/>
    <col min="13061" max="13061" width="10.69921875" style="12" customWidth="1"/>
    <col min="13062" max="13062" width="1.09765625" style="12" customWidth="1"/>
    <col min="13063" max="13063" width="10.69921875" style="12" customWidth="1"/>
    <col min="13064" max="13064" width="1.09765625" style="12" customWidth="1"/>
    <col min="13065" max="13065" width="10.69921875" style="12" customWidth="1"/>
    <col min="13066" max="13311" width="9" style="12"/>
    <col min="13312" max="13312" width="42.09765625" style="12" customWidth="1"/>
    <col min="13313" max="13313" width="7.59765625" style="12" bestFit="1" customWidth="1"/>
    <col min="13314" max="13314" width="4.09765625" style="12" customWidth="1"/>
    <col min="13315" max="13315" width="10.69921875" style="12" customWidth="1"/>
    <col min="13316" max="13316" width="1.09765625" style="12" customWidth="1"/>
    <col min="13317" max="13317" width="10.69921875" style="12" customWidth="1"/>
    <col min="13318" max="13318" width="1.09765625" style="12" customWidth="1"/>
    <col min="13319" max="13319" width="10.69921875" style="12" customWidth="1"/>
    <col min="13320" max="13320" width="1.09765625" style="12" customWidth="1"/>
    <col min="13321" max="13321" width="10.69921875" style="12" customWidth="1"/>
    <col min="13322" max="13567" width="9" style="12"/>
    <col min="13568" max="13568" width="42.09765625" style="12" customWidth="1"/>
    <col min="13569" max="13569" width="7.59765625" style="12" bestFit="1" customWidth="1"/>
    <col min="13570" max="13570" width="4.09765625" style="12" customWidth="1"/>
    <col min="13571" max="13571" width="10.69921875" style="12" customWidth="1"/>
    <col min="13572" max="13572" width="1.09765625" style="12" customWidth="1"/>
    <col min="13573" max="13573" width="10.69921875" style="12" customWidth="1"/>
    <col min="13574" max="13574" width="1.09765625" style="12" customWidth="1"/>
    <col min="13575" max="13575" width="10.69921875" style="12" customWidth="1"/>
    <col min="13576" max="13576" width="1.09765625" style="12" customWidth="1"/>
    <col min="13577" max="13577" width="10.69921875" style="12" customWidth="1"/>
    <col min="13578" max="13823" width="9" style="12"/>
    <col min="13824" max="13824" width="42.09765625" style="12" customWidth="1"/>
    <col min="13825" max="13825" width="7.59765625" style="12" bestFit="1" customWidth="1"/>
    <col min="13826" max="13826" width="4.09765625" style="12" customWidth="1"/>
    <col min="13827" max="13827" width="10.69921875" style="12" customWidth="1"/>
    <col min="13828" max="13828" width="1.09765625" style="12" customWidth="1"/>
    <col min="13829" max="13829" width="10.69921875" style="12" customWidth="1"/>
    <col min="13830" max="13830" width="1.09765625" style="12" customWidth="1"/>
    <col min="13831" max="13831" width="10.69921875" style="12" customWidth="1"/>
    <col min="13832" max="13832" width="1.09765625" style="12" customWidth="1"/>
    <col min="13833" max="13833" width="10.69921875" style="12" customWidth="1"/>
    <col min="13834" max="14079" width="9" style="12"/>
    <col min="14080" max="14080" width="42.09765625" style="12" customWidth="1"/>
    <col min="14081" max="14081" width="7.59765625" style="12" bestFit="1" customWidth="1"/>
    <col min="14082" max="14082" width="4.09765625" style="12" customWidth="1"/>
    <col min="14083" max="14083" width="10.69921875" style="12" customWidth="1"/>
    <col min="14084" max="14084" width="1.09765625" style="12" customWidth="1"/>
    <col min="14085" max="14085" width="10.69921875" style="12" customWidth="1"/>
    <col min="14086" max="14086" width="1.09765625" style="12" customWidth="1"/>
    <col min="14087" max="14087" width="10.69921875" style="12" customWidth="1"/>
    <col min="14088" max="14088" width="1.09765625" style="12" customWidth="1"/>
    <col min="14089" max="14089" width="10.69921875" style="12" customWidth="1"/>
    <col min="14090" max="14335" width="9" style="12"/>
    <col min="14336" max="14336" width="42.09765625" style="12" customWidth="1"/>
    <col min="14337" max="14337" width="7.59765625" style="12" bestFit="1" customWidth="1"/>
    <col min="14338" max="14338" width="4.09765625" style="12" customWidth="1"/>
    <col min="14339" max="14339" width="10.69921875" style="12" customWidth="1"/>
    <col min="14340" max="14340" width="1.09765625" style="12" customWidth="1"/>
    <col min="14341" max="14341" width="10.69921875" style="12" customWidth="1"/>
    <col min="14342" max="14342" width="1.09765625" style="12" customWidth="1"/>
    <col min="14343" max="14343" width="10.69921875" style="12" customWidth="1"/>
    <col min="14344" max="14344" width="1.09765625" style="12" customWidth="1"/>
    <col min="14345" max="14345" width="10.69921875" style="12" customWidth="1"/>
    <col min="14346" max="14591" width="9" style="12"/>
    <col min="14592" max="14592" width="42.09765625" style="12" customWidth="1"/>
    <col min="14593" max="14593" width="7.59765625" style="12" bestFit="1" customWidth="1"/>
    <col min="14594" max="14594" width="4.09765625" style="12" customWidth="1"/>
    <col min="14595" max="14595" width="10.69921875" style="12" customWidth="1"/>
    <col min="14596" max="14596" width="1.09765625" style="12" customWidth="1"/>
    <col min="14597" max="14597" width="10.69921875" style="12" customWidth="1"/>
    <col min="14598" max="14598" width="1.09765625" style="12" customWidth="1"/>
    <col min="14599" max="14599" width="10.69921875" style="12" customWidth="1"/>
    <col min="14600" max="14600" width="1.09765625" style="12" customWidth="1"/>
    <col min="14601" max="14601" width="10.69921875" style="12" customWidth="1"/>
    <col min="14602" max="14847" width="9" style="12"/>
    <col min="14848" max="14848" width="42.09765625" style="12" customWidth="1"/>
    <col min="14849" max="14849" width="7.59765625" style="12" bestFit="1" customWidth="1"/>
    <col min="14850" max="14850" width="4.09765625" style="12" customWidth="1"/>
    <col min="14851" max="14851" width="10.69921875" style="12" customWidth="1"/>
    <col min="14852" max="14852" width="1.09765625" style="12" customWidth="1"/>
    <col min="14853" max="14853" width="10.69921875" style="12" customWidth="1"/>
    <col min="14854" max="14854" width="1.09765625" style="12" customWidth="1"/>
    <col min="14855" max="14855" width="10.69921875" style="12" customWidth="1"/>
    <col min="14856" max="14856" width="1.09765625" style="12" customWidth="1"/>
    <col min="14857" max="14857" width="10.69921875" style="12" customWidth="1"/>
    <col min="14858" max="15103" width="9" style="12"/>
    <col min="15104" max="15104" width="42.09765625" style="12" customWidth="1"/>
    <col min="15105" max="15105" width="7.59765625" style="12" bestFit="1" customWidth="1"/>
    <col min="15106" max="15106" width="4.09765625" style="12" customWidth="1"/>
    <col min="15107" max="15107" width="10.69921875" style="12" customWidth="1"/>
    <col min="15108" max="15108" width="1.09765625" style="12" customWidth="1"/>
    <col min="15109" max="15109" width="10.69921875" style="12" customWidth="1"/>
    <col min="15110" max="15110" width="1.09765625" style="12" customWidth="1"/>
    <col min="15111" max="15111" width="10.69921875" style="12" customWidth="1"/>
    <col min="15112" max="15112" width="1.09765625" style="12" customWidth="1"/>
    <col min="15113" max="15113" width="10.69921875" style="12" customWidth="1"/>
    <col min="15114" max="15359" width="9" style="12"/>
    <col min="15360" max="15360" width="42.09765625" style="12" customWidth="1"/>
    <col min="15361" max="15361" width="7.59765625" style="12" bestFit="1" customWidth="1"/>
    <col min="15362" max="15362" width="4.09765625" style="12" customWidth="1"/>
    <col min="15363" max="15363" width="10.69921875" style="12" customWidth="1"/>
    <col min="15364" max="15364" width="1.09765625" style="12" customWidth="1"/>
    <col min="15365" max="15365" width="10.69921875" style="12" customWidth="1"/>
    <col min="15366" max="15366" width="1.09765625" style="12" customWidth="1"/>
    <col min="15367" max="15367" width="10.69921875" style="12" customWidth="1"/>
    <col min="15368" max="15368" width="1.09765625" style="12" customWidth="1"/>
    <col min="15369" max="15369" width="10.69921875" style="12" customWidth="1"/>
    <col min="15370" max="15615" width="9" style="12"/>
    <col min="15616" max="15616" width="42.09765625" style="12" customWidth="1"/>
    <col min="15617" max="15617" width="7.59765625" style="12" bestFit="1" customWidth="1"/>
    <col min="15618" max="15618" width="4.09765625" style="12" customWidth="1"/>
    <col min="15619" max="15619" width="10.69921875" style="12" customWidth="1"/>
    <col min="15620" max="15620" width="1.09765625" style="12" customWidth="1"/>
    <col min="15621" max="15621" width="10.69921875" style="12" customWidth="1"/>
    <col min="15622" max="15622" width="1.09765625" style="12" customWidth="1"/>
    <col min="15623" max="15623" width="10.69921875" style="12" customWidth="1"/>
    <col min="15624" max="15624" width="1.09765625" style="12" customWidth="1"/>
    <col min="15625" max="15625" width="10.69921875" style="12" customWidth="1"/>
    <col min="15626" max="15871" width="9" style="12"/>
    <col min="15872" max="15872" width="42.09765625" style="12" customWidth="1"/>
    <col min="15873" max="15873" width="7.59765625" style="12" bestFit="1" customWidth="1"/>
    <col min="15874" max="15874" width="4.09765625" style="12" customWidth="1"/>
    <col min="15875" max="15875" width="10.69921875" style="12" customWidth="1"/>
    <col min="15876" max="15876" width="1.09765625" style="12" customWidth="1"/>
    <col min="15877" max="15877" width="10.69921875" style="12" customWidth="1"/>
    <col min="15878" max="15878" width="1.09765625" style="12" customWidth="1"/>
    <col min="15879" max="15879" width="10.69921875" style="12" customWidth="1"/>
    <col min="15880" max="15880" width="1.09765625" style="12" customWidth="1"/>
    <col min="15881" max="15881" width="10.69921875" style="12" customWidth="1"/>
    <col min="15882" max="16127" width="9" style="12"/>
    <col min="16128" max="16128" width="42.09765625" style="12" customWidth="1"/>
    <col min="16129" max="16129" width="7.59765625" style="12" bestFit="1" customWidth="1"/>
    <col min="16130" max="16130" width="4.09765625" style="12" customWidth="1"/>
    <col min="16131" max="16131" width="10.69921875" style="12" customWidth="1"/>
    <col min="16132" max="16132" width="1.09765625" style="12" customWidth="1"/>
    <col min="16133" max="16133" width="10.69921875" style="12" customWidth="1"/>
    <col min="16134" max="16134" width="1.09765625" style="12" customWidth="1"/>
    <col min="16135" max="16135" width="10.69921875" style="12" customWidth="1"/>
    <col min="16136" max="16136" width="1.09765625" style="12" customWidth="1"/>
    <col min="16137" max="16137" width="10.69921875" style="12" customWidth="1"/>
    <col min="16138" max="16384" width="9" style="12"/>
  </cols>
  <sheetData>
    <row r="1" spans="1:9" ht="18" customHeight="1" x14ac:dyDescent="0.75">
      <c r="A1" s="228" t="s">
        <v>98</v>
      </c>
      <c r="B1" s="228"/>
      <c r="C1" s="228"/>
      <c r="D1" s="228"/>
      <c r="E1" s="228"/>
      <c r="F1" s="228"/>
      <c r="G1" s="228"/>
      <c r="H1" s="228"/>
      <c r="I1" s="228"/>
    </row>
    <row r="2" spans="1:9" ht="18" customHeight="1" x14ac:dyDescent="0.75">
      <c r="A2" s="228" t="s">
        <v>84</v>
      </c>
      <c r="B2" s="228"/>
      <c r="C2" s="228"/>
      <c r="D2" s="228"/>
      <c r="E2" s="228"/>
      <c r="F2" s="228"/>
      <c r="G2" s="228"/>
      <c r="H2" s="228"/>
      <c r="I2" s="228"/>
    </row>
    <row r="3" spans="1:9" ht="18" customHeight="1" x14ac:dyDescent="0.75">
      <c r="A3" s="230" t="s">
        <v>221</v>
      </c>
      <c r="B3" s="228"/>
      <c r="C3" s="228"/>
      <c r="D3" s="228"/>
      <c r="E3" s="228"/>
      <c r="F3" s="228"/>
      <c r="G3" s="228"/>
      <c r="H3" s="228"/>
      <c r="I3" s="228"/>
    </row>
    <row r="4" spans="1:9" ht="18" customHeight="1" x14ac:dyDescent="0.75">
      <c r="A4" s="228" t="s">
        <v>142</v>
      </c>
      <c r="B4" s="228"/>
      <c r="C4" s="228"/>
      <c r="D4" s="228"/>
      <c r="E4" s="228"/>
      <c r="F4" s="228"/>
      <c r="G4" s="228"/>
      <c r="H4" s="228"/>
      <c r="I4" s="228"/>
    </row>
    <row r="5" spans="1:9" ht="18" customHeight="1" x14ac:dyDescent="0.75">
      <c r="A5" s="229" t="s">
        <v>139</v>
      </c>
      <c r="B5" s="229"/>
      <c r="C5" s="229"/>
      <c r="D5" s="229"/>
      <c r="E5" s="229"/>
      <c r="F5" s="229"/>
      <c r="G5" s="229"/>
      <c r="H5" s="229"/>
      <c r="I5" s="229"/>
    </row>
    <row r="6" spans="1:9" ht="6" customHeight="1" x14ac:dyDescent="0.75">
      <c r="A6" s="169"/>
      <c r="B6" s="170"/>
      <c r="C6" s="171"/>
      <c r="D6" s="169"/>
      <c r="E6" s="171"/>
      <c r="F6" s="50"/>
      <c r="G6" s="171"/>
      <c r="H6" s="169"/>
      <c r="I6" s="169"/>
    </row>
    <row r="7" spans="1:9" ht="18" customHeight="1" x14ac:dyDescent="0.75">
      <c r="A7" s="172"/>
      <c r="B7" s="19" t="s">
        <v>94</v>
      </c>
      <c r="C7" s="228" t="s">
        <v>5</v>
      </c>
      <c r="D7" s="228"/>
      <c r="E7" s="228"/>
      <c r="G7" s="228" t="s">
        <v>36</v>
      </c>
      <c r="H7" s="228"/>
      <c r="I7" s="228"/>
    </row>
    <row r="8" spans="1:9" ht="18" customHeight="1" x14ac:dyDescent="0.75">
      <c r="A8" s="172"/>
      <c r="B8" s="94"/>
      <c r="C8" s="228" t="s">
        <v>52</v>
      </c>
      <c r="D8" s="228"/>
      <c r="E8" s="228"/>
      <c r="G8" s="228" t="s">
        <v>52</v>
      </c>
      <c r="H8" s="228"/>
      <c r="I8" s="228"/>
    </row>
    <row r="9" spans="1:9" ht="18" customHeight="1" x14ac:dyDescent="0.75">
      <c r="A9" s="172"/>
      <c r="C9" s="19">
        <v>2025</v>
      </c>
      <c r="D9" s="19"/>
      <c r="E9" s="19">
        <v>2024</v>
      </c>
      <c r="F9" s="25"/>
      <c r="G9" s="19">
        <v>2025</v>
      </c>
      <c r="H9" s="19"/>
      <c r="I9" s="19">
        <v>2024</v>
      </c>
    </row>
    <row r="10" spans="1:9" ht="18" customHeight="1" x14ac:dyDescent="0.75">
      <c r="A10" s="172"/>
      <c r="B10" s="172"/>
      <c r="C10" s="173"/>
      <c r="D10" s="173"/>
      <c r="E10" s="173"/>
      <c r="F10" s="173"/>
      <c r="G10" s="173"/>
      <c r="H10" s="173"/>
      <c r="I10" s="173"/>
    </row>
    <row r="11" spans="1:9" ht="18" customHeight="1" x14ac:dyDescent="0.75">
      <c r="A11" s="26" t="s">
        <v>211</v>
      </c>
      <c r="B11" s="26"/>
      <c r="C11" s="143">
        <f>'9M'!C25</f>
        <v>-216197</v>
      </c>
      <c r="D11" s="143"/>
      <c r="E11" s="143">
        <f>'9M'!E25</f>
        <v>2508</v>
      </c>
      <c r="F11" s="143"/>
      <c r="G11" s="143">
        <f>'9M'!G25</f>
        <v>-183191</v>
      </c>
      <c r="H11" s="143"/>
      <c r="I11" s="143">
        <f>'9M'!I25</f>
        <v>41589</v>
      </c>
    </row>
    <row r="12" spans="1:9" ht="18" customHeight="1" x14ac:dyDescent="0.75">
      <c r="A12" s="26" t="s">
        <v>53</v>
      </c>
      <c r="B12" s="26"/>
      <c r="C12" s="143"/>
      <c r="D12" s="143"/>
      <c r="E12" s="143"/>
      <c r="F12" s="143"/>
      <c r="G12" s="143"/>
      <c r="H12" s="143"/>
      <c r="I12" s="143"/>
    </row>
    <row r="13" spans="1:9" ht="18" customHeight="1" x14ac:dyDescent="0.75">
      <c r="A13" s="188" t="s">
        <v>157</v>
      </c>
      <c r="B13" s="26"/>
      <c r="C13" s="143"/>
      <c r="D13" s="143"/>
      <c r="E13" s="143"/>
      <c r="F13" s="143"/>
      <c r="G13" s="143"/>
      <c r="H13" s="143"/>
      <c r="I13" s="143"/>
    </row>
    <row r="14" spans="1:9" ht="18" customHeight="1" x14ac:dyDescent="0.75">
      <c r="A14" s="206" t="s">
        <v>195</v>
      </c>
      <c r="B14" s="26"/>
      <c r="C14" s="143">
        <v>-27</v>
      </c>
      <c r="D14" s="143"/>
      <c r="E14" s="143">
        <v>-1</v>
      </c>
      <c r="F14" s="143"/>
      <c r="G14" s="201" t="s">
        <v>91</v>
      </c>
      <c r="H14" s="143"/>
      <c r="I14" s="201" t="s">
        <v>91</v>
      </c>
    </row>
    <row r="15" spans="1:9" ht="18" customHeight="1" x14ac:dyDescent="0.75">
      <c r="A15" s="20" t="s">
        <v>161</v>
      </c>
      <c r="B15" s="26"/>
      <c r="C15" s="143"/>
      <c r="D15" s="143"/>
      <c r="E15" s="143"/>
      <c r="F15" s="143"/>
      <c r="G15" s="201"/>
      <c r="H15" s="143"/>
      <c r="I15" s="201"/>
    </row>
    <row r="16" spans="1:9" ht="18" customHeight="1" x14ac:dyDescent="0.75">
      <c r="A16" s="22" t="s">
        <v>196</v>
      </c>
      <c r="B16" s="26"/>
      <c r="C16" s="144">
        <v>6</v>
      </c>
      <c r="D16" s="143"/>
      <c r="E16" s="158" t="s">
        <v>91</v>
      </c>
      <c r="F16" s="143"/>
      <c r="G16" s="145" t="s">
        <v>91</v>
      </c>
      <c r="H16" s="143"/>
      <c r="I16" s="145" t="s">
        <v>91</v>
      </c>
    </row>
    <row r="17" spans="1:9" ht="18" customHeight="1" x14ac:dyDescent="0.75">
      <c r="A17" s="207" t="s">
        <v>160</v>
      </c>
      <c r="B17" s="26"/>
      <c r="C17" s="202"/>
      <c r="D17" s="203"/>
      <c r="E17" s="202"/>
      <c r="F17" s="203"/>
      <c r="G17" s="202"/>
      <c r="H17" s="203"/>
      <c r="I17" s="202"/>
    </row>
    <row r="18" spans="1:9" ht="18" customHeight="1" x14ac:dyDescent="0.75">
      <c r="A18" s="190" t="s">
        <v>159</v>
      </c>
      <c r="B18" s="26"/>
      <c r="C18" s="144">
        <f>SUM(C14:C16)</f>
        <v>-21</v>
      </c>
      <c r="D18" s="143"/>
      <c r="E18" s="144">
        <f>SUM(E14:E16)</f>
        <v>-1</v>
      </c>
      <c r="F18" s="143"/>
      <c r="G18" s="145">
        <f>SUM(G14:G16)</f>
        <v>0</v>
      </c>
      <c r="H18" s="143"/>
      <c r="I18" s="145">
        <v>0</v>
      </c>
    </row>
    <row r="19" spans="1:9" ht="18" customHeight="1" x14ac:dyDescent="0.75">
      <c r="A19" s="208" t="s">
        <v>158</v>
      </c>
      <c r="B19" s="26"/>
      <c r="C19" s="143"/>
      <c r="D19" s="143"/>
      <c r="E19" s="143"/>
      <c r="F19" s="143"/>
      <c r="G19" s="143"/>
      <c r="H19" s="143"/>
      <c r="I19" s="143"/>
    </row>
    <row r="20" spans="1:9" ht="18" customHeight="1" x14ac:dyDescent="0.75">
      <c r="A20" s="206" t="s">
        <v>242</v>
      </c>
      <c r="B20" s="45" t="s">
        <v>107</v>
      </c>
      <c r="C20" s="143">
        <v>14568</v>
      </c>
      <c r="D20" s="143"/>
      <c r="E20" s="143">
        <v>-196965</v>
      </c>
      <c r="F20" s="143"/>
      <c r="G20" s="143">
        <v>16199</v>
      </c>
      <c r="H20" s="143"/>
      <c r="I20" s="143">
        <v>-168059</v>
      </c>
    </row>
    <row r="21" spans="1:9" ht="18" customHeight="1" x14ac:dyDescent="0.75">
      <c r="A21" s="21" t="s">
        <v>243</v>
      </c>
      <c r="B21" s="45">
        <v>15</v>
      </c>
      <c r="C21" s="143">
        <v>-8067</v>
      </c>
      <c r="D21" s="143"/>
      <c r="E21" s="201">
        <v>0</v>
      </c>
      <c r="F21" s="143"/>
      <c r="G21" s="143">
        <v>2139</v>
      </c>
      <c r="H21" s="143"/>
      <c r="I21" s="201">
        <v>0</v>
      </c>
    </row>
    <row r="22" spans="1:9" ht="18" customHeight="1" x14ac:dyDescent="0.75">
      <c r="A22" s="20" t="s">
        <v>197</v>
      </c>
      <c r="B22" s="26"/>
      <c r="C22" s="143"/>
      <c r="D22" s="143"/>
      <c r="E22" s="143"/>
      <c r="F22" s="143"/>
      <c r="G22" s="143"/>
      <c r="H22" s="143"/>
      <c r="I22" s="143"/>
    </row>
    <row r="23" spans="1:9" ht="18" customHeight="1" x14ac:dyDescent="0.75">
      <c r="A23" s="22" t="s">
        <v>162</v>
      </c>
      <c r="B23" s="45">
        <v>17</v>
      </c>
      <c r="C23" s="144">
        <v>-1668</v>
      </c>
      <c r="D23" s="143"/>
      <c r="E23" s="144">
        <v>39393</v>
      </c>
      <c r="F23" s="143"/>
      <c r="G23" s="144">
        <v>-3668</v>
      </c>
      <c r="H23" s="143"/>
      <c r="I23" s="144">
        <v>33612</v>
      </c>
    </row>
    <row r="24" spans="1:9" ht="18" customHeight="1" x14ac:dyDescent="0.75">
      <c r="A24" s="208" t="s">
        <v>198</v>
      </c>
      <c r="B24" s="26"/>
      <c r="C24" s="143"/>
      <c r="D24" s="143"/>
      <c r="E24" s="143"/>
      <c r="F24" s="143"/>
      <c r="G24" s="143"/>
      <c r="H24" s="143"/>
      <c r="I24" s="143"/>
    </row>
    <row r="25" spans="1:9" ht="18" customHeight="1" x14ac:dyDescent="0.75">
      <c r="A25" s="190" t="s">
        <v>159</v>
      </c>
      <c r="B25" s="26"/>
      <c r="C25" s="144">
        <f>SUM(C20:C23)</f>
        <v>4833</v>
      </c>
      <c r="D25" s="143"/>
      <c r="E25" s="144">
        <f>SUM(E20:E23)</f>
        <v>-157572</v>
      </c>
      <c r="F25" s="143"/>
      <c r="G25" s="144">
        <f>SUM(G20:G23)</f>
        <v>14670</v>
      </c>
      <c r="H25" s="143"/>
      <c r="I25" s="144">
        <f>SUM(I20:I23)</f>
        <v>-134447</v>
      </c>
    </row>
    <row r="26" spans="1:9" ht="18" customHeight="1" x14ac:dyDescent="0.75">
      <c r="A26" s="25" t="s">
        <v>212</v>
      </c>
      <c r="B26" s="25"/>
      <c r="C26" s="204">
        <f>+C18+C25</f>
        <v>4812</v>
      </c>
      <c r="D26" s="143"/>
      <c r="E26" s="204">
        <f>+E18+E25</f>
        <v>-157573</v>
      </c>
      <c r="F26" s="143"/>
      <c r="G26" s="204">
        <f>+G18+G25</f>
        <v>14670</v>
      </c>
      <c r="H26" s="143"/>
      <c r="I26" s="204">
        <f>+I18+I25</f>
        <v>-134447</v>
      </c>
    </row>
    <row r="27" spans="1:9" ht="18" customHeight="1" thickBot="1" x14ac:dyDescent="0.8">
      <c r="A27" s="13" t="s">
        <v>201</v>
      </c>
      <c r="B27" s="26"/>
      <c r="C27" s="146">
        <f>+C11+C26</f>
        <v>-211385</v>
      </c>
      <c r="D27" s="143"/>
      <c r="E27" s="146">
        <f>+E11+E26</f>
        <v>-155065</v>
      </c>
      <c r="F27" s="143"/>
      <c r="G27" s="146">
        <f>+G11+G26</f>
        <v>-168521</v>
      </c>
      <c r="H27" s="143"/>
      <c r="I27" s="146">
        <f>+I11+I26</f>
        <v>-92858</v>
      </c>
    </row>
    <row r="28" spans="1:9" ht="18" customHeight="1" thickTop="1" x14ac:dyDescent="0.75">
      <c r="B28" s="26"/>
      <c r="C28" s="143"/>
      <c r="D28" s="143"/>
      <c r="E28" s="143"/>
      <c r="F28" s="143"/>
      <c r="G28" s="143"/>
      <c r="H28" s="143"/>
      <c r="I28" s="143"/>
    </row>
    <row r="29" spans="1:9" ht="18" customHeight="1" x14ac:dyDescent="0.75">
      <c r="A29" s="13" t="s">
        <v>202</v>
      </c>
      <c r="B29" s="26"/>
      <c r="C29" s="51"/>
      <c r="D29" s="51"/>
      <c r="E29" s="51"/>
      <c r="F29" s="51"/>
      <c r="G29" s="51"/>
      <c r="H29" s="51"/>
      <c r="I29" s="51"/>
    </row>
    <row r="30" spans="1:9" ht="18" customHeight="1" x14ac:dyDescent="0.75">
      <c r="A30" s="20" t="s">
        <v>50</v>
      </c>
      <c r="B30" s="20"/>
      <c r="C30" s="143">
        <f>C27-C31</f>
        <v>-211381</v>
      </c>
      <c r="D30" s="42"/>
      <c r="E30" s="143">
        <f>E27-E31</f>
        <v>-155046</v>
      </c>
      <c r="F30" s="42"/>
      <c r="G30" s="210" t="s">
        <v>91</v>
      </c>
      <c r="H30" s="42"/>
      <c r="I30" s="210" t="s">
        <v>91</v>
      </c>
    </row>
    <row r="31" spans="1:9" ht="18" customHeight="1" x14ac:dyDescent="0.75">
      <c r="A31" s="20" t="s">
        <v>51</v>
      </c>
      <c r="B31" s="20"/>
      <c r="C31" s="144">
        <v>-4</v>
      </c>
      <c r="D31" s="42"/>
      <c r="E31" s="144">
        <v>-19</v>
      </c>
      <c r="F31" s="42"/>
      <c r="G31" s="201" t="s">
        <v>91</v>
      </c>
      <c r="H31" s="143"/>
      <c r="I31" s="201" t="s">
        <v>91</v>
      </c>
    </row>
    <row r="32" spans="1:9" ht="18" customHeight="1" thickBot="1" x14ac:dyDescent="0.8">
      <c r="A32" s="13"/>
      <c r="B32" s="26"/>
      <c r="C32" s="205">
        <f>SUM(C30:C31)</f>
        <v>-211385</v>
      </c>
      <c r="D32" s="42"/>
      <c r="E32" s="205">
        <f>SUM(E30:E31)</f>
        <v>-155065</v>
      </c>
      <c r="F32" s="42"/>
      <c r="G32" s="211" t="s">
        <v>91</v>
      </c>
      <c r="H32" s="42"/>
      <c r="I32" s="211" t="s">
        <v>91</v>
      </c>
    </row>
    <row r="33" spans="1:9" ht="18" customHeight="1" thickTop="1" x14ac:dyDescent="0.75">
      <c r="A33" s="172"/>
      <c r="B33" s="172"/>
      <c r="C33" s="175"/>
      <c r="D33" s="176"/>
      <c r="E33" s="175"/>
      <c r="F33" s="176"/>
      <c r="G33" s="175"/>
      <c r="H33" s="176"/>
      <c r="I33" s="175"/>
    </row>
    <row r="34" spans="1:9" ht="17.899999999999999" customHeight="1" x14ac:dyDescent="0.75">
      <c r="A34" s="177"/>
      <c r="B34" s="177"/>
      <c r="C34" s="178"/>
      <c r="D34" s="178"/>
      <c r="E34" s="178"/>
      <c r="F34" s="178"/>
      <c r="G34" s="178"/>
      <c r="H34" s="178"/>
      <c r="I34" s="178"/>
    </row>
    <row r="35" spans="1:9" ht="17.899999999999999" customHeight="1" x14ac:dyDescent="0.75">
      <c r="A35" s="177"/>
      <c r="B35" s="177"/>
      <c r="C35" s="178"/>
      <c r="D35" s="178"/>
      <c r="E35" s="178"/>
      <c r="F35" s="178"/>
      <c r="G35" s="178"/>
      <c r="H35" s="178"/>
      <c r="I35" s="178"/>
    </row>
    <row r="36" spans="1:9" ht="17.899999999999999" customHeight="1" x14ac:dyDescent="0.75">
      <c r="A36" s="177"/>
      <c r="B36" s="177"/>
      <c r="C36" s="178"/>
      <c r="D36" s="178"/>
      <c r="E36" s="178"/>
      <c r="F36" s="178"/>
      <c r="G36" s="178"/>
      <c r="H36" s="178"/>
      <c r="I36" s="178"/>
    </row>
    <row r="37" spans="1:9" ht="17.899999999999999" customHeight="1" x14ac:dyDescent="0.75">
      <c r="A37" s="177"/>
      <c r="B37" s="177"/>
      <c r="C37" s="178"/>
      <c r="D37" s="178"/>
      <c r="E37" s="178"/>
      <c r="F37" s="178"/>
      <c r="G37" s="178"/>
      <c r="H37" s="178"/>
      <c r="I37" s="178"/>
    </row>
    <row r="38" spans="1:9" ht="17.899999999999999" customHeight="1" x14ac:dyDescent="0.75">
      <c r="A38" s="177"/>
      <c r="B38" s="177"/>
      <c r="C38" s="178"/>
      <c r="D38" s="178"/>
      <c r="E38" s="178"/>
      <c r="F38" s="178"/>
      <c r="G38" s="178"/>
      <c r="H38" s="178"/>
      <c r="I38" s="178"/>
    </row>
    <row r="39" spans="1:9" ht="17.899999999999999" customHeight="1" x14ac:dyDescent="0.75">
      <c r="A39" s="177"/>
      <c r="B39" s="177"/>
      <c r="C39" s="178"/>
      <c r="D39" s="178"/>
      <c r="E39" s="178"/>
      <c r="F39" s="178"/>
      <c r="G39" s="178"/>
      <c r="H39" s="178"/>
      <c r="I39" s="178"/>
    </row>
    <row r="40" spans="1:9" ht="17.899999999999999" customHeight="1" x14ac:dyDescent="0.75">
      <c r="A40" s="177"/>
      <c r="B40" s="177"/>
      <c r="C40" s="178"/>
      <c r="D40" s="178"/>
      <c r="E40" s="178"/>
      <c r="F40" s="178"/>
      <c r="G40" s="178"/>
      <c r="H40" s="178"/>
      <c r="I40" s="178"/>
    </row>
    <row r="41" spans="1:9" ht="17.899999999999999" customHeight="1" x14ac:dyDescent="0.75">
      <c r="A41" s="177"/>
      <c r="B41" s="177"/>
      <c r="C41" s="178"/>
      <c r="D41" s="178"/>
      <c r="E41" s="178"/>
      <c r="F41" s="178"/>
      <c r="G41" s="178"/>
      <c r="H41" s="178"/>
      <c r="I41" s="178"/>
    </row>
    <row r="42" spans="1:9" ht="17.899999999999999" customHeight="1" x14ac:dyDescent="0.75"/>
    <row r="43" spans="1:9" ht="18" customHeight="1" x14ac:dyDescent="0.75"/>
    <row r="44" spans="1:9" ht="18" customHeight="1" x14ac:dyDescent="0.75"/>
    <row r="45" spans="1:9" ht="18" customHeight="1" x14ac:dyDescent="0.75"/>
    <row r="46" spans="1:9" ht="18" customHeight="1" x14ac:dyDescent="0.75"/>
    <row r="47" spans="1:9" ht="18" customHeight="1" x14ac:dyDescent="0.75"/>
    <row r="48" spans="1:9" ht="18" customHeight="1" x14ac:dyDescent="0.75"/>
    <row r="49" spans="1:9" ht="18" customHeight="1" x14ac:dyDescent="0.75"/>
    <row r="50" spans="1:9" ht="18" customHeight="1" x14ac:dyDescent="0.75"/>
    <row r="51" spans="1:9" ht="18" customHeight="1" x14ac:dyDescent="0.75">
      <c r="A51" s="235" t="s">
        <v>145</v>
      </c>
      <c r="B51" s="235"/>
      <c r="C51" s="235"/>
      <c r="D51" s="235"/>
      <c r="E51" s="235"/>
      <c r="F51" s="235"/>
      <c r="G51" s="235"/>
      <c r="H51" s="235"/>
      <c r="I51" s="235"/>
    </row>
    <row r="52" spans="1:9" ht="18" customHeight="1" x14ac:dyDescent="0.75"/>
    <row r="53" spans="1:9" ht="18" customHeight="1" x14ac:dyDescent="0.75"/>
    <row r="54" spans="1:9" ht="18" customHeight="1" x14ac:dyDescent="0.75"/>
    <row r="55" spans="1:9" ht="18" customHeight="1" x14ac:dyDescent="0.75"/>
    <row r="56" spans="1:9" ht="18" customHeight="1" x14ac:dyDescent="0.75"/>
    <row r="57" spans="1:9" ht="18" customHeight="1" x14ac:dyDescent="0.75"/>
    <row r="58" spans="1:9" ht="18" customHeight="1" x14ac:dyDescent="0.75"/>
    <row r="59" spans="1:9" ht="18" customHeight="1" x14ac:dyDescent="0.75"/>
    <row r="60" spans="1:9" ht="18" customHeight="1" x14ac:dyDescent="0.75"/>
    <row r="61" spans="1:9" ht="18" customHeight="1" x14ac:dyDescent="0.75"/>
    <row r="62" spans="1:9" ht="18" customHeight="1" x14ac:dyDescent="0.75"/>
    <row r="63" spans="1:9" ht="18" customHeight="1" x14ac:dyDescent="0.75"/>
    <row r="64" spans="1:9" ht="18" customHeight="1" x14ac:dyDescent="0.75"/>
    <row r="65" ht="18" customHeight="1" x14ac:dyDescent="0.75"/>
    <row r="66" ht="18" customHeight="1" x14ac:dyDescent="0.75"/>
    <row r="67" ht="18" customHeight="1" x14ac:dyDescent="0.75"/>
    <row r="68" ht="18" customHeight="1" x14ac:dyDescent="0.75"/>
    <row r="69" ht="18" customHeight="1" x14ac:dyDescent="0.75"/>
    <row r="70" ht="18" customHeight="1" x14ac:dyDescent="0.75"/>
    <row r="71" ht="18" customHeight="1" x14ac:dyDescent="0.75"/>
    <row r="72" ht="18" customHeight="1" x14ac:dyDescent="0.75"/>
    <row r="73" ht="18" customHeight="1" x14ac:dyDescent="0.75"/>
    <row r="74" ht="18" customHeight="1" x14ac:dyDescent="0.75"/>
    <row r="75" ht="18" customHeight="1" x14ac:dyDescent="0.75"/>
    <row r="76" ht="18" customHeight="1" x14ac:dyDescent="0.75"/>
  </sheetData>
  <mergeCells count="10">
    <mergeCell ref="C8:E8"/>
    <mergeCell ref="G8:I8"/>
    <mergeCell ref="A51:I51"/>
    <mergeCell ref="A1:I1"/>
    <mergeCell ref="A2:I2"/>
    <mergeCell ref="A3:I3"/>
    <mergeCell ref="A4:I4"/>
    <mergeCell ref="A5:I5"/>
    <mergeCell ref="C7:E7"/>
    <mergeCell ref="G7:I7"/>
  </mergeCells>
  <pageMargins left="0.89958333333333296" right="0.3" top="1" bottom="0.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N48"/>
  <sheetViews>
    <sheetView view="pageBreakPreview" topLeftCell="A13" zoomScale="70" zoomScaleNormal="76" zoomScaleSheetLayoutView="70" zoomScalePageLayoutView="70" workbookViewId="0">
      <selection activeCell="AN31" sqref="AN31:AN32"/>
    </sheetView>
  </sheetViews>
  <sheetFormatPr defaultColWidth="9" defaultRowHeight="18" customHeight="1" x14ac:dyDescent="0.75"/>
  <cols>
    <col min="1" max="1" width="32.3984375" style="107" customWidth="1"/>
    <col min="2" max="2" width="6.8984375" style="107" customWidth="1"/>
    <col min="3" max="3" width="5.09765625" style="132" customWidth="1"/>
    <col min="4" max="4" width="10" style="107" customWidth="1"/>
    <col min="5" max="5" width="1.59765625" style="107" customWidth="1"/>
    <col min="6" max="6" width="1.59765625" style="132" customWidth="1"/>
    <col min="7" max="7" width="11" style="107" customWidth="1"/>
    <col min="8" max="9" width="1.59765625" style="107" customWidth="1"/>
    <col min="10" max="10" width="9" style="107" customWidth="1"/>
    <col min="11" max="13" width="1.59765625" style="107" customWidth="1"/>
    <col min="14" max="14" width="11" style="107" customWidth="1"/>
    <col min="15" max="17" width="1.59765625" style="107" customWidth="1"/>
    <col min="18" max="18" width="11.8984375" style="107" customWidth="1"/>
    <col min="19" max="21" width="1.59765625" style="107" customWidth="1"/>
    <col min="22" max="22" width="16" style="107" bestFit="1" customWidth="1"/>
    <col min="23" max="25" width="1.59765625" style="107" customWidth="1"/>
    <col min="26" max="26" width="14.8984375" style="107" customWidth="1"/>
    <col min="27" max="28" width="1.59765625" style="107" customWidth="1"/>
    <col min="29" max="29" width="18.09765625" style="107" customWidth="1"/>
    <col min="30" max="31" width="1.59765625" style="107" customWidth="1"/>
    <col min="32" max="32" width="14.8984375" style="107" customWidth="1"/>
    <col min="33" max="33" width="1.59765625" style="107" customWidth="1"/>
    <col min="34" max="34" width="16" style="107" customWidth="1"/>
    <col min="35" max="36" width="1.59765625" style="107" customWidth="1"/>
    <col min="37" max="37" width="11.3984375" style="107" customWidth="1"/>
    <col min="38" max="39" width="1.59765625" style="107" customWidth="1"/>
    <col min="40" max="40" width="13.8984375" style="107" customWidth="1"/>
    <col min="41" max="16384" width="9" style="107"/>
  </cols>
  <sheetData>
    <row r="1" spans="1:40" ht="18" customHeight="1" x14ac:dyDescent="0.75">
      <c r="A1" s="231" t="s">
        <v>98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</row>
    <row r="2" spans="1:40" ht="18" customHeight="1" x14ac:dyDescent="0.75">
      <c r="A2" s="231" t="s">
        <v>122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</row>
    <row r="3" spans="1:40" ht="18" customHeight="1" x14ac:dyDescent="0.75">
      <c r="A3" s="231" t="s">
        <v>75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</row>
    <row r="4" spans="1:40" ht="18" customHeight="1" x14ac:dyDescent="0.75">
      <c r="A4" s="231" t="s">
        <v>221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</row>
    <row r="5" spans="1:40" ht="18" customHeight="1" x14ac:dyDescent="0.75">
      <c r="A5" s="231" t="s">
        <v>142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</row>
    <row r="6" spans="1:40" ht="18" customHeight="1" x14ac:dyDescent="0.75">
      <c r="A6" s="237" t="s">
        <v>139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</row>
    <row r="7" spans="1:40" s="1" customFormat="1" ht="5.25" customHeight="1" x14ac:dyDescent="0.75">
      <c r="B7" s="2"/>
      <c r="C7" s="3"/>
      <c r="D7" s="4"/>
      <c r="F7" s="4"/>
      <c r="G7" s="3"/>
      <c r="H7" s="4"/>
    </row>
    <row r="8" spans="1:40" ht="18" customHeight="1" x14ac:dyDescent="0.75">
      <c r="A8" s="108"/>
      <c r="B8" s="94" t="s">
        <v>94</v>
      </c>
      <c r="C8" s="109"/>
      <c r="D8" s="110"/>
      <c r="E8" s="110"/>
      <c r="F8" s="109"/>
      <c r="G8" s="110"/>
      <c r="H8" s="96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0"/>
      <c r="U8" s="110"/>
      <c r="V8" s="231" t="s">
        <v>123</v>
      </c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96"/>
      <c r="AH8" s="110"/>
      <c r="AI8" s="96"/>
      <c r="AJ8" s="110"/>
      <c r="AK8" s="110"/>
      <c r="AL8" s="110"/>
      <c r="AM8" s="108"/>
      <c r="AN8" s="110"/>
    </row>
    <row r="9" spans="1:40" ht="18" customHeight="1" x14ac:dyDescent="0.75">
      <c r="A9" s="108"/>
      <c r="B9" s="96"/>
      <c r="C9" s="96"/>
      <c r="D9" s="96"/>
      <c r="E9" s="96"/>
      <c r="F9" s="96"/>
      <c r="G9" s="96"/>
      <c r="H9" s="96"/>
      <c r="I9" s="236" t="s">
        <v>47</v>
      </c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96"/>
      <c r="U9" s="96"/>
      <c r="V9" s="231" t="s">
        <v>53</v>
      </c>
      <c r="W9" s="231"/>
      <c r="X9" s="231"/>
      <c r="Y9" s="231"/>
      <c r="Z9" s="231"/>
      <c r="AA9" s="231"/>
      <c r="AB9" s="231"/>
      <c r="AC9" s="231"/>
      <c r="AD9" s="96"/>
      <c r="AE9" s="96"/>
      <c r="AF9" s="96" t="s">
        <v>23</v>
      </c>
      <c r="AG9" s="96"/>
      <c r="AH9" s="96" t="s">
        <v>23</v>
      </c>
      <c r="AI9" s="96"/>
      <c r="AJ9" s="220"/>
      <c r="AK9" s="220"/>
      <c r="AL9" s="220"/>
      <c r="AM9" s="108"/>
      <c r="AN9" s="96"/>
    </row>
    <row r="10" spans="1:40" ht="18" customHeight="1" x14ac:dyDescent="0.75">
      <c r="A10" s="108"/>
      <c r="B10" s="96"/>
      <c r="C10" s="14"/>
      <c r="D10" s="96" t="s">
        <v>24</v>
      </c>
      <c r="E10" s="14"/>
      <c r="F10" s="96"/>
      <c r="G10" s="96" t="s">
        <v>22</v>
      </c>
      <c r="H10" s="96"/>
      <c r="I10" s="112"/>
      <c r="J10" s="236" t="s">
        <v>13</v>
      </c>
      <c r="K10" s="236"/>
      <c r="L10" s="236"/>
      <c r="M10" s="236"/>
      <c r="N10" s="236"/>
      <c r="O10" s="112"/>
      <c r="P10" s="112"/>
      <c r="Q10" s="231" t="s">
        <v>14</v>
      </c>
      <c r="R10" s="231"/>
      <c r="S10" s="231"/>
      <c r="T10" s="110"/>
      <c r="U10" s="96"/>
      <c r="V10" s="220" t="s">
        <v>72</v>
      </c>
      <c r="W10" s="96"/>
      <c r="X10" s="96"/>
      <c r="Y10" s="96"/>
      <c r="Z10" s="96" t="s">
        <v>244</v>
      </c>
      <c r="AA10" s="96"/>
      <c r="AB10" s="96"/>
      <c r="AC10" s="96" t="s">
        <v>245</v>
      </c>
      <c r="AD10" s="96"/>
      <c r="AE10" s="96"/>
      <c r="AF10" s="96" t="s">
        <v>167</v>
      </c>
      <c r="AG10" s="96"/>
      <c r="AH10" s="220" t="s">
        <v>168</v>
      </c>
      <c r="AI10" s="96"/>
      <c r="AJ10" s="233" t="s">
        <v>57</v>
      </c>
      <c r="AK10" s="233"/>
      <c r="AL10" s="233"/>
      <c r="AM10" s="108"/>
      <c r="AN10" s="96" t="s">
        <v>23</v>
      </c>
    </row>
    <row r="11" spans="1:40" ht="18" customHeight="1" x14ac:dyDescent="0.75">
      <c r="A11" s="108"/>
      <c r="B11" s="108"/>
      <c r="C11" s="14"/>
      <c r="D11" s="96" t="s">
        <v>25</v>
      </c>
      <c r="E11" s="14"/>
      <c r="F11" s="109"/>
      <c r="G11" s="96" t="s">
        <v>67</v>
      </c>
      <c r="H11" s="96"/>
      <c r="I11" s="110"/>
      <c r="J11" s="96" t="s">
        <v>54</v>
      </c>
      <c r="K11" s="96"/>
      <c r="L11" s="96"/>
      <c r="M11" s="231" t="s">
        <v>55</v>
      </c>
      <c r="N11" s="231"/>
      <c r="O11" s="231"/>
      <c r="P11" s="96"/>
      <c r="Q11" s="14"/>
      <c r="R11" s="14"/>
      <c r="S11" s="14"/>
      <c r="T11" s="110"/>
      <c r="U11" s="96"/>
      <c r="V11" s="220" t="s">
        <v>73</v>
      </c>
      <c r="W11" s="96"/>
      <c r="X11" s="96"/>
      <c r="Y11" s="96"/>
      <c r="Z11" s="96" t="s">
        <v>110</v>
      </c>
      <c r="AA11" s="96"/>
      <c r="AB11" s="96"/>
      <c r="AC11" s="96" t="s">
        <v>82</v>
      </c>
      <c r="AD11" s="96"/>
      <c r="AE11" s="96"/>
      <c r="AF11" s="96" t="s">
        <v>124</v>
      </c>
      <c r="AG11" s="14"/>
      <c r="AH11" s="220" t="s">
        <v>153</v>
      </c>
      <c r="AI11" s="14"/>
      <c r="AJ11" s="233" t="s">
        <v>58</v>
      </c>
      <c r="AK11" s="233"/>
      <c r="AL11" s="233"/>
      <c r="AM11" s="108"/>
      <c r="AN11" s="96" t="s">
        <v>125</v>
      </c>
    </row>
    <row r="12" spans="1:40" ht="18" customHeight="1" x14ac:dyDescent="0.75">
      <c r="A12" s="14"/>
      <c r="B12" s="14"/>
      <c r="C12" s="14"/>
      <c r="D12" s="96" t="s">
        <v>37</v>
      </c>
      <c r="E12" s="14"/>
      <c r="F12" s="109"/>
      <c r="G12" s="96" t="s">
        <v>68</v>
      </c>
      <c r="H12" s="96"/>
      <c r="I12" s="110"/>
      <c r="J12" s="96"/>
      <c r="K12" s="96"/>
      <c r="L12" s="96"/>
      <c r="M12" s="231"/>
      <c r="N12" s="231"/>
      <c r="O12" s="231"/>
      <c r="P12" s="96"/>
      <c r="Q12" s="110"/>
      <c r="R12" s="110"/>
      <c r="S12" s="110"/>
      <c r="T12" s="110"/>
      <c r="U12" s="96"/>
      <c r="V12" s="220" t="s">
        <v>74</v>
      </c>
      <c r="W12" s="96"/>
      <c r="X12" s="96"/>
      <c r="Y12" s="96"/>
      <c r="Z12" s="96" t="s">
        <v>111</v>
      </c>
      <c r="AA12" s="96"/>
      <c r="AB12" s="96"/>
      <c r="AC12" s="96" t="s">
        <v>83</v>
      </c>
      <c r="AD12" s="96"/>
      <c r="AE12" s="96"/>
      <c r="AF12" s="96" t="s">
        <v>46</v>
      </c>
      <c r="AG12" s="14"/>
      <c r="AH12" s="220" t="s">
        <v>56</v>
      </c>
      <c r="AI12" s="14"/>
      <c r="AJ12" s="110"/>
      <c r="AK12" s="110"/>
      <c r="AL12" s="110"/>
      <c r="AM12" s="96"/>
      <c r="AN12" s="96" t="s">
        <v>46</v>
      </c>
    </row>
    <row r="13" spans="1:40" ht="18" customHeight="1" x14ac:dyDescent="0.75">
      <c r="A13" s="14"/>
      <c r="B13" s="14"/>
      <c r="C13" s="14"/>
      <c r="D13" s="96" t="s">
        <v>34</v>
      </c>
      <c r="E13" s="14"/>
      <c r="F13" s="110"/>
      <c r="G13" s="113"/>
      <c r="H13" s="110"/>
      <c r="I13" s="110"/>
      <c r="J13" s="113"/>
      <c r="K13" s="110"/>
      <c r="L13" s="110"/>
      <c r="M13" s="96"/>
      <c r="N13" s="113"/>
      <c r="O13" s="110"/>
      <c r="P13" s="96"/>
      <c r="Q13" s="96"/>
      <c r="R13" s="114"/>
      <c r="S13" s="96"/>
      <c r="T13" s="110"/>
      <c r="U13" s="110"/>
      <c r="V13" s="115"/>
      <c r="W13" s="110"/>
      <c r="X13" s="96"/>
      <c r="Y13" s="96"/>
      <c r="Z13" s="114"/>
      <c r="AA13" s="96"/>
      <c r="AB13" s="96"/>
      <c r="AC13" s="115"/>
      <c r="AD13" s="96"/>
      <c r="AE13" s="96"/>
      <c r="AF13" s="115"/>
      <c r="AG13" s="14"/>
      <c r="AH13" s="115" t="s">
        <v>149</v>
      </c>
      <c r="AI13" s="14"/>
      <c r="AJ13" s="110"/>
      <c r="AK13" s="113"/>
      <c r="AL13" s="110"/>
      <c r="AM13" s="96"/>
      <c r="AN13" s="116"/>
    </row>
    <row r="14" spans="1:40" ht="18" customHeight="1" x14ac:dyDescent="0.75">
      <c r="A14" s="14"/>
      <c r="B14" s="14"/>
      <c r="C14" s="110"/>
      <c r="D14" s="117"/>
      <c r="E14" s="118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14"/>
      <c r="AA14" s="96"/>
      <c r="AB14" s="96"/>
      <c r="AC14" s="96"/>
      <c r="AD14" s="96"/>
      <c r="AE14" s="96"/>
      <c r="AF14" s="110"/>
      <c r="AG14" s="14"/>
      <c r="AH14" s="14"/>
      <c r="AI14" s="14"/>
      <c r="AJ14" s="96"/>
      <c r="AK14" s="96"/>
      <c r="AL14" s="96"/>
      <c r="AM14" s="96"/>
      <c r="AN14" s="14"/>
    </row>
    <row r="15" spans="1:40" ht="18" customHeight="1" x14ac:dyDescent="0.75">
      <c r="A15" s="17" t="s">
        <v>146</v>
      </c>
      <c r="B15" s="110"/>
      <c r="C15" s="110"/>
      <c r="D15" s="16">
        <v>120000</v>
      </c>
      <c r="E15" s="119"/>
      <c r="F15" s="119"/>
      <c r="G15" s="16">
        <v>297190</v>
      </c>
      <c r="H15" s="16"/>
      <c r="I15" s="16"/>
      <c r="J15" s="16">
        <v>12000</v>
      </c>
      <c r="K15" s="16"/>
      <c r="L15" s="16"/>
      <c r="M15" s="16"/>
      <c r="N15" s="16">
        <v>424586</v>
      </c>
      <c r="O15" s="120"/>
      <c r="P15" s="73"/>
      <c r="Q15" s="73"/>
      <c r="R15" s="16">
        <v>3647248</v>
      </c>
      <c r="S15" s="72"/>
      <c r="T15" s="72"/>
      <c r="U15" s="72"/>
      <c r="V15" s="79">
        <v>19</v>
      </c>
      <c r="W15" s="73"/>
      <c r="X15" s="73"/>
      <c r="Y15" s="73"/>
      <c r="Z15" s="16">
        <v>928326</v>
      </c>
      <c r="AA15" s="73"/>
      <c r="AB15" s="73"/>
      <c r="AC15" s="79">
        <v>-4906</v>
      </c>
      <c r="AD15" s="73"/>
      <c r="AE15" s="73"/>
      <c r="AF15" s="16">
        <f>+Z15+V15+AC15</f>
        <v>923439</v>
      </c>
      <c r="AG15" s="16"/>
      <c r="AH15" s="79">
        <v>5424463</v>
      </c>
      <c r="AI15" s="16"/>
      <c r="AJ15" s="74"/>
      <c r="AK15" s="16">
        <v>227</v>
      </c>
      <c r="AL15" s="71"/>
      <c r="AM15" s="71"/>
      <c r="AN15" s="16">
        <f>+AH15+AK15</f>
        <v>5424690</v>
      </c>
    </row>
    <row r="16" spans="1:40" ht="18" customHeight="1" x14ac:dyDescent="0.75">
      <c r="A16" s="110" t="s">
        <v>154</v>
      </c>
      <c r="B16" s="121">
        <v>21</v>
      </c>
      <c r="C16" s="110"/>
      <c r="D16" s="80">
        <v>0</v>
      </c>
      <c r="E16" s="118"/>
      <c r="F16" s="122"/>
      <c r="G16" s="80">
        <v>0</v>
      </c>
      <c r="H16" s="73"/>
      <c r="I16" s="73"/>
      <c r="J16" s="80">
        <v>0</v>
      </c>
      <c r="K16" s="18"/>
      <c r="L16" s="18"/>
      <c r="M16" s="18"/>
      <c r="N16" s="80">
        <v>0</v>
      </c>
      <c r="O16" s="18"/>
      <c r="P16" s="71"/>
      <c r="Q16" s="71"/>
      <c r="R16" s="79">
        <v>-84000</v>
      </c>
      <c r="S16" s="18"/>
      <c r="T16" s="73"/>
      <c r="U16" s="73"/>
      <c r="V16" s="174">
        <v>0</v>
      </c>
      <c r="W16" s="73"/>
      <c r="X16" s="73"/>
      <c r="Y16" s="73"/>
      <c r="Z16" s="174">
        <v>0</v>
      </c>
      <c r="AA16" s="73"/>
      <c r="AB16" s="73"/>
      <c r="AC16" s="174">
        <v>0</v>
      </c>
      <c r="AD16" s="73"/>
      <c r="AE16" s="73"/>
      <c r="AF16" s="174">
        <v>0</v>
      </c>
      <c r="AG16" s="73"/>
      <c r="AH16" s="79">
        <v>-84000</v>
      </c>
      <c r="AI16" s="18"/>
      <c r="AJ16" s="71"/>
      <c r="AK16" s="174">
        <v>0</v>
      </c>
      <c r="AL16" s="18"/>
      <c r="AM16" s="18"/>
      <c r="AN16" s="79">
        <v>-84000</v>
      </c>
    </row>
    <row r="17" spans="1:40" ht="18" customHeight="1" x14ac:dyDescent="0.75">
      <c r="A17" s="110" t="s">
        <v>169</v>
      </c>
      <c r="B17" s="14"/>
      <c r="C17" s="110"/>
      <c r="D17" s="16"/>
      <c r="E17" s="118"/>
      <c r="F17" s="122"/>
      <c r="G17" s="16"/>
      <c r="H17" s="73"/>
      <c r="I17" s="73"/>
      <c r="J17" s="16"/>
      <c r="K17" s="18"/>
      <c r="L17" s="18"/>
      <c r="M17" s="18"/>
      <c r="N17" s="16"/>
      <c r="O17" s="18"/>
      <c r="P17" s="71"/>
      <c r="Q17" s="71"/>
      <c r="R17" s="16"/>
      <c r="S17" s="18"/>
      <c r="T17" s="73"/>
      <c r="U17" s="73"/>
      <c r="V17" s="79"/>
      <c r="W17" s="73"/>
      <c r="X17" s="73"/>
      <c r="Y17" s="73"/>
      <c r="Z17" s="16"/>
      <c r="AA17" s="73"/>
      <c r="AB17" s="73"/>
      <c r="AC17" s="79"/>
      <c r="AD17" s="73"/>
      <c r="AE17" s="73"/>
      <c r="AF17" s="16"/>
      <c r="AG17" s="73"/>
      <c r="AH17" s="16"/>
      <c r="AI17" s="18"/>
      <c r="AJ17" s="71"/>
      <c r="AK17" s="16"/>
      <c r="AL17" s="18"/>
      <c r="AM17" s="18"/>
      <c r="AN17" s="16"/>
    </row>
    <row r="18" spans="1:40" ht="18" customHeight="1" x14ac:dyDescent="0.75">
      <c r="A18" s="123" t="s">
        <v>105</v>
      </c>
      <c r="B18" s="14"/>
      <c r="C18" s="110"/>
      <c r="D18" s="16"/>
      <c r="E18" s="118"/>
      <c r="F18" s="122"/>
      <c r="G18" s="16"/>
      <c r="H18" s="73"/>
      <c r="I18" s="73"/>
      <c r="J18" s="16"/>
      <c r="K18" s="18"/>
      <c r="L18" s="18"/>
      <c r="M18" s="18"/>
      <c r="N18" s="16"/>
      <c r="O18" s="18"/>
      <c r="P18" s="71"/>
      <c r="Q18" s="71"/>
      <c r="R18" s="16"/>
      <c r="S18" s="18"/>
      <c r="T18" s="73"/>
      <c r="U18" s="73"/>
      <c r="V18" s="79"/>
      <c r="W18" s="73"/>
      <c r="X18" s="73"/>
      <c r="Y18" s="73"/>
      <c r="Z18" s="16"/>
      <c r="AA18" s="73"/>
      <c r="AB18" s="73"/>
      <c r="AC18" s="79"/>
      <c r="AD18" s="73"/>
      <c r="AE18" s="73"/>
      <c r="AF18" s="16"/>
      <c r="AG18" s="73"/>
      <c r="AH18" s="16"/>
      <c r="AI18" s="18"/>
      <c r="AJ18" s="71"/>
      <c r="AK18" s="16"/>
      <c r="AL18" s="18"/>
      <c r="AM18" s="18"/>
      <c r="AN18" s="16"/>
    </row>
    <row r="19" spans="1:40" ht="18" customHeight="1" x14ac:dyDescent="0.75">
      <c r="A19" s="123" t="s">
        <v>106</v>
      </c>
      <c r="B19" s="121">
        <v>10.1</v>
      </c>
      <c r="C19" s="110"/>
      <c r="D19" s="80">
        <v>0</v>
      </c>
      <c r="E19" s="118"/>
      <c r="F19" s="122"/>
      <c r="G19" s="80">
        <v>0</v>
      </c>
      <c r="H19" s="73"/>
      <c r="I19" s="73"/>
      <c r="J19" s="80">
        <v>0</v>
      </c>
      <c r="K19" s="18"/>
      <c r="L19" s="18"/>
      <c r="M19" s="18"/>
      <c r="N19" s="80">
        <v>0</v>
      </c>
      <c r="O19" s="18"/>
      <c r="P19" s="71"/>
      <c r="Q19" s="71"/>
      <c r="R19" s="79">
        <v>-1136</v>
      </c>
      <c r="S19" s="18"/>
      <c r="T19" s="73"/>
      <c r="U19" s="73"/>
      <c r="V19" s="80">
        <v>0</v>
      </c>
      <c r="W19" s="73"/>
      <c r="X19" s="73"/>
      <c r="Y19" s="73"/>
      <c r="Z19" s="80">
        <v>0</v>
      </c>
      <c r="AA19" s="73"/>
      <c r="AB19" s="73"/>
      <c r="AC19" s="80">
        <v>0</v>
      </c>
      <c r="AD19" s="73"/>
      <c r="AE19" s="73"/>
      <c r="AF19" s="80">
        <f>+Z19+V19+AC19</f>
        <v>0</v>
      </c>
      <c r="AG19" s="73"/>
      <c r="AH19" s="79">
        <f>+R19+AF19</f>
        <v>-1136</v>
      </c>
      <c r="AI19" s="18"/>
      <c r="AJ19" s="71"/>
      <c r="AK19" s="80">
        <v>0</v>
      </c>
      <c r="AL19" s="18"/>
      <c r="AM19" s="18"/>
      <c r="AN19" s="79">
        <f>+AH19+AK19</f>
        <v>-1136</v>
      </c>
    </row>
    <row r="20" spans="1:40" ht="18" hidden="1" customHeight="1" x14ac:dyDescent="0.75">
      <c r="A20" s="215"/>
      <c r="B20" s="121"/>
      <c r="C20" s="110"/>
      <c r="D20" s="80">
        <v>0</v>
      </c>
      <c r="E20" s="118"/>
      <c r="F20" s="122"/>
      <c r="G20" s="80">
        <v>0</v>
      </c>
      <c r="H20" s="73"/>
      <c r="I20" s="73"/>
      <c r="J20" s="80">
        <v>0</v>
      </c>
      <c r="K20" s="18"/>
      <c r="L20" s="18"/>
      <c r="M20" s="18"/>
      <c r="N20" s="80">
        <v>0</v>
      </c>
      <c r="O20" s="18"/>
      <c r="P20" s="71"/>
      <c r="Q20" s="71"/>
      <c r="R20" s="79"/>
      <c r="S20" s="18"/>
      <c r="T20" s="73"/>
      <c r="U20" s="73"/>
      <c r="V20" s="80">
        <v>0</v>
      </c>
      <c r="W20" s="73"/>
      <c r="X20" s="73"/>
      <c r="Y20" s="73"/>
      <c r="Z20" s="80">
        <v>0</v>
      </c>
      <c r="AA20" s="73"/>
      <c r="AB20" s="73"/>
      <c r="AC20" s="80">
        <v>0</v>
      </c>
      <c r="AD20" s="73"/>
      <c r="AE20" s="73"/>
      <c r="AF20" s="80">
        <f>SUM(V20:AC20)</f>
        <v>0</v>
      </c>
      <c r="AG20" s="73"/>
      <c r="AH20" s="79">
        <f>+R20+AF20</f>
        <v>0</v>
      </c>
      <c r="AI20" s="18"/>
      <c r="AJ20" s="71"/>
      <c r="AK20" s="216" t="s">
        <v>91</v>
      </c>
      <c r="AL20" s="18"/>
      <c r="AM20" s="18"/>
      <c r="AN20" s="79">
        <f>SUM(AH20)</f>
        <v>0</v>
      </c>
    </row>
    <row r="21" spans="1:40" ht="18" customHeight="1" x14ac:dyDescent="0.75">
      <c r="A21" s="110" t="s">
        <v>152</v>
      </c>
      <c r="B21" s="14"/>
      <c r="C21" s="110"/>
      <c r="D21" s="80">
        <v>0</v>
      </c>
      <c r="E21" s="118"/>
      <c r="F21" s="122"/>
      <c r="G21" s="80">
        <v>0</v>
      </c>
      <c r="H21" s="73"/>
      <c r="I21" s="73"/>
      <c r="J21" s="80">
        <v>0</v>
      </c>
      <c r="K21" s="18"/>
      <c r="L21" s="18"/>
      <c r="M21" s="18"/>
      <c r="N21" s="80">
        <v>0</v>
      </c>
      <c r="O21" s="18"/>
      <c r="P21" s="71"/>
      <c r="Q21" s="71"/>
      <c r="R21" s="16">
        <v>2507</v>
      </c>
      <c r="S21" s="18"/>
      <c r="T21" s="73"/>
      <c r="U21" s="73"/>
      <c r="V21" s="79">
        <v>-1</v>
      </c>
      <c r="W21" s="73"/>
      <c r="X21" s="73"/>
      <c r="Y21" s="73"/>
      <c r="Z21" s="79">
        <v>-157552</v>
      </c>
      <c r="AA21" s="73"/>
      <c r="AB21" s="73"/>
      <c r="AC21" s="174">
        <v>0</v>
      </c>
      <c r="AD21" s="73"/>
      <c r="AE21" s="73"/>
      <c r="AF21" s="79">
        <f>SUM(V21:Z21)</f>
        <v>-157553</v>
      </c>
      <c r="AG21" s="73"/>
      <c r="AH21" s="79">
        <v>-155046</v>
      </c>
      <c r="AI21" s="18"/>
      <c r="AJ21" s="71"/>
      <c r="AK21" s="16">
        <v>-19</v>
      </c>
      <c r="AL21" s="18"/>
      <c r="AM21" s="18"/>
      <c r="AN21" s="79">
        <f>SUM(AH21:AK21)</f>
        <v>-155065</v>
      </c>
    </row>
    <row r="22" spans="1:40" ht="18" customHeight="1" thickBot="1" x14ac:dyDescent="0.8">
      <c r="A22" s="14" t="s">
        <v>222</v>
      </c>
      <c r="B22" s="14"/>
      <c r="C22" s="110"/>
      <c r="D22" s="63">
        <f>SUM(D15:D21)</f>
        <v>120000</v>
      </c>
      <c r="E22" s="118"/>
      <c r="F22" s="122"/>
      <c r="G22" s="63">
        <f>SUM(G15:G21)</f>
        <v>297190</v>
      </c>
      <c r="H22" s="73"/>
      <c r="I22" s="73"/>
      <c r="J22" s="63">
        <f>SUM(J15:J21)</f>
        <v>12000</v>
      </c>
      <c r="K22" s="18"/>
      <c r="L22" s="18"/>
      <c r="M22" s="18"/>
      <c r="N22" s="63">
        <f>SUM(N15:N21)</f>
        <v>424586</v>
      </c>
      <c r="O22" s="18"/>
      <c r="P22" s="71"/>
      <c r="Q22" s="71"/>
      <c r="R22" s="81">
        <f>SUM(R15:R21)</f>
        <v>3564619</v>
      </c>
      <c r="S22" s="18"/>
      <c r="T22" s="73"/>
      <c r="U22" s="73"/>
      <c r="V22" s="82">
        <f>SUM(V15:V21)</f>
        <v>18</v>
      </c>
      <c r="W22" s="73"/>
      <c r="X22" s="73"/>
      <c r="Y22" s="73"/>
      <c r="Z22" s="81">
        <f>SUM(Z15:Z21)</f>
        <v>770774</v>
      </c>
      <c r="AA22" s="73"/>
      <c r="AB22" s="73"/>
      <c r="AC22" s="82">
        <f>SUM(AC15:AC21)</f>
        <v>-4906</v>
      </c>
      <c r="AD22" s="73"/>
      <c r="AE22" s="73"/>
      <c r="AF22" s="82">
        <f>SUM(AF15:AF21)</f>
        <v>765886</v>
      </c>
      <c r="AG22" s="73"/>
      <c r="AH22" s="63">
        <f>SUM(AH15:AH21)</f>
        <v>5184281</v>
      </c>
      <c r="AI22" s="18"/>
      <c r="AJ22" s="71"/>
      <c r="AK22" s="63">
        <f>SUM(AK15:AK21)</f>
        <v>208</v>
      </c>
      <c r="AL22" s="18"/>
      <c r="AM22" s="18"/>
      <c r="AN22" s="63">
        <f>SUM(AN15:AN21)</f>
        <v>5184489</v>
      </c>
    </row>
    <row r="23" spans="1:40" s="131" customFormat="1" ht="18" customHeight="1" thickTop="1" x14ac:dyDescent="0.75">
      <c r="A23" s="124"/>
      <c r="B23" s="124"/>
      <c r="C23" s="125"/>
      <c r="D23" s="126"/>
      <c r="E23" s="127"/>
      <c r="F23" s="128"/>
      <c r="G23" s="126"/>
      <c r="H23" s="129"/>
      <c r="I23" s="129"/>
      <c r="J23" s="126"/>
      <c r="K23" s="126"/>
      <c r="L23" s="126"/>
      <c r="M23" s="126"/>
      <c r="N23" s="126"/>
      <c r="O23" s="126"/>
      <c r="P23" s="130"/>
      <c r="Q23" s="130"/>
      <c r="R23" s="126"/>
      <c r="S23" s="126"/>
      <c r="T23" s="129"/>
      <c r="U23" s="129"/>
      <c r="V23" s="129"/>
      <c r="W23" s="129"/>
      <c r="X23" s="129"/>
      <c r="Y23" s="129"/>
      <c r="Z23" s="126"/>
      <c r="AA23" s="129"/>
      <c r="AB23" s="129"/>
      <c r="AC23" s="129"/>
      <c r="AD23" s="129"/>
      <c r="AE23" s="129"/>
      <c r="AF23" s="129"/>
      <c r="AG23" s="129"/>
      <c r="AH23" s="126"/>
      <c r="AI23" s="126"/>
      <c r="AJ23" s="130"/>
      <c r="AK23" s="126"/>
      <c r="AL23" s="126"/>
      <c r="AM23" s="126"/>
      <c r="AN23" s="126"/>
    </row>
    <row r="24" spans="1:40" ht="18" customHeight="1" x14ac:dyDescent="0.75">
      <c r="A24" s="17" t="s">
        <v>170</v>
      </c>
      <c r="B24" s="110"/>
      <c r="C24" s="110"/>
      <c r="D24" s="16">
        <f>D22</f>
        <v>120000</v>
      </c>
      <c r="E24" s="119"/>
      <c r="F24" s="119"/>
      <c r="G24" s="16">
        <f>G22</f>
        <v>297190</v>
      </c>
      <c r="H24" s="16"/>
      <c r="I24" s="16"/>
      <c r="J24" s="16">
        <f>J22</f>
        <v>12000</v>
      </c>
      <c r="K24" s="16"/>
      <c r="L24" s="16"/>
      <c r="M24" s="16"/>
      <c r="N24" s="16">
        <v>424586</v>
      </c>
      <c r="O24" s="120"/>
      <c r="P24" s="73"/>
      <c r="Q24" s="73"/>
      <c r="R24" s="16">
        <v>3671856</v>
      </c>
      <c r="S24" s="72"/>
      <c r="T24" s="72"/>
      <c r="U24" s="72"/>
      <c r="V24" s="79">
        <v>19</v>
      </c>
      <c r="W24" s="73"/>
      <c r="X24" s="73"/>
      <c r="Y24" s="73"/>
      <c r="Z24" s="16">
        <v>876715</v>
      </c>
      <c r="AA24" s="73"/>
      <c r="AB24" s="73"/>
      <c r="AC24" s="79">
        <v>-13201</v>
      </c>
      <c r="AD24" s="73"/>
      <c r="AE24" s="73"/>
      <c r="AF24" s="16">
        <f>+Z24+V24+AC24</f>
        <v>863533</v>
      </c>
      <c r="AG24" s="16"/>
      <c r="AH24" s="16">
        <v>5389165</v>
      </c>
      <c r="AI24" s="16"/>
      <c r="AJ24" s="74"/>
      <c r="AK24" s="16">
        <v>204</v>
      </c>
      <c r="AL24" s="71"/>
      <c r="AM24" s="71"/>
      <c r="AN24" s="16">
        <f>AH24+AK24</f>
        <v>5389369</v>
      </c>
    </row>
    <row r="25" spans="1:40" ht="18" customHeight="1" x14ac:dyDescent="0.75">
      <c r="A25" s="17" t="s">
        <v>154</v>
      </c>
      <c r="B25" s="121">
        <v>21</v>
      </c>
      <c r="C25" s="110"/>
      <c r="D25" s="80">
        <v>0</v>
      </c>
      <c r="E25" s="118"/>
      <c r="F25" s="122"/>
      <c r="G25" s="80">
        <v>0</v>
      </c>
      <c r="H25" s="73"/>
      <c r="I25" s="73"/>
      <c r="J25" s="80">
        <v>0</v>
      </c>
      <c r="K25" s="18"/>
      <c r="L25" s="18"/>
      <c r="M25" s="18"/>
      <c r="N25" s="80">
        <v>0</v>
      </c>
      <c r="O25" s="18"/>
      <c r="P25" s="73"/>
      <c r="Q25" s="73"/>
      <c r="R25" s="79">
        <v>-72000</v>
      </c>
      <c r="S25" s="72"/>
      <c r="T25" s="72"/>
      <c r="U25" s="72"/>
      <c r="V25" s="174">
        <v>0</v>
      </c>
      <c r="W25" s="73"/>
      <c r="X25" s="73"/>
      <c r="Y25" s="73"/>
      <c r="Z25" s="174">
        <v>0</v>
      </c>
      <c r="AA25" s="73"/>
      <c r="AB25" s="73"/>
      <c r="AC25" s="174">
        <v>0</v>
      </c>
      <c r="AD25" s="73"/>
      <c r="AE25" s="73"/>
      <c r="AF25" s="174">
        <v>0</v>
      </c>
      <c r="AG25" s="16"/>
      <c r="AH25" s="79">
        <f>+R25</f>
        <v>-72000</v>
      </c>
      <c r="AI25" s="16"/>
      <c r="AJ25" s="74"/>
      <c r="AK25" s="174">
        <v>0</v>
      </c>
      <c r="AL25" s="71"/>
      <c r="AM25" s="71"/>
      <c r="AN25" s="79">
        <f>+AH25</f>
        <v>-72000</v>
      </c>
    </row>
    <row r="26" spans="1:40" ht="18" customHeight="1" x14ac:dyDescent="0.75">
      <c r="A26" s="110" t="s">
        <v>204</v>
      </c>
      <c r="B26" s="121"/>
      <c r="C26" s="110"/>
      <c r="D26" s="80">
        <v>0</v>
      </c>
      <c r="E26" s="118"/>
      <c r="F26" s="122"/>
      <c r="G26" s="80">
        <v>0</v>
      </c>
      <c r="H26" s="73"/>
      <c r="I26" s="73"/>
      <c r="J26" s="80">
        <v>0</v>
      </c>
      <c r="K26" s="18"/>
      <c r="L26" s="18"/>
      <c r="M26" s="18"/>
      <c r="N26" s="80">
        <v>0</v>
      </c>
      <c r="O26" s="18"/>
      <c r="P26" s="71"/>
      <c r="Q26" s="71"/>
      <c r="R26" s="80">
        <v>0</v>
      </c>
      <c r="S26" s="18"/>
      <c r="T26" s="73"/>
      <c r="U26" s="73"/>
      <c r="V26" s="80">
        <v>0</v>
      </c>
      <c r="W26" s="73"/>
      <c r="X26" s="73"/>
      <c r="Y26" s="73"/>
      <c r="Z26" s="80">
        <v>0</v>
      </c>
      <c r="AA26" s="73"/>
      <c r="AB26" s="73"/>
      <c r="AC26" s="80">
        <v>0</v>
      </c>
      <c r="AD26" s="73"/>
      <c r="AE26" s="73"/>
      <c r="AF26" s="80">
        <f>+Z26+V26+AC26</f>
        <v>0</v>
      </c>
      <c r="AG26" s="73"/>
      <c r="AH26" s="80">
        <f>+R26+AF26</f>
        <v>0</v>
      </c>
      <c r="AI26" s="18"/>
      <c r="AJ26" s="71"/>
      <c r="AK26" s="79">
        <v>-1</v>
      </c>
      <c r="AL26" s="18"/>
      <c r="AM26" s="18"/>
      <c r="AN26" s="79">
        <f>+AH26+AK26</f>
        <v>-1</v>
      </c>
    </row>
    <row r="27" spans="1:40" ht="18" customHeight="1" x14ac:dyDescent="0.75">
      <c r="A27" s="110" t="s">
        <v>104</v>
      </c>
      <c r="B27" s="14"/>
      <c r="C27" s="110"/>
      <c r="D27" s="16"/>
      <c r="E27" s="118"/>
      <c r="F27" s="122"/>
      <c r="G27" s="16"/>
      <c r="H27" s="73"/>
      <c r="I27" s="73"/>
      <c r="J27" s="16"/>
      <c r="K27" s="18"/>
      <c r="L27" s="18"/>
      <c r="M27" s="18"/>
      <c r="N27" s="16"/>
      <c r="O27" s="18"/>
      <c r="P27" s="71"/>
      <c r="Q27" s="71"/>
      <c r="R27" s="16"/>
      <c r="S27" s="18"/>
      <c r="T27" s="73"/>
      <c r="U27" s="73"/>
      <c r="V27" s="79"/>
      <c r="W27" s="73"/>
      <c r="X27" s="73"/>
      <c r="Y27" s="73"/>
      <c r="Z27" s="16"/>
      <c r="AA27" s="73"/>
      <c r="AB27" s="73"/>
      <c r="AC27" s="79"/>
      <c r="AD27" s="73"/>
      <c r="AE27" s="73"/>
      <c r="AF27" s="16"/>
      <c r="AG27" s="73"/>
      <c r="AH27" s="80"/>
      <c r="AI27" s="18"/>
      <c r="AJ27" s="71"/>
      <c r="AK27" s="16"/>
      <c r="AL27" s="18"/>
      <c r="AM27" s="18"/>
      <c r="AN27" s="16"/>
    </row>
    <row r="28" spans="1:40" ht="18" customHeight="1" x14ac:dyDescent="0.75">
      <c r="A28" s="123" t="s">
        <v>105</v>
      </c>
      <c r="B28" s="14"/>
      <c r="C28" s="110"/>
      <c r="D28" s="16"/>
      <c r="E28" s="118"/>
      <c r="F28" s="122"/>
      <c r="G28" s="16"/>
      <c r="H28" s="73"/>
      <c r="I28" s="73"/>
      <c r="J28" s="16"/>
      <c r="K28" s="18"/>
      <c r="L28" s="18"/>
      <c r="M28" s="18"/>
      <c r="N28" s="16"/>
      <c r="O28" s="18"/>
      <c r="P28" s="71"/>
      <c r="Q28" s="71"/>
      <c r="R28" s="16"/>
      <c r="S28" s="18"/>
      <c r="T28" s="73"/>
      <c r="U28" s="73"/>
      <c r="V28" s="79"/>
      <c r="W28" s="73"/>
      <c r="X28" s="73"/>
      <c r="Y28" s="73"/>
      <c r="Z28" s="16"/>
      <c r="AA28" s="73"/>
      <c r="AB28" s="73"/>
      <c r="AC28" s="79"/>
      <c r="AD28" s="73"/>
      <c r="AE28" s="73"/>
      <c r="AF28" s="16"/>
      <c r="AG28" s="73"/>
      <c r="AH28" s="80"/>
      <c r="AI28" s="18"/>
      <c r="AJ28" s="71"/>
      <c r="AK28" s="80"/>
      <c r="AL28" s="18"/>
      <c r="AM28" s="18"/>
      <c r="AN28" s="16"/>
    </row>
    <row r="29" spans="1:40" ht="18" customHeight="1" x14ac:dyDescent="0.75">
      <c r="A29" s="123" t="s">
        <v>106</v>
      </c>
      <c r="B29" s="121">
        <v>10.1</v>
      </c>
      <c r="C29" s="110"/>
      <c r="D29" s="80">
        <v>0</v>
      </c>
      <c r="E29" s="118"/>
      <c r="F29" s="122"/>
      <c r="G29" s="80">
        <v>0</v>
      </c>
      <c r="H29" s="73"/>
      <c r="I29" s="73"/>
      <c r="J29" s="80">
        <v>0</v>
      </c>
      <c r="K29" s="18"/>
      <c r="L29" s="18"/>
      <c r="M29" s="18"/>
      <c r="N29" s="80">
        <v>0</v>
      </c>
      <c r="O29" s="18"/>
      <c r="P29" s="71"/>
      <c r="Q29" s="71"/>
      <c r="R29" s="79">
        <v>6336</v>
      </c>
      <c r="S29" s="18"/>
      <c r="T29" s="73"/>
      <c r="U29" s="73"/>
      <c r="V29" s="80" t="s">
        <v>91</v>
      </c>
      <c r="W29" s="73"/>
      <c r="X29" s="73"/>
      <c r="Y29" s="73"/>
      <c r="Z29" s="80" t="s">
        <v>91</v>
      </c>
      <c r="AA29" s="73"/>
      <c r="AB29" s="73"/>
      <c r="AC29" s="80">
        <v>0</v>
      </c>
      <c r="AD29" s="73"/>
      <c r="AE29" s="73"/>
      <c r="AF29" s="80">
        <v>0</v>
      </c>
      <c r="AG29" s="73"/>
      <c r="AH29" s="79">
        <f t="shared" ref="AH29" si="0">+R29</f>
        <v>6336</v>
      </c>
      <c r="AI29" s="18"/>
      <c r="AJ29" s="71"/>
      <c r="AK29" s="80">
        <v>0</v>
      </c>
      <c r="AL29" s="18"/>
      <c r="AM29" s="18"/>
      <c r="AN29" s="79">
        <f>+AH29</f>
        <v>6336</v>
      </c>
    </row>
    <row r="30" spans="1:40" ht="18" hidden="1" customHeight="1" x14ac:dyDescent="0.75">
      <c r="A30" s="17" t="s">
        <v>204</v>
      </c>
      <c r="B30" s="121"/>
      <c r="C30" s="110"/>
      <c r="D30" s="80">
        <v>0</v>
      </c>
      <c r="E30" s="118"/>
      <c r="F30" s="122"/>
      <c r="G30" s="80">
        <v>0</v>
      </c>
      <c r="H30" s="73"/>
      <c r="I30" s="73"/>
      <c r="J30" s="80">
        <v>0</v>
      </c>
      <c r="K30" s="18"/>
      <c r="L30" s="18"/>
      <c r="M30" s="18"/>
      <c r="N30" s="80">
        <v>0</v>
      </c>
      <c r="O30" s="18"/>
      <c r="P30" s="71"/>
      <c r="Q30" s="71"/>
      <c r="R30" s="80">
        <v>0</v>
      </c>
      <c r="S30" s="18"/>
      <c r="T30" s="73"/>
      <c r="U30" s="73"/>
      <c r="V30" s="80">
        <v>0</v>
      </c>
      <c r="W30" s="73"/>
      <c r="X30" s="73"/>
      <c r="Y30" s="73"/>
      <c r="Z30" s="80">
        <v>0</v>
      </c>
      <c r="AA30" s="73"/>
      <c r="AB30" s="73"/>
      <c r="AC30" s="80">
        <v>0</v>
      </c>
      <c r="AD30" s="73"/>
      <c r="AE30" s="73"/>
      <c r="AF30" s="80">
        <f>SUM(V30:AC30)</f>
        <v>0</v>
      </c>
      <c r="AG30" s="73"/>
      <c r="AH30" s="80">
        <f>+R30+AF30</f>
        <v>0</v>
      </c>
      <c r="AI30" s="18"/>
      <c r="AJ30" s="71"/>
      <c r="AK30" s="79"/>
      <c r="AL30" s="18"/>
      <c r="AM30" s="18"/>
      <c r="AN30" s="79">
        <f>AH30+AK30</f>
        <v>0</v>
      </c>
    </row>
    <row r="31" spans="1:40" ht="18" customHeight="1" x14ac:dyDescent="0.75">
      <c r="A31" s="110" t="s">
        <v>152</v>
      </c>
      <c r="B31" s="14"/>
      <c r="C31" s="110"/>
      <c r="D31" s="80">
        <v>0</v>
      </c>
      <c r="E31" s="118"/>
      <c r="F31" s="122"/>
      <c r="G31" s="80">
        <v>0</v>
      </c>
      <c r="H31" s="73"/>
      <c r="I31" s="73"/>
      <c r="J31" s="80">
        <v>0</v>
      </c>
      <c r="K31" s="18"/>
      <c r="L31" s="18"/>
      <c r="M31" s="18"/>
      <c r="N31" s="80">
        <v>0</v>
      </c>
      <c r="O31" s="18"/>
      <c r="P31" s="71"/>
      <c r="Q31" s="71"/>
      <c r="R31" s="79">
        <f>+'9M'!C28</f>
        <v>-216194</v>
      </c>
      <c r="S31" s="18"/>
      <c r="T31" s="73"/>
      <c r="U31" s="73"/>
      <c r="V31" s="79">
        <f>+'Statement 9 M'!C18</f>
        <v>-21</v>
      </c>
      <c r="W31" s="73"/>
      <c r="X31" s="73"/>
      <c r="Y31" s="73"/>
      <c r="Z31" s="79">
        <v>11654.400000000001</v>
      </c>
      <c r="AA31" s="73"/>
      <c r="AB31" s="73"/>
      <c r="AC31" s="79">
        <v>-6819.7000000000007</v>
      </c>
      <c r="AD31" s="73"/>
      <c r="AE31" s="73"/>
      <c r="AF31" s="16">
        <f>SUM(V31:AC31)-1</f>
        <v>4812.7000000000007</v>
      </c>
      <c r="AG31" s="73"/>
      <c r="AH31" s="79">
        <f>+R31+AF31</f>
        <v>-211381.3</v>
      </c>
      <c r="AI31" s="18"/>
      <c r="AJ31" s="71"/>
      <c r="AK31" s="222">
        <v>-4</v>
      </c>
      <c r="AL31" s="18"/>
      <c r="AM31" s="18"/>
      <c r="AN31" s="222">
        <f>AH31+AK31</f>
        <v>-211385.3</v>
      </c>
    </row>
    <row r="32" spans="1:40" ht="18" customHeight="1" thickBot="1" x14ac:dyDescent="0.8">
      <c r="A32" s="14" t="s">
        <v>223</v>
      </c>
      <c r="B32" s="14"/>
      <c r="C32" s="110"/>
      <c r="D32" s="63">
        <f>SUM(D24:D31)</f>
        <v>120000</v>
      </c>
      <c r="E32" s="118"/>
      <c r="F32" s="122"/>
      <c r="G32" s="63">
        <f>SUM(G24:G31)</f>
        <v>297190</v>
      </c>
      <c r="H32" s="73"/>
      <c r="I32" s="73"/>
      <c r="J32" s="63">
        <f>SUM(J24:J31)</f>
        <v>12000</v>
      </c>
      <c r="K32" s="18"/>
      <c r="L32" s="18"/>
      <c r="M32" s="18"/>
      <c r="N32" s="63">
        <f>SUM(N24:N31)</f>
        <v>424586</v>
      </c>
      <c r="O32" s="18"/>
      <c r="P32" s="71"/>
      <c r="Q32" s="71"/>
      <c r="R32" s="81">
        <f>SUM(R24:R31)</f>
        <v>3389998</v>
      </c>
      <c r="S32" s="18"/>
      <c r="T32" s="73"/>
      <c r="U32" s="73"/>
      <c r="V32" s="82">
        <f>SUM(V24:V31)</f>
        <v>-2</v>
      </c>
      <c r="W32" s="73"/>
      <c r="X32" s="73"/>
      <c r="Y32" s="73"/>
      <c r="Z32" s="81">
        <f>SUM(Z24:Z31)</f>
        <v>888369.4</v>
      </c>
      <c r="AA32" s="73"/>
      <c r="AB32" s="73"/>
      <c r="AC32" s="82">
        <f>SUM(AC24:AC31)</f>
        <v>-20020.7</v>
      </c>
      <c r="AD32" s="73"/>
      <c r="AE32" s="73"/>
      <c r="AF32" s="82">
        <f>SUM(AF24:AF31)</f>
        <v>868345.7</v>
      </c>
      <c r="AG32" s="73"/>
      <c r="AH32" s="63">
        <f>SUM(AH24:AH31)</f>
        <v>5112119.7</v>
      </c>
      <c r="AI32" s="18"/>
      <c r="AJ32" s="71"/>
      <c r="AK32" s="223">
        <f>SUM(AK24:AK31)</f>
        <v>199</v>
      </c>
      <c r="AL32" s="18"/>
      <c r="AM32" s="18"/>
      <c r="AN32" s="223">
        <f>SUM(AN24:AN31)</f>
        <v>5112318.7</v>
      </c>
    </row>
    <row r="33" spans="1:40" s="131" customFormat="1" ht="18" customHeight="1" thickTop="1" x14ac:dyDescent="0.75">
      <c r="A33" s="124"/>
      <c r="B33" s="124"/>
      <c r="C33" s="125"/>
      <c r="D33" s="126"/>
      <c r="E33" s="127"/>
      <c r="F33" s="128"/>
      <c r="G33" s="126"/>
      <c r="H33" s="129"/>
      <c r="I33" s="129"/>
      <c r="J33" s="126"/>
      <c r="K33" s="126"/>
      <c r="L33" s="126"/>
      <c r="M33" s="126"/>
      <c r="N33" s="126"/>
      <c r="O33" s="126"/>
      <c r="P33" s="130"/>
      <c r="Q33" s="130"/>
      <c r="R33" s="126"/>
      <c r="S33" s="126"/>
      <c r="T33" s="129"/>
      <c r="U33" s="129"/>
      <c r="V33" s="126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6"/>
      <c r="AI33" s="126"/>
      <c r="AJ33" s="130"/>
      <c r="AK33" s="126"/>
      <c r="AL33" s="126"/>
      <c r="AM33" s="126"/>
      <c r="AN33" s="126"/>
    </row>
    <row r="34" spans="1:40" s="131" customFormat="1" ht="18" customHeight="1" x14ac:dyDescent="0.75">
      <c r="A34" s="124"/>
      <c r="B34" s="124"/>
      <c r="C34" s="125"/>
      <c r="D34" s="126"/>
      <c r="E34" s="127"/>
      <c r="F34" s="128"/>
      <c r="G34" s="126"/>
      <c r="H34" s="129"/>
      <c r="I34" s="129"/>
      <c r="J34" s="126"/>
      <c r="K34" s="126"/>
      <c r="L34" s="126"/>
      <c r="M34" s="126"/>
      <c r="N34" s="126"/>
      <c r="O34" s="126"/>
      <c r="P34" s="130"/>
      <c r="Q34" s="130"/>
      <c r="R34" s="126"/>
      <c r="S34" s="126"/>
      <c r="T34" s="129"/>
      <c r="U34" s="129"/>
      <c r="V34" s="126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6"/>
      <c r="AI34" s="126"/>
      <c r="AJ34" s="130"/>
      <c r="AK34" s="126"/>
      <c r="AL34" s="126"/>
      <c r="AM34" s="126"/>
      <c r="AN34" s="126"/>
    </row>
    <row r="35" spans="1:40" s="131" customFormat="1" ht="18" customHeight="1" x14ac:dyDescent="0.75">
      <c r="A35" s="124"/>
      <c r="B35" s="124"/>
      <c r="C35" s="125"/>
      <c r="D35" s="126"/>
      <c r="E35" s="127"/>
      <c r="F35" s="128"/>
      <c r="G35" s="126"/>
      <c r="H35" s="129"/>
      <c r="I35" s="129"/>
      <c r="J35" s="126"/>
      <c r="K35" s="126"/>
      <c r="L35" s="126"/>
      <c r="M35" s="126"/>
      <c r="N35" s="126"/>
      <c r="O35" s="126"/>
      <c r="P35" s="130"/>
      <c r="Q35" s="130"/>
      <c r="R35" s="126"/>
      <c r="S35" s="126"/>
      <c r="T35" s="129"/>
      <c r="U35" s="129"/>
      <c r="V35" s="126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6"/>
      <c r="AI35" s="126"/>
      <c r="AJ35" s="130"/>
      <c r="AK35" s="126"/>
      <c r="AL35" s="126"/>
      <c r="AM35" s="126"/>
      <c r="AN35" s="126"/>
    </row>
    <row r="36" spans="1:40" s="131" customFormat="1" ht="18" customHeight="1" x14ac:dyDescent="0.75">
      <c r="A36" s="124"/>
      <c r="B36" s="124"/>
      <c r="C36" s="125"/>
      <c r="D36" s="126"/>
      <c r="E36" s="127"/>
      <c r="F36" s="128"/>
      <c r="G36" s="126"/>
      <c r="H36" s="129"/>
      <c r="I36" s="129"/>
      <c r="J36" s="126"/>
      <c r="K36" s="126"/>
      <c r="L36" s="126"/>
      <c r="M36" s="126"/>
      <c r="N36" s="126"/>
      <c r="O36" s="126"/>
      <c r="P36" s="130"/>
      <c r="Q36" s="130"/>
      <c r="R36" s="126"/>
      <c r="S36" s="126"/>
      <c r="T36" s="129"/>
      <c r="U36" s="129"/>
      <c r="V36" s="126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6"/>
      <c r="AI36" s="126"/>
      <c r="AJ36" s="130"/>
      <c r="AK36" s="126"/>
      <c r="AL36" s="126"/>
      <c r="AM36" s="126"/>
      <c r="AN36" s="126"/>
    </row>
    <row r="37" spans="1:40" s="131" customFormat="1" ht="18" customHeight="1" x14ac:dyDescent="0.75">
      <c r="A37" s="124"/>
      <c r="B37" s="124"/>
      <c r="C37" s="125"/>
      <c r="D37" s="126"/>
      <c r="E37" s="127"/>
      <c r="F37" s="128"/>
      <c r="G37" s="126"/>
      <c r="H37" s="129"/>
      <c r="I37" s="129"/>
      <c r="J37" s="126"/>
      <c r="K37" s="126"/>
      <c r="L37" s="126"/>
      <c r="M37" s="126"/>
      <c r="N37" s="126"/>
      <c r="O37" s="126"/>
      <c r="P37" s="130"/>
      <c r="Q37" s="130"/>
      <c r="R37" s="126"/>
      <c r="S37" s="126"/>
      <c r="T37" s="129"/>
      <c r="U37" s="129"/>
      <c r="V37" s="126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6"/>
      <c r="AI37" s="126"/>
      <c r="AJ37" s="130"/>
      <c r="AK37" s="126"/>
      <c r="AL37" s="126"/>
      <c r="AM37" s="126"/>
      <c r="AN37" s="126"/>
    </row>
    <row r="38" spans="1:40" s="131" customFormat="1" ht="18" customHeight="1" x14ac:dyDescent="0.75">
      <c r="A38" s="124"/>
      <c r="B38" s="124"/>
      <c r="C38" s="125"/>
      <c r="D38" s="126"/>
      <c r="E38" s="127"/>
      <c r="F38" s="128"/>
      <c r="G38" s="126"/>
      <c r="H38" s="129"/>
      <c r="I38" s="129"/>
      <c r="J38" s="126"/>
      <c r="K38" s="126"/>
      <c r="L38" s="126"/>
      <c r="M38" s="126"/>
      <c r="N38" s="126"/>
      <c r="O38" s="126"/>
      <c r="P38" s="130"/>
      <c r="Q38" s="130"/>
      <c r="R38" s="126"/>
      <c r="S38" s="126"/>
      <c r="T38" s="129"/>
      <c r="U38" s="129"/>
      <c r="V38" s="126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6"/>
      <c r="AI38" s="126"/>
      <c r="AJ38" s="130"/>
      <c r="AK38" s="126"/>
      <c r="AL38" s="126"/>
      <c r="AM38" s="126"/>
      <c r="AN38" s="126"/>
    </row>
    <row r="39" spans="1:40" s="131" customFormat="1" ht="18" customHeight="1" x14ac:dyDescent="0.75">
      <c r="A39" s="124"/>
      <c r="B39" s="124"/>
      <c r="C39" s="125"/>
      <c r="D39" s="126"/>
      <c r="E39" s="127"/>
      <c r="F39" s="128"/>
      <c r="G39" s="126"/>
      <c r="H39" s="129"/>
      <c r="I39" s="129"/>
      <c r="J39" s="126"/>
      <c r="K39" s="126"/>
      <c r="L39" s="126"/>
      <c r="M39" s="126"/>
      <c r="N39" s="126"/>
      <c r="O39" s="126"/>
      <c r="P39" s="130"/>
      <c r="Q39" s="130"/>
      <c r="R39" s="126"/>
      <c r="S39" s="126"/>
      <c r="T39" s="129"/>
      <c r="U39" s="129"/>
      <c r="V39" s="126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6"/>
      <c r="AI39" s="126"/>
      <c r="AJ39" s="130"/>
      <c r="AK39" s="126"/>
      <c r="AL39" s="126"/>
      <c r="AM39" s="126"/>
      <c r="AN39" s="126"/>
    </row>
    <row r="40" spans="1:40" s="131" customFormat="1" ht="18" customHeight="1" x14ac:dyDescent="0.75">
      <c r="O40" s="126"/>
      <c r="P40" s="130"/>
      <c r="Q40" s="130"/>
      <c r="R40" s="126"/>
      <c r="S40" s="126"/>
      <c r="T40" s="129"/>
      <c r="U40" s="129"/>
      <c r="V40" s="126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6"/>
      <c r="AI40" s="126"/>
      <c r="AJ40" s="130"/>
      <c r="AK40" s="126"/>
      <c r="AL40" s="126"/>
      <c r="AM40" s="126"/>
      <c r="AN40" s="126"/>
    </row>
    <row r="41" spans="1:40" s="131" customFormat="1" ht="18" customHeight="1" x14ac:dyDescent="0.75">
      <c r="O41" s="126"/>
      <c r="P41" s="130"/>
      <c r="Q41" s="130"/>
      <c r="R41" s="126"/>
      <c r="S41" s="126"/>
      <c r="T41" s="129"/>
      <c r="U41" s="129"/>
      <c r="V41" s="126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6"/>
      <c r="AI41" s="126"/>
      <c r="AJ41" s="130"/>
      <c r="AK41" s="126"/>
      <c r="AL41" s="126"/>
      <c r="AM41" s="126"/>
      <c r="AN41" s="126"/>
    </row>
    <row r="42" spans="1:40" s="131" customFormat="1" ht="18" customHeight="1" x14ac:dyDescent="0.75">
      <c r="O42" s="126"/>
      <c r="P42" s="130"/>
      <c r="Q42" s="130"/>
      <c r="R42" s="126"/>
      <c r="S42" s="126"/>
      <c r="T42" s="129"/>
      <c r="U42" s="129"/>
      <c r="V42" s="126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6"/>
      <c r="AI42" s="126"/>
      <c r="AJ42" s="130"/>
      <c r="AK42" s="126"/>
      <c r="AL42" s="126"/>
      <c r="AM42" s="126"/>
      <c r="AN42" s="126"/>
    </row>
    <row r="43" spans="1:40" s="131" customFormat="1" ht="18" customHeight="1" x14ac:dyDescent="0.75">
      <c r="O43" s="126"/>
      <c r="P43" s="130"/>
      <c r="Q43" s="130"/>
      <c r="R43" s="126"/>
      <c r="S43" s="126"/>
      <c r="T43" s="129"/>
      <c r="U43" s="129"/>
      <c r="V43" s="126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6"/>
      <c r="AI43" s="126"/>
      <c r="AJ43" s="130"/>
      <c r="AK43" s="126"/>
      <c r="AL43" s="126"/>
      <c r="AM43" s="126"/>
      <c r="AN43" s="126"/>
    </row>
    <row r="44" spans="1:40" s="131" customFormat="1" ht="18" customHeight="1" x14ac:dyDescent="0.75">
      <c r="O44" s="126"/>
      <c r="P44" s="130"/>
      <c r="Q44" s="130"/>
      <c r="R44" s="126"/>
      <c r="S44" s="126"/>
      <c r="T44" s="129"/>
      <c r="U44" s="129"/>
      <c r="V44" s="126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6"/>
      <c r="AI44" s="126"/>
      <c r="AJ44" s="130"/>
      <c r="AK44" s="126"/>
      <c r="AL44" s="126"/>
      <c r="AM44" s="126"/>
      <c r="AN44" s="126"/>
    </row>
    <row r="45" spans="1:40" s="131" customFormat="1" ht="18" customHeight="1" x14ac:dyDescent="0.75">
      <c r="O45" s="126"/>
      <c r="P45" s="130"/>
      <c r="Q45" s="130"/>
      <c r="R45" s="126"/>
      <c r="S45" s="126"/>
      <c r="T45" s="129"/>
      <c r="U45" s="129"/>
      <c r="V45" s="126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6"/>
      <c r="AI45" s="126"/>
      <c r="AJ45" s="130"/>
      <c r="AK45" s="126"/>
      <c r="AL45" s="126"/>
      <c r="AM45" s="126"/>
      <c r="AN45" s="126"/>
    </row>
    <row r="46" spans="1:40" s="131" customFormat="1" ht="18" customHeight="1" x14ac:dyDescent="0.75">
      <c r="O46" s="126"/>
      <c r="P46" s="130"/>
      <c r="Q46" s="130"/>
      <c r="R46" s="126"/>
      <c r="S46" s="126"/>
      <c r="T46" s="129"/>
      <c r="U46" s="129"/>
      <c r="V46" s="126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6"/>
      <c r="AI46" s="126"/>
      <c r="AJ46" s="130"/>
      <c r="AK46" s="126"/>
      <c r="AL46" s="126"/>
      <c r="AM46" s="126"/>
      <c r="AN46" s="126"/>
    </row>
    <row r="48" spans="1:40" ht="18" customHeight="1" x14ac:dyDescent="0.75">
      <c r="A48" s="238" t="s">
        <v>145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</row>
  </sheetData>
  <mergeCells count="16">
    <mergeCell ref="A48:N48"/>
    <mergeCell ref="I9:S9"/>
    <mergeCell ref="V9:AC9"/>
    <mergeCell ref="M12:O12"/>
    <mergeCell ref="AJ10:AL10"/>
    <mergeCell ref="AJ11:AL11"/>
    <mergeCell ref="V8:AF8"/>
    <mergeCell ref="J10:N10"/>
    <mergeCell ref="Q10:S10"/>
    <mergeCell ref="M11:O11"/>
    <mergeCell ref="A1:AN1"/>
    <mergeCell ref="A2:AN2"/>
    <mergeCell ref="A3:AN3"/>
    <mergeCell ref="A4:AN4"/>
    <mergeCell ref="A6:AN6"/>
    <mergeCell ref="A5:AN5"/>
  </mergeCells>
  <phoneticPr fontId="5" type="noConversion"/>
  <pageMargins left="0.5" right="0.2" top="1" bottom="0.5" header="0.3" footer="0.3"/>
  <pageSetup paperSize="9" scale="6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  <pageSetUpPr fitToPage="1"/>
  </sheetPr>
  <dimension ref="A1:AM47"/>
  <sheetViews>
    <sheetView view="pageBreakPreview" topLeftCell="A17" zoomScale="83" zoomScaleNormal="100" zoomScaleSheetLayoutView="83" zoomScalePageLayoutView="90" workbookViewId="0">
      <selection activeCell="G24" sqref="G24"/>
    </sheetView>
  </sheetViews>
  <sheetFormatPr defaultColWidth="9" defaultRowHeight="18" customHeight="1" x14ac:dyDescent="0.75"/>
  <cols>
    <col min="1" max="1" width="34.3984375" style="107" customWidth="1"/>
    <col min="2" max="2" width="6.59765625" style="107" customWidth="1"/>
    <col min="3" max="3" width="11.69921875" style="107" customWidth="1"/>
    <col min="4" max="5" width="1" style="107" customWidth="1"/>
    <col min="6" max="6" width="1" style="136" customWidth="1"/>
    <col min="7" max="7" width="11.69921875" style="107" customWidth="1"/>
    <col min="8" max="8" width="1" style="107" customWidth="1"/>
    <col min="9" max="9" width="1.8984375" style="107" customWidth="1"/>
    <col min="10" max="10" width="11.69921875" style="107" customWidth="1"/>
    <col min="11" max="11" width="1.8984375" style="107" customWidth="1"/>
    <col min="12" max="12" width="1" style="107" customWidth="1"/>
    <col min="13" max="13" width="1.8984375" style="107" customWidth="1"/>
    <col min="14" max="14" width="11.69921875" style="107" customWidth="1"/>
    <col min="15" max="15" width="1.8984375" style="107" customWidth="1"/>
    <col min="16" max="17" width="1" style="107" customWidth="1"/>
    <col min="18" max="18" width="11.69921875" style="107" customWidth="1"/>
    <col min="19" max="19" width="1" style="107" customWidth="1"/>
    <col min="20" max="22" width="0.8984375" style="107" customWidth="1"/>
    <col min="23" max="23" width="14" style="107" customWidth="1"/>
    <col min="24" max="24" width="0" style="107" hidden="1" customWidth="1"/>
    <col min="25" max="25" width="1" style="107" customWidth="1"/>
    <col min="26" max="26" width="1.8984375" style="107" customWidth="1"/>
    <col min="27" max="27" width="15.8984375" style="107" customWidth="1"/>
    <col min="28" max="28" width="1.8984375" style="107" customWidth="1"/>
    <col min="29" max="29" width="2" style="107" customWidth="1"/>
    <col min="30" max="30" width="14" style="107" bestFit="1" customWidth="1"/>
    <col min="31" max="32" width="1" style="107" customWidth="1"/>
    <col min="33" max="33" width="1.8984375" style="107" customWidth="1"/>
    <col min="34" max="34" width="11.69921875" style="107" customWidth="1"/>
    <col min="35" max="16384" width="9" style="107"/>
  </cols>
  <sheetData>
    <row r="1" spans="1:39" ht="18" customHeight="1" x14ac:dyDescent="0.75">
      <c r="A1" s="231" t="s">
        <v>98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</row>
    <row r="2" spans="1:39" ht="18" customHeight="1" x14ac:dyDescent="0.75">
      <c r="A2" s="231" t="s">
        <v>121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</row>
    <row r="3" spans="1:39" ht="18" customHeight="1" x14ac:dyDescent="0.75">
      <c r="A3" s="231" t="s">
        <v>62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</row>
    <row r="4" spans="1:39" ht="18" customHeight="1" x14ac:dyDescent="0.75">
      <c r="A4" s="231" t="s">
        <v>221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</row>
    <row r="5" spans="1:39" ht="18" customHeight="1" x14ac:dyDescent="0.75">
      <c r="A5" s="231" t="s">
        <v>142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156"/>
      <c r="AJ5" s="156"/>
      <c r="AK5" s="156"/>
      <c r="AL5" s="156"/>
      <c r="AM5" s="156"/>
    </row>
    <row r="6" spans="1:39" ht="18" customHeight="1" x14ac:dyDescent="0.75">
      <c r="A6" s="237" t="s">
        <v>139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</row>
    <row r="7" spans="1:39" s="1" customFormat="1" ht="5.25" customHeight="1" x14ac:dyDescent="0.75">
      <c r="B7" s="2"/>
      <c r="C7" s="4"/>
      <c r="E7" s="4"/>
      <c r="F7" s="3"/>
      <c r="G7" s="4"/>
    </row>
    <row r="8" spans="1:39" ht="18" customHeight="1" x14ac:dyDescent="0.75">
      <c r="A8" s="108"/>
      <c r="B8" s="94" t="s">
        <v>94</v>
      </c>
      <c r="E8" s="108"/>
      <c r="F8" s="107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2"/>
      <c r="U8" s="236" t="s">
        <v>123</v>
      </c>
      <c r="V8" s="236"/>
      <c r="W8" s="236"/>
      <c r="X8" s="236"/>
      <c r="Y8" s="236"/>
      <c r="Z8" s="236"/>
      <c r="AA8" s="236"/>
      <c r="AB8" s="236"/>
      <c r="AC8" s="236"/>
      <c r="AD8" s="236"/>
      <c r="AG8" s="96"/>
    </row>
    <row r="9" spans="1:39" ht="18" customHeight="1" x14ac:dyDescent="0.75">
      <c r="A9" s="108"/>
      <c r="B9" s="96"/>
      <c r="C9" s="96"/>
      <c r="D9" s="96"/>
      <c r="E9" s="108"/>
      <c r="F9" s="96"/>
      <c r="G9" s="96"/>
      <c r="H9" s="96"/>
      <c r="I9" s="236" t="s">
        <v>47</v>
      </c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112"/>
      <c r="U9" s="236" t="s">
        <v>53</v>
      </c>
      <c r="V9" s="236"/>
      <c r="W9" s="236"/>
      <c r="X9" s="236"/>
      <c r="Y9" s="236"/>
      <c r="Z9" s="236"/>
      <c r="AA9" s="236"/>
      <c r="AB9" s="112"/>
      <c r="AC9" s="96"/>
      <c r="AD9" s="96" t="s">
        <v>23</v>
      </c>
      <c r="AE9" s="96"/>
      <c r="AF9" s="96"/>
      <c r="AG9" s="96"/>
      <c r="AH9" s="96"/>
    </row>
    <row r="10" spans="1:39" ht="18" customHeight="1" x14ac:dyDescent="0.75">
      <c r="A10" s="108"/>
      <c r="B10" s="96"/>
      <c r="C10" s="96" t="s">
        <v>24</v>
      </c>
      <c r="D10" s="14"/>
      <c r="E10" s="108"/>
      <c r="F10" s="231" t="s">
        <v>22</v>
      </c>
      <c r="G10" s="231"/>
      <c r="H10" s="231"/>
      <c r="I10" s="231" t="s">
        <v>13</v>
      </c>
      <c r="J10" s="231"/>
      <c r="K10" s="231"/>
      <c r="L10" s="231"/>
      <c r="M10" s="231"/>
      <c r="N10" s="231"/>
      <c r="O10" s="231"/>
      <c r="P10" s="231"/>
      <c r="Q10" s="231" t="s">
        <v>14</v>
      </c>
      <c r="R10" s="231"/>
      <c r="S10" s="231"/>
      <c r="T10" s="112"/>
      <c r="U10" s="14"/>
      <c r="V10" s="14"/>
      <c r="W10" s="96" t="s">
        <v>244</v>
      </c>
      <c r="X10" s="14"/>
      <c r="Y10" s="14"/>
      <c r="Z10" s="112"/>
      <c r="AA10" s="96" t="s">
        <v>244</v>
      </c>
      <c r="AB10" s="112"/>
      <c r="AC10" s="14"/>
      <c r="AD10" s="96" t="s">
        <v>167</v>
      </c>
      <c r="AE10" s="14"/>
      <c r="AF10" s="14"/>
      <c r="AG10" s="96"/>
      <c r="AH10" s="96" t="s">
        <v>23</v>
      </c>
    </row>
    <row r="11" spans="1:39" ht="18" customHeight="1" x14ac:dyDescent="0.75">
      <c r="A11" s="14"/>
      <c r="B11" s="14"/>
      <c r="C11" s="96" t="s">
        <v>25</v>
      </c>
      <c r="D11" s="14"/>
      <c r="E11" s="96"/>
      <c r="F11" s="231" t="s">
        <v>67</v>
      </c>
      <c r="G11" s="231"/>
      <c r="H11" s="231"/>
      <c r="I11" s="231" t="s">
        <v>54</v>
      </c>
      <c r="J11" s="231"/>
      <c r="K11" s="231"/>
      <c r="L11" s="14"/>
      <c r="M11" s="231" t="s">
        <v>55</v>
      </c>
      <c r="N11" s="231"/>
      <c r="O11" s="231"/>
      <c r="P11" s="14"/>
      <c r="Q11" s="14"/>
      <c r="R11" s="14"/>
      <c r="S11" s="14"/>
      <c r="T11" s="96"/>
      <c r="U11" s="14"/>
      <c r="V11" s="14"/>
      <c r="W11" s="96" t="s">
        <v>110</v>
      </c>
      <c r="X11" s="14"/>
      <c r="Y11" s="14"/>
      <c r="Z11" s="96"/>
      <c r="AA11" s="96" t="s">
        <v>82</v>
      </c>
      <c r="AB11" s="96"/>
      <c r="AC11" s="14"/>
      <c r="AD11" s="96" t="s">
        <v>124</v>
      </c>
      <c r="AE11" s="14"/>
      <c r="AF11" s="14"/>
      <c r="AG11" s="96"/>
      <c r="AH11" s="96" t="s">
        <v>125</v>
      </c>
    </row>
    <row r="12" spans="1:39" ht="18" customHeight="1" x14ac:dyDescent="0.75">
      <c r="A12" s="14"/>
      <c r="B12" s="14"/>
      <c r="C12" s="96" t="s">
        <v>37</v>
      </c>
      <c r="D12" s="14"/>
      <c r="E12" s="96"/>
      <c r="F12" s="231" t="s">
        <v>68</v>
      </c>
      <c r="G12" s="231"/>
      <c r="H12" s="231"/>
      <c r="I12" s="14"/>
      <c r="J12" s="14"/>
      <c r="K12" s="14"/>
      <c r="L12" s="96"/>
      <c r="M12" s="14"/>
      <c r="N12" s="14"/>
      <c r="O12" s="14"/>
      <c r="P12" s="96"/>
      <c r="Q12" s="14"/>
      <c r="R12" s="14"/>
      <c r="S12" s="14"/>
      <c r="T12" s="96"/>
      <c r="U12" s="14"/>
      <c r="V12" s="14"/>
      <c r="W12" s="96" t="s">
        <v>111</v>
      </c>
      <c r="X12" s="14"/>
      <c r="Y12" s="14"/>
      <c r="Z12" s="96"/>
      <c r="AA12" s="96" t="s">
        <v>83</v>
      </c>
      <c r="AB12" s="96"/>
      <c r="AC12" s="14"/>
      <c r="AD12" s="96" t="s">
        <v>46</v>
      </c>
      <c r="AE12" s="14"/>
      <c r="AF12" s="14"/>
      <c r="AG12" s="96"/>
      <c r="AH12" s="96" t="s">
        <v>46</v>
      </c>
    </row>
    <row r="13" spans="1:39" ht="18" customHeight="1" x14ac:dyDescent="0.75">
      <c r="A13" s="14"/>
      <c r="B13" s="14"/>
      <c r="C13" s="114" t="s">
        <v>34</v>
      </c>
      <c r="D13" s="14"/>
      <c r="E13" s="96"/>
      <c r="F13" s="96"/>
      <c r="G13" s="114"/>
      <c r="H13" s="96"/>
      <c r="I13" s="96"/>
      <c r="J13" s="114"/>
      <c r="K13" s="96"/>
      <c r="L13" s="96"/>
      <c r="M13" s="96"/>
      <c r="N13" s="114"/>
      <c r="O13" s="96"/>
      <c r="P13" s="96"/>
      <c r="Q13" s="96"/>
      <c r="R13" s="160"/>
      <c r="S13" s="96"/>
      <c r="T13" s="96"/>
      <c r="U13" s="14"/>
      <c r="V13" s="14"/>
      <c r="W13" s="116"/>
      <c r="X13" s="14"/>
      <c r="Y13" s="14"/>
      <c r="Z13" s="96"/>
      <c r="AA13" s="114"/>
      <c r="AB13" s="96"/>
      <c r="AC13" s="14"/>
      <c r="AD13" s="116"/>
      <c r="AE13" s="14"/>
      <c r="AF13" s="14"/>
      <c r="AG13" s="96"/>
      <c r="AH13" s="116"/>
    </row>
    <row r="14" spans="1:39" ht="18" customHeight="1" x14ac:dyDescent="0.75">
      <c r="A14" s="14"/>
      <c r="B14" s="14"/>
      <c r="C14" s="110"/>
      <c r="D14" s="110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14"/>
      <c r="Z14" s="96"/>
      <c r="AA14" s="96"/>
      <c r="AB14" s="96"/>
      <c r="AC14" s="96"/>
      <c r="AD14" s="96"/>
      <c r="AE14" s="96"/>
      <c r="AF14" s="14"/>
      <c r="AG14" s="14"/>
      <c r="AH14" s="15"/>
    </row>
    <row r="15" spans="1:39" ht="18" customHeight="1" x14ac:dyDescent="0.75">
      <c r="A15" s="12" t="s">
        <v>146</v>
      </c>
      <c r="B15" s="14"/>
      <c r="C15" s="71">
        <v>120000</v>
      </c>
      <c r="D15" s="110"/>
      <c r="E15" s="110"/>
      <c r="F15" s="133"/>
      <c r="G15" s="71">
        <v>297190</v>
      </c>
      <c r="H15" s="110"/>
      <c r="I15" s="110"/>
      <c r="J15" s="71">
        <v>12000</v>
      </c>
      <c r="K15" s="110"/>
      <c r="L15" s="110"/>
      <c r="M15" s="110"/>
      <c r="N15" s="71">
        <v>424586</v>
      </c>
      <c r="O15" s="110"/>
      <c r="P15" s="110"/>
      <c r="Q15" s="110"/>
      <c r="R15" s="71">
        <v>3688432</v>
      </c>
      <c r="S15" s="110"/>
      <c r="T15" s="110"/>
      <c r="U15" s="110"/>
      <c r="V15" s="110"/>
      <c r="W15" s="71">
        <v>942879</v>
      </c>
      <c r="X15" s="110"/>
      <c r="Y15" s="110"/>
      <c r="Z15" s="110"/>
      <c r="AA15" s="79">
        <v>-850</v>
      </c>
      <c r="AB15" s="110"/>
      <c r="AC15" s="110"/>
      <c r="AD15" s="15">
        <f>+W15+AA15</f>
        <v>942029</v>
      </c>
      <c r="AE15" s="110"/>
      <c r="AF15" s="110"/>
      <c r="AG15" s="110"/>
      <c r="AH15" s="15">
        <f>AD15+SUM(C15:R15)</f>
        <v>5484237</v>
      </c>
    </row>
    <row r="16" spans="1:39" ht="18" customHeight="1" x14ac:dyDescent="0.75">
      <c r="A16" s="12" t="s">
        <v>154</v>
      </c>
      <c r="B16" s="121">
        <v>21</v>
      </c>
      <c r="C16" s="134">
        <v>0</v>
      </c>
      <c r="D16" s="110"/>
      <c r="E16" s="110"/>
      <c r="F16" s="133"/>
      <c r="G16" s="134">
        <v>0</v>
      </c>
      <c r="H16" s="110"/>
      <c r="I16" s="110"/>
      <c r="J16" s="134">
        <v>0</v>
      </c>
      <c r="K16" s="110"/>
      <c r="L16" s="110"/>
      <c r="M16" s="110"/>
      <c r="N16" s="134">
        <v>0</v>
      </c>
      <c r="O16" s="110"/>
      <c r="P16" s="110"/>
      <c r="Q16" s="110"/>
      <c r="R16" s="79">
        <v>-84000</v>
      </c>
      <c r="S16" s="110"/>
      <c r="T16" s="110"/>
      <c r="U16" s="110"/>
      <c r="V16" s="110"/>
      <c r="W16" s="134">
        <v>0</v>
      </c>
      <c r="X16" s="110"/>
      <c r="Y16" s="110"/>
      <c r="Z16" s="110"/>
      <c r="AA16" s="134">
        <v>0</v>
      </c>
      <c r="AB16" s="110"/>
      <c r="AC16" s="110"/>
      <c r="AD16" s="134">
        <v>0</v>
      </c>
      <c r="AE16" s="110"/>
      <c r="AF16" s="110"/>
      <c r="AG16" s="110"/>
      <c r="AH16" s="79">
        <v>-84000</v>
      </c>
    </row>
    <row r="17" spans="1:34" ht="18" customHeight="1" x14ac:dyDescent="0.75">
      <c r="A17" s="110" t="s">
        <v>169</v>
      </c>
      <c r="B17" s="14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</row>
    <row r="18" spans="1:34" ht="18" customHeight="1" x14ac:dyDescent="0.75">
      <c r="A18" s="123" t="s">
        <v>105</v>
      </c>
      <c r="B18" s="14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</row>
    <row r="19" spans="1:34" ht="18" customHeight="1" x14ac:dyDescent="0.75">
      <c r="A19" s="123" t="s">
        <v>106</v>
      </c>
      <c r="B19" s="121">
        <v>10.1</v>
      </c>
      <c r="C19" s="134">
        <v>0</v>
      </c>
      <c r="D19" s="110"/>
      <c r="E19" s="110"/>
      <c r="F19" s="133"/>
      <c r="G19" s="134">
        <v>0</v>
      </c>
      <c r="H19" s="110"/>
      <c r="I19" s="110"/>
      <c r="J19" s="134">
        <v>0</v>
      </c>
      <c r="K19" s="110"/>
      <c r="L19" s="110"/>
      <c r="M19" s="110"/>
      <c r="N19" s="134">
        <v>0</v>
      </c>
      <c r="O19" s="110"/>
      <c r="P19" s="110"/>
      <c r="Q19" s="110"/>
      <c r="R19" s="79">
        <v>-1136</v>
      </c>
      <c r="S19" s="110"/>
      <c r="T19" s="110"/>
      <c r="U19" s="110"/>
      <c r="V19" s="110"/>
      <c r="W19" s="134">
        <v>0</v>
      </c>
      <c r="X19" s="110"/>
      <c r="Y19" s="110"/>
      <c r="Z19" s="110"/>
      <c r="AA19" s="134">
        <v>0</v>
      </c>
      <c r="AB19" s="110"/>
      <c r="AC19" s="110"/>
      <c r="AD19" s="134">
        <f>+W19+AA19</f>
        <v>0</v>
      </c>
      <c r="AE19" s="110"/>
      <c r="AF19" s="110"/>
      <c r="AG19" s="110"/>
      <c r="AH19" s="79">
        <f>+R19+AD19</f>
        <v>-1136</v>
      </c>
    </row>
    <row r="20" spans="1:34" ht="18" hidden="1" customHeight="1" x14ac:dyDescent="0.75">
      <c r="A20" s="217"/>
      <c r="B20" s="121"/>
      <c r="C20" s="134">
        <v>0</v>
      </c>
      <c r="D20" s="110"/>
      <c r="E20" s="110"/>
      <c r="F20" s="133"/>
      <c r="G20" s="134">
        <v>0</v>
      </c>
      <c r="H20" s="110"/>
      <c r="I20" s="110"/>
      <c r="J20" s="134">
        <v>0</v>
      </c>
      <c r="K20" s="110"/>
      <c r="L20" s="110"/>
      <c r="M20" s="110"/>
      <c r="N20" s="134">
        <v>0</v>
      </c>
      <c r="O20" s="110"/>
      <c r="P20" s="110"/>
      <c r="Q20" s="110"/>
      <c r="R20" s="79"/>
      <c r="S20" s="110"/>
      <c r="T20" s="110"/>
      <c r="U20" s="110"/>
      <c r="V20" s="110"/>
      <c r="W20" s="134">
        <v>0</v>
      </c>
      <c r="X20" s="110"/>
      <c r="Y20" s="110"/>
      <c r="Z20" s="110"/>
      <c r="AA20" s="134">
        <v>0</v>
      </c>
      <c r="AB20" s="110"/>
      <c r="AC20" s="110"/>
      <c r="AD20" s="134">
        <v>0</v>
      </c>
      <c r="AE20" s="110"/>
      <c r="AF20" s="110"/>
      <c r="AG20" s="110"/>
      <c r="AH20" s="15"/>
    </row>
    <row r="21" spans="1:34" ht="18" customHeight="1" x14ac:dyDescent="0.75">
      <c r="A21" s="110" t="s">
        <v>152</v>
      </c>
      <c r="C21" s="134">
        <v>0</v>
      </c>
      <c r="D21" s="110"/>
      <c r="E21" s="110"/>
      <c r="F21" s="110"/>
      <c r="G21" s="134">
        <v>0</v>
      </c>
      <c r="H21" s="110"/>
      <c r="I21" s="110"/>
      <c r="J21" s="134">
        <v>0</v>
      </c>
      <c r="K21" s="110"/>
      <c r="L21" s="110"/>
      <c r="M21" s="110"/>
      <c r="N21" s="134">
        <v>0</v>
      </c>
      <c r="O21" s="110"/>
      <c r="P21" s="110"/>
      <c r="Q21" s="110"/>
      <c r="R21" s="71">
        <v>41589</v>
      </c>
      <c r="S21" s="110"/>
      <c r="T21" s="110"/>
      <c r="U21" s="110"/>
      <c r="V21" s="110"/>
      <c r="W21" s="79">
        <v>-134447</v>
      </c>
      <c r="X21" s="110"/>
      <c r="Y21" s="110"/>
      <c r="Z21" s="110"/>
      <c r="AA21" s="134">
        <v>0</v>
      </c>
      <c r="AB21" s="110"/>
      <c r="AC21" s="110"/>
      <c r="AD21" s="79">
        <f>SUM(W21:AA21)</f>
        <v>-134447</v>
      </c>
      <c r="AE21" s="110"/>
      <c r="AF21" s="110"/>
      <c r="AG21" s="110"/>
      <c r="AH21" s="79">
        <f>AD21+SUM(C21:R21)</f>
        <v>-92858</v>
      </c>
    </row>
    <row r="22" spans="1:34" ht="18" customHeight="1" thickBot="1" x14ac:dyDescent="0.8">
      <c r="A22" s="14" t="s">
        <v>222</v>
      </c>
      <c r="C22" s="67">
        <f>SUM(C15:C21)</f>
        <v>120000</v>
      </c>
      <c r="D22" s="135"/>
      <c r="E22" s="135"/>
      <c r="F22" s="135"/>
      <c r="G22" s="67">
        <f>SUM(G15:G21)</f>
        <v>297190</v>
      </c>
      <c r="H22" s="135"/>
      <c r="I22" s="135"/>
      <c r="J22" s="67">
        <f>SUM(J15:J21)</f>
        <v>12000</v>
      </c>
      <c r="K22" s="135"/>
      <c r="L22" s="135"/>
      <c r="M22" s="135"/>
      <c r="N22" s="67">
        <f>SUM(N15:N21)</f>
        <v>424586</v>
      </c>
      <c r="O22" s="135"/>
      <c r="P22" s="135"/>
      <c r="Q22" s="135"/>
      <c r="R22" s="67">
        <f>SUM(R15:R21)</f>
        <v>3644885</v>
      </c>
      <c r="S22" s="135"/>
      <c r="T22" s="135"/>
      <c r="U22" s="135"/>
      <c r="V22" s="135"/>
      <c r="W22" s="67">
        <f>ROUND(SUM(W15:W21),0)</f>
        <v>808432</v>
      </c>
      <c r="X22" s="135"/>
      <c r="Y22" s="135"/>
      <c r="Z22" s="135"/>
      <c r="AA22" s="68">
        <f>SUM(AA15:AA21)</f>
        <v>-850</v>
      </c>
      <c r="AB22" s="135"/>
      <c r="AC22" s="135"/>
      <c r="AD22" s="67">
        <f>SUM(AD15:AD21)</f>
        <v>807582</v>
      </c>
      <c r="AE22" s="135"/>
      <c r="AF22" s="135"/>
      <c r="AG22" s="135"/>
      <c r="AH22" s="67">
        <f>SUM(AH15:AH21)</f>
        <v>5306243</v>
      </c>
    </row>
    <row r="23" spans="1:34" ht="18" customHeight="1" thickTop="1" x14ac:dyDescent="0.75">
      <c r="A23" s="110"/>
    </row>
    <row r="24" spans="1:34" ht="18" customHeight="1" x14ac:dyDescent="0.75">
      <c r="A24" s="12" t="s">
        <v>170</v>
      </c>
      <c r="B24" s="14"/>
      <c r="C24" s="71">
        <f>SUM(C22)</f>
        <v>120000</v>
      </c>
      <c r="D24" s="110"/>
      <c r="E24" s="110"/>
      <c r="F24" s="133"/>
      <c r="G24" s="71">
        <f>SUM(G22)</f>
        <v>297190</v>
      </c>
      <c r="H24" s="110"/>
      <c r="I24" s="110"/>
      <c r="J24" s="71">
        <f>SUM(J22)</f>
        <v>12000</v>
      </c>
      <c r="K24" s="110"/>
      <c r="L24" s="110"/>
      <c r="M24" s="110"/>
      <c r="N24" s="71">
        <f>SUM(N22)</f>
        <v>424586</v>
      </c>
      <c r="O24" s="110"/>
      <c r="P24" s="110"/>
      <c r="Q24" s="110"/>
      <c r="R24" s="71">
        <v>3813644</v>
      </c>
      <c r="S24" s="110"/>
      <c r="T24" s="110"/>
      <c r="U24" s="110"/>
      <c r="V24" s="110"/>
      <c r="W24" s="71">
        <v>809465</v>
      </c>
      <c r="X24" s="110"/>
      <c r="Y24" s="110"/>
      <c r="Z24" s="110"/>
      <c r="AA24" s="79">
        <v>-7506</v>
      </c>
      <c r="AB24" s="110"/>
      <c r="AC24" s="110"/>
      <c r="AD24" s="15">
        <f>SUM(W24:AA24)</f>
        <v>801959</v>
      </c>
      <c r="AE24" s="110"/>
      <c r="AF24" s="110"/>
      <c r="AG24" s="110"/>
      <c r="AH24" s="15">
        <f>AD24+SUM(C24:R24)</f>
        <v>5469379</v>
      </c>
    </row>
    <row r="25" spans="1:34" ht="18" customHeight="1" x14ac:dyDescent="0.75">
      <c r="A25" s="12" t="s">
        <v>154</v>
      </c>
      <c r="B25" s="121">
        <v>21</v>
      </c>
      <c r="C25" s="134">
        <v>0</v>
      </c>
      <c r="D25" s="110"/>
      <c r="E25" s="110"/>
      <c r="F25" s="133"/>
      <c r="G25" s="134">
        <v>0</v>
      </c>
      <c r="H25" s="110"/>
      <c r="I25" s="110"/>
      <c r="J25" s="134">
        <v>0</v>
      </c>
      <c r="K25" s="110"/>
      <c r="L25" s="110"/>
      <c r="M25" s="110"/>
      <c r="N25" s="134">
        <v>0</v>
      </c>
      <c r="O25" s="110"/>
      <c r="P25" s="110"/>
      <c r="Q25" s="110"/>
      <c r="R25" s="79">
        <v>-72000</v>
      </c>
      <c r="S25" s="110"/>
      <c r="T25" s="110"/>
      <c r="U25" s="110"/>
      <c r="V25" s="110"/>
      <c r="W25" s="134">
        <v>0</v>
      </c>
      <c r="X25" s="110"/>
      <c r="Y25" s="110"/>
      <c r="Z25" s="110"/>
      <c r="AA25" s="134">
        <v>0</v>
      </c>
      <c r="AB25" s="110"/>
      <c r="AC25" s="110"/>
      <c r="AD25" s="134">
        <v>0</v>
      </c>
      <c r="AE25" s="110"/>
      <c r="AF25" s="110"/>
      <c r="AG25" s="110"/>
      <c r="AH25" s="79">
        <f>+R25</f>
        <v>-72000</v>
      </c>
    </row>
    <row r="26" spans="1:34" ht="18" customHeight="1" x14ac:dyDescent="0.75">
      <c r="A26" s="110" t="s">
        <v>104</v>
      </c>
      <c r="B26" s="14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</row>
    <row r="27" spans="1:34" ht="18" customHeight="1" x14ac:dyDescent="0.75">
      <c r="A27" s="123" t="s">
        <v>105</v>
      </c>
      <c r="B27" s="14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</row>
    <row r="28" spans="1:34" ht="17.649999999999999" customHeight="1" x14ac:dyDescent="0.75">
      <c r="A28" s="123" t="s">
        <v>106</v>
      </c>
      <c r="B28" s="121">
        <v>10.1</v>
      </c>
      <c r="C28" s="134">
        <v>0</v>
      </c>
      <c r="D28" s="110"/>
      <c r="E28" s="110"/>
      <c r="F28" s="133"/>
      <c r="G28" s="134">
        <v>0</v>
      </c>
      <c r="H28" s="110"/>
      <c r="I28" s="110"/>
      <c r="J28" s="134">
        <v>0</v>
      </c>
      <c r="K28" s="110"/>
      <c r="L28" s="110"/>
      <c r="M28" s="110"/>
      <c r="N28" s="134">
        <v>0</v>
      </c>
      <c r="O28" s="110"/>
      <c r="P28" s="110"/>
      <c r="Q28" s="110"/>
      <c r="R28" s="79">
        <v>6336</v>
      </c>
      <c r="S28" s="110"/>
      <c r="T28" s="110"/>
      <c r="U28" s="110"/>
      <c r="V28" s="110"/>
      <c r="W28" s="134">
        <v>0</v>
      </c>
      <c r="X28" s="110"/>
      <c r="Y28" s="110"/>
      <c r="Z28" s="110"/>
      <c r="AA28" s="134">
        <v>0</v>
      </c>
      <c r="AB28" s="110"/>
      <c r="AC28" s="110"/>
      <c r="AD28" s="134">
        <f>+W28+AA28</f>
        <v>0</v>
      </c>
      <c r="AE28" s="110"/>
      <c r="AF28" s="110"/>
      <c r="AG28" s="110"/>
      <c r="AH28" s="15">
        <f>+R28+AD28</f>
        <v>6336</v>
      </c>
    </row>
    <row r="29" spans="1:34" ht="18" customHeight="1" x14ac:dyDescent="0.75">
      <c r="A29" s="110" t="s">
        <v>152</v>
      </c>
      <c r="C29" s="134">
        <v>0</v>
      </c>
      <c r="D29" s="110"/>
      <c r="E29" s="110"/>
      <c r="F29" s="110"/>
      <c r="G29" s="134">
        <v>0</v>
      </c>
      <c r="H29" s="110"/>
      <c r="I29" s="110"/>
      <c r="J29" s="134">
        <v>0</v>
      </c>
      <c r="K29" s="110"/>
      <c r="L29" s="110"/>
      <c r="M29" s="110"/>
      <c r="N29" s="134">
        <v>0</v>
      </c>
      <c r="O29" s="110"/>
      <c r="P29" s="110"/>
      <c r="Q29" s="110"/>
      <c r="R29" s="79">
        <f>+'9M'!G25</f>
        <v>-183191</v>
      </c>
      <c r="S29" s="110"/>
      <c r="T29" s="110"/>
      <c r="U29" s="110"/>
      <c r="V29" s="110"/>
      <c r="W29" s="79">
        <f>+'Statement 9 M'!G20*0.8</f>
        <v>12959.2</v>
      </c>
      <c r="X29" s="110"/>
      <c r="Y29" s="110"/>
      <c r="Z29" s="110"/>
      <c r="AA29" s="15">
        <v>1711.2</v>
      </c>
      <c r="AB29" s="110"/>
      <c r="AC29" s="110"/>
      <c r="AD29" s="15">
        <f>ROUND(+W29+AA29,0)</f>
        <v>14670</v>
      </c>
      <c r="AE29" s="110"/>
      <c r="AF29" s="110"/>
      <c r="AG29" s="110"/>
      <c r="AH29" s="79">
        <f>AD29+SUM(C29:R29)</f>
        <v>-168521</v>
      </c>
    </row>
    <row r="30" spans="1:34" ht="18" customHeight="1" thickBot="1" x14ac:dyDescent="0.8">
      <c r="A30" s="14" t="s">
        <v>223</v>
      </c>
      <c r="C30" s="67">
        <f>SUM(C24:C29)</f>
        <v>120000</v>
      </c>
      <c r="D30" s="135"/>
      <c r="E30" s="135"/>
      <c r="F30" s="135"/>
      <c r="G30" s="67">
        <f>SUM(G24:G29)</f>
        <v>297190</v>
      </c>
      <c r="H30" s="135"/>
      <c r="I30" s="135"/>
      <c r="J30" s="67">
        <f>SUM(J24:J29)</f>
        <v>12000</v>
      </c>
      <c r="K30" s="135"/>
      <c r="L30" s="135"/>
      <c r="M30" s="135"/>
      <c r="N30" s="67">
        <f>SUM(N24:N29)</f>
        <v>424586</v>
      </c>
      <c r="O30" s="135"/>
      <c r="P30" s="135"/>
      <c r="Q30" s="135"/>
      <c r="R30" s="67">
        <f>SUM(R24:R29)</f>
        <v>3564789</v>
      </c>
      <c r="S30" s="135"/>
      <c r="T30" s="135"/>
      <c r="U30" s="135"/>
      <c r="V30" s="135"/>
      <c r="W30" s="67">
        <f>ROUND(SUM(W24:W29),0)</f>
        <v>822424</v>
      </c>
      <c r="X30" s="135"/>
      <c r="Y30" s="135"/>
      <c r="Z30" s="135"/>
      <c r="AA30" s="68">
        <f>SUM(AA24:AA29)</f>
        <v>-5794.8</v>
      </c>
      <c r="AB30" s="135"/>
      <c r="AC30" s="135"/>
      <c r="AD30" s="67">
        <f>SUM(AD24:AD29)</f>
        <v>816629</v>
      </c>
      <c r="AE30" s="135"/>
      <c r="AF30" s="135"/>
      <c r="AG30" s="135"/>
      <c r="AH30" s="67">
        <f>SUM(AH24:AH29)</f>
        <v>5235194</v>
      </c>
    </row>
    <row r="31" spans="1:34" ht="18" customHeight="1" thickTop="1" x14ac:dyDescent="0.75"/>
    <row r="32" spans="1:34" ht="18" hidden="1" customHeight="1" x14ac:dyDescent="0.75"/>
    <row r="33" spans="1:7" ht="18" hidden="1" customHeight="1" x14ac:dyDescent="0.75"/>
    <row r="34" spans="1:7" ht="18" hidden="1" customHeight="1" x14ac:dyDescent="0.75"/>
    <row r="35" spans="1:7" ht="18" hidden="1" customHeight="1" x14ac:dyDescent="0.75"/>
    <row r="36" spans="1:7" ht="18" hidden="1" customHeight="1" x14ac:dyDescent="0.75"/>
    <row r="37" spans="1:7" ht="18" hidden="1" customHeight="1" x14ac:dyDescent="0.75"/>
    <row r="38" spans="1:7" ht="18" hidden="1" customHeight="1" x14ac:dyDescent="0.75"/>
    <row r="39" spans="1:7" ht="18" hidden="1" customHeight="1" x14ac:dyDescent="0.75"/>
    <row r="40" spans="1:7" ht="18" hidden="1" customHeight="1" x14ac:dyDescent="0.75"/>
    <row r="41" spans="1:7" ht="18" hidden="1" customHeight="1" x14ac:dyDescent="0.75"/>
    <row r="47" spans="1:7" ht="18" customHeight="1" x14ac:dyDescent="0.75">
      <c r="A47" s="238" t="s">
        <v>145</v>
      </c>
      <c r="B47" s="238"/>
      <c r="C47" s="238"/>
      <c r="D47" s="238"/>
      <c r="E47" s="238"/>
      <c r="F47" s="238"/>
      <c r="G47" s="238"/>
    </row>
  </sheetData>
  <mergeCells count="17">
    <mergeCell ref="A47:G47"/>
    <mergeCell ref="F11:H11"/>
    <mergeCell ref="Q10:S10"/>
    <mergeCell ref="F10:H10"/>
    <mergeCell ref="I10:P10"/>
    <mergeCell ref="I11:K11"/>
    <mergeCell ref="F12:H12"/>
    <mergeCell ref="M11:O11"/>
    <mergeCell ref="U8:AD8"/>
    <mergeCell ref="U9:AA9"/>
    <mergeCell ref="A1:AH1"/>
    <mergeCell ref="A2:AH2"/>
    <mergeCell ref="A3:AH3"/>
    <mergeCell ref="A4:AH4"/>
    <mergeCell ref="A6:AH6"/>
    <mergeCell ref="I9:S9"/>
    <mergeCell ref="A5:AH5"/>
  </mergeCells>
  <phoneticPr fontId="5" type="noConversion"/>
  <pageMargins left="0.7" right="0.2" top="1" bottom="0.5" header="0.3" footer="0.3"/>
  <pageSetup paperSize="9" scale="80" fitToWidth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14"/>
  <sheetViews>
    <sheetView view="pageBreakPreview" topLeftCell="A96" zoomScale="120" zoomScaleNormal="66" zoomScaleSheetLayoutView="120" zoomScalePageLayoutView="80" workbookViewId="0">
      <selection activeCell="A103" sqref="A103"/>
    </sheetView>
  </sheetViews>
  <sheetFormatPr defaultColWidth="9" defaultRowHeight="18" customHeight="1" x14ac:dyDescent="0.75"/>
  <cols>
    <col min="1" max="1" width="54.8984375" style="1" customWidth="1"/>
    <col min="2" max="2" width="7" style="2" bestFit="1" customWidth="1"/>
    <col min="3" max="3" width="11.8984375" style="46" customWidth="1"/>
    <col min="4" max="4" width="1" style="4" customWidth="1"/>
    <col min="5" max="5" width="11.8984375" style="1" customWidth="1"/>
    <col min="6" max="6" width="1" style="4" customWidth="1"/>
    <col min="7" max="7" width="11.8984375" style="3" customWidth="1"/>
    <col min="8" max="8" width="1" style="4" customWidth="1"/>
    <col min="9" max="9" width="11.8984375" style="1" customWidth="1"/>
    <col min="10" max="10" width="9" style="1"/>
    <col min="11" max="12" width="9.8984375" style="1" bestFit="1" customWidth="1"/>
    <col min="13" max="16384" width="9" style="1"/>
  </cols>
  <sheetData>
    <row r="1" spans="1:9" ht="20.149999999999999" customHeight="1" x14ac:dyDescent="0.75">
      <c r="A1" s="228" t="s">
        <v>98</v>
      </c>
      <c r="B1" s="228"/>
      <c r="C1" s="228"/>
      <c r="D1" s="228"/>
      <c r="E1" s="228"/>
      <c r="F1" s="228"/>
      <c r="G1" s="228"/>
      <c r="H1" s="228"/>
      <c r="I1" s="228"/>
    </row>
    <row r="2" spans="1:9" ht="20.149999999999999" customHeight="1" x14ac:dyDescent="0.75">
      <c r="A2" s="228" t="s">
        <v>65</v>
      </c>
      <c r="B2" s="228"/>
      <c r="C2" s="228"/>
      <c r="D2" s="228"/>
      <c r="E2" s="228"/>
      <c r="F2" s="228"/>
      <c r="G2" s="228"/>
      <c r="H2" s="228"/>
      <c r="I2" s="228"/>
    </row>
    <row r="3" spans="1:9" ht="20.149999999999999" customHeight="1" x14ac:dyDescent="0.75">
      <c r="A3" s="228" t="s">
        <v>221</v>
      </c>
      <c r="B3" s="228"/>
      <c r="C3" s="228"/>
      <c r="D3" s="228"/>
      <c r="E3" s="228"/>
      <c r="F3" s="228"/>
      <c r="G3" s="228"/>
      <c r="H3" s="228"/>
      <c r="I3" s="228"/>
    </row>
    <row r="4" spans="1:9" ht="20.149999999999999" customHeight="1" x14ac:dyDescent="0.75">
      <c r="A4" s="228" t="s">
        <v>142</v>
      </c>
      <c r="B4" s="228"/>
      <c r="C4" s="228"/>
      <c r="D4" s="228"/>
      <c r="E4" s="228"/>
      <c r="F4" s="228"/>
      <c r="G4" s="228"/>
      <c r="H4" s="228"/>
      <c r="I4" s="228"/>
    </row>
    <row r="5" spans="1:9" ht="18" customHeight="1" x14ac:dyDescent="0.75">
      <c r="A5" s="229" t="s">
        <v>139</v>
      </c>
      <c r="B5" s="229"/>
      <c r="C5" s="229"/>
      <c r="D5" s="229"/>
      <c r="E5" s="229"/>
      <c r="F5" s="229"/>
      <c r="G5" s="229"/>
      <c r="H5" s="229"/>
      <c r="I5" s="229"/>
    </row>
    <row r="6" spans="1:9" ht="6" customHeight="1" x14ac:dyDescent="0.75"/>
    <row r="7" spans="1:9" s="12" customFormat="1" ht="18" customHeight="1" x14ac:dyDescent="0.75">
      <c r="B7" s="137" t="s">
        <v>94</v>
      </c>
      <c r="C7" s="228" t="s">
        <v>5</v>
      </c>
      <c r="D7" s="228"/>
      <c r="E7" s="228"/>
      <c r="F7" s="47"/>
      <c r="G7" s="228" t="s">
        <v>36</v>
      </c>
      <c r="H7" s="228"/>
      <c r="I7" s="228"/>
    </row>
    <row r="8" spans="1:9" s="12" customFormat="1" ht="18" customHeight="1" x14ac:dyDescent="0.75">
      <c r="B8" s="62"/>
      <c r="C8" s="228" t="s">
        <v>52</v>
      </c>
      <c r="D8" s="228"/>
      <c r="E8" s="228"/>
      <c r="F8" s="47"/>
      <c r="G8" s="228" t="s">
        <v>52</v>
      </c>
      <c r="H8" s="228"/>
      <c r="I8" s="228"/>
    </row>
    <row r="9" spans="1:9" s="12" customFormat="1" ht="18" customHeight="1" x14ac:dyDescent="0.75">
      <c r="B9" s="62"/>
      <c r="C9" s="64" t="s">
        <v>171</v>
      </c>
      <c r="D9" s="65"/>
      <c r="E9" s="64" t="s">
        <v>147</v>
      </c>
      <c r="F9" s="66">
        <v>2005</v>
      </c>
      <c r="G9" s="64" t="s">
        <v>171</v>
      </c>
      <c r="H9" s="65"/>
      <c r="I9" s="64" t="s">
        <v>147</v>
      </c>
    </row>
    <row r="10" spans="1:9" s="12" customFormat="1" ht="18" customHeight="1" x14ac:dyDescent="0.75">
      <c r="A10" s="13" t="s">
        <v>16</v>
      </c>
      <c r="B10" s="94"/>
      <c r="C10" s="48"/>
      <c r="D10" s="49"/>
      <c r="E10" s="48"/>
      <c r="F10" s="49"/>
      <c r="G10" s="50"/>
      <c r="H10" s="49"/>
      <c r="I10" s="50"/>
    </row>
    <row r="11" spans="1:9" ht="18" customHeight="1" x14ac:dyDescent="0.75">
      <c r="A11" s="25" t="s">
        <v>211</v>
      </c>
      <c r="B11" s="45"/>
      <c r="C11" s="84">
        <v>-216197</v>
      </c>
      <c r="D11" s="69"/>
      <c r="E11" s="34">
        <v>2508</v>
      </c>
      <c r="F11" s="69"/>
      <c r="G11" s="84">
        <v>-183191</v>
      </c>
      <c r="H11" s="69"/>
      <c r="I11" s="42">
        <v>41589</v>
      </c>
    </row>
    <row r="12" spans="1:9" ht="18" customHeight="1" x14ac:dyDescent="0.75">
      <c r="A12" s="25" t="s">
        <v>120</v>
      </c>
      <c r="B12" s="45"/>
      <c r="C12" s="69"/>
      <c r="D12" s="36"/>
      <c r="E12" s="34"/>
      <c r="F12" s="32"/>
      <c r="G12" s="69"/>
      <c r="H12" s="32"/>
      <c r="I12" s="84"/>
    </row>
    <row r="13" spans="1:9" ht="18" customHeight="1" x14ac:dyDescent="0.75">
      <c r="A13" s="20" t="s">
        <v>206</v>
      </c>
      <c r="B13" s="45"/>
      <c r="C13" s="84">
        <v>-13263</v>
      </c>
      <c r="D13" s="27"/>
      <c r="E13" s="34">
        <v>-17307</v>
      </c>
      <c r="F13" s="27"/>
      <c r="G13" s="84">
        <v>-18439</v>
      </c>
      <c r="H13" s="27"/>
      <c r="I13" s="42">
        <v>-18035</v>
      </c>
    </row>
    <row r="14" spans="1:9" ht="18" customHeight="1" x14ac:dyDescent="0.75">
      <c r="A14" s="20" t="s">
        <v>66</v>
      </c>
      <c r="B14" s="45"/>
      <c r="C14" s="34">
        <v>39312</v>
      </c>
      <c r="D14" s="27"/>
      <c r="E14" s="34">
        <v>45463</v>
      </c>
      <c r="F14" s="27"/>
      <c r="G14" s="34">
        <v>32773</v>
      </c>
      <c r="H14" s="27"/>
      <c r="I14" s="42">
        <v>38430</v>
      </c>
    </row>
    <row r="15" spans="1:9" ht="18" customHeight="1" x14ac:dyDescent="0.75">
      <c r="A15" s="20" t="s">
        <v>183</v>
      </c>
      <c r="B15" s="45"/>
      <c r="C15" s="34">
        <v>3620</v>
      </c>
      <c r="D15" s="27"/>
      <c r="E15" s="34">
        <v>4108</v>
      </c>
      <c r="F15" s="27"/>
      <c r="G15" s="34">
        <v>3531</v>
      </c>
      <c r="H15" s="27"/>
      <c r="I15" s="42">
        <v>3975</v>
      </c>
    </row>
    <row r="16" spans="1:9" ht="18" customHeight="1" x14ac:dyDescent="0.75">
      <c r="A16" s="20" t="s">
        <v>133</v>
      </c>
      <c r="B16" s="45"/>
      <c r="C16" s="34">
        <v>15581</v>
      </c>
      <c r="D16" s="27"/>
      <c r="E16" s="34">
        <v>15701</v>
      </c>
      <c r="F16" s="27"/>
      <c r="G16" s="34">
        <v>10883</v>
      </c>
      <c r="H16" s="27"/>
      <c r="I16" s="42">
        <v>11782</v>
      </c>
    </row>
    <row r="17" spans="1:11" ht="18" customHeight="1" x14ac:dyDescent="0.75">
      <c r="A17" s="20" t="s">
        <v>236</v>
      </c>
      <c r="B17" s="45"/>
      <c r="C17" s="84">
        <v>-58</v>
      </c>
      <c r="D17" s="27"/>
      <c r="E17" s="84">
        <v>-95</v>
      </c>
      <c r="F17" s="27"/>
      <c r="G17" s="84">
        <v>-58</v>
      </c>
      <c r="H17" s="27"/>
      <c r="I17" s="84">
        <v>-21</v>
      </c>
    </row>
    <row r="18" spans="1:11" ht="18" customHeight="1" x14ac:dyDescent="0.75">
      <c r="A18" s="20" t="s">
        <v>184</v>
      </c>
      <c r="B18" s="45"/>
      <c r="C18" s="84">
        <v>-3361</v>
      </c>
      <c r="D18" s="36"/>
      <c r="E18" s="84">
        <v>-2189</v>
      </c>
      <c r="F18" s="27"/>
      <c r="G18" s="84">
        <v>-157</v>
      </c>
      <c r="H18" s="27"/>
      <c r="I18" s="84">
        <v>-314</v>
      </c>
    </row>
    <row r="19" spans="1:11" ht="18" customHeight="1" x14ac:dyDescent="0.75">
      <c r="A19" s="20" t="s">
        <v>185</v>
      </c>
      <c r="B19" s="45"/>
      <c r="C19" s="34">
        <v>999</v>
      </c>
      <c r="D19" s="36"/>
      <c r="E19" s="34">
        <v>364</v>
      </c>
      <c r="F19" s="27"/>
      <c r="G19" s="34">
        <v>999</v>
      </c>
      <c r="H19" s="27"/>
      <c r="I19" s="42">
        <v>364</v>
      </c>
    </row>
    <row r="20" spans="1:11" ht="18" customHeight="1" x14ac:dyDescent="0.75">
      <c r="A20" s="20" t="s">
        <v>208</v>
      </c>
      <c r="B20" s="45">
        <v>12</v>
      </c>
      <c r="C20" s="34">
        <v>6783</v>
      </c>
      <c r="D20" s="36"/>
      <c r="E20" s="84">
        <v>-6829</v>
      </c>
      <c r="F20" s="53"/>
      <c r="G20" s="134" t="s">
        <v>91</v>
      </c>
      <c r="H20" s="53"/>
      <c r="I20" s="134" t="s">
        <v>91</v>
      </c>
    </row>
    <row r="21" spans="1:11" ht="18" customHeight="1" x14ac:dyDescent="0.75">
      <c r="A21" s="20" t="s">
        <v>203</v>
      </c>
      <c r="B21" s="45"/>
      <c r="C21" s="34">
        <v>993</v>
      </c>
      <c r="D21" s="36"/>
      <c r="E21" s="34">
        <v>3516</v>
      </c>
      <c r="F21" s="32"/>
      <c r="G21" s="34">
        <v>993</v>
      </c>
      <c r="H21" s="32"/>
      <c r="I21" s="34">
        <v>3631</v>
      </c>
    </row>
    <row r="22" spans="1:11" ht="18" customHeight="1" x14ac:dyDescent="0.75">
      <c r="A22" s="20" t="s">
        <v>61</v>
      </c>
      <c r="B22" s="45"/>
      <c r="C22" s="84">
        <v>-52596</v>
      </c>
      <c r="D22" s="51"/>
      <c r="E22" s="84">
        <v>-68566</v>
      </c>
      <c r="F22" s="51"/>
      <c r="G22" s="84">
        <v>-70574</v>
      </c>
      <c r="H22" s="51"/>
      <c r="I22" s="84">
        <v>-118755</v>
      </c>
    </row>
    <row r="23" spans="1:11" ht="18" customHeight="1" x14ac:dyDescent="0.75">
      <c r="A23" s="20" t="s">
        <v>215</v>
      </c>
      <c r="B23" s="45"/>
      <c r="C23" s="84">
        <v>-9900</v>
      </c>
      <c r="D23" s="36"/>
      <c r="E23" s="34">
        <v>-12600</v>
      </c>
      <c r="F23" s="32"/>
      <c r="G23" s="84">
        <v>-9900</v>
      </c>
      <c r="H23" s="32"/>
      <c r="I23" s="42">
        <v>-12600</v>
      </c>
    </row>
    <row r="24" spans="1:11" ht="18" customHeight="1" x14ac:dyDescent="0.75">
      <c r="A24" s="20" t="s">
        <v>216</v>
      </c>
      <c r="B24" s="45">
        <v>7</v>
      </c>
      <c r="C24" s="34">
        <v>-515</v>
      </c>
      <c r="D24" s="27"/>
      <c r="E24" s="34">
        <v>-2298</v>
      </c>
      <c r="F24" s="27"/>
      <c r="G24" s="34">
        <v>-515</v>
      </c>
      <c r="H24" s="27"/>
      <c r="I24" s="42">
        <v>-2298</v>
      </c>
    </row>
    <row r="25" spans="1:11" ht="18" customHeight="1" x14ac:dyDescent="0.75">
      <c r="A25" s="20" t="s">
        <v>119</v>
      </c>
      <c r="B25" s="45" t="s">
        <v>107</v>
      </c>
      <c r="C25" s="84">
        <v>-2038</v>
      </c>
      <c r="D25" s="36"/>
      <c r="E25" s="69">
        <v>-1394</v>
      </c>
      <c r="F25" s="32"/>
      <c r="G25" s="84">
        <v>-1490</v>
      </c>
      <c r="H25" s="32"/>
      <c r="I25" s="84">
        <v>-1005</v>
      </c>
    </row>
    <row r="26" spans="1:11" ht="18" customHeight="1" x14ac:dyDescent="0.75">
      <c r="A26" s="21" t="s">
        <v>235</v>
      </c>
      <c r="B26" s="45" t="s">
        <v>107</v>
      </c>
      <c r="C26" s="34">
        <v>260</v>
      </c>
      <c r="D26" s="36"/>
      <c r="E26" s="34">
        <v>-249</v>
      </c>
      <c r="F26" s="32"/>
      <c r="G26" s="34">
        <v>33</v>
      </c>
      <c r="H26" s="32"/>
      <c r="I26" s="34">
        <v>44</v>
      </c>
    </row>
    <row r="27" spans="1:11" ht="18" customHeight="1" x14ac:dyDescent="0.75">
      <c r="A27" s="20" t="s">
        <v>246</v>
      </c>
      <c r="B27" s="45"/>
      <c r="C27" s="34">
        <v>139</v>
      </c>
      <c r="D27" s="36"/>
      <c r="E27" s="34">
        <v>89</v>
      </c>
      <c r="F27" s="32"/>
      <c r="G27" s="134" t="s">
        <v>91</v>
      </c>
      <c r="H27" s="32"/>
      <c r="I27" s="134" t="s">
        <v>91</v>
      </c>
    </row>
    <row r="28" spans="1:11" ht="18" customHeight="1" x14ac:dyDescent="0.75">
      <c r="A28" s="20" t="s">
        <v>112</v>
      </c>
      <c r="B28" s="45">
        <v>15</v>
      </c>
      <c r="C28" s="34">
        <v>40343</v>
      </c>
      <c r="D28" s="36"/>
      <c r="E28" s="34">
        <v>37644</v>
      </c>
      <c r="F28" s="32"/>
      <c r="G28" s="34">
        <v>31351</v>
      </c>
      <c r="H28" s="32"/>
      <c r="I28" s="42">
        <v>30067</v>
      </c>
      <c r="K28" s="42"/>
    </row>
    <row r="29" spans="1:11" ht="18" customHeight="1" x14ac:dyDescent="0.75">
      <c r="A29" s="20" t="s">
        <v>40</v>
      </c>
      <c r="B29" s="45"/>
      <c r="C29" s="84">
        <v>-7720</v>
      </c>
      <c r="D29" s="36"/>
      <c r="E29" s="69">
        <v>-6615</v>
      </c>
      <c r="F29" s="32"/>
      <c r="G29" s="84">
        <v>-8078</v>
      </c>
      <c r="H29" s="32"/>
      <c r="I29" s="84">
        <v>-6804</v>
      </c>
    </row>
    <row r="30" spans="1:11" ht="18" customHeight="1" x14ac:dyDescent="0.75">
      <c r="A30" s="20" t="s">
        <v>191</v>
      </c>
      <c r="B30" s="45"/>
      <c r="C30" s="34">
        <v>1807</v>
      </c>
      <c r="D30" s="42"/>
      <c r="E30" s="34">
        <v>1589</v>
      </c>
      <c r="F30" s="42"/>
      <c r="G30" s="34">
        <v>746</v>
      </c>
      <c r="H30" s="42"/>
      <c r="I30" s="42">
        <v>720</v>
      </c>
    </row>
    <row r="31" spans="1:11" ht="18" customHeight="1" x14ac:dyDescent="0.75">
      <c r="A31" s="25"/>
      <c r="B31" s="45"/>
      <c r="C31" s="184">
        <f>SUM(C11:C30)</f>
        <v>-195811</v>
      </c>
      <c r="D31" s="27"/>
      <c r="E31" s="54">
        <f>SUM(E11:E30)</f>
        <v>-7160</v>
      </c>
      <c r="F31" s="27"/>
      <c r="G31" s="184">
        <f>SUM(G11:G30)</f>
        <v>-211093</v>
      </c>
      <c r="H31" s="27"/>
      <c r="I31" s="54">
        <f>SUM(I11:I30)</f>
        <v>-29230</v>
      </c>
    </row>
    <row r="32" spans="1:11" ht="18" customHeight="1" x14ac:dyDescent="0.75">
      <c r="A32" s="25" t="s">
        <v>113</v>
      </c>
      <c r="B32" s="45"/>
      <c r="C32" s="34"/>
      <c r="D32" s="27"/>
      <c r="E32" s="34"/>
      <c r="F32" s="27"/>
      <c r="G32" s="91"/>
      <c r="H32" s="27"/>
      <c r="I32" s="91"/>
    </row>
    <row r="33" spans="1:12" ht="18" customHeight="1" x14ac:dyDescent="0.75">
      <c r="A33" s="25" t="s">
        <v>186</v>
      </c>
      <c r="B33" s="45"/>
      <c r="C33" s="27"/>
      <c r="D33" s="36"/>
      <c r="E33" s="27"/>
      <c r="F33" s="32"/>
      <c r="G33" s="51"/>
      <c r="H33" s="32"/>
      <c r="I33" s="51"/>
    </row>
    <row r="34" spans="1:12" ht="18" customHeight="1" x14ac:dyDescent="0.75">
      <c r="A34" s="20" t="s">
        <v>76</v>
      </c>
      <c r="B34" s="45"/>
      <c r="C34" s="34">
        <v>255055</v>
      </c>
      <c r="D34" s="69"/>
      <c r="E34" s="34">
        <v>-482</v>
      </c>
      <c r="F34" s="69"/>
      <c r="G34" s="34">
        <v>224476</v>
      </c>
      <c r="H34" s="69"/>
      <c r="I34" s="34">
        <v>11415</v>
      </c>
    </row>
    <row r="35" spans="1:12" ht="18" customHeight="1" x14ac:dyDescent="0.75">
      <c r="A35" s="20" t="s">
        <v>17</v>
      </c>
      <c r="B35" s="45"/>
      <c r="C35" s="84">
        <v>-76607</v>
      </c>
      <c r="D35" s="69"/>
      <c r="E35" s="69">
        <v>-3356</v>
      </c>
      <c r="F35" s="69"/>
      <c r="G35" s="84">
        <v>-60783</v>
      </c>
      <c r="H35" s="69"/>
      <c r="I35" s="69">
        <v>-28559</v>
      </c>
    </row>
    <row r="36" spans="1:12" ht="18.649999999999999" customHeight="1" x14ac:dyDescent="0.75">
      <c r="A36" s="20" t="s">
        <v>32</v>
      </c>
      <c r="B36" s="45"/>
      <c r="C36" s="34">
        <v>2063</v>
      </c>
      <c r="D36" s="69"/>
      <c r="E36" s="34">
        <v>-2178</v>
      </c>
      <c r="F36" s="69"/>
      <c r="G36" s="34">
        <v>1491</v>
      </c>
      <c r="H36" s="69"/>
      <c r="I36" s="69">
        <v>-2052</v>
      </c>
      <c r="K36" s="61"/>
      <c r="L36" s="61"/>
    </row>
    <row r="37" spans="1:12" ht="18.649999999999999" customHeight="1" x14ac:dyDescent="0.75">
      <c r="A37" s="20" t="s">
        <v>172</v>
      </c>
      <c r="B37" s="45"/>
      <c r="C37" s="34">
        <v>255</v>
      </c>
      <c r="D37" s="69"/>
      <c r="E37" s="134" t="s">
        <v>91</v>
      </c>
      <c r="F37" s="69"/>
      <c r="G37" s="84">
        <v>-749</v>
      </c>
      <c r="H37" s="69"/>
      <c r="I37" s="155" t="s">
        <v>91</v>
      </c>
      <c r="K37" s="61"/>
      <c r="L37" s="61"/>
    </row>
    <row r="38" spans="1:12" ht="18" customHeight="1" x14ac:dyDescent="0.75">
      <c r="A38" s="20" t="s">
        <v>42</v>
      </c>
      <c r="B38" s="45"/>
      <c r="C38" s="34">
        <v>1745</v>
      </c>
      <c r="D38" s="69"/>
      <c r="E38" s="34">
        <v>867</v>
      </c>
      <c r="F38" s="69"/>
      <c r="G38" s="34">
        <v>1013</v>
      </c>
      <c r="H38" s="69"/>
      <c r="I38" s="69">
        <v>-60</v>
      </c>
    </row>
    <row r="39" spans="1:12" ht="18" customHeight="1" x14ac:dyDescent="0.75">
      <c r="A39" s="25" t="s">
        <v>18</v>
      </c>
      <c r="B39" s="45"/>
      <c r="C39" s="69"/>
      <c r="D39" s="69"/>
      <c r="E39" s="69"/>
      <c r="F39" s="69"/>
      <c r="G39" s="69"/>
      <c r="H39" s="69"/>
      <c r="I39" s="69"/>
    </row>
    <row r="40" spans="1:12" ht="18" customHeight="1" x14ac:dyDescent="0.75">
      <c r="A40" s="20" t="s">
        <v>77</v>
      </c>
      <c r="B40" s="45"/>
      <c r="C40" s="34">
        <v>11130</v>
      </c>
      <c r="D40" s="69"/>
      <c r="E40" s="34">
        <v>18823</v>
      </c>
      <c r="F40" s="69"/>
      <c r="G40" s="34">
        <v>33057</v>
      </c>
      <c r="H40" s="157"/>
      <c r="I40" s="42">
        <v>23935</v>
      </c>
    </row>
    <row r="41" spans="1:12" ht="18" customHeight="1" x14ac:dyDescent="0.75">
      <c r="A41" s="20" t="s">
        <v>199</v>
      </c>
      <c r="B41" s="45"/>
      <c r="C41" s="134" t="s">
        <v>91</v>
      </c>
      <c r="D41" s="69"/>
      <c r="E41" s="91">
        <v>-4676</v>
      </c>
      <c r="F41" s="69"/>
      <c r="G41" s="134" t="s">
        <v>91</v>
      </c>
      <c r="H41" s="157"/>
      <c r="I41" s="69">
        <v>-4064</v>
      </c>
    </row>
    <row r="42" spans="1:12" ht="18" customHeight="1" x14ac:dyDescent="0.75">
      <c r="A42" s="20" t="s">
        <v>28</v>
      </c>
      <c r="B42" s="45"/>
      <c r="C42" s="34">
        <v>-2023</v>
      </c>
      <c r="D42" s="69"/>
      <c r="E42" s="91">
        <v>-4247</v>
      </c>
      <c r="F42" s="69"/>
      <c r="G42" s="34">
        <v>-2</v>
      </c>
      <c r="H42" s="69"/>
      <c r="I42" s="69">
        <v>-6426</v>
      </c>
      <c r="K42" s="61"/>
      <c r="L42" s="61"/>
    </row>
    <row r="43" spans="1:12" ht="18" customHeight="1" x14ac:dyDescent="0.75">
      <c r="A43" s="20" t="s">
        <v>59</v>
      </c>
      <c r="B43" s="45">
        <v>15</v>
      </c>
      <c r="C43" s="84">
        <v>-18024</v>
      </c>
      <c r="D43" s="69"/>
      <c r="E43" s="93">
        <v>-1813</v>
      </c>
      <c r="F43" s="69"/>
      <c r="G43" s="84">
        <v>-14928</v>
      </c>
      <c r="H43" s="69"/>
      <c r="I43" s="93">
        <v>-1813</v>
      </c>
    </row>
    <row r="44" spans="1:12" ht="18" customHeight="1" x14ac:dyDescent="0.75">
      <c r="A44" s="23" t="s">
        <v>247</v>
      </c>
      <c r="B44" s="45"/>
      <c r="C44" s="29">
        <f>SUM(C31,C34:C43)</f>
        <v>-22217</v>
      </c>
      <c r="D44" s="27"/>
      <c r="E44" s="70">
        <f>SUM(E31:E43)</f>
        <v>-4222</v>
      </c>
      <c r="F44" s="27"/>
      <c r="G44" s="29">
        <f>SUM(G31,G34:G43)</f>
        <v>-27518</v>
      </c>
      <c r="H44" s="27"/>
      <c r="I44" s="70">
        <f>SUM(I31:I43)</f>
        <v>-36854</v>
      </c>
    </row>
    <row r="45" spans="1:12" ht="20.149999999999999" customHeight="1" x14ac:dyDescent="0.75">
      <c r="A45" s="228" t="s">
        <v>98</v>
      </c>
      <c r="B45" s="228"/>
      <c r="C45" s="228"/>
      <c r="D45" s="228"/>
      <c r="E45" s="228"/>
      <c r="F45" s="228"/>
      <c r="G45" s="228"/>
      <c r="H45" s="228"/>
      <c r="I45" s="228"/>
    </row>
    <row r="46" spans="1:12" ht="20.149999999999999" customHeight="1" x14ac:dyDescent="0.75">
      <c r="A46" s="228" t="s">
        <v>214</v>
      </c>
      <c r="B46" s="228"/>
      <c r="C46" s="228"/>
      <c r="D46" s="228"/>
      <c r="E46" s="228"/>
      <c r="F46" s="228"/>
      <c r="G46" s="228"/>
      <c r="H46" s="228"/>
      <c r="I46" s="228"/>
    </row>
    <row r="47" spans="1:12" ht="20.149999999999999" customHeight="1" x14ac:dyDescent="0.75">
      <c r="A47" s="228" t="s">
        <v>221</v>
      </c>
      <c r="B47" s="228"/>
      <c r="C47" s="228"/>
      <c r="D47" s="228"/>
      <c r="E47" s="228"/>
      <c r="F47" s="228"/>
      <c r="G47" s="228"/>
      <c r="H47" s="228"/>
      <c r="I47" s="228"/>
    </row>
    <row r="48" spans="1:12" ht="20.149999999999999" customHeight="1" x14ac:dyDescent="0.75">
      <c r="A48" s="228" t="s">
        <v>142</v>
      </c>
      <c r="B48" s="228"/>
      <c r="C48" s="228"/>
      <c r="D48" s="228"/>
      <c r="E48" s="228"/>
      <c r="F48" s="228"/>
      <c r="G48" s="228"/>
      <c r="H48" s="228"/>
      <c r="I48" s="228"/>
    </row>
    <row r="49" spans="1:9" ht="18" customHeight="1" x14ac:dyDescent="0.75">
      <c r="A49" s="239" t="s">
        <v>139</v>
      </c>
      <c r="B49" s="239"/>
      <c r="C49" s="239"/>
      <c r="D49" s="239"/>
      <c r="E49" s="239"/>
      <c r="F49" s="239"/>
      <c r="G49" s="239"/>
      <c r="H49" s="239"/>
      <c r="I49" s="239"/>
    </row>
    <row r="50" spans="1:9" ht="6" customHeight="1" x14ac:dyDescent="0.75">
      <c r="A50" s="13"/>
    </row>
    <row r="51" spans="1:9" s="12" customFormat="1" ht="18" customHeight="1" x14ac:dyDescent="0.75">
      <c r="B51" s="137" t="s">
        <v>94</v>
      </c>
      <c r="C51" s="228" t="s">
        <v>5</v>
      </c>
      <c r="D51" s="228"/>
      <c r="E51" s="228"/>
      <c r="F51" s="47"/>
      <c r="G51" s="228" t="s">
        <v>36</v>
      </c>
      <c r="H51" s="228"/>
      <c r="I51" s="228"/>
    </row>
    <row r="52" spans="1:9" s="12" customFormat="1" ht="18" customHeight="1" x14ac:dyDescent="0.75">
      <c r="B52" s="62"/>
      <c r="C52" s="228" t="s">
        <v>52</v>
      </c>
      <c r="D52" s="228"/>
      <c r="E52" s="228"/>
      <c r="F52" s="47"/>
      <c r="G52" s="228" t="s">
        <v>52</v>
      </c>
      <c r="H52" s="228"/>
      <c r="I52" s="228"/>
    </row>
    <row r="53" spans="1:9" s="12" customFormat="1" ht="18" customHeight="1" x14ac:dyDescent="0.75">
      <c r="B53" s="62"/>
      <c r="C53" s="64" t="s">
        <v>171</v>
      </c>
      <c r="D53" s="65"/>
      <c r="E53" s="64" t="s">
        <v>147</v>
      </c>
      <c r="F53" s="66">
        <v>2005</v>
      </c>
      <c r="G53" s="64" t="s">
        <v>171</v>
      </c>
      <c r="H53" s="65"/>
      <c r="I53" s="64" t="s">
        <v>147</v>
      </c>
    </row>
    <row r="54" spans="1:9" ht="18" customHeight="1" x14ac:dyDescent="0.75">
      <c r="A54" s="13" t="s">
        <v>19</v>
      </c>
      <c r="B54" s="95"/>
      <c r="C54" s="9"/>
      <c r="E54" s="9"/>
      <c r="G54" s="46"/>
      <c r="I54" s="46"/>
    </row>
    <row r="55" spans="1:9" ht="18" customHeight="1" x14ac:dyDescent="0.75">
      <c r="A55" s="20" t="s">
        <v>234</v>
      </c>
      <c r="C55" s="134" t="s">
        <v>91</v>
      </c>
      <c r="D55" s="58"/>
      <c r="E55" s="159">
        <v>40000</v>
      </c>
      <c r="F55" s="59"/>
      <c r="G55" s="134" t="s">
        <v>91</v>
      </c>
      <c r="H55" s="58"/>
      <c r="I55" s="42">
        <v>40000</v>
      </c>
    </row>
    <row r="56" spans="1:9" ht="18" customHeight="1" x14ac:dyDescent="0.75">
      <c r="A56" s="20" t="s">
        <v>155</v>
      </c>
      <c r="C56" s="157">
        <v>50000</v>
      </c>
      <c r="D56" s="58"/>
      <c r="E56" s="159">
        <v>45000</v>
      </c>
      <c r="F56" s="59"/>
      <c r="G56" s="157">
        <v>50000</v>
      </c>
      <c r="H56" s="58"/>
      <c r="I56" s="42">
        <v>45000</v>
      </c>
    </row>
    <row r="57" spans="1:9" ht="18" customHeight="1" x14ac:dyDescent="0.75">
      <c r="A57" s="20" t="s">
        <v>114</v>
      </c>
      <c r="C57" s="134" t="s">
        <v>91</v>
      </c>
      <c r="D57" s="85"/>
      <c r="E57" s="134" t="s">
        <v>91</v>
      </c>
      <c r="F57" s="85"/>
      <c r="G57" s="69">
        <v>-1000</v>
      </c>
      <c r="H57" s="85"/>
      <c r="I57" s="69">
        <v>-25000</v>
      </c>
    </row>
    <row r="58" spans="1:9" ht="18" customHeight="1" x14ac:dyDescent="0.75">
      <c r="A58" s="20" t="s">
        <v>137</v>
      </c>
      <c r="C58" s="157">
        <v>582393</v>
      </c>
      <c r="D58" s="58"/>
      <c r="E58" s="159">
        <v>575505</v>
      </c>
      <c r="F58" s="59"/>
      <c r="G58" s="157">
        <v>545190</v>
      </c>
      <c r="H58" s="58"/>
      <c r="I58" s="42">
        <v>532105</v>
      </c>
    </row>
    <row r="59" spans="1:9" ht="18" customHeight="1" x14ac:dyDescent="0.75">
      <c r="A59" s="20" t="s">
        <v>138</v>
      </c>
      <c r="C59" s="69">
        <v>-523200</v>
      </c>
      <c r="D59" s="58"/>
      <c r="E59" s="159">
        <v>-533000</v>
      </c>
      <c r="F59" s="59"/>
      <c r="G59" s="69">
        <v>-493100</v>
      </c>
      <c r="H59" s="58"/>
      <c r="I59" s="69">
        <v>-497900</v>
      </c>
    </row>
    <row r="60" spans="1:9" ht="13.15" hidden="1" customHeight="1" x14ac:dyDescent="0.75">
      <c r="A60" s="20" t="s">
        <v>166</v>
      </c>
      <c r="C60" s="69"/>
      <c r="D60" s="58"/>
      <c r="E60" s="159"/>
      <c r="F60" s="59"/>
      <c r="G60" s="69"/>
      <c r="H60" s="58"/>
      <c r="I60" s="69"/>
    </row>
    <row r="61" spans="1:9" ht="13.15" hidden="1" customHeight="1" x14ac:dyDescent="0.75">
      <c r="A61" s="20" t="s">
        <v>135</v>
      </c>
      <c r="B61" s="45">
        <v>10.1</v>
      </c>
      <c r="C61" s="69"/>
      <c r="D61" s="58"/>
      <c r="E61" s="159"/>
      <c r="F61" s="59"/>
      <c r="G61" s="69"/>
      <c r="H61" s="58"/>
      <c r="I61" s="69"/>
    </row>
    <row r="62" spans="1:9" ht="18" customHeight="1" x14ac:dyDescent="0.75">
      <c r="A62" s="20" t="s">
        <v>136</v>
      </c>
      <c r="C62" s="69">
        <v>-115625</v>
      </c>
      <c r="D62" s="58"/>
      <c r="E62" s="159">
        <v>-83580</v>
      </c>
      <c r="F62" s="59"/>
      <c r="G62" s="69">
        <v>-115625</v>
      </c>
      <c r="H62" s="58"/>
      <c r="I62" s="69">
        <v>-83580</v>
      </c>
    </row>
    <row r="63" spans="1:9" ht="13.15" hidden="1" customHeight="1" x14ac:dyDescent="0.75">
      <c r="A63" s="20" t="s">
        <v>92</v>
      </c>
      <c r="B63" s="45">
        <v>11</v>
      </c>
      <c r="C63" s="69"/>
      <c r="D63" s="58"/>
      <c r="E63" s="159"/>
      <c r="F63" s="59"/>
      <c r="G63" s="69"/>
      <c r="H63" s="58"/>
      <c r="I63" s="69"/>
    </row>
    <row r="64" spans="1:9" ht="13" hidden="1" x14ac:dyDescent="0.75">
      <c r="A64" s="20" t="s">
        <v>127</v>
      </c>
      <c r="C64" s="69"/>
      <c r="D64" s="58"/>
      <c r="E64" s="159"/>
      <c r="F64" s="59"/>
      <c r="G64" s="69"/>
      <c r="H64" s="58"/>
      <c r="I64" s="69"/>
    </row>
    <row r="65" spans="1:9" ht="13" hidden="1" x14ac:dyDescent="0.75">
      <c r="A65" s="20" t="s">
        <v>48</v>
      </c>
      <c r="C65" s="69"/>
      <c r="D65" s="58"/>
      <c r="E65" s="159"/>
      <c r="F65" s="59"/>
      <c r="G65" s="69"/>
      <c r="H65" s="58"/>
      <c r="I65" s="69"/>
    </row>
    <row r="66" spans="1:9" ht="13" hidden="1" x14ac:dyDescent="0.75">
      <c r="A66" s="20" t="s">
        <v>128</v>
      </c>
      <c r="C66" s="69"/>
      <c r="D66" s="58"/>
      <c r="E66" s="159"/>
      <c r="F66" s="59"/>
      <c r="G66" s="69"/>
      <c r="H66" s="58"/>
      <c r="I66" s="69"/>
    </row>
    <row r="67" spans="1:9" ht="13" hidden="1" x14ac:dyDescent="0.75">
      <c r="A67" s="20" t="s">
        <v>115</v>
      </c>
      <c r="C67" s="69"/>
      <c r="D67" s="58"/>
      <c r="E67" s="159"/>
      <c r="F67" s="59"/>
      <c r="G67" s="69"/>
      <c r="H67" s="58"/>
      <c r="I67" s="69"/>
    </row>
    <row r="68" spans="1:9" ht="13" hidden="1" x14ac:dyDescent="0.75">
      <c r="A68" s="20" t="s">
        <v>97</v>
      </c>
      <c r="C68" s="69"/>
      <c r="D68" s="85"/>
      <c r="E68" s="159"/>
      <c r="F68" s="85"/>
      <c r="G68" s="69"/>
      <c r="H68" s="85"/>
      <c r="I68" s="69"/>
    </row>
    <row r="69" spans="1:9" ht="13" hidden="1" x14ac:dyDescent="0.75">
      <c r="A69" s="20" t="s">
        <v>117</v>
      </c>
      <c r="B69" s="45"/>
      <c r="C69" s="69"/>
      <c r="D69" s="69"/>
      <c r="E69" s="159"/>
      <c r="F69" s="69"/>
      <c r="G69" s="69"/>
      <c r="H69" s="69"/>
      <c r="I69" s="69"/>
    </row>
    <row r="70" spans="1:9" ht="18" customHeight="1" x14ac:dyDescent="0.75">
      <c r="A70" s="20" t="s">
        <v>135</v>
      </c>
      <c r="B70" s="45"/>
      <c r="C70" s="157">
        <v>29945</v>
      </c>
      <c r="D70" s="69"/>
      <c r="E70" s="159">
        <v>2565</v>
      </c>
      <c r="F70" s="69"/>
      <c r="G70" s="157">
        <v>29920</v>
      </c>
      <c r="H70" s="69"/>
      <c r="I70" s="157">
        <v>2565</v>
      </c>
    </row>
    <row r="71" spans="1:9" ht="18" customHeight="1" x14ac:dyDescent="0.75">
      <c r="A71" s="20" t="s">
        <v>187</v>
      </c>
      <c r="B71" s="45"/>
      <c r="C71" s="157">
        <v>5322</v>
      </c>
      <c r="D71" s="59"/>
      <c r="E71" s="159">
        <v>2371</v>
      </c>
      <c r="F71" s="59"/>
      <c r="G71" s="157">
        <v>197</v>
      </c>
      <c r="H71" s="59"/>
      <c r="I71" s="157">
        <v>401</v>
      </c>
    </row>
    <row r="72" spans="1:9" ht="13.15" hidden="1" customHeight="1" x14ac:dyDescent="0.75">
      <c r="A72" s="20"/>
      <c r="B72" s="45"/>
      <c r="C72" s="69"/>
      <c r="D72" s="59"/>
      <c r="E72" s="159"/>
      <c r="F72" s="59"/>
      <c r="G72" s="69"/>
      <c r="H72" s="59"/>
      <c r="I72" s="69"/>
    </row>
    <row r="73" spans="1:9" ht="13.15" customHeight="1" x14ac:dyDescent="0.75">
      <c r="A73" s="20" t="s">
        <v>238</v>
      </c>
      <c r="B73" s="45"/>
      <c r="C73" s="69"/>
      <c r="D73" s="59"/>
      <c r="E73" s="159"/>
      <c r="F73" s="59"/>
      <c r="G73" s="69"/>
      <c r="H73" s="59"/>
      <c r="I73" s="69"/>
    </row>
    <row r="74" spans="1:9" ht="18" customHeight="1" x14ac:dyDescent="0.75">
      <c r="A74" s="20" t="s">
        <v>239</v>
      </c>
      <c r="B74" s="45" t="s">
        <v>96</v>
      </c>
      <c r="C74" s="69">
        <v>-27964</v>
      </c>
      <c r="D74" s="69"/>
      <c r="E74" s="159">
        <v>-14714</v>
      </c>
      <c r="F74" s="69"/>
      <c r="G74" s="69">
        <v>-16520</v>
      </c>
      <c r="H74" s="69"/>
      <c r="I74" s="69">
        <v>-13450</v>
      </c>
    </row>
    <row r="75" spans="1:9" ht="13" hidden="1" x14ac:dyDescent="0.75">
      <c r="A75" s="20" t="s">
        <v>71</v>
      </c>
      <c r="B75" s="45"/>
      <c r="C75" s="69"/>
      <c r="D75" s="58"/>
      <c r="E75" s="159"/>
      <c r="F75" s="59"/>
      <c r="G75" s="69"/>
      <c r="H75" s="58"/>
      <c r="I75" s="69"/>
    </row>
    <row r="76" spans="1:9" ht="18" customHeight="1" x14ac:dyDescent="0.75">
      <c r="A76" s="20" t="s">
        <v>129</v>
      </c>
      <c r="B76" s="45"/>
      <c r="C76" s="157">
        <v>53796</v>
      </c>
      <c r="D76" s="59"/>
      <c r="E76" s="159">
        <v>69766</v>
      </c>
      <c r="F76" s="59"/>
      <c r="G76" s="157">
        <v>70574</v>
      </c>
      <c r="H76" s="59"/>
      <c r="I76" s="42">
        <v>118755</v>
      </c>
    </row>
    <row r="77" spans="1:9" ht="18" customHeight="1" x14ac:dyDescent="0.75">
      <c r="A77" s="20" t="s">
        <v>130</v>
      </c>
      <c r="B77" s="45"/>
      <c r="C77" s="157">
        <v>7262</v>
      </c>
      <c r="D77" s="60"/>
      <c r="E77" s="180">
        <v>6760</v>
      </c>
      <c r="F77" s="60"/>
      <c r="G77" s="157">
        <v>7622</v>
      </c>
      <c r="H77" s="60"/>
      <c r="I77" s="42">
        <v>6954</v>
      </c>
    </row>
    <row r="78" spans="1:9" ht="18" customHeight="1" x14ac:dyDescent="0.75">
      <c r="A78" s="23" t="s">
        <v>237</v>
      </c>
      <c r="C78" s="185">
        <f>SUM(C55:C77)</f>
        <v>61929</v>
      </c>
      <c r="D78" s="27"/>
      <c r="E78" s="181">
        <f>SUM(E55:E77)</f>
        <v>110673</v>
      </c>
      <c r="F78" s="27"/>
      <c r="G78" s="185">
        <f>SUM(G55:G77)</f>
        <v>77258</v>
      </c>
      <c r="H78" s="27"/>
      <c r="I78" s="185">
        <f>SUM(I55:I77)</f>
        <v>125850</v>
      </c>
    </row>
    <row r="79" spans="1:9" ht="18" customHeight="1" x14ac:dyDescent="0.75">
      <c r="A79" s="7"/>
      <c r="C79" s="55"/>
      <c r="D79" s="56"/>
      <c r="E79" s="55"/>
      <c r="F79" s="56"/>
      <c r="G79" s="55"/>
      <c r="H79" s="56"/>
      <c r="I79" s="55"/>
    </row>
    <row r="80" spans="1:9" ht="18" customHeight="1" x14ac:dyDescent="0.75">
      <c r="A80" s="13" t="s">
        <v>20</v>
      </c>
      <c r="B80" s="95"/>
      <c r="C80" s="26"/>
      <c r="D80" s="36"/>
      <c r="E80" s="26"/>
      <c r="F80" s="36"/>
      <c r="G80" s="57"/>
      <c r="H80" s="36"/>
      <c r="I80" s="57"/>
    </row>
    <row r="81" spans="1:9" ht="18" hidden="1" customHeight="1" x14ac:dyDescent="0.75">
      <c r="A81" s="20" t="s">
        <v>134</v>
      </c>
      <c r="B81" s="45">
        <v>21</v>
      </c>
      <c r="C81" s="155" t="s">
        <v>91</v>
      </c>
      <c r="D81" s="69"/>
      <c r="E81" s="155" t="s">
        <v>91</v>
      </c>
      <c r="F81" s="32"/>
      <c r="G81" s="155" t="s">
        <v>91</v>
      </c>
      <c r="H81" s="69"/>
      <c r="I81" s="155" t="s">
        <v>91</v>
      </c>
    </row>
    <row r="82" spans="1:9" ht="18" hidden="1" customHeight="1" x14ac:dyDescent="0.75">
      <c r="A82" s="20" t="s">
        <v>118</v>
      </c>
      <c r="C82" s="52" t="s">
        <v>91</v>
      </c>
      <c r="D82" s="69"/>
      <c r="E82" s="155" t="s">
        <v>91</v>
      </c>
      <c r="F82" s="32"/>
      <c r="G82" s="52" t="s">
        <v>91</v>
      </c>
      <c r="H82" s="32"/>
      <c r="I82" s="52" t="s">
        <v>91</v>
      </c>
    </row>
    <row r="83" spans="1:9" ht="18" hidden="1" customHeight="1" x14ac:dyDescent="0.75">
      <c r="A83" s="20" t="s">
        <v>134</v>
      </c>
      <c r="B83" s="45">
        <v>22</v>
      </c>
      <c r="C83" s="155" t="s">
        <v>91</v>
      </c>
      <c r="D83" s="69"/>
      <c r="E83" s="155" t="s">
        <v>91</v>
      </c>
      <c r="F83" s="32"/>
      <c r="G83" s="155" t="s">
        <v>91</v>
      </c>
      <c r="H83" s="32"/>
      <c r="I83" s="155" t="s">
        <v>91</v>
      </c>
    </row>
    <row r="84" spans="1:9" ht="18" customHeight="1" x14ac:dyDescent="0.75">
      <c r="A84" s="20" t="s">
        <v>134</v>
      </c>
      <c r="B84" s="45"/>
      <c r="C84" s="69">
        <v>-72000</v>
      </c>
      <c r="D84" s="69"/>
      <c r="E84" s="69">
        <v>-84000</v>
      </c>
      <c r="F84" s="32"/>
      <c r="G84" s="69">
        <v>-72000</v>
      </c>
      <c r="H84" s="32"/>
      <c r="I84" s="69">
        <v>-84000</v>
      </c>
    </row>
    <row r="85" spans="1:9" ht="18" customHeight="1" x14ac:dyDescent="0.75">
      <c r="A85" s="20" t="s">
        <v>118</v>
      </c>
      <c r="B85" s="45"/>
      <c r="C85" s="159">
        <v>-1</v>
      </c>
      <c r="D85" s="69"/>
      <c r="E85" s="159">
        <v>-1</v>
      </c>
      <c r="F85" s="32"/>
      <c r="G85" s="134" t="s">
        <v>91</v>
      </c>
      <c r="H85" s="69"/>
      <c r="I85" s="134" t="s">
        <v>91</v>
      </c>
    </row>
    <row r="86" spans="1:9" ht="18" customHeight="1" x14ac:dyDescent="0.75">
      <c r="A86" s="20" t="s">
        <v>156</v>
      </c>
      <c r="B86" s="45">
        <v>4.3</v>
      </c>
      <c r="C86" s="69">
        <v>-15736</v>
      </c>
      <c r="D86" s="69"/>
      <c r="E86" s="159">
        <v>-15971</v>
      </c>
      <c r="F86" s="32"/>
      <c r="G86" s="69">
        <v>-11511</v>
      </c>
      <c r="H86" s="32"/>
      <c r="I86" s="69">
        <v>-12407</v>
      </c>
    </row>
    <row r="87" spans="1:9" ht="18" hidden="1" customHeight="1" x14ac:dyDescent="0.75">
      <c r="A87" s="20" t="s">
        <v>118</v>
      </c>
      <c r="C87" s="69">
        <v>0</v>
      </c>
      <c r="D87" s="69"/>
      <c r="E87" s="69"/>
      <c r="F87" s="32"/>
      <c r="G87" s="154" t="s">
        <v>91</v>
      </c>
      <c r="H87" s="69"/>
      <c r="I87" s="69"/>
    </row>
    <row r="88" spans="1:9" ht="18" hidden="1" customHeight="1" x14ac:dyDescent="0.75">
      <c r="A88" s="20" t="s">
        <v>126</v>
      </c>
      <c r="B88" s="45"/>
      <c r="C88" s="52" t="s">
        <v>91</v>
      </c>
      <c r="D88" s="58"/>
      <c r="E88" s="83" t="s">
        <v>91</v>
      </c>
      <c r="F88" s="32"/>
      <c r="G88" s="52" t="s">
        <v>91</v>
      </c>
      <c r="H88" s="69"/>
      <c r="I88" s="52" t="s">
        <v>91</v>
      </c>
    </row>
    <row r="89" spans="1:9" ht="18" hidden="1" customHeight="1" x14ac:dyDescent="0.75">
      <c r="A89" s="20" t="s">
        <v>126</v>
      </c>
      <c r="B89" s="45"/>
      <c r="C89" s="52">
        <v>0</v>
      </c>
      <c r="D89" s="58"/>
      <c r="E89" s="69"/>
      <c r="F89" s="32"/>
      <c r="G89" s="52">
        <v>0</v>
      </c>
      <c r="H89" s="69"/>
      <c r="I89" s="69"/>
    </row>
    <row r="90" spans="1:9" ht="18" customHeight="1" x14ac:dyDescent="0.75">
      <c r="A90" s="23" t="s">
        <v>131</v>
      </c>
      <c r="C90" s="70">
        <f>SUM(C83:C89)</f>
        <v>-87737</v>
      </c>
      <c r="D90" s="27"/>
      <c r="E90" s="70">
        <f>SUM(E83:E89)</f>
        <v>-99972</v>
      </c>
      <c r="F90" s="27"/>
      <c r="G90" s="70">
        <f>SUM(G83:G89)</f>
        <v>-83511</v>
      </c>
      <c r="H90" s="27"/>
      <c r="I90" s="70">
        <f>SUM(I83:I89)</f>
        <v>-96407</v>
      </c>
    </row>
    <row r="91" spans="1:9" ht="18" customHeight="1" x14ac:dyDescent="0.75">
      <c r="C91" s="27"/>
      <c r="D91" s="36"/>
      <c r="E91" s="27"/>
      <c r="F91" s="32"/>
      <c r="G91" s="27"/>
      <c r="H91" s="32"/>
      <c r="I91" s="27"/>
    </row>
    <row r="92" spans="1:9" ht="18" customHeight="1" x14ac:dyDescent="0.75">
      <c r="A92" s="25" t="s">
        <v>248</v>
      </c>
      <c r="C92" s="27"/>
      <c r="D92" s="36"/>
      <c r="E92" s="27"/>
      <c r="F92" s="32"/>
      <c r="G92" s="27"/>
      <c r="H92" s="32"/>
      <c r="I92" s="27"/>
    </row>
    <row r="93" spans="1:9" ht="18" customHeight="1" x14ac:dyDescent="0.75">
      <c r="A93" s="142" t="s">
        <v>150</v>
      </c>
      <c r="C93" s="69">
        <f>C90+C78+C44</f>
        <v>-48025</v>
      </c>
      <c r="D93" s="36"/>
      <c r="E93" s="159">
        <f>E90+E78+E44</f>
        <v>6479</v>
      </c>
      <c r="F93" s="32"/>
      <c r="G93" s="69">
        <f>G90+G78+G44</f>
        <v>-33771</v>
      </c>
      <c r="H93" s="32"/>
      <c r="I93" s="69">
        <f>I90+I78+I44</f>
        <v>-7411</v>
      </c>
    </row>
    <row r="94" spans="1:9" ht="18" customHeight="1" x14ac:dyDescent="0.75">
      <c r="A94" s="25" t="s">
        <v>60</v>
      </c>
      <c r="C94" s="44">
        <v>5</v>
      </c>
      <c r="D94" s="27"/>
      <c r="E94" s="93">
        <v>-116</v>
      </c>
      <c r="F94" s="27"/>
      <c r="G94" s="44">
        <v>5</v>
      </c>
      <c r="H94" s="27"/>
      <c r="I94" s="93">
        <v>-116</v>
      </c>
    </row>
    <row r="95" spans="1:9" ht="18" customHeight="1" x14ac:dyDescent="0.75">
      <c r="A95" s="25" t="s">
        <v>249</v>
      </c>
      <c r="C95" s="69">
        <f>C93+C94</f>
        <v>-48020</v>
      </c>
      <c r="D95" s="36"/>
      <c r="E95" s="159">
        <f>E93+E94</f>
        <v>6363</v>
      </c>
      <c r="F95" s="32"/>
      <c r="G95" s="69">
        <f>G93+G94</f>
        <v>-33766</v>
      </c>
      <c r="H95" s="32"/>
      <c r="I95" s="69">
        <f>I93+I94</f>
        <v>-7527</v>
      </c>
    </row>
    <row r="96" spans="1:9" ht="18" customHeight="1" x14ac:dyDescent="0.75">
      <c r="A96" s="25" t="s">
        <v>21</v>
      </c>
      <c r="C96" s="27">
        <v>99396</v>
      </c>
      <c r="D96" s="36"/>
      <c r="E96" s="34">
        <v>76072</v>
      </c>
      <c r="F96" s="32"/>
      <c r="G96" s="27">
        <v>66791</v>
      </c>
      <c r="H96" s="27"/>
      <c r="I96" s="42">
        <v>57645</v>
      </c>
    </row>
    <row r="97" spans="1:9" ht="18" customHeight="1" thickBot="1" x14ac:dyDescent="0.8">
      <c r="A97" s="26" t="s">
        <v>224</v>
      </c>
      <c r="B97" s="45">
        <v>4.0999999999999996</v>
      </c>
      <c r="C97" s="33">
        <f>SUM(C95:C96)</f>
        <v>51376</v>
      </c>
      <c r="D97" s="27"/>
      <c r="E97" s="33">
        <f>SUM(E95:E96)</f>
        <v>82435</v>
      </c>
      <c r="F97" s="27"/>
      <c r="G97" s="33">
        <f>SUM(G95:G96)</f>
        <v>33025</v>
      </c>
      <c r="H97" s="27"/>
      <c r="I97" s="33">
        <f>SUM(I95:I96)</f>
        <v>50118</v>
      </c>
    </row>
    <row r="98" spans="1:9" s="89" customFormat="1" ht="18" customHeight="1" thickTop="1" x14ac:dyDescent="0.75">
      <c r="A98" s="86"/>
      <c r="B98" s="92"/>
      <c r="C98" s="87"/>
      <c r="D98" s="88"/>
      <c r="E98" s="87"/>
      <c r="F98" s="88"/>
      <c r="G98" s="87"/>
      <c r="H98" s="88"/>
      <c r="I98" s="87"/>
    </row>
    <row r="99" spans="1:9" s="89" customFormat="1" ht="18" customHeight="1" x14ac:dyDescent="0.75">
      <c r="A99" s="86"/>
      <c r="B99" s="92"/>
      <c r="C99" s="87"/>
      <c r="D99" s="87"/>
      <c r="E99" s="87"/>
      <c r="F99" s="87"/>
      <c r="G99" s="87"/>
      <c r="H99" s="87"/>
      <c r="I99" s="87"/>
    </row>
    <row r="100" spans="1:9" s="89" customFormat="1" ht="18" customHeight="1" x14ac:dyDescent="0.75">
      <c r="A100" s="86"/>
      <c r="B100" s="92"/>
      <c r="C100" s="87"/>
      <c r="D100" s="87"/>
      <c r="E100" s="87"/>
      <c r="F100" s="87"/>
      <c r="G100" s="87"/>
      <c r="H100" s="87"/>
      <c r="I100" s="87"/>
    </row>
    <row r="101" spans="1:9" s="89" customFormat="1" ht="18" customHeight="1" x14ac:dyDescent="0.75">
      <c r="A101" s="86"/>
      <c r="B101" s="92"/>
      <c r="C101" s="87"/>
      <c r="D101" s="87"/>
      <c r="E101" s="87"/>
      <c r="F101" s="87"/>
      <c r="G101" s="87"/>
      <c r="H101" s="87"/>
      <c r="I101" s="87"/>
    </row>
    <row r="102" spans="1:9" s="89" customFormat="1" ht="18" customHeight="1" x14ac:dyDescent="0.75">
      <c r="A102" s="86"/>
      <c r="B102" s="92"/>
      <c r="C102" s="87"/>
      <c r="D102" s="87"/>
      <c r="E102" s="87"/>
      <c r="F102" s="87"/>
      <c r="G102" s="87"/>
      <c r="H102" s="87"/>
      <c r="I102" s="87"/>
    </row>
    <row r="103" spans="1:9" s="89" customFormat="1" ht="18" customHeight="1" x14ac:dyDescent="0.75">
      <c r="A103" s="86"/>
      <c r="B103" s="92"/>
      <c r="C103" s="87"/>
      <c r="D103" s="87"/>
      <c r="E103" s="87"/>
      <c r="F103" s="87"/>
      <c r="G103" s="87"/>
      <c r="H103" s="87"/>
      <c r="I103" s="87"/>
    </row>
    <row r="104" spans="1:9" s="89" customFormat="1" ht="18" customHeight="1" x14ac:dyDescent="0.75">
      <c r="A104" s="86"/>
      <c r="B104" s="92"/>
      <c r="C104" s="87"/>
      <c r="D104" s="87"/>
      <c r="E104" s="87"/>
      <c r="F104" s="87"/>
      <c r="G104" s="87"/>
      <c r="H104" s="87"/>
      <c r="I104" s="87"/>
    </row>
    <row r="105" spans="1:9" s="89" customFormat="1" ht="18" customHeight="1" x14ac:dyDescent="0.75">
      <c r="A105" s="86"/>
      <c r="B105" s="92"/>
      <c r="C105" s="87"/>
      <c r="D105" s="87"/>
      <c r="E105" s="87"/>
      <c r="F105" s="87"/>
      <c r="G105" s="87"/>
      <c r="H105" s="87"/>
      <c r="I105" s="87"/>
    </row>
    <row r="106" spans="1:9" s="89" customFormat="1" ht="18" customHeight="1" x14ac:dyDescent="0.75">
      <c r="A106" s="86"/>
      <c r="B106" s="92"/>
      <c r="C106" s="87"/>
      <c r="D106" s="87"/>
      <c r="E106" s="87"/>
      <c r="F106" s="87"/>
      <c r="G106" s="87"/>
      <c r="H106" s="87"/>
      <c r="I106" s="87"/>
    </row>
    <row r="107" spans="1:9" s="89" customFormat="1" ht="18" customHeight="1" x14ac:dyDescent="0.75">
      <c r="A107" s="86"/>
      <c r="B107" s="92"/>
      <c r="C107" s="87"/>
      <c r="D107" s="87"/>
      <c r="E107" s="87"/>
      <c r="F107" s="87"/>
      <c r="G107" s="87"/>
      <c r="H107" s="87"/>
      <c r="I107" s="87"/>
    </row>
    <row r="108" spans="1:9" s="89" customFormat="1" ht="18" customHeight="1" x14ac:dyDescent="0.75">
      <c r="A108" s="86"/>
      <c r="B108" s="92"/>
      <c r="C108" s="87"/>
      <c r="D108" s="87"/>
      <c r="E108" s="87"/>
      <c r="F108" s="87"/>
      <c r="G108" s="87"/>
      <c r="H108" s="87"/>
      <c r="I108" s="87"/>
    </row>
    <row r="109" spans="1:9" s="89" customFormat="1" ht="18" customHeight="1" x14ac:dyDescent="0.75">
      <c r="A109" s="86"/>
      <c r="B109" s="92"/>
      <c r="C109" s="87"/>
      <c r="D109" s="87"/>
      <c r="E109" s="87"/>
      <c r="F109" s="87"/>
      <c r="G109" s="87"/>
      <c r="H109" s="87"/>
      <c r="I109" s="87"/>
    </row>
    <row r="110" spans="1:9" s="89" customFormat="1" ht="18" customHeight="1" x14ac:dyDescent="0.75">
      <c r="A110" s="86"/>
      <c r="B110" s="92"/>
      <c r="C110" s="87"/>
      <c r="D110" s="87"/>
      <c r="E110" s="87"/>
      <c r="F110" s="87"/>
      <c r="G110" s="87"/>
      <c r="H110" s="87"/>
      <c r="I110" s="87"/>
    </row>
    <row r="111" spans="1:9" s="89" customFormat="1" ht="18" customHeight="1" x14ac:dyDescent="0.75">
      <c r="A111" s="227" t="s">
        <v>145</v>
      </c>
      <c r="B111" s="227"/>
      <c r="C111" s="227"/>
      <c r="D111" s="227"/>
      <c r="E111" s="227"/>
      <c r="F111" s="87"/>
      <c r="G111" s="87"/>
      <c r="H111" s="87"/>
      <c r="I111" s="87"/>
    </row>
    <row r="112" spans="1:9" s="89" customFormat="1" ht="18" customHeight="1" x14ac:dyDescent="0.75">
      <c r="A112" s="86"/>
      <c r="B112" s="92"/>
      <c r="C112" s="87"/>
      <c r="D112" s="87"/>
      <c r="E112" s="87"/>
      <c r="F112" s="87"/>
      <c r="G112" s="87"/>
      <c r="H112" s="87"/>
      <c r="I112" s="87"/>
    </row>
    <row r="113" spans="6:9" s="89" customFormat="1" ht="16.399999999999999" customHeight="1" x14ac:dyDescent="0.75">
      <c r="F113" s="87"/>
      <c r="G113" s="87"/>
      <c r="H113" s="87"/>
      <c r="I113" s="87"/>
    </row>
    <row r="114" spans="6:9" s="89" customFormat="1" ht="18" customHeight="1" x14ac:dyDescent="0.75">
      <c r="G114" s="90"/>
      <c r="I114" s="90"/>
    </row>
  </sheetData>
  <mergeCells count="19">
    <mergeCell ref="A46:I46"/>
    <mergeCell ref="G7:I7"/>
    <mergeCell ref="A111:E111"/>
    <mergeCell ref="A45:I45"/>
    <mergeCell ref="C52:E52"/>
    <mergeCell ref="C8:E8"/>
    <mergeCell ref="G8:I8"/>
    <mergeCell ref="G52:I52"/>
    <mergeCell ref="C51:E51"/>
    <mergeCell ref="G51:I51"/>
    <mergeCell ref="A47:I47"/>
    <mergeCell ref="A49:I49"/>
    <mergeCell ref="A48:I48"/>
    <mergeCell ref="A1:I1"/>
    <mergeCell ref="A2:I2"/>
    <mergeCell ref="A3:I3"/>
    <mergeCell ref="A5:I5"/>
    <mergeCell ref="C7:E7"/>
    <mergeCell ref="A4:I4"/>
  </mergeCells>
  <phoneticPr fontId="0" type="noConversion"/>
  <pageMargins left="0.9" right="0.3" top="1" bottom="0.5" header="0.3" footer="0.3"/>
  <pageSetup paperSize="9" scale="85" orientation="portrait" r:id="rId1"/>
  <headerFooter alignWithMargins="0"/>
  <rowBreaks count="1" manualBreakCount="1">
    <brk id="44" max="16383" man="1"/>
  </rowBreaks>
  <ignoredErrors>
    <ignoredError sqref="H53 F53 D53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Statement financial position</vt:lpstr>
      <vt:lpstr>INCOME 3 M</vt:lpstr>
      <vt:lpstr>Statement Comprehensive inc</vt:lpstr>
      <vt:lpstr>9M</vt:lpstr>
      <vt:lpstr>Statement 9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2025-11-17T02:56:57Z</cp:lastPrinted>
  <dcterms:created xsi:type="dcterms:W3CDTF">2001-08-24T04:10:58Z</dcterms:created>
  <dcterms:modified xsi:type="dcterms:W3CDTF">2025-11-17T08:50:23Z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