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40F1680-3302-49BE-A9D5-75EF7F0874C3}" xr6:coauthVersionLast="47" xr6:coauthVersionMax="47" xr10:uidLastSave="{00000000-0000-0000-0000-000000000000}"/>
  <bookViews>
    <workbookView xWindow="-110" yWindow="-110" windowWidth="19420" windowHeight="11500" tabRatio="650" firstSheet="2" activeTab="7" xr2:uid="{00000000-000D-0000-FFFF-FFFF00000000}"/>
  </bookViews>
  <sheets>
    <sheet name="BS3-5" sheetId="9" r:id="rId1"/>
    <sheet name="PL6-7" sheetId="16" r:id="rId2"/>
    <sheet name="PL8-9" sheetId="25" r:id="rId3"/>
    <sheet name="CH-Conso10" sheetId="10" r:id="rId4"/>
    <sheet name="CH-Conso11" sheetId="26" r:id="rId5"/>
    <sheet name="CH-Separate 12" sheetId="12" r:id="rId6"/>
    <sheet name="CH-Separate13 " sheetId="27" r:id="rId7"/>
    <sheet name="cash flows 14-15" sheetId="28" r:id="rId8"/>
  </sheets>
  <externalReferences>
    <externalReference r:id="rId9"/>
  </externalReferences>
  <definedNames>
    <definedName name="_xlnm.Print_Area" localSheetId="0">'BS3-5'!$A$1:$I$99</definedName>
    <definedName name="_xlnm.Print_Area" localSheetId="7">'cash flows 14-15'!$A$1:$J$94</definedName>
    <definedName name="_xlnm.Print_Area" localSheetId="3">'CH-Conso10'!$A$1:$Z$35</definedName>
    <definedName name="_xlnm.Print_Area" localSheetId="4">'CH-Conso11'!$A$1:$Z$38</definedName>
    <definedName name="_xlnm.Print_Area" localSheetId="5">'CH-Separate 12'!$A$1:$V$29</definedName>
    <definedName name="_xlnm.Print_Area" localSheetId="6">'CH-Separate13 '!$A$1:$S$30</definedName>
    <definedName name="_xlnm.Print_Area" localSheetId="1">'PL6-7'!$A$1:$J$68</definedName>
    <definedName name="_xlnm.Print_Area" localSheetId="2">'PL8-9'!$A$1:$J$68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4" i="10" l="1"/>
  <c r="P34" i="10"/>
  <c r="F63" i="16"/>
  <c r="F58" i="16"/>
  <c r="D85" i="28"/>
  <c r="H95" i="28"/>
  <c r="D95" i="28"/>
  <c r="D43" i="28"/>
  <c r="D39" i="28"/>
  <c r="D37" i="28"/>
  <c r="D35" i="28"/>
  <c r="D15" i="28"/>
  <c r="H41" i="28"/>
  <c r="H64" i="28"/>
  <c r="H61" i="28"/>
  <c r="H39" i="28"/>
  <c r="H31" i="28"/>
  <c r="H18" i="28"/>
  <c r="F37" i="28" l="1"/>
  <c r="F36" i="28"/>
  <c r="F14" i="28"/>
  <c r="D88" i="28"/>
  <c r="H67" i="25" l="1"/>
  <c r="X42" i="26"/>
  <c r="T42" i="26"/>
  <c r="N42" i="26"/>
  <c r="R42" i="26"/>
  <c r="L42" i="26"/>
  <c r="J42" i="26"/>
  <c r="H42" i="26"/>
  <c r="F42" i="26"/>
  <c r="D42" i="26"/>
  <c r="R40" i="26"/>
  <c r="V40" i="26" s="1"/>
  <c r="Z40" i="26" s="1"/>
  <c r="X40" i="26"/>
  <c r="T40" i="26"/>
  <c r="P40" i="26"/>
  <c r="N40" i="26"/>
  <c r="L40" i="26"/>
  <c r="J40" i="26"/>
  <c r="H40" i="26"/>
  <c r="F40" i="26"/>
  <c r="D40" i="26"/>
  <c r="D60" i="25"/>
  <c r="V36" i="26"/>
  <c r="V13" i="26"/>
  <c r="Z13" i="26" s="1"/>
  <c r="V12" i="10"/>
  <c r="F28" i="16"/>
  <c r="H58" i="25" l="1"/>
  <c r="F25" i="25" l="1"/>
  <c r="G34" i="9"/>
  <c r="H46" i="28"/>
  <c r="H22" i="28"/>
  <c r="H43" i="28" l="1"/>
  <c r="H37" i="28"/>
  <c r="H15" i="28"/>
  <c r="H14" i="28"/>
  <c r="H13" i="28"/>
  <c r="J32" i="25"/>
  <c r="D32" i="25"/>
  <c r="G93" i="9"/>
  <c r="H71" i="28" l="1"/>
  <c r="H85" i="28"/>
  <c r="J32" i="16" l="1"/>
  <c r="J54" i="25"/>
  <c r="Q31" i="27" l="1"/>
  <c r="O31" i="27"/>
  <c r="K31" i="27"/>
  <c r="I31" i="27"/>
  <c r="G31" i="27"/>
  <c r="E31" i="27"/>
  <c r="C31" i="27"/>
  <c r="M28" i="27" l="1"/>
  <c r="G21" i="9" l="1"/>
  <c r="X14" i="10" l="1"/>
  <c r="T14" i="10"/>
  <c r="T34" i="10" s="1"/>
  <c r="R14" i="10"/>
  <c r="R34" i="10" s="1"/>
  <c r="P14" i="10"/>
  <c r="N14" i="10"/>
  <c r="N34" i="10" s="1"/>
  <c r="L14" i="10"/>
  <c r="L34" i="10" s="1"/>
  <c r="H14" i="10"/>
  <c r="F14" i="10"/>
  <c r="F34" i="10" s="1"/>
  <c r="D14" i="10"/>
  <c r="D34" i="10" s="1"/>
  <c r="N37" i="26"/>
  <c r="L37" i="26"/>
  <c r="F37" i="26"/>
  <c r="Z14" i="26"/>
  <c r="X14" i="26"/>
  <c r="V14" i="26"/>
  <c r="T14" i="26"/>
  <c r="T37" i="26" s="1"/>
  <c r="R14" i="26"/>
  <c r="R37" i="26" s="1"/>
  <c r="P14" i="26"/>
  <c r="N14" i="26"/>
  <c r="L14" i="26"/>
  <c r="J14" i="26"/>
  <c r="H14" i="26"/>
  <c r="F14" i="26"/>
  <c r="D14" i="26"/>
  <c r="D37" i="26" s="1"/>
  <c r="J24" i="28" l="1"/>
  <c r="F24" i="28"/>
  <c r="V26" i="26" l="1"/>
  <c r="Z26" i="26" s="1"/>
  <c r="Z27" i="26" s="1"/>
  <c r="X27" i="26"/>
  <c r="T27" i="26"/>
  <c r="R27" i="26"/>
  <c r="P27" i="26"/>
  <c r="N27" i="26"/>
  <c r="L27" i="26"/>
  <c r="J27" i="26"/>
  <c r="H27" i="26"/>
  <c r="F27" i="26"/>
  <c r="D27" i="26"/>
  <c r="D29" i="26" s="1"/>
  <c r="X23" i="26"/>
  <c r="X29" i="26" s="1"/>
  <c r="T23" i="26"/>
  <c r="R23" i="26"/>
  <c r="P23" i="26"/>
  <c r="N23" i="26"/>
  <c r="L23" i="26"/>
  <c r="J23" i="26"/>
  <c r="H23" i="26"/>
  <c r="F23" i="26"/>
  <c r="D23" i="26"/>
  <c r="N29" i="26" l="1"/>
  <c r="P29" i="26"/>
  <c r="H29" i="26"/>
  <c r="H37" i="26" s="1"/>
  <c r="J29" i="26"/>
  <c r="J37" i="26" s="1"/>
  <c r="R29" i="26"/>
  <c r="T29" i="26"/>
  <c r="V27" i="26"/>
  <c r="L29" i="26"/>
  <c r="F29" i="26"/>
  <c r="V22" i="26" l="1"/>
  <c r="Z22" i="26" s="1"/>
  <c r="H88" i="28"/>
  <c r="J84" i="28"/>
  <c r="J85" i="28" s="1"/>
  <c r="J71" i="28"/>
  <c r="F85" i="28"/>
  <c r="F71" i="28"/>
  <c r="P24" i="12"/>
  <c r="F54" i="25"/>
  <c r="P30" i="10" s="1"/>
  <c r="J25" i="25"/>
  <c r="J18" i="25"/>
  <c r="F18" i="25"/>
  <c r="F27" i="25" s="1"/>
  <c r="F32" i="25" s="1"/>
  <c r="F34" i="25" l="1"/>
  <c r="J27" i="25"/>
  <c r="J34" i="25" s="1"/>
  <c r="J55" i="25" s="1"/>
  <c r="F11" i="28" l="1"/>
  <c r="F60" i="25"/>
  <c r="F58" i="25" s="1"/>
  <c r="F67" i="25" s="1"/>
  <c r="F55" i="25"/>
  <c r="F65" i="25" s="1"/>
  <c r="F63" i="25" s="1"/>
  <c r="J11" i="28"/>
  <c r="J29" i="28" s="1"/>
  <c r="J44" i="28" s="1"/>
  <c r="J47" i="28" s="1"/>
  <c r="J87" i="28" s="1"/>
  <c r="J89" i="28" s="1"/>
  <c r="J65" i="25"/>
  <c r="J63" i="25" s="1"/>
  <c r="J67" i="25"/>
  <c r="J60" i="25"/>
  <c r="J58" i="25" s="1"/>
  <c r="P23" i="12" s="1"/>
  <c r="F29" i="28" l="1"/>
  <c r="F44" i="28" s="1"/>
  <c r="P29" i="10"/>
  <c r="V29" i="10" s="1"/>
  <c r="V24" i="10"/>
  <c r="V25" i="10" s="1"/>
  <c r="X25" i="10"/>
  <c r="T25" i="10"/>
  <c r="R25" i="10"/>
  <c r="P25" i="10"/>
  <c r="N25" i="10"/>
  <c r="L25" i="10"/>
  <c r="H25" i="10"/>
  <c r="H34" i="10" s="1"/>
  <c r="F25" i="10"/>
  <c r="D25" i="10"/>
  <c r="F47" i="28" l="1"/>
  <c r="F87" i="28" s="1"/>
  <c r="F89" i="28" s="1"/>
  <c r="Z24" i="10"/>
  <c r="Z25" i="10" s="1"/>
  <c r="V18" i="12" l="1"/>
  <c r="V17" i="12"/>
  <c r="V16" i="12"/>
  <c r="Z19" i="10" l="1"/>
  <c r="Z20" i="10"/>
  <c r="Z18" i="10"/>
  <c r="I35" i="9" l="1"/>
  <c r="D71" i="28" l="1"/>
  <c r="D25" i="12"/>
  <c r="F25" i="12"/>
  <c r="H25" i="12"/>
  <c r="L25" i="12"/>
  <c r="N25" i="12"/>
  <c r="R25" i="12"/>
  <c r="T25" i="12"/>
  <c r="V33" i="10"/>
  <c r="Z33" i="10" s="1"/>
  <c r="Z36" i="26" l="1"/>
  <c r="V33" i="26"/>
  <c r="Z33" i="26" s="1"/>
  <c r="S28" i="27"/>
  <c r="Q27" i="27"/>
  <c r="M27" i="27"/>
  <c r="S27" i="27" s="1"/>
  <c r="Q25" i="27"/>
  <c r="O25" i="27"/>
  <c r="K25" i="27"/>
  <c r="I25" i="27"/>
  <c r="G25" i="27"/>
  <c r="E25" i="27"/>
  <c r="C25" i="27"/>
  <c r="Q20" i="27"/>
  <c r="O20" i="27"/>
  <c r="M20" i="27"/>
  <c r="K20" i="27"/>
  <c r="I20" i="27"/>
  <c r="G20" i="27"/>
  <c r="E20" i="27"/>
  <c r="C20" i="27"/>
  <c r="S19" i="27"/>
  <c r="S18" i="27"/>
  <c r="S17" i="27"/>
  <c r="S16" i="27"/>
  <c r="S12" i="27"/>
  <c r="T34" i="26"/>
  <c r="R34" i="26"/>
  <c r="N34" i="26"/>
  <c r="L34" i="26"/>
  <c r="J34" i="26"/>
  <c r="H34" i="26"/>
  <c r="F34" i="26"/>
  <c r="D34" i="26"/>
  <c r="X34" i="26"/>
  <c r="X37" i="26" s="1"/>
  <c r="V32" i="26"/>
  <c r="V21" i="26"/>
  <c r="P20" i="26"/>
  <c r="V19" i="26"/>
  <c r="Z19" i="26" s="1"/>
  <c r="D41" i="25"/>
  <c r="H41" i="25" s="1"/>
  <c r="D40" i="25"/>
  <c r="H40" i="25" s="1"/>
  <c r="H6" i="25"/>
  <c r="H5" i="25"/>
  <c r="D41" i="16"/>
  <c r="H41" i="16" s="1"/>
  <c r="H6" i="16"/>
  <c r="C43" i="9"/>
  <c r="G43" i="9" s="1"/>
  <c r="I29" i="27" l="1"/>
  <c r="Z21" i="26"/>
  <c r="Z23" i="26" s="1"/>
  <c r="Z29" i="26" s="1"/>
  <c r="V23" i="26"/>
  <c r="V29" i="26" s="1"/>
  <c r="E29" i="27"/>
  <c r="G29" i="27"/>
  <c r="K29" i="27"/>
  <c r="O29" i="27"/>
  <c r="Q29" i="27"/>
  <c r="S20" i="27"/>
  <c r="C72" i="9"/>
  <c r="G72" i="9" s="1"/>
  <c r="C29" i="27"/>
  <c r="V34" i="26"/>
  <c r="Z32" i="26"/>
  <c r="Z34" i="26" s="1"/>
  <c r="P34" i="26"/>
  <c r="P37" i="26" s="1"/>
  <c r="C91" i="9" s="1"/>
  <c r="P42" i="26" s="1"/>
  <c r="Z12" i="26"/>
  <c r="V18" i="26"/>
  <c r="Z18" i="26" s="1"/>
  <c r="R20" i="26"/>
  <c r="V37" i="26" l="1"/>
  <c r="Z37" i="26"/>
  <c r="V20" i="26"/>
  <c r="Z20" i="26" l="1"/>
  <c r="H54" i="16"/>
  <c r="I63" i="25" l="1"/>
  <c r="G63" i="25"/>
  <c r="E63" i="25"/>
  <c r="I58" i="25"/>
  <c r="G58" i="25"/>
  <c r="E58" i="25"/>
  <c r="H54" i="25"/>
  <c r="M24" i="27" s="1"/>
  <c r="D54" i="25"/>
  <c r="H25" i="25"/>
  <c r="D25" i="25"/>
  <c r="H18" i="25"/>
  <c r="D18" i="25"/>
  <c r="S24" i="27" l="1"/>
  <c r="H27" i="25"/>
  <c r="H32" i="25" s="1"/>
  <c r="D27" i="25"/>
  <c r="D34" i="25" s="1"/>
  <c r="D58" i="25" s="1"/>
  <c r="H34" i="25" l="1"/>
  <c r="D11" i="28"/>
  <c r="D29" i="28" s="1"/>
  <c r="D55" i="25"/>
  <c r="D65" i="25" s="1"/>
  <c r="D63" i="25" s="1"/>
  <c r="D44" i="28" l="1"/>
  <c r="H60" i="25"/>
  <c r="H11" i="28"/>
  <c r="H29" i="28" s="1"/>
  <c r="H44" i="28" s="1"/>
  <c r="M23" i="27"/>
  <c r="H55" i="25"/>
  <c r="H65" i="25" s="1"/>
  <c r="H63" i="25" s="1"/>
  <c r="P25" i="12"/>
  <c r="V23" i="12"/>
  <c r="G55" i="9"/>
  <c r="I55" i="9"/>
  <c r="C55" i="9"/>
  <c r="H47" i="28" l="1"/>
  <c r="H87" i="28" s="1"/>
  <c r="H89" i="28" s="1"/>
  <c r="H96" i="28" s="1"/>
  <c r="D47" i="28"/>
  <c r="S23" i="27"/>
  <c r="S25" i="27" s="1"/>
  <c r="S29" i="27" s="1"/>
  <c r="M25" i="27"/>
  <c r="M29" i="27" s="1"/>
  <c r="G91" i="9" s="1"/>
  <c r="N20" i="12"/>
  <c r="D87" i="28" l="1"/>
  <c r="D89" i="28" s="1"/>
  <c r="D96" i="28" s="1"/>
  <c r="M31" i="27"/>
  <c r="I94" i="9"/>
  <c r="E55" i="9"/>
  <c r="V12" i="12" l="1"/>
  <c r="T21" i="10" l="1"/>
  <c r="V21" i="10" l="1"/>
  <c r="D54" i="16"/>
  <c r="F54" i="16"/>
  <c r="V14" i="10" l="1"/>
  <c r="V30" i="10" l="1"/>
  <c r="E21" i="9"/>
  <c r="E35" i="9"/>
  <c r="G63" i="16"/>
  <c r="I63" i="16"/>
  <c r="E58" i="16"/>
  <c r="G58" i="16"/>
  <c r="I58" i="16"/>
  <c r="J54" i="16" l="1"/>
  <c r="E37" i="9"/>
  <c r="X21" i="10" l="1"/>
  <c r="J21" i="10"/>
  <c r="F21" i="10"/>
  <c r="D21" i="10"/>
  <c r="G35" i="9" l="1"/>
  <c r="T27" i="12" l="1"/>
  <c r="P27" i="12" l="1"/>
  <c r="V27" i="12" s="1"/>
  <c r="J25" i="12" l="1"/>
  <c r="H20" i="12"/>
  <c r="L20" i="12"/>
  <c r="T20" i="12"/>
  <c r="V19" i="12"/>
  <c r="D20" i="12"/>
  <c r="D31" i="10"/>
  <c r="Z12" i="10"/>
  <c r="Z14" i="10" s="1"/>
  <c r="V20" i="12" l="1"/>
  <c r="P21" i="10" l="1"/>
  <c r="H21" i="10"/>
  <c r="L21" i="10"/>
  <c r="Z21" i="10" l="1"/>
  <c r="R20" i="12" l="1"/>
  <c r="P20" i="12"/>
  <c r="J20" i="12"/>
  <c r="F20" i="12"/>
  <c r="N29" i="12" l="1"/>
  <c r="H29" i="12"/>
  <c r="T31" i="10"/>
  <c r="R31" i="10"/>
  <c r="N31" i="10"/>
  <c r="L31" i="10"/>
  <c r="J31" i="10"/>
  <c r="J34" i="10" s="1"/>
  <c r="H31" i="10"/>
  <c r="F31" i="10"/>
  <c r="R21" i="10"/>
  <c r="N21" i="10"/>
  <c r="D29" i="12" l="1"/>
  <c r="R29" i="12"/>
  <c r="L29" i="12"/>
  <c r="J29" i="12"/>
  <c r="T29" i="12"/>
  <c r="F29" i="12"/>
  <c r="Z30" i="10" l="1"/>
  <c r="E94" i="9"/>
  <c r="E96" i="9" l="1"/>
  <c r="I96" i="9"/>
  <c r="J25" i="16" l="1"/>
  <c r="F25" i="16"/>
  <c r="H25" i="16" l="1"/>
  <c r="H27" i="16" s="1"/>
  <c r="H32" i="16" s="1"/>
  <c r="H34" i="16" s="1"/>
  <c r="H60" i="16" s="1"/>
  <c r="H58" i="16" s="1"/>
  <c r="V28" i="12" l="1"/>
  <c r="I63" i="9" l="1"/>
  <c r="E63" i="9"/>
  <c r="I21" i="9"/>
  <c r="I65" i="9" l="1"/>
  <c r="I98" i="9" s="1"/>
  <c r="I37" i="9"/>
  <c r="E65" i="9"/>
  <c r="E98" i="9" s="1"/>
  <c r="E101" i="9" l="1"/>
  <c r="I101" i="9"/>
  <c r="V24" i="12" l="1"/>
  <c r="G63" i="9" l="1"/>
  <c r="G65" i="9" s="1"/>
  <c r="C63" i="9" l="1"/>
  <c r="C65" i="9" s="1"/>
  <c r="G37" i="9" l="1"/>
  <c r="V25" i="12" l="1"/>
  <c r="V29" i="12" l="1"/>
  <c r="P29" i="12" l="1"/>
  <c r="G94" i="9" l="1"/>
  <c r="G96" i="9" s="1"/>
  <c r="S31" i="27" s="1"/>
  <c r="C21" i="9"/>
  <c r="G98" i="9" l="1"/>
  <c r="G101" i="9" s="1"/>
  <c r="C35" i="9"/>
  <c r="C37" i="9" s="1"/>
  <c r="D25" i="16"/>
  <c r="X31" i="10" l="1"/>
  <c r="X34" i="10" s="1"/>
  <c r="P31" i="10" l="1"/>
  <c r="V31" i="10" l="1"/>
  <c r="Z29" i="10"/>
  <c r="C94" i="9" l="1"/>
  <c r="Z31" i="10"/>
  <c r="Z34" i="10" s="1"/>
  <c r="C96" i="9" l="1"/>
  <c r="C98" i="9" s="1"/>
  <c r="C101" i="9" s="1"/>
  <c r="V42" i="26"/>
  <c r="D18" i="16" l="1"/>
  <c r="D27" i="16" s="1"/>
  <c r="D32" i="16" s="1"/>
  <c r="D34" i="16" s="1"/>
  <c r="D60" i="16" s="1"/>
  <c r="H18" i="16"/>
  <c r="J18" i="16"/>
  <c r="J27" i="16" s="1"/>
  <c r="J34" i="16" s="1"/>
  <c r="F18" i="16"/>
  <c r="F27" i="16" s="1"/>
  <c r="F32" i="16" s="1"/>
  <c r="F34" i="16" s="1"/>
  <c r="D67" i="16" l="1"/>
  <c r="H55" i="16"/>
  <c r="H65" i="16" s="1"/>
  <c r="H63" i="16" s="1"/>
  <c r="H67" i="16"/>
  <c r="F60" i="16"/>
  <c r="F67" i="16" s="1"/>
  <c r="F55" i="16"/>
  <c r="F65" i="16" s="1"/>
  <c r="J55" i="16"/>
  <c r="J65" i="16" s="1"/>
  <c r="J60" i="16"/>
  <c r="J67" i="16"/>
  <c r="D55" i="16"/>
  <c r="D65" i="16" s="1"/>
</calcChain>
</file>

<file path=xl/sharedStrings.xml><?xml version="1.0" encoding="utf-8"?>
<sst xmlns="http://schemas.openxmlformats.org/spreadsheetml/2006/main" count="561" uniqueCount="266">
  <si>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</si>
  <si>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</si>
  <si>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</si>
  <si>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</si>
  <si>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</si>
  <si>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</si>
  <si>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</si>
  <si>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</si>
  <si>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</si>
  <si>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</si>
  <si>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</si>
  <si>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</si>
  <si>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</si>
  <si>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</si>
  <si>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</si>
  <si>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</si>
  <si>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</si>
  <si>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</si>
  <si>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</si>
  <si>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</si>
  <si>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</si>
  <si>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</si>
  <si>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</si>
  <si>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</si>
  <si>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</si>
  <si>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</si>
  <si>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</si>
  <si>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</si>
  <si>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</si>
  <si>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</si>
  <si>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</si>
  <si>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</si>
  <si>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</si>
  <si>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</si>
  <si>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</si>
  <si>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</si>
  <si>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</si>
  <si>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</si>
  <si>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</si>
  <si>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</si>
  <si>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</si>
  <si>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</si>
  <si>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</si>
  <si>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</si>
  <si>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</si>
  <si>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</si>
  <si>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</si>
  <si>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</si>
  <si>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</si>
  <si>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</si>
  <si>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</si>
  <si>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</si>
  <si>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</si>
  <si>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</si>
  <si>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</si>
  <si>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</si>
  <si>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</si>
  <si>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</si>
  <si>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</si>
  <si>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</si>
  <si>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</si>
  <si>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</si>
  <si>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</si>
  <si>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</si>
  <si>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</si>
  <si>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</si>
  <si>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</si>
  <si>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</si>
  <si>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</si>
  <si>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</si>
  <si>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</si>
  <si>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</si>
  <si>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</si>
  <si>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</si>
  <si>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</si>
  <si>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</si>
  <si>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</si>
  <si>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</si>
  <si>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</si>
  <si>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</si>
  <si>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</si>
  <si>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</si>
  <si>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</si>
  <si>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</si>
  <si>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</si>
  <si>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</si>
  <si>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</si>
  <si>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</si>
  <si>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</si>
  <si>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</si>
  <si>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</si>
  <si>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</si>
  <si>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</si>
  <si>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</si>
  <si>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</si>
  <si>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</si>
  <si>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</si>
  <si>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</si>
  <si>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</si>
  <si>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</si>
  <si>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</si>
  <si>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</si>
  <si>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</si>
  <si>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</si>
  <si>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</si>
  <si>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</si>
  <si>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</si>
  <si>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</si>
  <si>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</si>
  <si>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</si>
  <si>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</si>
  <si>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</si>
  <si>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</si>
  <si>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</si>
  <si>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</si>
  <si>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</si>
  <si>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</si>
  <si>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</si>
  <si>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</si>
  <si>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</si>
  <si>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</si>
  <si>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</si>
  <si>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</si>
  <si>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</si>
  <si>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</si>
  <si>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</si>
  <si>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</si>
  <si>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</si>
  <si>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</si>
  <si>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</si>
  <si>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</si>
  <si>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</si>
  <si>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</si>
  <si>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</si>
  <si>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</si>
  <si>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</si>
  <si>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</si>
  <si>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</si>
  <si>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>(ขาดทุนสะสม)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</si>
  <si>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</si>
  <si>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</si>
  <si>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</si>
  <si>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</si>
  <si>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</si>
  <si>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</si>
  <si>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</si>
  <si>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</si>
  <si>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</si>
  <si>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</si>
  <si>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</si>
  <si>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</si>
  <si>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</si>
  <si>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</si>
  <si>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</si>
  <si>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</si>
  <si>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</si>
  <si>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</si>
  <si>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</si>
  <si>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</si>
  <si>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ผลขาดทุนจากการด้อยค่าที่ดิน อาคารและอุปกรณ์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</si>
  <si>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</si>
  <si>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</si>
  <si>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</si>
  <si>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</si>
  <si>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</si>
  <si>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</si>
  <si>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</si>
  <si>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</si>
  <si>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</si>
  <si>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</si>
  <si>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</si>
  <si>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</si>
  <si>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</si>
  <si>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</si>
  <si>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</si>
  <si>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</si>
  <si>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</si>
  <si>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</si>
  <si>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</si>
  <si>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</si>
  <si>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</si>
  <si>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</si>
  <si>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</si>
  <si>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</si>
  <si>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</si>
  <si>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 xml:space="preserve">   จัดสรรแล้ว</t>
  </si>
  <si>
    <t>ผลขาดทุนด้านเครดิตที่คาดว่าจะเกิดขึ้น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</si>
  <si>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</si>
  <si>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ผลกำไร (ขาดทุน) จากเงินลงทุนในตราสารทุนที่กำหนด</t>
  </si>
  <si>
    <t xml:space="preserve">    เบ็ดเสร็จอื่น</t>
  </si>
  <si>
    <t xml:space="preserve">    ให้วัดมูลค่าด้วยมูลค่ายุติธรรมผ่านกำไรขาดทุน</t>
  </si>
  <si>
    <t>รวมกำไรเบ็ดเสร็จสำหรับงวด</t>
  </si>
  <si>
    <t>รายได้เงินปันผล</t>
  </si>
  <si>
    <t xml:space="preserve"> </t>
  </si>
  <si>
    <t xml:space="preserve">    ด้วยมูลค่ายุติธรรมผ่านกำไรขาดทุนเบ็ดเสร็จอื่น</t>
  </si>
  <si>
    <t>30 กันยายน</t>
  </si>
  <si>
    <t>สำหรับงวดเก้าเดือนสิ้นสุดวันที่</t>
  </si>
  <si>
    <t xml:space="preserve">     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</si>
  <si>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</si>
  <si>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</si>
  <si>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</si>
  <si>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30 กันยายน</t>
  </si>
  <si>
    <t>ผลขาดทุนด้านเครดิตที่คาดว่าจะเกิดขึ้นที่รับรู้ในกำไรหรือขาดทุน</t>
  </si>
  <si>
    <t>เงินสดและรายการเทียบเท่าเงินสด ณ 30 กันยายน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</si>
  <si>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</si>
  <si>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</si>
  <si>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รวมรายการกับผู้เป็นเจ้าของที่บันทึกโดยตรง</t>
  </si>
  <si>
    <t>ผลขาดทุนด้านเครดิตที่คาดว่าจะเกิดขึ้น (กลับรายการ)</t>
  </si>
  <si>
    <t xml:space="preserve">กระแสเงินสดสุทธิได้มาจาก (ใช้ไปใน) การดำเนินงาน </t>
  </si>
  <si>
    <t>เงินสดจ่ายเพื่อซื้อเงินลงทุนในบริษัทย่อย</t>
  </si>
  <si>
    <t xml:space="preserve">กระแสเงินสดสุทธิได้มาจาก (ใช้ไปใน) กิจกรรมดำเนินงาน 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</si>
  <si>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</si>
  <si>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</si>
  <si>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โอนไปกำไร (ขาดทุน) สะสม</t>
  </si>
  <si>
    <t>รายการที่ไม่ใช่เงินสด</t>
  </si>
  <si>
    <t>สินค้าคงเหลือโอนเป็นครื่องมือและอุปกรณ์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</si>
  <si>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</si>
  <si>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</si>
  <si>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</si>
  <si>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 xml:space="preserve">     (หุ้นสามัญจำนวน 828,992,226 หุ้น มูลค่า 1 บาทต่อหุ้น)</t>
  </si>
  <si>
    <t>ใบสำคัญแสดงสิทธิที่จะซื้อหุ้น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</si>
  <si>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</si>
  <si>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</si>
  <si>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</si>
  <si>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ใบสำคัญ</t>
  </si>
  <si>
    <t>แสดงสิทธิ</t>
  </si>
  <si>
    <t>ที่จะซื้อหุ้น</t>
  </si>
  <si>
    <t xml:space="preserve">     เงินสดรับจากใบสำคัญแสดงสิทธิที่จะซื้อหุ้นสามัญในบริษัทย่อย</t>
  </si>
  <si>
    <t xml:space="preserve">    กำไร (ขาดทุน) เบ็ดเสร็จอื่น</t>
  </si>
  <si>
    <t xml:space="preserve">    ใบสำคัญแสดงสิทธิที่จะซื้อหุ้นสามัญในบริษัทย่อยครบกำหนดใช้สิทธิ</t>
  </si>
  <si>
    <t xml:space="preserve">    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</si>
  <si>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</si>
  <si>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</si>
  <si>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</si>
  <si>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เงินสดจ่ายให้กู้ยืมระยะยาวแก่กิจการที่เกี่ยวข้องกัน</t>
  </si>
  <si>
    <t>ขาดทุนจากการวัดมูลค่าเงินลงทุนในสินทรัพย์ทางการเงิน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</si>
  <si>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</si>
  <si>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เงินสดรับจากการขายใบสำคัญแสดงสิทธิในบริษัทย่อย</t>
  </si>
  <si>
    <t>เงินสดรับจากใบสำคัญแสดงสิทธิที่จะซื้อหุ้นสามัญในบริษัทย่อย</t>
  </si>
  <si>
    <t>เจ้าหนี้ค่าซื้ออาคารและอุปกรณ์</t>
  </si>
  <si>
    <t>เจ้าหนี้ค่าซื้อสินทรัพย์ไม่มีตัวตน</t>
  </si>
  <si>
    <t>(ปรับปรุงใหม่)</t>
  </si>
  <si>
    <t>8, 12</t>
  </si>
  <si>
    <t>ผลกระทบสะสมจากการแก้ไขข้อผิดพลาดทางการบัญชี</t>
  </si>
  <si>
    <t>ยอดคงเหลือ ณ วันที่ 1 มกราคม 2568 ปรับปรุงใหม่</t>
  </si>
  <si>
    <t>ยอดคงเหลือ ณ วันที่ 1 มกราคม 2567 ปรับปรุงใหม่</t>
  </si>
  <si>
    <t>ขาดทุนจากการขายเงินลงทุนและใบสำคัญแสดงสิทธิในบริษัทย่อย</t>
  </si>
  <si>
    <t>(ค่าใช้จ่าย) รายได้ภาษีเงินได้</t>
  </si>
  <si>
    <t>เงินสดรับจากเงินให้กู้ยืมระยะยาวแก่กิจการที่เกี่ยวข้องกัน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</si>
  <si>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</si>
  <si>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(กลับรายการ) ขาดทุนจากการปรับมูลค่าสินค้าคงเหลือ</t>
  </si>
  <si>
    <t>ขาดทุน (กำไร) จากการจำหน่ายและตัดจำหน่ายอาคาร และอุปกรณ์</t>
  </si>
  <si>
    <t>ผลกำไรจากเงินลงทุนในตราสารทุนที่กำหนดให้วัดมูลค่า</t>
  </si>
  <si>
    <t>กำไรขาดทุนเบ็ดเสร็จอื่นสำหรับงวด</t>
  </si>
  <si>
    <t xml:space="preserve">    กำไร - ปรับปรุงใหม่</t>
  </si>
  <si>
    <t>รวมกำไรเบ็ดเสร็จสำหรับงวด - ปรับปรุงใหม่</t>
  </si>
  <si>
    <t>ยอดคงเหลือ ณ วันที่ 30 กันยายน 2567 - ปรับปรุงใหม่</t>
  </si>
  <si>
    <t>เงินสดรับจากการขายสินทรัพย์ไม่มีตัวตน</t>
  </si>
  <si>
    <t>2, 4</t>
  </si>
  <si>
    <t>2, 3</t>
  </si>
  <si>
    <t>ผลขาดทุนจากการวัดมูลค่าเงินลงทุน</t>
  </si>
  <si>
    <t>เงินสดจ่ายเพื่อซื้อเงินลงทุนในสินทรัพย์ทางการเงิน</t>
  </si>
  <si>
    <t>ขาดทุนจากการตัดจำหน่ายสินทรัพย์ไม่มีตัวตน</t>
  </si>
  <si>
    <t>กระแสเงินสดสุทธิ (ใช้ไปใน) ได้มาจากกิจกรรมลงทุน</t>
  </si>
  <si>
    <t>(กลับรายการ) ขาดทุนจากการด้อยค่าสินทรัพย์รอการขาย</t>
  </si>
  <si>
    <t xml:space="preserve">     ผลกระทบจากการปรับปรุงรายการทางบัญชี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</si>
</sst>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_(* #,##0_);_(* \(#,##0,\);_(* &quot;-&quot;??_);_(@_)"/>
    <numFmt numFmtId="167" formatCode="_(* #,##0.00_);_(* \(#,##0.00\);_(* &quot;-&quot;_);_(@_)"/>
    <numFmt numFmtId="168" formatCode="_-* #,##0.00_-;\-* #,##0.00_-;_-* &quot;-&quot;??_-;_-@_-"/>
    <numFmt numFmtId="169" formatCode="0."/>
    <numFmt numFmtId="170" formatCode="_-* #,##0_-;\-* #,##0_-;_-* &quot;-&quot;??_-;_-@_-"/>
    <numFmt numFmtId="171" formatCode="0.0%"/>
    <numFmt numFmtId="172" formatCode="_-* #,##0.0_-;\-* #,##0.0_-;_-* &quot;-&quot;??_-;_-@_-"/>
    <numFmt numFmtId="173" formatCode="0.0"/>
    <numFmt numFmtId="174" formatCode="[$-409]d\-mmm\-yy;@"/>
    <numFmt numFmtId="175" formatCode="_(* #,##0.0000_);_(* \(#,##0.000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-&quot;$&quot;* #,##0.00_-;\-&quot;$&quot;* #,##0.00_-;_-&quot;$&quot;* &quot;-&quot;??_-;_-@_-"/>
    <numFmt numFmtId="191" formatCode="0.0%;\(0.0%\)"/>
    <numFmt numFmtId="192" formatCode="#,##0.00&quot;£&quot;_);[Red]\(#,##0.00&quot;£&quot;\)"/>
    <numFmt numFmtId="193" formatCode="_-[$$-409]* #,##0.00_ ;_-[$$-409]* \(#,##0.00\)\ ;_-[$$-409]* &quot;-&quot;??_ ;_-@_ "/>
    <numFmt numFmtId="194" formatCode="* \(#,##0\);* #,##0_);&quot;-&quot;??_);@"/>
    <numFmt numFmtId="195" formatCode="&quot;$&quot;#,##0_);\(&quot;$&quot;#,##0.0\)"/>
    <numFmt numFmtId="196" formatCode="\ว\ \ด\ด\ด\ด\ &quot;ค.ศ.&quot;\ \ค\ค\ค\ค"/>
    <numFmt numFmtId="197" formatCode="#,##0.00&quot; F&quot;_);\(#,##0.00&quot; F&quot;\)"/>
    <numFmt numFmtId="198" formatCode="* #,##0_);* \(#,##0\);&quot;-&quot;??_);@"/>
    <numFmt numFmtId="199" formatCode="#,##0\ \ ;\(#,##0\)\ ;\—\ \ \ \ "/>
    <numFmt numFmtId="200" formatCode="&quot;0&quot;#.0"/>
    <numFmt numFmtId="201" formatCode="&quot;0&quot;#"/>
    <numFmt numFmtId="202" formatCode="&quot;?&quot;#,##0;[Red]\-&quot;?&quot;#,##0"/>
    <numFmt numFmtId="203" formatCode="0.0&quot;  &quot;"/>
    <numFmt numFmtId="204" formatCode="&quot;฿&quot;\t#,##0_);[Red]\(&quot;฿&quot;\t#,##0\)"/>
    <numFmt numFmtId="205" formatCode="0.00_)"/>
    <numFmt numFmtId="206" formatCode="#,##0&quot; F&quot;_);[Red]\(#,##0&quot; F&quot;\)"/>
    <numFmt numFmtId="207" formatCode="0%_);\(0%\)"/>
    <numFmt numFmtId="208" formatCode="_-&quot;฿&quot;* #,##0_-;\-&quot;฿&quot;* #,##0_-;_-&quot;฿&quot;* &quot;-&quot;_-;_-@_-"/>
    <numFmt numFmtId="209" formatCode="_-&quot;฿&quot;* #,##0.00_-;\-&quot;฿&quot;* #,##0.00_-;_-&quot;฿&quot;* &quot;-&quot;??_-;_-@_-"/>
    <numFmt numFmtId="210" formatCode="_ * #,##0_ ;_ * \-#,##0_ ;_ * &quot;-&quot;_ ;_ @_ "/>
    <numFmt numFmtId="211" formatCode="_ * #,##0.00_ ;_ * \-#,##0.00_ ;_ * &quot;-&quot;??_ ;_ @_ "/>
    <numFmt numFmtId="212" formatCode="_-&quot;\&quot;* #,##0_-;\-&quot;\&quot;* #,##0_-;_-&quot;\&quot;* &quot;-&quot;_-;_-@_-"/>
    <numFmt numFmtId="213" formatCode="_-&quot;\&quot;* #,##0.00_-;\-&quot;\&quot;* #,##0.00_-;_-&quot;\&quot;* &quot;-&quot;??_-;_-@_-"/>
    <numFmt numFmtId="214" formatCode="_ &quot;\&quot;* #,##0_ ;_ &quot;\&quot;* \-#,##0_ ;_ &quot;\&quot;* &quot;-&quot;_ ;_ @_ "/>
    <numFmt numFmtId="215" formatCode="_ &quot;\&quot;* #,##0.00_ ;_ &quot;\&quot;* \-#,##0.00_ ;_ &quot;\&quot;* &quot;-&quot;??_ ;_ @_ "/>
    <numFmt numFmtId="216" formatCode="General_)"/>
    <numFmt numFmtId="217" formatCode="0&quot;.)&quot;"/>
    <numFmt numFmtId="218" formatCode="0.0_)\%;\(0.0\)\%;0.0_)\%;@_)_%"/>
    <numFmt numFmtId="219" formatCode="#,##0.0_)_%;\(#,##0.0\)_%;0.0_)_%;@_)_%"/>
    <numFmt numFmtId="220" formatCode="#,##0.0_);\(#,##0.0\);#,##0.0_);@_)"/>
    <numFmt numFmtId="221" formatCode="&quot;$&quot;_(#,##0.00_);&quot;$&quot;\(#,##0.00\);&quot;$&quot;_(0.00_);@_)"/>
    <numFmt numFmtId="222" formatCode="#,##0.00_);\(#,##0.00\);0.00_);@_)"/>
    <numFmt numFmtId="223" formatCode="\€_(#,##0.00_);\€\(#,##0.00\);\€_(0.00_);@_)"/>
    <numFmt numFmtId="224" formatCode="#,##0_)\x;\(#,##0\)\x;0_)\x;@_)_x"/>
    <numFmt numFmtId="225" formatCode="#,##0_)_x;\(#,##0\)_x;0_)_x;@_)_x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0.0000"/>
    <numFmt numFmtId="229" formatCode="0.000"/>
    <numFmt numFmtId="230" formatCode="&quot;฿&quot;#,##0.00_);[Red]\(&quot;฿&quot;#,##0.00\)"/>
    <numFmt numFmtId="231" formatCode="&quot;=&quot;_(* #,##0_);_(* \(#,##0\);_(* &quot;-&quot;??_);_(@_)"/>
    <numFmt numFmtId="232" formatCode="#."/>
    <numFmt numFmtId="233" formatCode="0.00&quot;  บาท/US$&quot;"/>
    <numFmt numFmtId="234" formatCode="&quot;฿&quot;#,##0.00_);\(&quot;฿&quot;#,##0.00\)"/>
    <numFmt numFmtId="235" formatCode="#,##0.0;[Red]&quot;-&quot;#,##0.0"/>
    <numFmt numFmtId="236" formatCode="#.##"/>
    <numFmt numFmtId="237" formatCode="#,##0_ "/>
    <numFmt numFmtId="238" formatCode="&quot;ฃ&quot;#,##0;\-&quot;ฃ&quot;#,##0"/>
    <numFmt numFmtId="239" formatCode="_-* #,##0.00_-;\-* #,##0.00_-;_-* &quot;-&quot;_-;_-@_-"/>
    <numFmt numFmtId="240" formatCode="_(* #,##0.000_);[Red]\ \(#,##0.000\);_(* &quot;-&quot;_)\ ;_(@_)"/>
    <numFmt numFmtId="241" formatCode="#,##0\ ;[Red]\-#,##0\ "/>
    <numFmt numFmtId="242" formatCode="&quot;(&quot;0.&quot;)&quot;"/>
    <numFmt numFmtId="243" formatCode="_(* #,##0_);[Red]\ \(#,##0\);_(* &quot;-&quot;_)\ ;_(@_)"/>
    <numFmt numFmtId="244" formatCode="* #,##0\ _ ;[Red]* \-#,##0\ \ ;_(* &quot;-&quot;??\ \ _);_(@_)"/>
    <numFmt numFmtId="245" formatCode="_(* #,##0_)\ ;_(* \(#,##0\)\ ;_(* &quot;-&quot;??_)\ \ ;_(@_)"/>
    <numFmt numFmtId="246" formatCode="[$$-409]#,##0.00_);\([$$-409]#,##0.00\)"/>
    <numFmt numFmtId="247" formatCode="&quot;฿&quot;#,##0.00;[Red]\-&quot;฿&quot;#,##0.00"/>
    <numFmt numFmtId="248" formatCode="#,##0&quot; Ton&quot;;[Red]\-#,##0&quot; Ton&quot;"/>
    <numFmt numFmtId="249" formatCode="#,##0&quot; พันบาท&quot;"/>
    <numFmt numFmtId="250" formatCode="&quot;(&quot;\ #,##0&quot; ล้านบาท )&quot;"/>
    <numFmt numFmtId="251" formatCode="_(&quot; &quot;* #,##0.00_);_(&quot; &quot;* \(#,##0.00\);_(&quot; &quot;* &quot;-&quot;??_);_(@_)"/>
    <numFmt numFmtId="252" formatCode="0.000_);[Red]\(0.000\)"/>
    <numFmt numFmtId="253" formatCode="_-[$€-2]\ * #,##0.00_-;\-[$€-2]\ * #,##0.00_-;_-[$€-2]\ * &quot;-&quot;??_-"/>
    <numFmt numFmtId="254" formatCode="_-* #,##0.00_-;\-* #,##0.00_-;_-* \-??_-;_-@_-"/>
    <numFmt numFmtId="255" formatCode=";;;"/>
    <numFmt numFmtId="256" formatCode="0000&quot; e&quot;"/>
    <numFmt numFmtId="257" formatCode="_-* #,##0\ _P_t_s_-;\-* #,##0\ _P_t_s_-;_-* &quot;-&quot;\ _P_t_s_-;_-@_-"/>
    <numFmt numFmtId="258" formatCode="_-* #,##0.00\ _P_t_s_-;\-* #,##0.00\ _P_t_s_-;_-* &quot;-&quot;??\ _P_t_s_-;_-@_-"/>
    <numFmt numFmtId="259" formatCode="#,##0\ &quot;kr&quot;;\-#,##0\ &quot;kr&quot;"/>
    <numFmt numFmtId="260" formatCode="_-* #,##0\ &quot;Pts&quot;_-;\-* #,##0\ &quot;Pts&quot;_-;_-* &quot;-&quot;\ &quot;Pts&quot;_-;_-@_-"/>
    <numFmt numFmtId="261" formatCode="_-* #,##0.00\ &quot;Pts&quot;_-;\-* #,##0.00\ &quot;Pts&quot;_-;_-* &quot;-&quot;??\ &quot;Pts&quot;_-;_-@_-"/>
    <numFmt numFmtId="262" formatCode="0.0\ &quot;x&quot;"/>
    <numFmt numFmtId="263" formatCode="&quot;US$&quot;#,##0_);[Red]\(&quot;US$&quot;#,##0\)"/>
    <numFmt numFmtId="264" formatCode="0_)%;\(0\)%"/>
    <numFmt numFmtId="265" formatCode="0%_);[Red]\(0%\)"/>
    <numFmt numFmtId="266" formatCode="0.00%_);[Red]\(0.00%\)"/>
    <numFmt numFmtId="267" formatCode="#,##0.000_ ;[Red]\-#,##0.000\ "/>
    <numFmt numFmtId="268" formatCode="#,###\ ;\(#,###\);\-\ \ "/>
    <numFmt numFmtId="269" formatCode="dd\-mmm\-yy_)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.00;[Red]\(#,##0.00\)"/>
    <numFmt numFmtId="277" formatCode="mmmm\ dd&quot;,&quot;\ yyyy"/>
    <numFmt numFmtId="278" formatCode="_(&quot;￥&quot;* #,##0_);_(&quot;￥&quot;* \(#,##0\);_(&quot;￥&quot;* &quot;-&quot;_);_(@_)"/>
    <numFmt numFmtId="279" formatCode="_(&quot;￥&quot;* #,##0.00_);_(&quot;￥&quot;* \(#,##0.00\);_(&quot;￥&quot;* &quot;-&quot;??_);_(@_)"/>
    <numFmt numFmtId="280" formatCode="\t&quot;$&quot;#,##0_);[Red]\(\t&quot;$&quot;#,##0\)"/>
    <numFmt numFmtId="281" formatCode="??,???,??0.00"/>
    <numFmt numFmtId="282" formatCode="&quot;$&quot;\ #,##0;&quot;$&quot;\ \-#,##0"/>
    <numFmt numFmtId="283" formatCode="_([$$-409]* #,##0_);_([$$-409]* \(#,##0\);_([$$-409]* &quot;-&quot;??_);_(@_)"/>
    <numFmt numFmtId="284" formatCode="_(&quot;Rp&quot;* #,##0_);_(&quot;Rp&quot;* \(#,##0\);_(&quot;Rp&quot;* &quot;-&quot;_);_(@_)"/>
    <numFmt numFmtId="285" formatCode="\$#,##0\ ;\(\$#,##0\)"/>
    <numFmt numFmtId="286" formatCode="&quot;\&quot;#,##0;[Red]&quot;\&quot;&quot;\&quot;\-#,##0"/>
    <numFmt numFmtId="287" formatCode="&quot;\&quot;#,##0.00;[Red]&quot;\&quot;&quot;\&quot;&quot;\&quot;&quot;\&quot;&quot;\&quot;&quot;\&quot;\-#,##0.00"/>
    <numFmt numFmtId="288" formatCode="\t&quot;฿&quot;#,##0_);[Red]\(\t&quot;฿&quot;#,##0\)"/>
    <numFmt numFmtId="289" formatCode="&quot;฿&quot;#,##0;\-&quot;฿&quot;#,##0"/>
    <numFmt numFmtId="290" formatCode="&quot;฿&quot;#,##0;[Red]\-&quot;฿&quot;#,##0"/>
    <numFmt numFmtId="291" formatCode="_-* #,##0.000_-;\-* #,##0.000_-;_-* &quot;-&quot;??_-;_-@_-"/>
    <numFmt numFmtId="292" formatCode="\t&quot;$&quot;#,##0_);\(\t&quot;$&quot;#,##0\)"/>
    <numFmt numFmtId="293" formatCode="0.000000"/>
    <numFmt numFmtId="294" formatCode="&quot;ฃ&quot;#,##0.00;[Red]\-&quot;ฃ&quot;#,##0.00"/>
    <numFmt numFmtId="295" formatCode="&quot;ฃ&quot;#,##0;[Red]\-&quot;ฃ&quot;#,##0"/>
    <numFmt numFmtId="296" formatCode="&quot;$&quot;#,###,##0.00"/>
    <numFmt numFmtId="297" formatCode="_(* #,##0_);_(* \(#,##0\);_(* \-_);_(@_)"/>
    <numFmt numFmtId="298" formatCode="_(* #,##0.000000_);_(* \(#,##0.000000\);_(* &quot;-&quot;??_);_(@_)"/>
    <numFmt numFmtId="299" formatCode="_(* #,##0.00_);_(* \(#,##0.00\);_(* \-??_);_(@_)"/>
    <numFmt numFmtId="300" formatCode="#,##0;\(#,##0\)"/>
    <numFmt numFmtId="301" formatCode="\$#,##0.00;\(\$#,##0.00\)"/>
    <numFmt numFmtId="302" formatCode="\$#,##0;\(\$#,##0\)"/>
    <numFmt numFmtId="303" formatCode="_([$€]* #,##0.00_);_([$€]* \(#,##0.00\);_([$€]* &quot;-&quot;??_);_(@_)"/>
    <numFmt numFmtId="304" formatCode="&quot; &quot;#,##0.00&quot; &quot;;&quot; (&quot;#,##0.00&quot;)&quot;;&quot; -&quot;#&quot; &quot;;&quot; &quot;@&quot; &quot;"/>
    <numFmt numFmtId="305" formatCode="#,##0%_);\(#,##0%\)"/>
    <numFmt numFmtId="306" formatCode="mmmm\ d\,\ yyyy"/>
    <numFmt numFmtId="307" formatCode="d&quot;-&quot;mmm&quot;-&quot;yyyy"/>
    <numFmt numFmtId="308" formatCode="_-* #,##0&quot; (i)&quot;_-;* \(#,##0\)&quot; (i)&quot;_-;_-* &quot;-     &quot;_-;_-@_-"/>
    <numFmt numFmtId="309" formatCode="_-* #,##0&quot; (ii)&quot;_-;* \(#,##0\)&quot; (ii)&quot;_-;_-* &quot;-     &quot;_-;_-@_-"/>
    <numFmt numFmtId="310" formatCode="_-* #,##0&quot; (iii)&quot;_-;* \(#,##0\)&quot; (iii)&quot;_-;_-* &quot;-     &quot;_-;_-@_-"/>
    <numFmt numFmtId="311" formatCode="_-* #,##0&quot; (iv)&quot;_-;* \(#,##0\)&quot; (iv)&quot;_-;_-* &quot;-     &quot;_-;_-@_-"/>
    <numFmt numFmtId="312" formatCode="_-* #,##0&quot; (ix)&quot;_-;* \(#,##0\)&quot; (ix)&quot;_-;_-* &quot;-     &quot;_-;_-@_-"/>
    <numFmt numFmtId="313" formatCode="_-* #,##0&quot; (v)&quot;_-;* \(#,##0\)&quot; (v)&quot;_-;_-* &quot;-     &quot;_-;_-@_-"/>
    <numFmt numFmtId="314" formatCode="_-* #,##0&quot; (vi)&quot;_-;* \(#,##0\)&quot; (vi)&quot;_-;_-* &quot;-     &quot;_-;_-@_-"/>
    <numFmt numFmtId="315" formatCode="_-* #,##0&quot; (vii)&quot;_-;* \(#,##0\)&quot; (vii)&quot;_-;_-* &quot;-     &quot;_-;_-@_-"/>
    <numFmt numFmtId="316" formatCode="_-* #,##0&quot; (viii)&quot;_-;* \(#,##0\)&quot; (viii)&quot;_-;_-* &quot;-     &quot;_-;_-@_-"/>
    <numFmt numFmtId="317" formatCode="_-* #,##0&quot; (x)&quot;_-;* \(#,##0\)&quot; (x)&quot;_-;_-* &quot;-     &quot;_-;_-@_-"/>
    <numFmt numFmtId="318" formatCode="0.0000%"/>
  </numFmts>
  <fonts count="42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b/>
      <i/>
      <sz val="18"/>
      <name val="Angsana New"/>
      <family val="1"/>
    </font>
    <font>
      <i/>
      <sz val="18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Tahoma"/>
      <family val="2"/>
    </font>
    <font>
      <b/>
      <sz val="11"/>
      <color indexed="9"/>
      <name val="Calibri"/>
      <family val="2"/>
    </font>
    <font>
      <sz val="14"/>
      <color theme="1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rgb="FF9C6500"/>
      <name val="Calibri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u/>
      <sz val="11.2"/>
      <color theme="10"/>
      <name val="Cordia New"/>
      <family val="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9"/>
      <color theme="1"/>
      <name val="Calibri Light"/>
      <family val="2"/>
      <charset val="222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.1"/>
      <color indexed="8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Calibri"/>
      <family val="2"/>
      <charset val="128"/>
      <scheme val="minor"/>
    </font>
    <font>
      <sz val="10"/>
      <color theme="1"/>
      <name val="Calibri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Calibri"/>
      <family val="2"/>
      <charset val="222"/>
    </font>
    <font>
      <sz val="10"/>
      <name val="Times New Roman"/>
      <family val="1"/>
      <charset val="222"/>
    </font>
    <font>
      <sz val="10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i/>
      <sz val="14"/>
      <color theme="0" tint="-0.34998626667073579"/>
      <name val="Angsana New"/>
      <family val="1"/>
    </font>
    <font>
      <b/>
      <sz val="14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8"/>
      <color theme="0" tint="-0.34998626667073579"/>
      <name val="Angsana New"/>
      <family val="1"/>
    </font>
    <font>
      <i/>
      <sz val="18"/>
      <color theme="0" tint="-0.34998626667073579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4708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0" fontId="44" fillId="0" borderId="0"/>
    <xf numFmtId="168" fontId="44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/>
    <xf numFmtId="0" fontId="2" fillId="0" borderId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9" applyNumberFormat="0" applyAlignment="0" applyProtection="0"/>
    <xf numFmtId="0" fontId="57" fillId="7" borderId="10" applyNumberFormat="0" applyAlignment="0" applyProtection="0"/>
    <xf numFmtId="0" fontId="58" fillId="7" borderId="9" applyNumberFormat="0" applyAlignment="0" applyProtection="0"/>
    <xf numFmtId="0" fontId="59" fillId="0" borderId="11" applyNumberFormat="0" applyFill="0" applyAlignment="0" applyProtection="0"/>
    <xf numFmtId="0" fontId="60" fillId="8" borderId="12" applyNumberFormat="0" applyAlignment="0" applyProtection="0"/>
    <xf numFmtId="0" fontId="61" fillId="0" borderId="0" applyNumberFormat="0" applyFill="0" applyBorder="0" applyAlignment="0" applyProtection="0"/>
    <xf numFmtId="0" fontId="44" fillId="9" borderId="13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6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6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6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6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6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168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0"/>
    <xf numFmtId="168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6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5" fillId="0" borderId="0"/>
    <xf numFmtId="0" fontId="46" fillId="0" borderId="0"/>
    <xf numFmtId="3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217" fontId="84" fillId="0" borderId="0" applyFont="0" applyFill="0" applyBorder="0" applyAlignment="0" applyProtection="0">
      <alignment horizontal="right"/>
    </xf>
    <xf numFmtId="8" fontId="182" fillId="0" borderId="0" applyFont="0" applyFill="0" applyBorder="0" applyAlignment="0" applyProtection="0"/>
    <xf numFmtId="0" fontId="46" fillId="0" borderId="0"/>
    <xf numFmtId="0" fontId="23" fillId="0" borderId="0"/>
    <xf numFmtId="0" fontId="23" fillId="0" borderId="0"/>
    <xf numFmtId="37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4" fontId="46" fillId="0" borderId="0" applyFont="0" applyFill="0" applyBorder="0" applyAlignment="0" applyProtection="0"/>
    <xf numFmtId="0" fontId="184" fillId="0" borderId="0"/>
    <xf numFmtId="176" fontId="46" fillId="0" borderId="0" applyFont="0" applyFill="0" applyBorder="0" applyAlignment="0" applyProtection="0"/>
    <xf numFmtId="177" fontId="81" fillId="0" borderId="0" applyFont="0" applyFill="0" applyBorder="0" applyAlignment="0" applyProtection="0"/>
    <xf numFmtId="0" fontId="46" fillId="0" borderId="0"/>
    <xf numFmtId="0" fontId="82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/>
    <xf numFmtId="178" fontId="46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79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Font="0" applyFill="0" applyBorder="0" applyAlignment="0" applyProtection="0"/>
    <xf numFmtId="181" fontId="84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79" fontId="2" fillId="0" borderId="0" applyFont="0" applyFill="0" applyBorder="0" applyAlignment="0" applyProtection="0"/>
    <xf numFmtId="211" fontId="187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82" fillId="0" borderId="0"/>
    <xf numFmtId="0" fontId="84" fillId="0" borderId="0" applyFont="0" applyFill="0" applyBorder="0" applyAlignment="0" applyProtection="0"/>
    <xf numFmtId="177" fontId="70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6" fillId="0" borderId="0"/>
    <xf numFmtId="218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9" fontId="84" fillId="0" borderId="0"/>
    <xf numFmtId="9" fontId="89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9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82" fontId="84" fillId="0" borderId="0" applyFont="0" applyFill="0" applyBorder="0" applyAlignment="0" applyProtection="0"/>
    <xf numFmtId="9" fontId="84" fillId="0" borderId="0"/>
    <xf numFmtId="9" fontId="89" fillId="0" borderId="0"/>
    <xf numFmtId="9" fontId="84" fillId="0" borderId="0"/>
    <xf numFmtId="9" fontId="89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188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88" fillId="0" borderId="0">
      <alignment vertical="top"/>
    </xf>
    <xf numFmtId="220" fontId="46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9" fontId="84" fillId="0" borderId="0"/>
    <xf numFmtId="9" fontId="89" fillId="0" borderId="0"/>
    <xf numFmtId="221" fontId="46" fillId="0" borderId="0" applyFont="0" applyFill="0" applyBorder="0" applyAlignment="0" applyProtection="0"/>
    <xf numFmtId="222" fontId="46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23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101" fillId="0" borderId="0"/>
    <xf numFmtId="0" fontId="189" fillId="0" borderId="0"/>
    <xf numFmtId="0" fontId="101" fillId="0" borderId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8" fillId="0" borderId="0">
      <alignment vertical="top"/>
    </xf>
    <xf numFmtId="0" fontId="190" fillId="0" borderId="0" applyNumberFormat="0" applyFill="0" applyBorder="0" applyAlignment="0" applyProtection="0"/>
    <xf numFmtId="0" fontId="46" fillId="34" borderId="0" applyNumberFormat="0" applyFont="0" applyAlignment="0" applyProtection="0"/>
    <xf numFmtId="0" fontId="46" fillId="0" borderId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70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70" fillId="0" borderId="0"/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88" fillId="0" borderId="0">
      <alignment vertical="top"/>
    </xf>
    <xf numFmtId="0" fontId="188" fillId="0" borderId="0"/>
    <xf numFmtId="0" fontId="88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0" fillId="0" borderId="0"/>
    <xf numFmtId="0" fontId="46" fillId="0" borderId="0"/>
    <xf numFmtId="0" fontId="46" fillId="0" borderId="0"/>
    <xf numFmtId="0" fontId="70" fillId="0" borderId="0"/>
    <xf numFmtId="0" fontId="70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191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224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46" fillId="0" borderId="0" applyFont="0" applyFill="0" applyBorder="0" applyProtection="0">
      <alignment horizontal="right"/>
    </xf>
    <xf numFmtId="0" fontId="46" fillId="0" borderId="0" applyFont="0" applyFill="0" applyBorder="0" applyProtection="0">
      <alignment horizontal="right"/>
    </xf>
    <xf numFmtId="182" fontId="84" fillId="0" borderId="0" applyFont="0" applyFill="0" applyBorder="0" applyAlignment="0" applyProtection="0"/>
    <xf numFmtId="0" fontId="88" fillId="0" borderId="0">
      <alignment vertical="top"/>
    </xf>
    <xf numFmtId="37" fontId="19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46" fillId="0" borderId="0"/>
    <xf numFmtId="0" fontId="70" fillId="0" borderId="0"/>
    <xf numFmtId="0" fontId="46" fillId="0" borderId="0"/>
    <xf numFmtId="0" fontId="46" fillId="0" borderId="0"/>
    <xf numFmtId="0" fontId="46" fillId="0" borderId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46" fillId="0" borderId="0"/>
    <xf numFmtId="0" fontId="88" fillId="0" borderId="0">
      <alignment vertical="top"/>
    </xf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70" fillId="0" borderId="0"/>
    <xf numFmtId="0" fontId="46" fillId="0" borderId="0"/>
    <xf numFmtId="0" fontId="46" fillId="0" borderId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9" fillId="0" borderId="0" applyFont="0" applyFill="0" applyBorder="0" applyAlignment="0" applyProtection="0"/>
    <xf numFmtId="0" fontId="46" fillId="35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193" fillId="0" borderId="0" applyNumberFormat="0" applyFill="0" applyBorder="0" applyProtection="0">
      <alignment vertical="top"/>
    </xf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94" fillId="0" borderId="31" applyNumberFormat="0" applyFill="0" applyProtection="0">
      <alignment horizontal="center"/>
    </xf>
    <xf numFmtId="0" fontId="194" fillId="0" borderId="31" applyNumberFormat="0" applyFill="0" applyProtection="0">
      <alignment horizontal="center"/>
    </xf>
    <xf numFmtId="0" fontId="194" fillId="0" borderId="0" applyNumberFormat="0" applyFill="0" applyBorder="0" applyProtection="0">
      <alignment horizontal="left"/>
    </xf>
    <xf numFmtId="0" fontId="195" fillId="0" borderId="0" applyNumberFormat="0" applyFill="0" applyBorder="0" applyProtection="0">
      <alignment horizontal="centerContinuous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196" fillId="0" borderId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196" fillId="0" borderId="0"/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8" fillId="0" borderId="0">
      <alignment vertical="top"/>
    </xf>
    <xf numFmtId="0" fontId="46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01" fillId="0" borderId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46" fillId="0" borderId="0"/>
    <xf numFmtId="0" fontId="101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182" fontId="84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46" fillId="0" borderId="0"/>
    <xf numFmtId="179" fontId="46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182" fontId="84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88" fillId="0" borderId="0">
      <alignment vertical="top"/>
    </xf>
    <xf numFmtId="179" fontId="46" fillId="0" borderId="0" applyFont="0" applyFill="0" applyBorder="0" applyAlignment="0" applyProtection="0"/>
    <xf numFmtId="0" fontId="70" fillId="0" borderId="0"/>
    <xf numFmtId="0" fontId="88" fillId="0" borderId="0">
      <alignment vertical="top"/>
    </xf>
    <xf numFmtId="0" fontId="88" fillId="0" borderId="0">
      <alignment vertical="top"/>
    </xf>
    <xf numFmtId="179" fontId="46" fillId="0" borderId="0" applyFon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6" fillId="0" borderId="0" applyFont="0" applyFill="0" applyBorder="0" applyAlignment="0" applyProtection="0"/>
    <xf numFmtId="183" fontId="90" fillId="0" borderId="0" applyFont="0" applyFill="0" applyBorder="0" applyAlignment="0" applyProtection="0"/>
    <xf numFmtId="184" fontId="90" fillId="0" borderId="0" applyFont="0" applyFill="0" applyBorder="0" applyAlignment="0" applyProtection="0"/>
    <xf numFmtId="0" fontId="46" fillId="0" borderId="0" applyFont="0" applyFill="0" applyBorder="0" applyAlignment="0" applyProtection="0"/>
    <xf numFmtId="226" fontId="197" fillId="0" borderId="0" applyFont="0" applyFill="0" applyBorder="0" applyAlignment="0" applyProtection="0"/>
    <xf numFmtId="0" fontId="46" fillId="0" borderId="0" applyFont="0" applyFill="0" applyBorder="0" applyAlignment="0" applyProtection="0"/>
    <xf numFmtId="227" fontId="197" fillId="0" borderId="0" applyFont="0" applyFill="0" applyBorder="0" applyAlignment="0" applyProtection="0"/>
    <xf numFmtId="228" fontId="46" fillId="0" borderId="0" applyFont="0" applyFill="0" applyBorder="0" applyAlignment="0" applyProtection="0"/>
    <xf numFmtId="0" fontId="46" fillId="0" borderId="0"/>
    <xf numFmtId="179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30" fontId="182" fillId="0" borderId="0" applyFont="0" applyFill="0" applyBorder="0" applyAlignment="0" applyProtection="0"/>
    <xf numFmtId="231" fontId="84" fillId="0" borderId="0" applyFont="0" applyFill="0" applyBorder="0" applyAlignment="0" applyProtection="0"/>
    <xf numFmtId="0" fontId="46" fillId="0" borderId="0"/>
    <xf numFmtId="232" fontId="198" fillId="0" borderId="0"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46" fillId="0" borderId="0"/>
    <xf numFmtId="0" fontId="90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70" fillId="0" borderId="0"/>
    <xf numFmtId="0" fontId="46" fillId="0" borderId="0"/>
    <xf numFmtId="233" fontId="84" fillId="0" borderId="0" applyFont="0" applyFill="0" applyBorder="0" applyAlignment="0" applyProtection="0"/>
    <xf numFmtId="0" fontId="2" fillId="0" borderId="0"/>
    <xf numFmtId="234" fontId="182" fillId="0" borderId="0" applyFont="0" applyFill="0" applyBorder="0" applyProtection="0">
      <alignment vertical="center"/>
    </xf>
    <xf numFmtId="0" fontId="203" fillId="0" borderId="0">
      <alignment vertical="center"/>
    </xf>
    <xf numFmtId="0" fontId="84" fillId="0" borderId="0" applyFont="0" applyFill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205" fillId="36" borderId="0" applyNumberFormat="0" applyBorder="0" applyAlignment="0" applyProtection="0">
      <alignment vertical="center"/>
    </xf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185" fontId="46" fillId="0" borderId="0" applyProtection="0">
      <protection locked="0"/>
    </xf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91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4" borderId="0" applyNumberFormat="0" applyBorder="0" applyAlignment="0" applyProtection="0"/>
    <xf numFmtId="0" fontId="91" fillId="39" borderId="0" applyNumberFormat="0" applyBorder="0" applyAlignment="0" applyProtection="0"/>
    <xf numFmtId="0" fontId="91" fillId="42" borderId="0" applyNumberFormat="0" applyBorder="0" applyAlignment="0" applyProtection="0"/>
    <xf numFmtId="0" fontId="91" fillId="45" borderId="0" applyNumberFormat="0" applyBorder="0" applyAlignment="0" applyProtection="0"/>
    <xf numFmtId="0" fontId="205" fillId="42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43" fontId="92" fillId="0" borderId="23">
      <alignment horizontal="right" vertical="center"/>
    </xf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93" fillId="46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206" fillId="46" borderId="0" applyNumberFormat="0" applyBorder="0" applyAlignment="0" applyProtection="0">
      <alignment vertical="center"/>
    </xf>
    <xf numFmtId="0" fontId="206" fillId="43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7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9" fontId="84" fillId="0" borderId="0"/>
    <xf numFmtId="0" fontId="184" fillId="0" borderId="0"/>
    <xf numFmtId="0" fontId="184" fillId="0" borderId="0"/>
    <xf numFmtId="0" fontId="184" fillId="0" borderId="0"/>
    <xf numFmtId="9" fontId="84" fillId="0" borderId="0"/>
    <xf numFmtId="0" fontId="94" fillId="0" borderId="0" applyFont="0" applyFill="0" applyBorder="0" applyAlignment="0" applyProtection="0"/>
    <xf numFmtId="232" fontId="198" fillId="0" borderId="0">
      <protection locked="0"/>
    </xf>
    <xf numFmtId="232" fontId="198" fillId="0" borderId="0">
      <protection locked="0"/>
    </xf>
    <xf numFmtId="232" fontId="198" fillId="0" borderId="0">
      <protection locked="0"/>
    </xf>
    <xf numFmtId="0" fontId="95" fillId="0" borderId="15">
      <alignment horizontal="center"/>
    </xf>
    <xf numFmtId="0" fontId="96" fillId="0" borderId="0"/>
    <xf numFmtId="0" fontId="96" fillId="0" borderId="25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50" borderId="0"/>
    <xf numFmtId="0" fontId="95" fillId="0" borderId="0">
      <protection locked="0"/>
    </xf>
    <xf numFmtId="0" fontId="95" fillId="0" borderId="0"/>
    <xf numFmtId="186" fontId="95" fillId="0" borderId="0"/>
    <xf numFmtId="187" fontId="95" fillId="0" borderId="0"/>
    <xf numFmtId="0" fontId="96" fillId="51" borderId="0">
      <alignment horizontal="right"/>
    </xf>
    <xf numFmtId="0" fontId="95" fillId="0" borderId="0"/>
    <xf numFmtId="0" fontId="207" fillId="35" borderId="20">
      <alignment horizontal="centerContinuous" vertical="top"/>
    </xf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37" fontId="46" fillId="56" borderId="32" applyFill="0" applyBorder="0" applyAlignment="0" applyProtection="0"/>
    <xf numFmtId="43" fontId="46" fillId="0" borderId="0" applyFont="0" applyFill="0" applyAlignment="0">
      <alignment horizontal="right"/>
    </xf>
    <xf numFmtId="0" fontId="113" fillId="0" borderId="0" applyNumberFormat="0" applyAlignment="0"/>
    <xf numFmtId="235" fontId="208" fillId="0" borderId="0" applyFont="0" applyFill="0" applyBorder="0" applyAlignment="0" applyProtection="0"/>
    <xf numFmtId="236" fontId="208" fillId="0" borderId="0" applyFont="0" applyFill="0" applyBorder="0" applyAlignment="0" applyProtection="0"/>
    <xf numFmtId="0" fontId="70" fillId="0" borderId="0">
      <alignment horizontal="justify" vertical="top" wrapText="1"/>
      <protection locked="0"/>
    </xf>
    <xf numFmtId="0" fontId="128" fillId="0" borderId="0"/>
    <xf numFmtId="37" fontId="209" fillId="56" borderId="20" applyBorder="0" applyProtection="0">
      <alignment vertical="center"/>
    </xf>
    <xf numFmtId="0" fontId="97" fillId="0" borderId="0">
      <alignment horizontal="center" wrapText="1"/>
      <protection locked="0"/>
    </xf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38" fontId="46" fillId="0" borderId="0" applyFont="0" applyFill="0" applyBorder="0" applyAlignment="0" applyProtection="0"/>
    <xf numFmtId="0" fontId="210" fillId="57" borderId="0">
      <alignment horizontal="center"/>
    </xf>
    <xf numFmtId="0" fontId="211" fillId="58" borderId="15">
      <alignment horizontal="center" vertical="center"/>
    </xf>
    <xf numFmtId="37" fontId="212" fillId="0" borderId="0"/>
    <xf numFmtId="5" fontId="97" fillId="0" borderId="22">
      <protection locked="0"/>
    </xf>
    <xf numFmtId="0" fontId="98" fillId="0" borderId="0" applyNumberFormat="0" applyFill="0" applyBorder="0" applyAlignment="0" applyProtection="0"/>
    <xf numFmtId="0" fontId="213" fillId="59" borderId="0" applyBorder="0">
      <alignment horizontal="left" vertical="center" indent="1"/>
    </xf>
    <xf numFmtId="0" fontId="69" fillId="0" borderId="1" applyNumberFormat="0" applyFill="0" applyAlignment="0" applyProtection="0"/>
    <xf numFmtId="37" fontId="117" fillId="0" borderId="0"/>
    <xf numFmtId="37" fontId="117" fillId="0" borderId="0"/>
    <xf numFmtId="5" fontId="99" fillId="0" borderId="5" applyAlignment="0" applyProtection="0"/>
    <xf numFmtId="173" fontId="46" fillId="0" borderId="0" applyFont="0" applyFill="0" applyBorder="0" applyAlignment="0" applyProtection="0"/>
    <xf numFmtId="0" fontId="46" fillId="0" borderId="0"/>
    <xf numFmtId="188" fontId="100" fillId="0" borderId="0" applyFill="0" applyBorder="0" applyAlignment="0"/>
    <xf numFmtId="189" fontId="101" fillId="0" borderId="0" applyFill="0" applyBorder="0" applyAlignment="0"/>
    <xf numFmtId="175" fontId="101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90" fontId="101" fillId="0" borderId="0" applyFill="0" applyBorder="0" applyAlignment="0"/>
    <xf numFmtId="191" fontId="101" fillId="0" borderId="0" applyFill="0" applyBorder="0" applyAlignment="0"/>
    <xf numFmtId="189" fontId="101" fillId="0" borderId="0" applyFill="0" applyBorder="0" applyAlignment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214" fillId="0" borderId="0"/>
    <xf numFmtId="0" fontId="118" fillId="0" borderId="0"/>
    <xf numFmtId="237" fontId="215" fillId="0" borderId="0" applyFill="0" applyBorder="0">
      <alignment vertical="center"/>
    </xf>
    <xf numFmtId="37" fontId="216" fillId="0" borderId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1" fontId="327" fillId="0" borderId="17" applyBorder="0"/>
    <xf numFmtId="238" fontId="84" fillId="0" borderId="0" applyFont="0" applyFill="0" applyBorder="0" applyAlignment="0" applyProtection="0"/>
    <xf numFmtId="0" fontId="102" fillId="62" borderId="24">
      <alignment horizontal="center" wrapText="1"/>
    </xf>
    <xf numFmtId="0" fontId="217" fillId="0" borderId="18">
      <alignment horizontal="center"/>
    </xf>
    <xf numFmtId="168" fontId="2" fillId="0" borderId="0" applyFont="0" applyFill="0" applyBorder="0" applyAlignment="0" applyProtection="0"/>
    <xf numFmtId="179" fontId="218" fillId="0" borderId="0" applyFont="0" applyFill="0" applyBorder="0" applyAlignment="0" applyProtection="0"/>
    <xf numFmtId="239" fontId="218" fillId="0" borderId="0"/>
    <xf numFmtId="240" fontId="218" fillId="0" borderId="0" applyFont="0" applyFill="0" applyBorder="0" applyAlignment="0" applyProtection="0"/>
    <xf numFmtId="241" fontId="219" fillId="0" borderId="28" applyFont="0" applyFill="0" applyBorder="0" applyAlignment="0" applyProtection="0">
      <alignment vertical="center"/>
    </xf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9" fontId="220" fillId="0" borderId="0"/>
    <xf numFmtId="38" fontId="153" fillId="0" borderId="0" applyFill="0" applyProtection="0">
      <alignment vertical="center"/>
    </xf>
    <xf numFmtId="242" fontId="221" fillId="0" borderId="0" applyFont="0" applyFill="0" applyBorder="0" applyAlignment="0" applyProtection="0"/>
    <xf numFmtId="243" fontId="84" fillId="0" borderId="0" applyFont="0" applyFill="0" applyBorder="0" applyAlignment="0" applyProtection="0"/>
    <xf numFmtId="169" fontId="84" fillId="0" borderId="0" applyFont="0" applyFill="0" applyBorder="0" applyAlignment="0" applyProtection="0"/>
    <xf numFmtId="244" fontId="153" fillId="0" borderId="0" applyFont="0" applyFill="0" applyBorder="0" applyAlignment="0" applyProtection="0">
      <alignment vertical="center"/>
    </xf>
    <xf numFmtId="245" fontId="218" fillId="0" borderId="29" applyFont="0" applyBorder="0" applyProtection="0">
      <alignment vertical="center"/>
    </xf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38" fontId="222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1" fontId="328" fillId="0" borderId="0" applyFont="0" applyFill="0" applyBorder="0" applyAlignment="0" applyProtection="0"/>
    <xf numFmtId="179" fontId="46" fillId="0" borderId="0" applyFont="0" applyFill="0" applyBorder="0" applyAlignment="0" applyProtection="0"/>
    <xf numFmtId="41" fontId="328" fillId="0" borderId="0" applyFont="0" applyFill="0" applyBorder="0" applyAlignment="0" applyProtection="0"/>
    <xf numFmtId="167" fontId="46" fillId="0" borderId="0" applyFont="0" applyFill="0" applyBorder="0" applyAlignment="0" applyProtection="0"/>
    <xf numFmtId="41" fontId="32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90" fontId="101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81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0" borderId="0"/>
    <xf numFmtId="28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82" fontId="19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82" fontId="197" fillId="0" borderId="0" applyFont="0" applyFill="0" applyBorder="0" applyAlignment="0" applyProtection="0"/>
    <xf numFmtId="193" fontId="2" fillId="0" borderId="0" applyFont="0" applyFill="0" applyBorder="0" applyAlignment="0" applyProtection="0"/>
    <xf numFmtId="246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329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48" fontId="182" fillId="0" borderId="0" applyFont="0" applyFill="0" applyBorder="0" applyAlignment="0" applyProtection="0"/>
    <xf numFmtId="0" fontId="84" fillId="0" borderId="0"/>
    <xf numFmtId="249" fontId="84" fillId="0" borderId="0" applyFont="0" applyFill="0" applyBorder="0" applyAlignment="0" applyProtection="0"/>
    <xf numFmtId="250" fontId="182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103" fillId="0" borderId="0"/>
    <xf numFmtId="0" fontId="104" fillId="0" borderId="0"/>
    <xf numFmtId="0" fontId="105" fillId="0" borderId="0" applyNumberFormat="0" applyFill="0" applyBorder="0" applyAlignment="0" applyProtection="0"/>
    <xf numFmtId="0" fontId="103" fillId="0" borderId="0"/>
    <xf numFmtId="0" fontId="104" fillId="0" borderId="0"/>
    <xf numFmtId="0" fontId="224" fillId="0" borderId="0" applyNumberFormat="0" applyFill="0" applyBorder="0" applyAlignment="0" applyProtection="0"/>
    <xf numFmtId="0" fontId="207" fillId="35" borderId="20">
      <alignment horizontal="centerContinuous" vertical="top"/>
    </xf>
    <xf numFmtId="0" fontId="106" fillId="0" borderId="0" applyNumberFormat="0" applyAlignment="0">
      <alignment horizontal="left"/>
    </xf>
    <xf numFmtId="0" fontId="225" fillId="0" borderId="0">
      <alignment horizontal="left"/>
    </xf>
    <xf numFmtId="0" fontId="226" fillId="0" borderId="0"/>
    <xf numFmtId="0" fontId="227" fillId="0" borderId="0">
      <alignment horizontal="left"/>
    </xf>
    <xf numFmtId="194" fontId="23" fillId="0" borderId="0" applyFill="0" applyBorder="0" applyProtection="0"/>
    <xf numFmtId="194" fontId="23" fillId="0" borderId="5" applyFill="0" applyProtection="0"/>
    <xf numFmtId="194" fontId="23" fillId="0" borderId="2" applyFill="0" applyProtection="0"/>
    <xf numFmtId="0" fontId="107" fillId="0" borderId="0"/>
    <xf numFmtId="0" fontId="107" fillId="0" borderId="0"/>
    <xf numFmtId="40" fontId="12" fillId="0" borderId="0">
      <alignment vertical="center"/>
    </xf>
    <xf numFmtId="284" fontId="329" fillId="0" borderId="0" applyFont="0" applyFill="0" applyBorder="0" applyAlignment="0" applyProtection="0"/>
    <xf numFmtId="177" fontId="108" fillId="0" borderId="35" applyBorder="0"/>
    <xf numFmtId="189" fontId="101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51" fontId="46" fillId="0" borderId="0" applyFont="0" applyFill="0" applyBorder="0" applyAlignment="0" applyProtection="0"/>
    <xf numFmtId="195" fontId="46" fillId="0" borderId="0">
      <protection locked="0"/>
    </xf>
    <xf numFmtId="196" fontId="79" fillId="0" borderId="0" applyFont="0" applyFill="0" applyBorder="0" applyAlignment="0" applyProtection="0"/>
    <xf numFmtId="285" fontId="46" fillId="0" borderId="0" applyFont="0" applyFill="0" applyBorder="0" applyAlignment="0" applyProtection="0"/>
    <xf numFmtId="0" fontId="84" fillId="0" borderId="0"/>
    <xf numFmtId="197" fontId="46" fillId="0" borderId="0"/>
    <xf numFmtId="0" fontId="46" fillId="35" borderId="0" applyFont="0" applyBorder="0"/>
    <xf numFmtId="0" fontId="228" fillId="0" borderId="0"/>
    <xf numFmtId="0" fontId="47" fillId="35" borderId="0" applyNumberFormat="0" applyFont="0" applyFill="0" applyBorder="0" applyProtection="0">
      <alignment horizontal="left"/>
    </xf>
    <xf numFmtId="0" fontId="229" fillId="0" borderId="36"/>
    <xf numFmtId="4" fontId="97" fillId="63" borderId="36">
      <protection locked="0"/>
    </xf>
    <xf numFmtId="252" fontId="46" fillId="0" borderId="0" applyFont="0" applyFill="0" applyBorder="0" applyAlignment="0" applyProtection="0"/>
    <xf numFmtId="0" fontId="228" fillId="0" borderId="37"/>
    <xf numFmtId="0" fontId="46" fillId="0" borderId="0" applyFont="0" applyFill="0" applyBorder="0" applyAlignment="0" applyProtection="0"/>
    <xf numFmtId="14" fontId="88" fillId="0" borderId="0" applyFill="0" applyBorder="0" applyAlignment="0"/>
    <xf numFmtId="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8" fontId="23" fillId="0" borderId="0" applyFill="0" applyBorder="0" applyProtection="0"/>
    <xf numFmtId="198" fontId="23" fillId="0" borderId="5" applyFill="0" applyProtection="0"/>
    <xf numFmtId="198" fontId="23" fillId="0" borderId="2" applyFill="0" applyProtection="0"/>
    <xf numFmtId="38" fontId="109" fillId="0" borderId="38">
      <alignment vertical="center"/>
    </xf>
    <xf numFmtId="10" fontId="46" fillId="64" borderId="15" applyNumberFormat="0" applyFont="0" applyBorder="0" applyAlignment="0" applyProtection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0" fillId="0" borderId="0">
      <protection locked="0"/>
    </xf>
    <xf numFmtId="171" fontId="84" fillId="0" borderId="0"/>
    <xf numFmtId="0" fontId="98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190" fontId="101" fillId="0" borderId="0" applyFill="0" applyBorder="0" applyAlignment="0"/>
    <xf numFmtId="189" fontId="101" fillId="0" borderId="0" applyFill="0" applyBorder="0" applyAlignment="0"/>
    <xf numFmtId="190" fontId="101" fillId="0" borderId="0" applyFill="0" applyBorder="0" applyAlignment="0"/>
    <xf numFmtId="191" fontId="101" fillId="0" borderId="0" applyFill="0" applyBorder="0" applyAlignment="0"/>
    <xf numFmtId="189" fontId="101" fillId="0" borderId="0" applyFill="0" applyBorder="0" applyAlignment="0"/>
    <xf numFmtId="0" fontId="112" fillId="0" borderId="0" applyNumberFormat="0" applyAlignment="0">
      <alignment horizontal="left"/>
    </xf>
    <xf numFmtId="0" fontId="230" fillId="0" borderId="0">
      <alignment horizontal="left"/>
    </xf>
    <xf numFmtId="253" fontId="4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28" fontId="231" fillId="64" borderId="15" applyFont="0" applyFill="0" applyBorder="0" applyAlignment="0" applyProtection="0">
      <protection locked="0"/>
    </xf>
    <xf numFmtId="0" fontId="110" fillId="0" borderId="0">
      <protection locked="0"/>
    </xf>
    <xf numFmtId="0" fontId="110" fillId="0" borderId="0">
      <protection locked="0"/>
    </xf>
    <xf numFmtId="2" fontId="4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99" fontId="3" fillId="0" borderId="0">
      <alignment horizontal="right"/>
    </xf>
    <xf numFmtId="17" fontId="46" fillId="0" borderId="0">
      <alignment horizontal="left"/>
    </xf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4" fontId="97" fillId="65" borderId="36"/>
    <xf numFmtId="38" fontId="113" fillId="35" borderId="0" applyNumberFormat="0" applyBorder="0" applyAlignment="0" applyProtection="0"/>
    <xf numFmtId="38" fontId="113" fillId="56" borderId="0" applyNumberFormat="0" applyBorder="0" applyAlignment="0" applyProtection="0"/>
    <xf numFmtId="43" fontId="78" fillId="0" borderId="26"/>
    <xf numFmtId="0" fontId="46" fillId="0" borderId="0"/>
    <xf numFmtId="0" fontId="114" fillId="50" borderId="0"/>
    <xf numFmtId="37" fontId="236" fillId="58" borderId="22" applyBorder="0">
      <alignment horizontal="left" vertical="center" indent="1"/>
    </xf>
    <xf numFmtId="0" fontId="117" fillId="0" borderId="0">
      <alignment horizontal="left"/>
    </xf>
    <xf numFmtId="0" fontId="237" fillId="0" borderId="0">
      <alignment horizontal="left"/>
    </xf>
    <xf numFmtId="37" fontId="238" fillId="35" borderId="27" applyFill="0">
      <alignment vertical="center"/>
    </xf>
    <xf numFmtId="37" fontId="236" fillId="58" borderId="22" applyBorder="0">
      <alignment horizontal="left" vertical="center" indent="1"/>
    </xf>
    <xf numFmtId="0" fontId="115" fillId="0" borderId="27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238" fillId="0" borderId="25" applyNumberFormat="0" applyFill="0">
      <alignment horizontal="centerContinuous" vertical="top"/>
    </xf>
    <xf numFmtId="169" fontId="116" fillId="62" borderId="0">
      <alignment horizontal="left" vertical="top"/>
    </xf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239" fillId="0" borderId="0">
      <alignment horizontal="left"/>
    </xf>
    <xf numFmtId="0" fontId="240" fillId="0" borderId="22">
      <alignment horizontal="left" vertical="top"/>
    </xf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241" fillId="0" borderId="0">
      <alignment horizontal="left"/>
    </xf>
    <xf numFmtId="0" fontId="242" fillId="0" borderId="22">
      <alignment horizontal="left" vertical="top"/>
    </xf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243" fillId="0" borderId="0">
      <alignment horizontal="left"/>
    </xf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14" fontId="47" fillId="66" borderId="25">
      <alignment horizontal="center" vertical="center" wrapText="1"/>
    </xf>
    <xf numFmtId="14" fontId="47" fillId="66" borderId="25">
      <alignment horizontal="center" vertical="center" wrapText="1"/>
    </xf>
    <xf numFmtId="14" fontId="47" fillId="66" borderId="25">
      <alignment horizontal="center" vertical="center" wrapText="1"/>
    </xf>
    <xf numFmtId="200" fontId="117" fillId="0" borderId="42">
      <alignment horizontal="left"/>
    </xf>
    <xf numFmtId="201" fontId="118" fillId="0" borderId="20">
      <alignment horizontal="left"/>
    </xf>
    <xf numFmtId="0" fontId="119" fillId="0" borderId="43">
      <alignment horizontal="right"/>
    </xf>
    <xf numFmtId="0" fontId="117" fillId="1" borderId="20">
      <alignment horizontal="left"/>
    </xf>
    <xf numFmtId="0" fontId="120" fillId="0" borderId="0" applyProtection="0"/>
    <xf numFmtId="0" fontId="115" fillId="0" borderId="0" applyProtection="0"/>
    <xf numFmtId="0" fontId="121" fillId="0" borderId="25">
      <alignment horizontal="center"/>
    </xf>
    <xf numFmtId="0" fontId="121" fillId="0" borderId="0">
      <alignment horizontal="center"/>
    </xf>
    <xf numFmtId="255" fontId="46" fillId="0" borderId="0" applyFont="0" applyFill="0" applyBorder="0" applyAlignment="0" applyProtection="0">
      <alignment vertical="top" wrapText="1"/>
    </xf>
    <xf numFmtId="0" fontId="188" fillId="67" borderId="44" applyNumberFormat="0" applyFont="0" applyBorder="0" applyAlignment="0">
      <alignment vertical="center"/>
    </xf>
    <xf numFmtId="0" fontId="330" fillId="0" borderId="15" applyNumberFormat="0" applyFill="0" applyBorder="0" applyAlignment="0" applyProtection="0">
      <alignment vertical="top"/>
      <protection locked="0"/>
    </xf>
    <xf numFmtId="0" fontId="75" fillId="62" borderId="0">
      <alignment horizontal="left" wrapText="1"/>
    </xf>
    <xf numFmtId="202" fontId="46" fillId="0" borderId="0" applyBorder="0" applyAlignment="0"/>
    <xf numFmtId="10" fontId="113" fillId="62" borderId="15" applyNumberFormat="0" applyBorder="0" applyAlignment="0" applyProtection="0"/>
    <xf numFmtId="10" fontId="113" fillId="56" borderId="15" applyNumberFormat="0" applyBorder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10" fontId="244" fillId="0" borderId="0"/>
    <xf numFmtId="0" fontId="245" fillId="0" borderId="0" applyNumberFormat="0" applyFill="0" applyBorder="0" applyAlignment="0">
      <protection locked="0"/>
    </xf>
    <xf numFmtId="203" fontId="46" fillId="0" borderId="0"/>
    <xf numFmtId="171" fontId="122" fillId="0" borderId="0"/>
    <xf numFmtId="1" fontId="46" fillId="0" borderId="0" applyFont="0" applyFill="0" applyBorder="0" applyAlignment="0" applyProtection="0"/>
    <xf numFmtId="256" fontId="246" fillId="68" borderId="45">
      <alignment horizontal="center" vertical="center"/>
    </xf>
    <xf numFmtId="38" fontId="123" fillId="0" borderId="0"/>
    <xf numFmtId="38" fontId="124" fillId="0" borderId="0"/>
    <xf numFmtId="38" fontId="72" fillId="0" borderId="0"/>
    <xf numFmtId="38" fontId="71" fillId="0" borderId="0"/>
    <xf numFmtId="0" fontId="3" fillId="0" borderId="0"/>
    <xf numFmtId="0" fontId="3" fillId="0" borderId="0"/>
    <xf numFmtId="0" fontId="3" fillId="0" borderId="0"/>
    <xf numFmtId="1" fontId="247" fillId="0" borderId="0" applyProtection="0">
      <protection locked="0"/>
    </xf>
    <xf numFmtId="0" fontId="248" fillId="69" borderId="37"/>
    <xf numFmtId="0" fontId="86" fillId="0" borderId="0" applyFont="0" applyFill="0" applyBorder="0" applyAlignment="0" applyProtection="0"/>
    <xf numFmtId="41" fontId="3" fillId="0" borderId="0">
      <alignment vertical="top"/>
    </xf>
    <xf numFmtId="0" fontId="23" fillId="0" borderId="0" applyNumberFormat="0" applyFont="0" applyFill="0" applyBorder="0" applyProtection="0">
      <alignment horizontal="left" vertical="center"/>
    </xf>
    <xf numFmtId="43" fontId="78" fillId="0" borderId="5"/>
    <xf numFmtId="190" fontId="101" fillId="0" borderId="0" applyFill="0" applyBorder="0" applyAlignment="0"/>
    <xf numFmtId="189" fontId="101" fillId="0" borderId="0" applyFill="0" applyBorder="0" applyAlignment="0"/>
    <xf numFmtId="190" fontId="101" fillId="0" borderId="0" applyFill="0" applyBorder="0" applyAlignment="0"/>
    <xf numFmtId="191" fontId="101" fillId="0" borderId="0" applyFill="0" applyBorder="0" applyAlignment="0"/>
    <xf numFmtId="189" fontId="101" fillId="0" borderId="0" applyFill="0" applyBorder="0" applyAlignment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249" fillId="0" borderId="15">
      <alignment horizontal="center"/>
    </xf>
    <xf numFmtId="0" fontId="249" fillId="0" borderId="15">
      <alignment horizontal="center"/>
    </xf>
    <xf numFmtId="44" fontId="78" fillId="0" borderId="2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04" fontId="79" fillId="0" borderId="0" applyFont="0" applyFill="0" applyBorder="0" applyAlignment="0" applyProtection="0"/>
    <xf numFmtId="43" fontId="46" fillId="0" borderId="0" applyFont="0" applyFill="0" applyBorder="0" applyAlignment="0" applyProtection="0"/>
    <xf numFmtId="257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42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37" fontId="46" fillId="0" borderId="0" applyFont="0" applyFill="0" applyBorder="0" applyAlignment="0" applyProtection="0"/>
    <xf numFmtId="0" fontId="250" fillId="0" borderId="25"/>
    <xf numFmtId="0" fontId="331" fillId="0" borderId="25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60" fontId="46" fillId="0" borderId="0" applyFont="0" applyFill="0" applyBorder="0" applyAlignment="0" applyProtection="0"/>
    <xf numFmtId="261" fontId="46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110" fillId="0" borderId="0">
      <protection locked="0"/>
    </xf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62" fontId="46" fillId="0" borderId="0" applyFont="0" applyFill="0" applyBorder="0" applyAlignment="0" applyProtection="0"/>
    <xf numFmtId="40" fontId="251" fillId="0" borderId="0">
      <alignment horizontal="left"/>
    </xf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23" fillId="0" borderId="0"/>
    <xf numFmtId="37" fontId="130" fillId="0" borderId="0"/>
    <xf numFmtId="0" fontId="252" fillId="35" borderId="0">
      <alignment horizontal="left" indent="1"/>
    </xf>
    <xf numFmtId="0" fontId="332" fillId="0" borderId="15" applyNumberFormat="0" applyFont="0" applyFill="0" applyBorder="0" applyAlignment="0">
      <alignment horizontal="center"/>
    </xf>
    <xf numFmtId="0" fontId="46" fillId="0" borderId="0"/>
    <xf numFmtId="0" fontId="46" fillId="0" borderId="0"/>
    <xf numFmtId="0" fontId="125" fillId="0" borderId="0"/>
    <xf numFmtId="0" fontId="126" fillId="0" borderId="0"/>
    <xf numFmtId="0" fontId="126" fillId="0" borderId="0"/>
    <xf numFmtId="205" fontId="131" fillId="0" borderId="0"/>
    <xf numFmtId="0" fontId="46" fillId="0" borderId="0"/>
    <xf numFmtId="0" fontId="126" fillId="0" borderId="0"/>
    <xf numFmtId="0" fontId="126" fillId="0" borderId="0"/>
    <xf numFmtId="0" fontId="126" fillId="0" borderId="0"/>
    <xf numFmtId="0" fontId="107" fillId="0" borderId="0"/>
    <xf numFmtId="0" fontId="126" fillId="0" borderId="0"/>
    <xf numFmtId="0" fontId="126" fillId="0" borderId="0"/>
    <xf numFmtId="0" fontId="126" fillId="0" borderId="0"/>
    <xf numFmtId="0" fontId="46" fillId="0" borderId="0"/>
    <xf numFmtId="0" fontId="1" fillId="0" borderId="0"/>
    <xf numFmtId="0" fontId="13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53" fillId="0" borderId="0"/>
    <xf numFmtId="0" fontId="333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74" fillId="0" borderId="0"/>
    <xf numFmtId="0" fontId="334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206" fontId="46" fillId="0" borderId="0"/>
    <xf numFmtId="216" fontId="184" fillId="0" borderId="0"/>
    <xf numFmtId="0" fontId="241" fillId="0" borderId="0"/>
    <xf numFmtId="0" fontId="2" fillId="0" borderId="0"/>
    <xf numFmtId="0" fontId="254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63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40" fontId="133" fillId="56" borderId="0">
      <alignment horizontal="right"/>
    </xf>
    <xf numFmtId="0" fontId="134" fillId="56" borderId="0">
      <alignment horizontal="right"/>
    </xf>
    <xf numFmtId="0" fontId="135" fillId="56" borderId="21"/>
    <xf numFmtId="0" fontId="136" fillId="71" borderId="0" applyBorder="0">
      <alignment horizontal="centerContinuous"/>
    </xf>
    <xf numFmtId="0" fontId="137" fillId="71" borderId="0" applyBorder="0">
      <alignment horizontal="centerContinuous"/>
    </xf>
    <xf numFmtId="0" fontId="255" fillId="72" borderId="0"/>
    <xf numFmtId="0" fontId="255" fillId="73" borderId="0"/>
    <xf numFmtId="3" fontId="46" fillId="67" borderId="32" applyFill="0" applyBorder="0" applyAlignment="0" applyProtection="0">
      <alignment vertical="top"/>
    </xf>
    <xf numFmtId="0" fontId="256" fillId="0" borderId="0">
      <alignment horizontal="left"/>
    </xf>
    <xf numFmtId="0" fontId="138" fillId="0" borderId="0">
      <alignment horizontal="center"/>
    </xf>
    <xf numFmtId="0" fontId="139" fillId="0" borderId="0">
      <alignment horizontal="center"/>
    </xf>
    <xf numFmtId="0" fontId="257" fillId="56" borderId="0"/>
    <xf numFmtId="208" fontId="79" fillId="0" borderId="0" applyFont="0" applyFill="0" applyBorder="0" applyAlignment="0" applyProtection="0"/>
    <xf numFmtId="0" fontId="108" fillId="0" borderId="49" applyNumberFormat="0" applyAlignment="0" applyProtection="0"/>
    <xf numFmtId="0" fontId="23" fillId="74" borderId="0" applyNumberFormat="0" applyFont="0" applyBorder="0" applyAlignment="0" applyProtection="0"/>
    <xf numFmtId="0" fontId="113" fillId="75" borderId="19" applyNumberFormat="0" applyFont="0" applyBorder="0" applyAlignment="0" applyProtection="0">
      <alignment horizontal="center"/>
    </xf>
    <xf numFmtId="0" fontId="113" fillId="76" borderId="19" applyNumberFormat="0" applyFont="0" applyBorder="0" applyAlignment="0" applyProtection="0">
      <alignment horizontal="center"/>
    </xf>
    <xf numFmtId="0" fontId="23" fillId="0" borderId="50" applyNumberFormat="0" applyAlignment="0" applyProtection="0"/>
    <xf numFmtId="0" fontId="23" fillId="0" borderId="51" applyNumberFormat="0" applyAlignment="0" applyProtection="0"/>
    <xf numFmtId="0" fontId="108" fillId="0" borderId="52" applyNumberFormat="0" applyAlignment="0" applyProtection="0"/>
    <xf numFmtId="14" fontId="97" fillId="0" borderId="0">
      <alignment horizontal="center" wrapText="1"/>
      <protection locked="0"/>
    </xf>
    <xf numFmtId="264" fontId="258" fillId="0" borderId="0" applyFont="0" applyFill="0" applyBorder="0" applyAlignment="0" applyProtection="0"/>
    <xf numFmtId="20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80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265" fontId="113" fillId="77" borderId="53"/>
    <xf numFmtId="266" fontId="113" fillId="0" borderId="53" applyFont="0" applyFill="0" applyBorder="0" applyAlignment="0" applyProtection="0">
      <protection locked="0"/>
    </xf>
    <xf numFmtId="9" fontId="128" fillId="0" borderId="26" applyNumberFormat="0" applyBorder="0"/>
    <xf numFmtId="3" fontId="140" fillId="0" borderId="0" applyNumberFormat="0" applyFill="0" applyBorder="0" applyAlignment="0" applyProtection="0"/>
    <xf numFmtId="0" fontId="110" fillId="0" borderId="0">
      <protection locked="0"/>
    </xf>
    <xf numFmtId="9" fontId="46" fillId="0" borderId="0" applyFont="0" applyFill="0" applyBorder="0" applyAlignment="0" applyProtection="0"/>
    <xf numFmtId="190" fontId="101" fillId="0" borderId="0" applyFill="0" applyBorder="0" applyAlignment="0"/>
    <xf numFmtId="189" fontId="101" fillId="0" borderId="0" applyFill="0" applyBorder="0" applyAlignment="0"/>
    <xf numFmtId="190" fontId="101" fillId="0" borderId="0" applyFill="0" applyBorder="0" applyAlignment="0"/>
    <xf numFmtId="191" fontId="101" fillId="0" borderId="0" applyFill="0" applyBorder="0" applyAlignment="0"/>
    <xf numFmtId="189" fontId="101" fillId="0" borderId="0" applyFill="0" applyBorder="0" applyAlignment="0"/>
    <xf numFmtId="4" fontId="230" fillId="0" borderId="0">
      <alignment horizontal="right"/>
    </xf>
    <xf numFmtId="0" fontId="259" fillId="0" borderId="0" applyFont="0" applyFill="0" applyBorder="0" applyAlignment="0" applyProtection="0"/>
    <xf numFmtId="0" fontId="260" fillId="59" borderId="0">
      <alignment horizontal="left" indent="1"/>
    </xf>
    <xf numFmtId="0" fontId="23" fillId="0" borderId="0" applyNumberForma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108" fillId="0" borderId="25" applyBorder="0">
      <alignment horizontal="center"/>
    </xf>
    <xf numFmtId="3" fontId="109" fillId="0" borderId="0" applyFont="0" applyFill="0" applyBorder="0" applyAlignment="0" applyProtection="0"/>
    <xf numFmtId="0" fontId="109" fillId="78" borderId="0" applyNumberFormat="0" applyFont="0" applyBorder="0" applyAlignment="0" applyProtection="0"/>
    <xf numFmtId="37" fontId="70" fillId="0" borderId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84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267" fontId="12" fillId="79" borderId="0" applyFont="0" applyFill="0" applyBorder="0" applyAlignment="0" applyProtection="0">
      <alignment vertical="center"/>
    </xf>
    <xf numFmtId="2" fontId="181" fillId="0" borderId="0">
      <protection locked="0"/>
    </xf>
    <xf numFmtId="0" fontId="141" fillId="80" borderId="0" applyNumberFormat="0" applyFont="0" applyBorder="0" applyAlignment="0">
      <alignment horizontal="center"/>
    </xf>
    <xf numFmtId="0" fontId="261" fillId="74" borderId="0"/>
    <xf numFmtId="0" fontId="228" fillId="0" borderId="0"/>
    <xf numFmtId="4" fontId="262" fillId="0" borderId="0">
      <alignment horizontal="right"/>
    </xf>
    <xf numFmtId="14" fontId="142" fillId="0" borderId="0" applyNumberFormat="0" applyFill="0" applyBorder="0" applyAlignment="0" applyProtection="0">
      <alignment horizontal="left"/>
    </xf>
    <xf numFmtId="38" fontId="142" fillId="0" borderId="0"/>
    <xf numFmtId="0" fontId="234" fillId="0" borderId="54">
      <alignment vertical="center"/>
    </xf>
    <xf numFmtId="4" fontId="263" fillId="81" borderId="48" applyNumberFormat="0" applyProtection="0">
      <alignment vertical="center"/>
    </xf>
    <xf numFmtId="0" fontId="46" fillId="35" borderId="48" applyNumberFormat="0" applyProtection="0">
      <alignment vertical="center"/>
    </xf>
    <xf numFmtId="4" fontId="263" fillId="82" borderId="48" applyNumberFormat="0" applyProtection="0">
      <alignment horizontal="left" vertical="center"/>
    </xf>
    <xf numFmtId="4" fontId="263" fillId="83" borderId="48" applyNumberFormat="0" applyProtection="0">
      <alignment horizontal="center" vertical="top"/>
    </xf>
    <xf numFmtId="0" fontId="47" fillId="84" borderId="48" applyNumberFormat="0" applyProtection="0">
      <alignment horizontal="left" vertical="top"/>
    </xf>
    <xf numFmtId="4" fontId="88" fillId="85" borderId="48" applyNumberFormat="0" applyProtection="0">
      <alignment horizontal="right" vertical="center"/>
    </xf>
    <xf numFmtId="4" fontId="88" fillId="86" borderId="48" applyNumberFormat="0" applyProtection="0">
      <alignment horizontal="right" vertical="center"/>
    </xf>
    <xf numFmtId="4" fontId="88" fillId="87" borderId="48" applyNumberFormat="0" applyProtection="0">
      <alignment horizontal="right" vertical="center"/>
    </xf>
    <xf numFmtId="4" fontId="88" fillId="88" borderId="48" applyNumberFormat="0" applyProtection="0">
      <alignment horizontal="right" vertical="center"/>
    </xf>
    <xf numFmtId="4" fontId="88" fillId="89" borderId="48" applyNumberFormat="0" applyProtection="0">
      <alignment horizontal="right" vertical="center"/>
    </xf>
    <xf numFmtId="4" fontId="88" fillId="90" borderId="48" applyNumberFormat="0" applyProtection="0">
      <alignment horizontal="right" vertical="center"/>
    </xf>
    <xf numFmtId="4" fontId="88" fillId="91" borderId="48" applyNumberFormat="0" applyProtection="0">
      <alignment horizontal="right" vertical="center"/>
    </xf>
    <xf numFmtId="4" fontId="88" fillId="92" borderId="48" applyNumberFormat="0" applyProtection="0">
      <alignment horizontal="right" vertical="center"/>
    </xf>
    <xf numFmtId="4" fontId="88" fillId="93" borderId="48" applyNumberFormat="0" applyProtection="0">
      <alignment horizontal="right" vertical="center"/>
    </xf>
    <xf numFmtId="0" fontId="263" fillId="0" borderId="0" applyNumberFormat="0" applyProtection="0">
      <alignment horizontal="left" vertical="center" indent="1"/>
    </xf>
    <xf numFmtId="0" fontId="88" fillId="0" borderId="0" applyNumberFormat="0" applyProtection="0">
      <alignment horizontal="left" vertical="center" indent="1"/>
    </xf>
    <xf numFmtId="4" fontId="264" fillId="94" borderId="0" applyNumberFormat="0" applyProtection="0">
      <alignment horizontal="left" vertical="center" indent="1"/>
    </xf>
    <xf numFmtId="0" fontId="46" fillId="95" borderId="48" applyNumberFormat="0" applyProtection="0">
      <alignment horizontal="left" vertical="center" indent="1"/>
    </xf>
    <xf numFmtId="0" fontId="88" fillId="0" borderId="55" applyNumberFormat="0" applyProtection="0">
      <alignment horizontal="left" vertical="center" indent="1"/>
    </xf>
    <xf numFmtId="4" fontId="88" fillId="96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7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59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35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5" borderId="48" applyNumberFormat="0" applyProtection="0">
      <alignment horizontal="left" vertical="center" indent="1"/>
    </xf>
    <xf numFmtId="0" fontId="88" fillId="95" borderId="48" applyNumberFormat="0" applyProtection="0">
      <alignment vertical="center"/>
    </xf>
    <xf numFmtId="0" fontId="46" fillId="95" borderId="48" applyNumberFormat="0" applyProtection="0">
      <alignment vertical="center"/>
    </xf>
    <xf numFmtId="0" fontId="88" fillId="95" borderId="48" applyNumberFormat="0" applyProtection="0">
      <alignment horizontal="left" vertical="center" indent="1"/>
    </xf>
    <xf numFmtId="0" fontId="88" fillId="95" borderId="48" applyNumberFormat="0" applyProtection="0">
      <alignment horizontal="left" vertical="center" indent="1"/>
    </xf>
    <xf numFmtId="3" fontId="88" fillId="56" borderId="48" applyProtection="0">
      <alignment horizontal="right" vertical="center"/>
    </xf>
    <xf numFmtId="0" fontId="46" fillId="0" borderId="48" applyNumberFormat="0" applyProtection="0">
      <alignment horizontal="right" vertical="center"/>
    </xf>
    <xf numFmtId="0" fontId="46" fillId="95" borderId="48" applyNumberFormat="0" applyProtection="0">
      <alignment horizontal="left" vertical="center" indent="1"/>
    </xf>
    <xf numFmtId="0" fontId="47" fillId="98" borderId="48" applyNumberFormat="0" applyProtection="0">
      <alignment horizontal="center" vertical="top"/>
    </xf>
    <xf numFmtId="0" fontId="265" fillId="0" borderId="0" applyNumberFormat="0" applyProtection="0"/>
    <xf numFmtId="4" fontId="231" fillId="99" borderId="48" applyNumberFormat="0" applyProtection="0">
      <alignment horizontal="right" vertical="center"/>
    </xf>
    <xf numFmtId="38" fontId="23" fillId="0" borderId="0" applyNumberFormat="0" applyFont="0" applyFill="0" applyBorder="0" applyAlignment="0"/>
    <xf numFmtId="0" fontId="266" fillId="0" borderId="0">
      <alignment horizontal="left"/>
    </xf>
    <xf numFmtId="0" fontId="143" fillId="0" borderId="0">
      <alignment horizontal="left"/>
    </xf>
    <xf numFmtId="0" fontId="141" fillId="1" borderId="3" applyNumberFormat="0" applyFont="0" applyAlignment="0">
      <alignment horizontal="center"/>
    </xf>
    <xf numFmtId="0" fontId="23" fillId="0" borderId="56" applyAlignment="0">
      <alignment horizontal="centerContinuous"/>
    </xf>
    <xf numFmtId="0" fontId="144" fillId="0" borderId="0" applyNumberFormat="0" applyFill="0" applyBorder="0" applyAlignment="0">
      <alignment horizontal="center"/>
    </xf>
    <xf numFmtId="12" fontId="145" fillId="0" borderId="15">
      <alignment horizontal="center"/>
    </xf>
    <xf numFmtId="17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alignment vertical="top"/>
    </xf>
    <xf numFmtId="0" fontId="117" fillId="0" borderId="0">
      <alignment horizontal="left"/>
    </xf>
    <xf numFmtId="38" fontId="46" fillId="0" borderId="0" applyFont="0" applyFill="0" applyBorder="0" applyAlignment="0" applyProtection="0"/>
    <xf numFmtId="0" fontId="267" fillId="56" borderId="0" applyNumberFormat="0" applyProtection="0">
      <alignment horizontal="center" vertical="center"/>
    </xf>
    <xf numFmtId="4" fontId="77" fillId="56" borderId="0" applyProtection="0">
      <alignment horizontal="center" vertical="top" wrapText="1"/>
    </xf>
    <xf numFmtId="0" fontId="268" fillId="56" borderId="0" applyNumberFormat="0" applyProtection="0">
      <alignment horizontal="center" vertical="center" wrapText="1"/>
    </xf>
    <xf numFmtId="4" fontId="269" fillId="56" borderId="0" applyProtection="0">
      <alignment horizontal="center" vertical="top" wrapText="1"/>
    </xf>
    <xf numFmtId="0" fontId="150" fillId="100" borderId="0" applyNumberFormat="0" applyProtection="0">
      <alignment horizontal="center" vertical="center" wrapText="1"/>
    </xf>
    <xf numFmtId="4" fontId="181" fillId="100" borderId="0" applyProtection="0">
      <alignment horizontal="center" vertical="top" wrapText="1"/>
    </xf>
    <xf numFmtId="0" fontId="270" fillId="56" borderId="0" applyNumberFormat="0" applyProtection="0">
      <alignment horizontal="center" vertical="center" wrapText="1"/>
    </xf>
    <xf numFmtId="4" fontId="271" fillId="56" borderId="0" applyProtection="0">
      <alignment horizontal="center" vertical="top" wrapText="1"/>
    </xf>
    <xf numFmtId="0" fontId="272" fillId="58" borderId="0" applyNumberFormat="0" applyProtection="0">
      <alignment horizontal="center" vertical="center" wrapText="1"/>
    </xf>
    <xf numFmtId="0" fontId="146" fillId="0" borderId="0" applyNumberFormat="0" applyBorder="0"/>
    <xf numFmtId="0" fontId="273" fillId="0" borderId="0" applyNumberFormat="0" applyBorder="0" applyAlignment="0"/>
    <xf numFmtId="0" fontId="274" fillId="0" borderId="0" applyNumberFormat="0" applyBorder="0" applyAlignment="0"/>
    <xf numFmtId="0" fontId="275" fillId="0" borderId="0" applyNumberFormat="0" applyBorder="0" applyAlignment="0"/>
    <xf numFmtId="0" fontId="275" fillId="0" borderId="0" applyNumberFormat="0" applyBorder="0" applyAlignment="0"/>
    <xf numFmtId="0" fontId="276" fillId="0" borderId="0" applyNumberFormat="0" applyBorder="0" applyAlignment="0"/>
    <xf numFmtId="0" fontId="277" fillId="0" borderId="0" applyNumberFormat="0" applyBorder="0" applyAlignment="0"/>
    <xf numFmtId="0" fontId="278" fillId="60" borderId="0" applyNumberFormat="0" applyBorder="0" applyAlignment="0"/>
    <xf numFmtId="0" fontId="250" fillId="0" borderId="0"/>
    <xf numFmtId="0" fontId="331" fillId="0" borderId="0"/>
    <xf numFmtId="0" fontId="147" fillId="62" borderId="0">
      <alignment wrapText="1"/>
    </xf>
    <xf numFmtId="40" fontId="148" fillId="0" borderId="0" applyBorder="0">
      <alignment horizontal="right"/>
    </xf>
    <xf numFmtId="0" fontId="228" fillId="0" borderId="37"/>
    <xf numFmtId="0" fontId="279" fillId="0" borderId="0">
      <alignment horizontal="left"/>
    </xf>
    <xf numFmtId="0" fontId="235" fillId="0" borderId="0">
      <alignment horizontal="left"/>
    </xf>
    <xf numFmtId="0" fontId="241" fillId="0" borderId="0"/>
    <xf numFmtId="0" fontId="239" fillId="0" borderId="0"/>
    <xf numFmtId="0" fontId="235" fillId="0" borderId="0"/>
    <xf numFmtId="0" fontId="46" fillId="0" borderId="19" applyNumberFormat="0" applyFont="0" applyFill="0" applyAlignment="0" applyProtection="0"/>
    <xf numFmtId="0" fontId="149" fillId="0" borderId="0" applyBorder="0" applyAlignment="0"/>
    <xf numFmtId="37" fontId="88" fillId="0" borderId="0" applyBorder="0" applyAlignment="0" applyProtection="0"/>
    <xf numFmtId="0" fontId="280" fillId="0" borderId="0"/>
    <xf numFmtId="0" fontId="280" fillId="0" borderId="0"/>
    <xf numFmtId="0" fontId="281" fillId="0" borderId="0"/>
    <xf numFmtId="0" fontId="281" fillId="0" borderId="0"/>
    <xf numFmtId="0" fontId="280" fillId="0" borderId="0"/>
    <xf numFmtId="0" fontId="280" fillId="0" borderId="0"/>
    <xf numFmtId="49" fontId="88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49" fontId="46" fillId="0" borderId="0" applyFont="0" applyFill="0" applyBorder="0" applyAlignment="0" applyProtection="0"/>
    <xf numFmtId="38" fontId="46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50" fillId="0" borderId="0">
      <alignment horizontal="center" vertical="top"/>
    </xf>
    <xf numFmtId="40" fontId="68" fillId="0" borderId="0"/>
    <xf numFmtId="268" fontId="282" fillId="0" borderId="0" applyNumberFormat="0" applyFill="0" applyBorder="0" applyProtection="0">
      <alignment horizontal="right" vertical="center" wrapText="1"/>
    </xf>
    <xf numFmtId="0" fontId="283" fillId="101" borderId="0"/>
    <xf numFmtId="0" fontId="324" fillId="0" borderId="0" applyNumberFormat="0" applyFill="0" applyBorder="0" applyAlignment="0" applyProtection="0"/>
    <xf numFmtId="0" fontId="113" fillId="75" borderId="15">
      <alignment horizontal="center" vertical="center" wrapText="1"/>
    </xf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269" fontId="284" fillId="0" borderId="0" applyNumberFormat="0">
      <alignment horizontal="right"/>
    </xf>
    <xf numFmtId="0" fontId="285" fillId="0" borderId="0">
      <alignment horizontal="right"/>
    </xf>
    <xf numFmtId="0" fontId="286" fillId="0" borderId="0"/>
    <xf numFmtId="0" fontId="281" fillId="0" borderId="0"/>
    <xf numFmtId="0" fontId="280" fillId="0" borderId="0"/>
    <xf numFmtId="270" fontId="182" fillId="0" borderId="0" applyFont="0" applyFill="0" applyBorder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248" fillId="0" borderId="58"/>
    <xf numFmtId="0" fontId="248" fillId="0" borderId="37"/>
    <xf numFmtId="38" fontId="46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48" fillId="71" borderId="0"/>
    <xf numFmtId="6" fontId="109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271" fontId="46" fillId="0" borderId="0" applyFont="0" applyFill="0" applyBorder="0" applyAlignment="0" applyProtection="0"/>
    <xf numFmtId="272" fontId="46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10" fontId="46" fillId="93" borderId="15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47" fillId="56" borderId="0"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73" fontId="287" fillId="0" borderId="0" applyFont="0" applyFill="0" applyBorder="0" applyAlignment="0" applyProtection="0"/>
    <xf numFmtId="274" fontId="287" fillId="0" borderId="0" applyFont="0" applyFill="0" applyBorder="0" applyAlignment="0" applyProtection="0">
      <alignment vertical="top"/>
    </xf>
    <xf numFmtId="275" fontId="287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76" fontId="89" fillId="0" borderId="0" applyFont="0" applyFill="0" applyBorder="0" applyAlignment="0" applyProtection="0"/>
    <xf numFmtId="179" fontId="2" fillId="0" borderId="0" applyFont="0" applyFill="0" applyBorder="0" applyAlignment="0" applyProtection="0"/>
    <xf numFmtId="277" fontId="153" fillId="0" borderId="0" applyFont="0" applyFill="0" applyBorder="0" applyAlignment="0" applyProtection="0"/>
    <xf numFmtId="277" fontId="89" fillId="0" borderId="0" applyFont="0" applyFill="0" applyBorder="0" applyAlignment="0" applyProtection="0"/>
    <xf numFmtId="277" fontId="89" fillId="0" borderId="0" applyFont="0" applyFill="0" applyBorder="0" applyAlignment="0" applyProtection="0"/>
    <xf numFmtId="277" fontId="46" fillId="0" borderId="0" applyFont="0" applyFill="0" applyBorder="0" applyAlignment="0" applyProtection="0"/>
    <xf numFmtId="27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288" fillId="0" borderId="0" applyFont="0" applyFill="0" applyBorder="0" applyAlignment="0" applyProtection="0"/>
    <xf numFmtId="168" fontId="2" fillId="0" borderId="0" applyFont="0" applyFill="0" applyBorder="0" applyAlignment="0" applyProtection="0"/>
    <xf numFmtId="277" fontId="153" fillId="0" borderId="0" applyFont="0" applyFill="0" applyBorder="0" applyAlignment="0" applyProtection="0"/>
    <xf numFmtId="277" fontId="153" fillId="0" borderId="0" applyFont="0" applyFill="0" applyBorder="0" applyAlignment="0" applyProtection="0"/>
    <xf numFmtId="277" fontId="153" fillId="0" borderId="0" applyFont="0" applyFill="0" applyBorder="0" applyAlignment="0" applyProtection="0"/>
    <xf numFmtId="277" fontId="153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61" borderId="34" applyNumberFormat="0" applyAlignment="0" applyProtection="0"/>
    <xf numFmtId="0" fontId="156" fillId="0" borderId="46" applyNumberFormat="0" applyFill="0" applyAlignment="0" applyProtection="0"/>
    <xf numFmtId="9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9" fillId="60" borderId="48" applyNumberFormat="0" applyAlignment="0" applyProtection="0"/>
    <xf numFmtId="0" fontId="160" fillId="60" borderId="33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" fontId="84" fillId="0" borderId="59"/>
    <xf numFmtId="0" fontId="163" fillId="0" borderId="0" applyNumberFormat="0" applyFill="0" applyBorder="0" applyAlignment="0" applyProtection="0"/>
    <xf numFmtId="190" fontId="164" fillId="0" borderId="0" applyFont="0" applyFill="0" applyBorder="0" applyAlignment="0" applyProtection="0"/>
    <xf numFmtId="0" fontId="165" fillId="38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2" fillId="0" borderId="0"/>
    <xf numFmtId="0" fontId="157" fillId="0" borderId="0"/>
    <xf numFmtId="0" fontId="153" fillId="0" borderId="0"/>
    <xf numFmtId="0" fontId="2" fillId="0" borderId="0"/>
    <xf numFmtId="0" fontId="167" fillId="41" borderId="33" applyNumberFormat="0" applyAlignment="0" applyProtection="0"/>
    <xf numFmtId="0" fontId="168" fillId="34" borderId="0" applyNumberFormat="0" applyBorder="0" applyAlignment="0" applyProtection="0"/>
    <xf numFmtId="0" fontId="169" fillId="0" borderId="57" applyNumberFormat="0" applyFill="0" applyAlignment="0" applyProtection="0"/>
    <xf numFmtId="0" fontId="94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10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0" fontId="94" fillId="0" borderId="0" applyFont="0" applyFill="0" applyBorder="0" applyAlignment="0" applyProtection="0"/>
    <xf numFmtId="212" fontId="171" fillId="0" borderId="0" applyFont="0" applyFill="0" applyBorder="0" applyAlignment="0" applyProtection="0"/>
    <xf numFmtId="213" fontId="171" fillId="0" borderId="0" applyFont="0" applyFill="0" applyBorder="0" applyAlignment="0" applyProtection="0"/>
    <xf numFmtId="37" fontId="126" fillId="0" borderId="0"/>
    <xf numFmtId="214" fontId="170" fillId="0" borderId="0" applyFont="0" applyFill="0" applyBorder="0" applyAlignment="0" applyProtection="0"/>
    <xf numFmtId="215" fontId="170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94" fillId="0" borderId="0"/>
    <xf numFmtId="39" fontId="289" fillId="0" borderId="0" applyFont="0" applyBorder="0" applyAlignment="0">
      <alignment horizontal="center"/>
    </xf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55" borderId="0" applyNumberFormat="0" applyBorder="0" applyAlignment="0" applyProtection="0"/>
    <xf numFmtId="0" fontId="46" fillId="70" borderId="47" applyNumberFormat="0" applyFont="0" applyAlignment="0" applyProtection="0"/>
    <xf numFmtId="0" fontId="172" fillId="0" borderId="39" applyNumberFormat="0" applyFill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4" fillId="0" borderId="0" applyNumberFormat="0" applyFill="0" applyBorder="0" applyAlignment="0" applyProtection="0"/>
    <xf numFmtId="0" fontId="86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84" fillId="0" borderId="0" applyFont="0" applyFill="0" applyBorder="0" applyAlignment="0" applyProtection="0"/>
    <xf numFmtId="0" fontId="46" fillId="0" borderId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79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06" fillId="52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0" fontId="206" fillId="47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55" borderId="0" applyNumberFormat="0" applyBorder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60" borderId="33" applyNumberFormat="0" applyAlignment="0" applyProtection="0">
      <alignment vertical="center"/>
    </xf>
    <xf numFmtId="0" fontId="292" fillId="37" borderId="0" applyNumberFormat="0" applyBorder="0" applyAlignment="0" applyProtection="0">
      <alignment vertical="center"/>
    </xf>
    <xf numFmtId="40" fontId="335" fillId="0" borderId="0" applyFont="0" applyFill="0" applyBorder="0" applyAlignment="0" applyProtection="0"/>
    <xf numFmtId="38" fontId="335" fillId="0" borderId="0" applyFont="0" applyFill="0" applyBorder="0" applyAlignment="0" applyProtection="0"/>
    <xf numFmtId="0" fontId="46" fillId="70" borderId="47" applyNumberFormat="0" applyFont="0" applyAlignment="0" applyProtection="0">
      <alignment vertical="center"/>
    </xf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293" fillId="34" borderId="0" applyNumberFormat="0" applyBorder="0" applyAlignment="0" applyProtection="0">
      <alignment vertical="center"/>
    </xf>
    <xf numFmtId="0" fontId="336" fillId="0" borderId="0"/>
    <xf numFmtId="0" fontId="294" fillId="0" borderId="0" applyNumberFormat="0" applyFill="0" applyBorder="0" applyAlignment="0" applyProtection="0">
      <alignment vertical="center"/>
    </xf>
    <xf numFmtId="0" fontId="295" fillId="61" borderId="34" applyNumberFormat="0" applyAlignment="0" applyProtection="0">
      <alignment vertical="center"/>
    </xf>
    <xf numFmtId="0" fontId="296" fillId="0" borderId="46" applyNumberFormat="0" applyFill="0" applyAlignment="0" applyProtection="0">
      <alignment vertical="center"/>
    </xf>
    <xf numFmtId="0" fontId="297" fillId="0" borderId="57" applyNumberFormat="0" applyFill="0" applyAlignment="0" applyProtection="0">
      <alignment vertical="center"/>
    </xf>
    <xf numFmtId="0" fontId="298" fillId="41" borderId="33" applyNumberFormat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0" borderId="39" applyNumberFormat="0" applyFill="0" applyAlignment="0" applyProtection="0">
      <alignment vertical="center"/>
    </xf>
    <xf numFmtId="0" fontId="301" fillId="0" borderId="40" applyNumberFormat="0" applyFill="0" applyAlignment="0" applyProtection="0">
      <alignment vertical="center"/>
    </xf>
    <xf numFmtId="0" fontId="302" fillId="0" borderId="41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38" borderId="0" applyNumberFormat="0" applyBorder="0" applyAlignment="0" applyProtection="0">
      <alignment vertical="center"/>
    </xf>
    <xf numFmtId="0" fontId="304" fillId="60" borderId="48" applyNumberFormat="0" applyAlignment="0" applyProtection="0">
      <alignment vertical="center"/>
    </xf>
    <xf numFmtId="286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184" fontId="337" fillId="0" borderId="0" applyFont="0" applyFill="0" applyBorder="0" applyAlignment="0" applyProtection="0"/>
    <xf numFmtId="183" fontId="337" fillId="0" borderId="0" applyFont="0" applyFill="0" applyBorder="0" applyAlignment="0" applyProtection="0"/>
    <xf numFmtId="0" fontId="208" fillId="0" borderId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8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06" fillId="0" borderId="0" applyNumberFormat="0" applyFont="0" applyFill="0" applyBorder="0">
      <alignment horizontal="left" vertical="top" wrapText="1"/>
    </xf>
    <xf numFmtId="0" fontId="46" fillId="0" borderId="0"/>
    <xf numFmtId="0" fontId="176" fillId="0" borderId="0"/>
    <xf numFmtId="40" fontId="222" fillId="0" borderId="0" applyFont="0" applyFill="0" applyBorder="0" applyAlignment="0" applyProtection="0">
      <alignment vertical="center"/>
    </xf>
    <xf numFmtId="38" fontId="177" fillId="0" borderId="0" applyFont="0" applyFill="0" applyBorder="0" applyAlignment="0" applyProtection="0"/>
    <xf numFmtId="37" fontId="46" fillId="0" borderId="0"/>
    <xf numFmtId="0" fontId="178" fillId="0" borderId="0" applyNumberFormat="0" applyFill="0" applyBorder="0" applyAlignment="0" applyProtection="0">
      <alignment vertical="top"/>
      <protection locked="0"/>
    </xf>
    <xf numFmtId="0" fontId="307" fillId="0" borderId="0"/>
    <xf numFmtId="0" fontId="306" fillId="0" borderId="16" applyNumberFormat="0" applyFont="0" applyFill="0" applyAlignment="0"/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310" fillId="0" borderId="0" applyFill="0" applyBorder="0" applyProtection="0"/>
    <xf numFmtId="177" fontId="180" fillId="0" borderId="0" applyFont="0" applyFill="0" applyBorder="0" applyAlignment="0" applyProtection="0"/>
    <xf numFmtId="177" fontId="70" fillId="0" borderId="0" applyFont="0" applyFill="0" applyBorder="0" applyAlignment="0" applyProtection="0"/>
    <xf numFmtId="44" fontId="46" fillId="0" borderId="0" applyFont="0" applyFill="0" applyBorder="0" applyAlignment="0" applyProtection="0"/>
    <xf numFmtId="278" fontId="70" fillId="0" borderId="0" applyFont="0" applyFill="0" applyBorder="0" applyAlignment="0" applyProtection="0"/>
    <xf numFmtId="279" fontId="70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0" fontId="308" fillId="0" borderId="0" applyBorder="0">
      <alignment vertical="center"/>
    </xf>
    <xf numFmtId="168" fontId="46" fillId="0" borderId="0" applyFont="0" applyFill="0" applyBorder="0" applyAlignment="0" applyProtection="0"/>
    <xf numFmtId="0" fontId="3" fillId="0" borderId="0"/>
    <xf numFmtId="0" fontId="46" fillId="0" borderId="0"/>
    <xf numFmtId="0" fontId="46" fillId="0" borderId="0"/>
    <xf numFmtId="179" fontId="46" fillId="0" borderId="0" applyFont="0" applyFill="0" applyBorder="0" applyAlignment="0" applyProtection="0"/>
    <xf numFmtId="0" fontId="46" fillId="0" borderId="0"/>
    <xf numFmtId="0" fontId="46" fillId="0" borderId="0"/>
    <xf numFmtId="0" fontId="88" fillId="0" borderId="0">
      <alignment vertical="top"/>
    </xf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88" fillId="0" borderId="0">
      <alignment vertical="top"/>
    </xf>
    <xf numFmtId="0" fontId="46" fillId="0" borderId="0"/>
    <xf numFmtId="0" fontId="46" fillId="0" borderId="0"/>
    <xf numFmtId="0" fontId="88" fillId="0" borderId="0">
      <alignment vertical="top"/>
    </xf>
    <xf numFmtId="0" fontId="88" fillId="0" borderId="0">
      <alignment vertical="top"/>
    </xf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118" fillId="0" borderId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9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47" fontId="109" fillId="0" borderId="0" applyFont="0" applyFill="0" applyBorder="0" applyAlignment="0" applyProtection="0"/>
    <xf numFmtId="44" fontId="197" fillId="0" borderId="0" applyFont="0" applyFill="0" applyBorder="0" applyAlignment="0" applyProtection="0"/>
    <xf numFmtId="44" fontId="197" fillId="0" borderId="0" applyFont="0" applyFill="0" applyBorder="0" applyAlignment="0" applyProtection="0"/>
    <xf numFmtId="285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38" fontId="113" fillId="56" borderId="0" applyNumberFormat="0" applyBorder="0" applyAlignment="0" applyProtection="0"/>
    <xf numFmtId="0" fontId="117" fillId="0" borderId="0">
      <alignment horizontal="left"/>
    </xf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10" fontId="113" fillId="56" borderId="15" applyNumberFormat="0" applyBorder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31" fillId="0" borderId="25"/>
    <xf numFmtId="291" fontId="153" fillId="0" borderId="0" applyFont="0" applyFill="0" applyBorder="0" applyAlignment="0" applyProtection="0"/>
    <xf numFmtId="292" fontId="70" fillId="0" borderId="0" applyFont="0" applyFill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293" fontId="153" fillId="0" borderId="0"/>
    <xf numFmtId="0" fontId="46" fillId="0" borderId="0"/>
    <xf numFmtId="0" fontId="46" fillId="0" borderId="0"/>
    <xf numFmtId="0" fontId="46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38" fillId="0" borderId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9" fontId="2" fillId="0" borderId="0" applyFont="0" applyFill="0" applyBorder="0" applyAlignment="0" applyProtection="0"/>
    <xf numFmtId="173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331" fillId="0" borderId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9" fontId="339" fillId="0" borderId="0" applyFont="0" applyFill="0" applyBorder="0" applyAlignment="0" applyProtection="0"/>
    <xf numFmtId="0" fontId="197" fillId="0" borderId="0"/>
    <xf numFmtId="210" fontId="340" fillId="0" borderId="0" applyFont="0" applyFill="0" applyBorder="0" applyAlignment="0" applyProtection="0"/>
    <xf numFmtId="211" fontId="340" fillId="0" borderId="0" applyFont="0" applyFill="0" applyBorder="0" applyAlignment="0" applyProtection="0"/>
    <xf numFmtId="214" fontId="340" fillId="0" borderId="0" applyFont="0" applyFill="0" applyBorder="0" applyAlignment="0" applyProtection="0"/>
    <xf numFmtId="215" fontId="340" fillId="0" borderId="0" applyFont="0" applyFill="0" applyBorder="0" applyAlignment="0" applyProtection="0"/>
    <xf numFmtId="0" fontId="340" fillId="0" borderId="0"/>
    <xf numFmtId="0" fontId="222" fillId="0" borderId="0" applyNumberFormat="0" applyFill="0" applyBorder="0" applyAlignment="0" applyProtection="0"/>
    <xf numFmtId="210" fontId="84" fillId="0" borderId="0" applyFont="0" applyFill="0" applyBorder="0" applyAlignment="0" applyProtection="0"/>
    <xf numFmtId="211" fontId="84" fillId="0" borderId="0" applyFont="0" applyFill="0" applyBorder="0" applyAlignment="0" applyProtection="0"/>
    <xf numFmtId="229" fontId="222" fillId="0" borderId="0" applyFont="0" applyFill="0" applyBorder="0" applyAlignment="0" applyProtection="0"/>
    <xf numFmtId="229" fontId="153" fillId="0" borderId="0" applyFont="0" applyFill="0" applyBorder="0" applyAlignment="0" applyProtection="0"/>
    <xf numFmtId="12" fontId="47" fillId="0" borderId="0" applyNumberForma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2" fillId="0" borderId="0"/>
    <xf numFmtId="0" fontId="341" fillId="0" borderId="0"/>
    <xf numFmtId="168" fontId="341" fillId="0" borderId="0" applyFont="0" applyFill="0" applyBorder="0" applyAlignment="0" applyProtection="0"/>
    <xf numFmtId="0" fontId="341" fillId="0" borderId="0"/>
    <xf numFmtId="168" fontId="341" fillId="0" borderId="0" applyFont="0" applyFill="0" applyBorder="0" applyAlignment="0" applyProtection="0"/>
    <xf numFmtId="0" fontId="342" fillId="0" borderId="0"/>
    <xf numFmtId="43" fontId="342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8" fillId="0" borderId="0"/>
    <xf numFmtId="43" fontId="34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42" fillId="0" borderId="0"/>
    <xf numFmtId="4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8" borderId="0" applyNumberFormat="0" applyBorder="0" applyAlignment="0" applyProtection="0"/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4" fillId="30" borderId="0" applyNumberFormat="0" applyBorder="0" applyAlignment="0" applyProtection="0"/>
    <xf numFmtId="0" fontId="54" fillId="4" borderId="0" applyNumberFormat="0" applyBorder="0" applyAlignment="0" applyProtection="0"/>
    <xf numFmtId="0" fontId="58" fillId="7" borderId="9" applyNumberFormat="0" applyAlignment="0" applyProtection="0"/>
    <xf numFmtId="0" fontId="60" fillId="8" borderId="12" applyNumberFormat="0" applyAlignment="0" applyProtection="0"/>
    <xf numFmtId="168" fontId="4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6" fillId="6" borderId="9" applyNumberFormat="0" applyAlignment="0" applyProtection="0"/>
    <xf numFmtId="0" fontId="59" fillId="0" borderId="11" applyNumberFormat="0" applyFill="0" applyAlignment="0" applyProtection="0"/>
    <xf numFmtId="0" fontId="344" fillId="5" borderId="0" applyNumberFormat="0" applyBorder="0" applyAlignment="0" applyProtection="0"/>
    <xf numFmtId="0" fontId="44" fillId="9" borderId="13" applyNumberFormat="0" applyFont="0" applyAlignment="0" applyProtection="0"/>
    <xf numFmtId="0" fontId="57" fillId="7" borderId="10" applyNumberFormat="0" applyAlignment="0" applyProtection="0"/>
    <xf numFmtId="0" fontId="345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1" fillId="0" borderId="0" applyFont="0" applyFill="0" applyBorder="0" applyAlignment="0" applyProtection="0"/>
    <xf numFmtId="0" fontId="346" fillId="0" borderId="0"/>
    <xf numFmtId="168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344" fillId="5" borderId="0" applyNumberFormat="0" applyBorder="0" applyAlignment="0" applyProtection="0"/>
    <xf numFmtId="0" fontId="56" fillId="6" borderId="9" applyNumberFormat="0" applyAlignment="0" applyProtection="0"/>
    <xf numFmtId="0" fontId="57" fillId="7" borderId="10" applyNumberFormat="0" applyAlignment="0" applyProtection="0"/>
    <xf numFmtId="0" fontId="58" fillId="7" borderId="9" applyNumberFormat="0" applyAlignment="0" applyProtection="0"/>
    <xf numFmtId="0" fontId="59" fillId="0" borderId="11" applyNumberFormat="0" applyFill="0" applyAlignment="0" applyProtection="0"/>
    <xf numFmtId="0" fontId="60" fillId="8" borderId="12" applyNumberFormat="0" applyAlignment="0" applyProtection="0"/>
    <xf numFmtId="0" fontId="61" fillId="0" borderId="0" applyNumberFormat="0" applyFill="0" applyBorder="0" applyAlignment="0" applyProtection="0"/>
    <xf numFmtId="0" fontId="44" fillId="9" borderId="13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64" fillId="33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153" fillId="0" borderId="0"/>
    <xf numFmtId="0" fontId="153" fillId="0" borderId="0"/>
    <xf numFmtId="0" fontId="70" fillId="0" borderId="0"/>
    <xf numFmtId="0" fontId="347" fillId="0" borderId="0">
      <alignment vertical="top"/>
    </xf>
    <xf numFmtId="0" fontId="2" fillId="0" borderId="0"/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294" fontId="230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295" fontId="230" fillId="0" borderId="0"/>
    <xf numFmtId="37" fontId="12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351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37" fontId="12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295" fontId="23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351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294" fontId="230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294" fontId="230" fillId="0" borderId="0"/>
    <xf numFmtId="295" fontId="23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37" fontId="126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351" fillId="0" borderId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0" fontId="46" fillId="0" borderId="0" applyNumberFormat="0" applyFill="0" applyBorder="0" applyAlignment="0" applyProtection="0"/>
    <xf numFmtId="0" fontId="2" fillId="0" borderId="0"/>
    <xf numFmtId="0" fontId="153" fillId="0" borderId="0"/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46" fillId="0" borderId="0" applyNumberFormat="0" applyFill="0" applyBorder="0" applyAlignment="0" applyProtection="0"/>
    <xf numFmtId="0" fontId="88" fillId="0" borderId="0">
      <alignment vertical="top"/>
    </xf>
    <xf numFmtId="0" fontId="46" fillId="0" borderId="0" applyNumberFormat="0" applyFill="0" applyBorder="0" applyAlignment="0" applyProtection="0"/>
    <xf numFmtId="0" fontId="70" fillId="0" borderId="0"/>
    <xf numFmtId="0" fontId="88" fillId="0" borderId="0">
      <alignment vertical="top"/>
    </xf>
    <xf numFmtId="0" fontId="2" fillId="0" borderId="0"/>
    <xf numFmtId="0" fontId="153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2" fillId="0" borderId="0"/>
    <xf numFmtId="0" fontId="88" fillId="0" borderId="0">
      <alignment vertical="top"/>
    </xf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2" fillId="0" borderId="0"/>
    <xf numFmtId="0" fontId="2" fillId="0" borderId="0"/>
    <xf numFmtId="0" fontId="153" fillId="0" borderId="0"/>
    <xf numFmtId="0" fontId="153" fillId="0" borderId="0"/>
    <xf numFmtId="0" fontId="2" fillId="0" borderId="0"/>
    <xf numFmtId="0" fontId="2" fillId="0" borderId="0"/>
    <xf numFmtId="0" fontId="153" fillId="0" borderId="0"/>
    <xf numFmtId="0" fontId="153" fillId="0" borderId="0"/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347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347" fillId="0" borderId="0">
      <alignment vertical="top"/>
    </xf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352" fillId="0" borderId="0"/>
    <xf numFmtId="0" fontId="2" fillId="0" borderId="0"/>
    <xf numFmtId="0" fontId="35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352" fillId="0" borderId="0"/>
    <xf numFmtId="0" fontId="2" fillId="0" borderId="0"/>
    <xf numFmtId="0" fontId="352" fillId="0" borderId="0"/>
    <xf numFmtId="0" fontId="2" fillId="0" borderId="0"/>
    <xf numFmtId="0" fontId="222" fillId="0" borderId="0"/>
    <xf numFmtId="0" fontId="153" fillId="0" borderId="0"/>
    <xf numFmtId="0" fontId="46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7" fillId="10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7" fillId="10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7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7" fillId="10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7" fillId="10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7" fillId="10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1" fillId="102" borderId="0" applyNumberFormat="0" applyBorder="0" applyAlignment="0" applyProtection="0"/>
    <xf numFmtId="0" fontId="91" fillId="103" borderId="0" applyNumberFormat="0" applyBorder="0" applyAlignment="0" applyProtection="0"/>
    <xf numFmtId="0" fontId="91" fillId="104" borderId="0" applyNumberFormat="0" applyBorder="0" applyAlignment="0" applyProtection="0"/>
    <xf numFmtId="0" fontId="91" fillId="105" borderId="0" applyNumberFormat="0" applyBorder="0" applyAlignment="0" applyProtection="0"/>
    <xf numFmtId="0" fontId="91" fillId="106" borderId="0" applyNumberFormat="0" applyBorder="0" applyAlignment="0" applyProtection="0"/>
    <xf numFmtId="0" fontId="91" fillId="107" borderId="0" applyNumberFormat="0" applyBorder="0" applyAlignment="0" applyProtection="0"/>
    <xf numFmtId="0" fontId="353" fillId="36" borderId="0" applyNumberFormat="0" applyBorder="0" applyAlignment="0" applyProtection="0">
      <alignment vertical="center"/>
    </xf>
    <xf numFmtId="0" fontId="353" fillId="37" borderId="0" applyNumberFormat="0" applyBorder="0" applyAlignment="0" applyProtection="0">
      <alignment vertical="center"/>
    </xf>
    <xf numFmtId="0" fontId="353" fillId="38" borderId="0" applyNumberFormat="0" applyBorder="0" applyAlignment="0" applyProtection="0">
      <alignment vertical="center"/>
    </xf>
    <xf numFmtId="0" fontId="353" fillId="39" borderId="0" applyNumberFormat="0" applyBorder="0" applyAlignment="0" applyProtection="0">
      <alignment vertical="center"/>
    </xf>
    <xf numFmtId="0" fontId="353" fillId="40" borderId="0" applyNumberFormat="0" applyBorder="0" applyAlignment="0" applyProtection="0">
      <alignment vertical="center"/>
    </xf>
    <xf numFmtId="0" fontId="353" fillId="41" borderId="0" applyNumberFormat="0" applyBorder="0" applyAlignment="0" applyProtection="0">
      <alignment vertical="center"/>
    </xf>
    <xf numFmtId="40" fontId="222" fillId="88" borderId="0" applyNumberFormat="0" applyFont="0" applyBorder="0" applyAlignment="0" applyProtection="0"/>
    <xf numFmtId="10" fontId="354" fillId="75" borderId="15" applyNumberFormat="0" applyFont="0" applyBorder="0" applyAlignment="0" applyProtection="0">
      <alignment vertical="center"/>
    </xf>
    <xf numFmtId="4" fontId="354" fillId="75" borderId="0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5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4" fontId="354" fillId="79" borderId="0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4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10" fontId="354" fillId="79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4" fontId="354" fillId="75" borderId="15" applyNumberFormat="0" applyFont="0" applyBorder="0" applyAlignment="0" applyProtection="0">
      <alignment vertical="center"/>
    </xf>
    <xf numFmtId="0" fontId="7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7" fillId="9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7" fillId="10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7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7" fillId="10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7" fillId="9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7" fillId="11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1" fillId="98" borderId="0" applyNumberFormat="0" applyBorder="0" applyAlignment="0" applyProtection="0"/>
    <xf numFmtId="0" fontId="91" fillId="108" borderId="0" applyNumberFormat="0" applyBorder="0" applyAlignment="0" applyProtection="0"/>
    <xf numFmtId="0" fontId="91" fillId="111" borderId="0" applyNumberFormat="0" applyBorder="0" applyAlignment="0" applyProtection="0"/>
    <xf numFmtId="0" fontId="91" fillId="105" borderId="0" applyNumberFormat="0" applyBorder="0" applyAlignment="0" applyProtection="0"/>
    <xf numFmtId="0" fontId="91" fillId="98" borderId="0" applyNumberFormat="0" applyBorder="0" applyAlignment="0" applyProtection="0"/>
    <xf numFmtId="0" fontId="91" fillId="110" borderId="0" applyNumberFormat="0" applyBorder="0" applyAlignment="0" applyProtection="0"/>
    <xf numFmtId="0" fontId="353" fillId="42" borderId="0" applyNumberFormat="0" applyBorder="0" applyAlignment="0" applyProtection="0">
      <alignment vertical="center"/>
    </xf>
    <xf numFmtId="0" fontId="353" fillId="43" borderId="0" applyNumberFormat="0" applyBorder="0" applyAlignment="0" applyProtection="0">
      <alignment vertical="center"/>
    </xf>
    <xf numFmtId="0" fontId="353" fillId="44" borderId="0" applyNumberFormat="0" applyBorder="0" applyAlignment="0" applyProtection="0">
      <alignment vertical="center"/>
    </xf>
    <xf numFmtId="0" fontId="353" fillId="39" borderId="0" applyNumberFormat="0" applyBorder="0" applyAlignment="0" applyProtection="0">
      <alignment vertical="center"/>
    </xf>
    <xf numFmtId="0" fontId="353" fillId="42" borderId="0" applyNumberFormat="0" applyBorder="0" applyAlignment="0" applyProtection="0">
      <alignment vertical="center"/>
    </xf>
    <xf numFmtId="0" fontId="353" fillId="45" borderId="0" applyNumberFormat="0" applyBorder="0" applyAlignment="0" applyProtection="0">
      <alignment vertical="center"/>
    </xf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355" fillId="1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355" fillId="10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356" fillId="4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355" fillId="10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356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355" fillId="1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355" fillId="11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356" fillId="4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355" fillId="11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93" fillId="116" borderId="0" applyNumberFormat="0" applyBorder="0" applyAlignment="0" applyProtection="0"/>
    <xf numFmtId="0" fontId="93" fillId="108" borderId="0" applyNumberFormat="0" applyBorder="0" applyAlignment="0" applyProtection="0"/>
    <xf numFmtId="0" fontId="93" fillId="111" borderId="0" applyNumberFormat="0" applyBorder="0" applyAlignment="0" applyProtection="0"/>
    <xf numFmtId="0" fontId="93" fillId="113" borderId="0" applyNumberFormat="0" applyBorder="0" applyAlignment="0" applyProtection="0"/>
    <xf numFmtId="0" fontId="93" fillId="114" borderId="0" applyNumberFormat="0" applyBorder="0" applyAlignment="0" applyProtection="0"/>
    <xf numFmtId="0" fontId="93" fillId="115" borderId="0" applyNumberFormat="0" applyBorder="0" applyAlignment="0" applyProtection="0"/>
    <xf numFmtId="0" fontId="357" fillId="46" borderId="0" applyNumberFormat="0" applyBorder="0" applyAlignment="0" applyProtection="0">
      <alignment vertical="center"/>
    </xf>
    <xf numFmtId="0" fontId="357" fillId="43" borderId="0" applyNumberFormat="0" applyBorder="0" applyAlignment="0" applyProtection="0">
      <alignment vertical="center"/>
    </xf>
    <xf numFmtId="0" fontId="357" fillId="44" borderId="0" applyNumberFormat="0" applyBorder="0" applyAlignment="0" applyProtection="0">
      <alignment vertical="center"/>
    </xf>
    <xf numFmtId="0" fontId="357" fillId="47" borderId="0" applyNumberFormat="0" applyBorder="0" applyAlignment="0" applyProtection="0">
      <alignment vertical="center"/>
    </xf>
    <xf numFmtId="0" fontId="357" fillId="48" borderId="0" applyNumberFormat="0" applyBorder="0" applyAlignment="0" applyProtection="0">
      <alignment vertical="center"/>
    </xf>
    <xf numFmtId="0" fontId="357" fillId="49" borderId="0" applyNumberFormat="0" applyBorder="0" applyAlignment="0" applyProtection="0">
      <alignment vertical="center"/>
    </xf>
    <xf numFmtId="0" fontId="46" fillId="0" borderId="0"/>
    <xf numFmtId="9" fontId="89" fillId="0" borderId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355" fillId="1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355" fillId="1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355" fillId="1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355" fillId="11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355" fillId="11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355" fillId="12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58" fillId="10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" fillId="7" borderId="9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60" fillId="122" borderId="34" applyNumberFormat="0" applyAlignment="0" applyProtection="0"/>
    <xf numFmtId="0" fontId="39" fillId="8" borderId="12" applyNumberFormat="0" applyAlignment="0" applyProtection="0"/>
    <xf numFmtId="0" fontId="39" fillId="8" borderId="12" applyNumberFormat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36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6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91" fillId="0" borderId="0" applyFill="0" applyBorder="0" applyAlignment="0" applyProtection="0"/>
    <xf numFmtId="168" fontId="1" fillId="0" borderId="0" applyFont="0" applyFill="0" applyBorder="0" applyAlignment="0" applyProtection="0"/>
    <xf numFmtId="43" fontId="362" fillId="0" borderId="0" applyFont="0" applyFill="0" applyBorder="0" applyAlignment="0" applyProtection="0"/>
    <xf numFmtId="168" fontId="362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2" fillId="0" borderId="0" applyFill="0" applyBorder="0" applyAlignment="0" applyProtection="0"/>
    <xf numFmtId="168" fontId="1" fillId="0" borderId="0" applyFont="0" applyFill="0" applyBorder="0" applyAlignment="0" applyProtection="0"/>
    <xf numFmtId="43" fontId="36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3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2" fillId="0" borderId="0" applyFill="0" applyBorder="0" applyAlignment="0" applyProtection="0"/>
    <xf numFmtId="168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8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296" fontId="8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35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3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97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363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362" fillId="0" borderId="0" applyFont="0" applyFill="0" applyBorder="0" applyAlignment="0" applyProtection="0"/>
    <xf numFmtId="168" fontId="362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364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7" fillId="0" borderId="0" applyFill="0" applyBorder="0" applyAlignment="0" applyProtection="0"/>
    <xf numFmtId="170" fontId="157" fillId="0" borderId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74" fillId="0" borderId="0" applyFont="0" applyFill="0" applyBorder="0" applyAlignment="0" applyProtection="0"/>
    <xf numFmtId="5" fontId="74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5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65" fillId="0" borderId="0" applyFont="0" applyFill="0" applyBorder="0" applyAlignment="0" applyProtection="0"/>
    <xf numFmtId="168" fontId="36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66" fillId="0" borderId="0" applyFont="0" applyFill="0" applyBorder="0" applyAlignment="0" applyProtection="0"/>
    <xf numFmtId="168" fontId="3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1" fillId="0" borderId="0" applyFont="0" applyFill="0" applyBorder="0" applyAlignment="0" applyProtection="0"/>
    <xf numFmtId="0" fontId="367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46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5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6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341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5" fontId="9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300" fontId="23" fillId="0" borderId="0"/>
    <xf numFmtId="8" fontId="109" fillId="0" borderId="0" applyFont="0" applyFill="0" applyBorder="0" applyAlignment="0" applyProtection="0"/>
    <xf numFmtId="44" fontId="88" fillId="0" borderId="0" applyFont="0" applyFill="0" applyBorder="0" applyAlignment="0" applyProtection="0"/>
    <xf numFmtId="301" fontId="23" fillId="0" borderId="0"/>
    <xf numFmtId="0" fontId="369" fillId="0" borderId="0" applyNumberFormat="0" applyFill="0" applyBorder="0" applyAlignment="0" applyProtection="0"/>
    <xf numFmtId="302" fontId="23" fillId="0" borderId="0"/>
    <xf numFmtId="303" fontId="46" fillId="0" borderId="0" applyFont="0" applyFill="0" applyBorder="0" applyAlignment="0" applyProtection="0"/>
    <xf numFmtId="304" fontId="7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71" fillId="10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372" fillId="0" borderId="39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73" fillId="0" borderId="40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74" fillId="0" borderId="4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10" fontId="113" fillId="62" borderId="15" applyNumberFormat="0" applyBorder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" fillId="6" borderId="9" applyNumberFormat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77" fillId="0" borderId="46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05" fontId="46" fillId="0" borderId="0" applyFont="0" applyFill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378" fillId="123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2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2" fillId="0" borderId="0"/>
    <xf numFmtId="289" fontId="379" fillId="0" borderId="0"/>
    <xf numFmtId="289" fontId="379" fillId="0" borderId="0"/>
    <xf numFmtId="289" fontId="380" fillId="0" borderId="0"/>
    <xf numFmtId="289" fontId="381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80" fillId="0" borderId="0"/>
    <xf numFmtId="289" fontId="381" fillId="0" borderId="0"/>
    <xf numFmtId="0" fontId="3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82" fillId="0" borderId="0"/>
    <xf numFmtId="289" fontId="383" fillId="0" borderId="0"/>
    <xf numFmtId="289" fontId="382" fillId="0" borderId="0"/>
    <xf numFmtId="289" fontId="384" fillId="0" borderId="0"/>
    <xf numFmtId="289" fontId="385" fillId="0" borderId="0"/>
    <xf numFmtId="289" fontId="383" fillId="0" borderId="0"/>
    <xf numFmtId="289" fontId="383" fillId="0" borderId="0"/>
    <xf numFmtId="0" fontId="2" fillId="0" borderId="0"/>
    <xf numFmtId="289" fontId="382" fillId="0" borderId="0"/>
    <xf numFmtId="289" fontId="383" fillId="0" borderId="0"/>
    <xf numFmtId="0" fontId="48" fillId="0" borderId="0"/>
    <xf numFmtId="0" fontId="1" fillId="0" borderId="0"/>
    <xf numFmtId="0" fontId="2" fillId="0" borderId="0"/>
    <xf numFmtId="289" fontId="385" fillId="0" borderId="0"/>
    <xf numFmtId="289" fontId="384" fillId="0" borderId="0"/>
    <xf numFmtId="289" fontId="379" fillId="0" borderId="0"/>
    <xf numFmtId="289" fontId="379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85" fillId="0" borderId="0"/>
    <xf numFmtId="289" fontId="380" fillId="0" borderId="0"/>
    <xf numFmtId="0" fontId="3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289" fontId="381" fillId="0" borderId="0"/>
    <xf numFmtId="289" fontId="383" fillId="0" borderId="0"/>
    <xf numFmtId="289" fontId="382" fillId="0" borderId="0"/>
    <xf numFmtId="289" fontId="383" fillId="0" borderId="0"/>
    <xf numFmtId="289" fontId="383" fillId="0" borderId="0"/>
    <xf numFmtId="289" fontId="384" fillId="0" borderId="0"/>
    <xf numFmtId="289" fontId="385" fillId="0" borderId="0"/>
    <xf numFmtId="289" fontId="383" fillId="0" borderId="0"/>
    <xf numFmtId="292" fontId="379" fillId="0" borderId="0"/>
    <xf numFmtId="289" fontId="382" fillId="0" borderId="0"/>
    <xf numFmtId="289" fontId="385" fillId="0" borderId="0"/>
    <xf numFmtId="0" fontId="2" fillId="0" borderId="0"/>
    <xf numFmtId="289" fontId="384" fillId="0" borderId="0"/>
    <xf numFmtId="289" fontId="379" fillId="0" borderId="0"/>
    <xf numFmtId="306" fontId="383" fillId="0" borderId="0"/>
    <xf numFmtId="289" fontId="380" fillId="0" borderId="0"/>
    <xf numFmtId="289" fontId="380" fillId="0" borderId="0"/>
    <xf numFmtId="307" fontId="379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80" fillId="0" borderId="0"/>
    <xf numFmtId="0" fontId="2" fillId="0" borderId="0"/>
    <xf numFmtId="289" fontId="379" fillId="0" borderId="0"/>
    <xf numFmtId="289" fontId="379" fillId="0" borderId="0"/>
    <xf numFmtId="289" fontId="382" fillId="0" borderId="0"/>
    <xf numFmtId="289" fontId="381" fillId="0" borderId="0"/>
    <xf numFmtId="289" fontId="379" fillId="0" borderId="0"/>
    <xf numFmtId="289" fontId="379" fillId="0" borderId="0"/>
    <xf numFmtId="289" fontId="379" fillId="0" borderId="0"/>
    <xf numFmtId="289" fontId="381" fillId="0" borderId="0"/>
    <xf numFmtId="289" fontId="380" fillId="0" borderId="0"/>
    <xf numFmtId="289" fontId="379" fillId="0" borderId="0"/>
    <xf numFmtId="289" fontId="38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79" fillId="0" borderId="0"/>
    <xf numFmtId="289" fontId="379" fillId="0" borderId="0"/>
    <xf numFmtId="289" fontId="381" fillId="0" borderId="0"/>
    <xf numFmtId="289" fontId="380" fillId="0" borderId="0"/>
    <xf numFmtId="0" fontId="2" fillId="0" borderId="0"/>
    <xf numFmtId="289" fontId="379" fillId="0" borderId="0"/>
    <xf numFmtId="289" fontId="382" fillId="0" borderId="0"/>
    <xf numFmtId="289" fontId="380" fillId="0" borderId="0"/>
    <xf numFmtId="289" fontId="379" fillId="0" borderId="0"/>
    <xf numFmtId="289" fontId="3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06" fontId="381" fillId="0" borderId="0"/>
    <xf numFmtId="289" fontId="379" fillId="0" borderId="0"/>
    <xf numFmtId="289" fontId="382" fillId="0" borderId="0"/>
    <xf numFmtId="289" fontId="380" fillId="0" borderId="0"/>
    <xf numFmtId="289" fontId="379" fillId="0" borderId="0"/>
    <xf numFmtId="289" fontId="379" fillId="0" borderId="0"/>
    <xf numFmtId="289" fontId="379" fillId="0" borderId="0"/>
    <xf numFmtId="289" fontId="381" fillId="0" borderId="0"/>
    <xf numFmtId="289" fontId="379" fillId="0" borderId="0"/>
    <xf numFmtId="289" fontId="379" fillId="0" borderId="0"/>
    <xf numFmtId="289" fontId="3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06" fontId="379" fillId="0" borderId="0"/>
    <xf numFmtId="289" fontId="379" fillId="0" borderId="0"/>
    <xf numFmtId="289" fontId="380" fillId="0" borderId="0"/>
    <xf numFmtId="289" fontId="382" fillId="0" borderId="0"/>
    <xf numFmtId="289" fontId="382" fillId="0" borderId="0"/>
    <xf numFmtId="289" fontId="379" fillId="0" borderId="0"/>
    <xf numFmtId="289" fontId="380" fillId="0" borderId="0"/>
    <xf numFmtId="289" fontId="379" fillId="0" borderId="0"/>
    <xf numFmtId="289" fontId="381" fillId="0" borderId="0"/>
    <xf numFmtId="289" fontId="379" fillId="0" borderId="0"/>
    <xf numFmtId="289" fontId="37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80" fillId="0" borderId="0"/>
    <xf numFmtId="289" fontId="381" fillId="0" borderId="0"/>
    <xf numFmtId="289" fontId="382" fillId="0" borderId="0"/>
    <xf numFmtId="289" fontId="379" fillId="0" borderId="0"/>
    <xf numFmtId="289" fontId="379" fillId="0" borderId="0"/>
    <xf numFmtId="289" fontId="379" fillId="0" borderId="0"/>
    <xf numFmtId="289" fontId="379" fillId="0" borderId="0"/>
    <xf numFmtId="289" fontId="379" fillId="0" borderId="0"/>
    <xf numFmtId="289" fontId="380" fillId="0" borderId="0"/>
    <xf numFmtId="289" fontId="38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37" fontId="184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74" fillId="0" borderId="0"/>
    <xf numFmtId="0" fontId="74" fillId="0" borderId="0"/>
    <xf numFmtId="0" fontId="2" fillId="0" borderId="0"/>
    <xf numFmtId="0" fontId="132" fillId="0" borderId="0"/>
    <xf numFmtId="0" fontId="2" fillId="0" borderId="0"/>
    <xf numFmtId="289" fontId="382" fillId="0" borderId="0"/>
    <xf numFmtId="289" fontId="381" fillId="0" borderId="0"/>
    <xf numFmtId="0" fontId="383" fillId="0" borderId="0"/>
    <xf numFmtId="0" fontId="46" fillId="0" borderId="0"/>
    <xf numFmtId="289" fontId="382" fillId="0" borderId="0"/>
    <xf numFmtId="289" fontId="379" fillId="0" borderId="0"/>
    <xf numFmtId="289" fontId="379" fillId="0" borderId="0"/>
    <xf numFmtId="0" fontId="132" fillId="0" borderId="0"/>
    <xf numFmtId="0" fontId="2" fillId="0" borderId="0"/>
    <xf numFmtId="0" fontId="157" fillId="0" borderId="0"/>
    <xf numFmtId="0" fontId="4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79" fillId="0" borderId="0"/>
    <xf numFmtId="289" fontId="381" fillId="0" borderId="0"/>
    <xf numFmtId="289" fontId="379" fillId="0" borderId="0"/>
    <xf numFmtId="289" fontId="382" fillId="0" borderId="0"/>
    <xf numFmtId="289" fontId="380" fillId="0" borderId="0"/>
    <xf numFmtId="289" fontId="381" fillId="0" borderId="0"/>
    <xf numFmtId="289" fontId="379" fillId="0" borderId="0"/>
    <xf numFmtId="289" fontId="379" fillId="0" borderId="0"/>
    <xf numFmtId="289" fontId="382" fillId="0" borderId="0"/>
    <xf numFmtId="289" fontId="37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79" fillId="0" borderId="0"/>
    <xf numFmtId="289" fontId="379" fillId="0" borderId="0"/>
    <xf numFmtId="289" fontId="381" fillId="0" borderId="0"/>
    <xf numFmtId="289" fontId="380" fillId="0" borderId="0"/>
    <xf numFmtId="289" fontId="379" fillId="0" borderId="0"/>
    <xf numFmtId="289" fontId="382" fillId="0" borderId="0"/>
    <xf numFmtId="289" fontId="380" fillId="0" borderId="0"/>
    <xf numFmtId="289" fontId="379" fillId="0" borderId="0"/>
    <xf numFmtId="289" fontId="381" fillId="0" borderId="0"/>
    <xf numFmtId="289" fontId="379" fillId="0" borderId="0"/>
    <xf numFmtId="0" fontId="1" fillId="0" borderId="0"/>
    <xf numFmtId="289" fontId="379" fillId="0" borderId="0"/>
    <xf numFmtId="289" fontId="379" fillId="0" borderId="0"/>
    <xf numFmtId="289" fontId="381" fillId="0" borderId="0"/>
    <xf numFmtId="289" fontId="379" fillId="0" borderId="0"/>
    <xf numFmtId="289" fontId="380" fillId="0" borderId="0"/>
    <xf numFmtId="289" fontId="382" fillId="0" borderId="0"/>
    <xf numFmtId="289" fontId="379" fillId="0" borderId="0"/>
    <xf numFmtId="289" fontId="381" fillId="0" borderId="0"/>
    <xf numFmtId="289" fontId="379" fillId="0" borderId="0"/>
    <xf numFmtId="289" fontId="37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2" fillId="0" borderId="0"/>
    <xf numFmtId="289" fontId="379" fillId="0" borderId="0"/>
    <xf numFmtId="289" fontId="381" fillId="0" borderId="0"/>
    <xf numFmtId="289" fontId="379" fillId="0" borderId="0"/>
    <xf numFmtId="289" fontId="382" fillId="0" borderId="0"/>
    <xf numFmtId="289" fontId="380" fillId="0" borderId="0"/>
    <xf numFmtId="289" fontId="379" fillId="0" borderId="0"/>
    <xf numFmtId="289" fontId="382" fillId="0" borderId="0"/>
    <xf numFmtId="289" fontId="379" fillId="0" borderId="0"/>
    <xf numFmtId="289" fontId="381" fillId="0" borderId="0"/>
    <xf numFmtId="0" fontId="1" fillId="0" borderId="0"/>
    <xf numFmtId="0" fontId="2" fillId="0" borderId="0"/>
    <xf numFmtId="289" fontId="379" fillId="0" borderId="0"/>
    <xf numFmtId="289" fontId="380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79" fillId="0" borderId="0"/>
    <xf numFmtId="289" fontId="379" fillId="0" borderId="0"/>
    <xf numFmtId="289" fontId="382" fillId="0" borderId="0"/>
    <xf numFmtId="289" fontId="37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79" fillId="0" borderId="0"/>
    <xf numFmtId="289" fontId="380" fillId="0" borderId="0"/>
    <xf numFmtId="0" fontId="65" fillId="0" borderId="0"/>
    <xf numFmtId="0" fontId="36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37" fontId="184" fillId="0" borderId="0"/>
    <xf numFmtId="0" fontId="223" fillId="0" borderId="0"/>
    <xf numFmtId="0" fontId="46" fillId="0" borderId="0"/>
    <xf numFmtId="0" fontId="91" fillId="0" borderId="0"/>
    <xf numFmtId="0" fontId="74" fillId="0" borderId="0"/>
    <xf numFmtId="289" fontId="382" fillId="0" borderId="0"/>
    <xf numFmtId="290" fontId="382" fillId="0" borderId="0"/>
    <xf numFmtId="179" fontId="382" fillId="0" borderId="0"/>
    <xf numFmtId="179" fontId="382" fillId="0" borderId="0"/>
    <xf numFmtId="299" fontId="382" fillId="0" borderId="0"/>
    <xf numFmtId="299" fontId="382" fillId="0" borderId="0"/>
    <xf numFmtId="299" fontId="382" fillId="0" borderId="0"/>
    <xf numFmtId="299" fontId="382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352" fillId="0" borderId="0"/>
    <xf numFmtId="0" fontId="352" fillId="0" borderId="0"/>
    <xf numFmtId="0" fontId="1" fillId="0" borderId="0"/>
    <xf numFmtId="0" fontId="1" fillId="0" borderId="0"/>
    <xf numFmtId="0" fontId="223" fillId="0" borderId="0"/>
    <xf numFmtId="289" fontId="382" fillId="0" borderId="0"/>
    <xf numFmtId="0" fontId="46" fillId="0" borderId="0"/>
    <xf numFmtId="289" fontId="38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86" fillId="0" borderId="0"/>
    <xf numFmtId="0" fontId="75" fillId="0" borderId="0"/>
    <xf numFmtId="0" fontId="75" fillId="0" borderId="0"/>
    <xf numFmtId="289" fontId="382" fillId="0" borderId="0"/>
    <xf numFmtId="289" fontId="379" fillId="0" borderId="0"/>
    <xf numFmtId="289" fontId="382" fillId="0" borderId="0"/>
    <xf numFmtId="289" fontId="382" fillId="0" borderId="0"/>
    <xf numFmtId="0" fontId="1" fillId="0" borderId="0"/>
    <xf numFmtId="289" fontId="379" fillId="0" borderId="0"/>
    <xf numFmtId="0" fontId="1" fillId="0" borderId="0"/>
    <xf numFmtId="289" fontId="379" fillId="0" borderId="0"/>
    <xf numFmtId="289" fontId="382" fillId="0" borderId="0"/>
    <xf numFmtId="0" fontId="1" fillId="0" borderId="0"/>
    <xf numFmtId="289" fontId="382" fillId="0" borderId="0"/>
    <xf numFmtId="289" fontId="379" fillId="0" borderId="0"/>
    <xf numFmtId="168" fontId="44" fillId="0" borderId="0" applyFont="0" applyFill="0" applyBorder="0" applyAlignment="0" applyProtection="0"/>
    <xf numFmtId="0" fontId="91" fillId="0" borderId="0"/>
    <xf numFmtId="0" fontId="1" fillId="0" borderId="0"/>
    <xf numFmtId="0" fontId="1" fillId="0" borderId="0"/>
    <xf numFmtId="0" fontId="223" fillId="0" borderId="0"/>
    <xf numFmtId="289" fontId="379" fillId="0" borderId="0"/>
    <xf numFmtId="0" fontId="1" fillId="0" borderId="0"/>
    <xf numFmtId="0" fontId="1" fillId="0" borderId="0"/>
    <xf numFmtId="0" fontId="352" fillId="0" borderId="0"/>
    <xf numFmtId="289" fontId="380" fillId="0" borderId="0"/>
    <xf numFmtId="289" fontId="379" fillId="0" borderId="0"/>
    <xf numFmtId="289" fontId="379" fillId="0" borderId="0"/>
    <xf numFmtId="289" fontId="382" fillId="0" borderId="0"/>
    <xf numFmtId="289" fontId="381" fillId="0" borderId="0"/>
    <xf numFmtId="289" fontId="381" fillId="0" borderId="0"/>
    <xf numFmtId="289" fontId="380" fillId="0" borderId="0"/>
    <xf numFmtId="289" fontId="379" fillId="0" borderId="0"/>
    <xf numFmtId="289" fontId="379" fillId="0" borderId="0"/>
    <xf numFmtId="289" fontId="379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289" fontId="381" fillId="0" borderId="0"/>
    <xf numFmtId="0" fontId="1" fillId="0" borderId="0"/>
    <xf numFmtId="0" fontId="1" fillId="0" borderId="0"/>
    <xf numFmtId="0" fontId="2" fillId="0" borderId="0"/>
    <xf numFmtId="289" fontId="380" fillId="0" borderId="0"/>
    <xf numFmtId="289" fontId="381" fillId="0" borderId="0"/>
    <xf numFmtId="289" fontId="382" fillId="0" borderId="0"/>
    <xf numFmtId="289" fontId="379" fillId="0" borderId="0"/>
    <xf numFmtId="289" fontId="379" fillId="0" borderId="0"/>
    <xf numFmtId="289" fontId="379" fillId="0" borderId="0"/>
    <xf numFmtId="289" fontId="382" fillId="0" borderId="0"/>
    <xf numFmtId="289" fontId="379" fillId="0" borderId="0"/>
    <xf numFmtId="289" fontId="379" fillId="0" borderId="0"/>
    <xf numFmtId="289" fontId="381" fillId="0" borderId="0"/>
    <xf numFmtId="0" fontId="2" fillId="0" borderId="0"/>
    <xf numFmtId="0" fontId="75" fillId="0" borderId="0"/>
    <xf numFmtId="0" fontId="1" fillId="0" borderId="0"/>
    <xf numFmtId="0" fontId="1" fillId="0" borderId="0"/>
    <xf numFmtId="0" fontId="2" fillId="0" borderId="0"/>
    <xf numFmtId="0" fontId="91" fillId="0" borderId="0"/>
    <xf numFmtId="0" fontId="65" fillId="0" borderId="0"/>
    <xf numFmtId="0" fontId="91" fillId="0" borderId="0"/>
    <xf numFmtId="0" fontId="46" fillId="0" borderId="0"/>
    <xf numFmtId="0" fontId="91" fillId="0" borderId="0"/>
    <xf numFmtId="289" fontId="380" fillId="0" borderId="0"/>
    <xf numFmtId="289" fontId="379" fillId="0" borderId="0"/>
    <xf numFmtId="289" fontId="379" fillId="0" borderId="0"/>
    <xf numFmtId="0" fontId="1" fillId="0" borderId="0"/>
    <xf numFmtId="0" fontId="1" fillId="0" borderId="0"/>
    <xf numFmtId="289" fontId="382" fillId="0" borderId="0"/>
    <xf numFmtId="289" fontId="379" fillId="0" borderId="0"/>
    <xf numFmtId="289" fontId="379" fillId="0" borderId="0"/>
    <xf numFmtId="289" fontId="381" fillId="0" borderId="0"/>
    <xf numFmtId="289" fontId="380" fillId="0" borderId="0"/>
    <xf numFmtId="289" fontId="379" fillId="0" borderId="0"/>
    <xf numFmtId="289" fontId="379" fillId="0" borderId="0"/>
    <xf numFmtId="0" fontId="44" fillId="0" borderId="0"/>
    <xf numFmtId="0" fontId="223" fillId="0" borderId="0"/>
    <xf numFmtId="0" fontId="1" fillId="0" borderId="0"/>
    <xf numFmtId="0" fontId="1" fillId="0" borderId="0"/>
    <xf numFmtId="0" fontId="2" fillId="0" borderId="0"/>
    <xf numFmtId="0" fontId="223" fillId="0" borderId="0"/>
    <xf numFmtId="0" fontId="1" fillId="0" borderId="0"/>
    <xf numFmtId="0" fontId="1" fillId="0" borderId="0"/>
    <xf numFmtId="0" fontId="352" fillId="0" borderId="0"/>
    <xf numFmtId="289" fontId="379" fillId="0" borderId="0"/>
    <xf numFmtId="289" fontId="381" fillId="0" borderId="0"/>
    <xf numFmtId="289" fontId="380" fillId="0" borderId="0"/>
    <xf numFmtId="289" fontId="379" fillId="0" borderId="0"/>
    <xf numFmtId="289" fontId="382" fillId="0" borderId="0"/>
    <xf numFmtId="289" fontId="380" fillId="0" borderId="0"/>
    <xf numFmtId="289" fontId="381" fillId="0" borderId="0"/>
    <xf numFmtId="289" fontId="379" fillId="0" borderId="0"/>
    <xf numFmtId="289" fontId="379" fillId="0" borderId="0"/>
    <xf numFmtId="289" fontId="37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52" fillId="0" borderId="0"/>
    <xf numFmtId="289" fontId="379" fillId="0" borderId="0"/>
    <xf numFmtId="289" fontId="382" fillId="0" borderId="0"/>
    <xf numFmtId="289" fontId="381" fillId="0" borderId="0"/>
    <xf numFmtId="289" fontId="380" fillId="0" borderId="0"/>
    <xf numFmtId="289" fontId="379" fillId="0" borderId="0"/>
    <xf numFmtId="289" fontId="379" fillId="0" borderId="0"/>
    <xf numFmtId="289" fontId="379" fillId="0" borderId="0"/>
    <xf numFmtId="289" fontId="379" fillId="0" borderId="0"/>
    <xf numFmtId="289" fontId="382" fillId="0" borderId="0"/>
    <xf numFmtId="0" fontId="48" fillId="0" borderId="0"/>
    <xf numFmtId="0" fontId="1" fillId="0" borderId="0"/>
    <xf numFmtId="0" fontId="2" fillId="0" borderId="0"/>
    <xf numFmtId="289" fontId="379" fillId="0" borderId="0"/>
    <xf numFmtId="289" fontId="380" fillId="0" borderId="0"/>
    <xf numFmtId="289" fontId="381" fillId="0" borderId="0"/>
    <xf numFmtId="289" fontId="379" fillId="0" borderId="0"/>
    <xf numFmtId="289" fontId="379" fillId="0" borderId="0"/>
    <xf numFmtId="289" fontId="379" fillId="0" borderId="0"/>
    <xf numFmtId="289" fontId="382" fillId="0" borderId="0"/>
    <xf numFmtId="289" fontId="380" fillId="0" borderId="0"/>
    <xf numFmtId="289" fontId="381" fillId="0" borderId="0"/>
    <xf numFmtId="289" fontId="379" fillId="0" borderId="0"/>
    <xf numFmtId="0" fontId="2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1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1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67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74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6" fillId="7" borderId="10" applyNumberFormat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66" fillId="0" borderId="0" applyFont="0" applyFill="0" applyBorder="0" applyAlignment="0" applyProtection="0"/>
    <xf numFmtId="9" fontId="36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1" fillId="0" borderId="0" applyFill="0" applyBorder="0" applyAlignment="0" applyProtection="0"/>
    <xf numFmtId="9" fontId="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8" fontId="2" fillId="0" borderId="0"/>
    <xf numFmtId="309" fontId="2" fillId="0" borderId="0"/>
    <xf numFmtId="310" fontId="2" fillId="0" borderId="0"/>
    <xf numFmtId="311" fontId="2" fillId="0" borderId="0"/>
    <xf numFmtId="312" fontId="2" fillId="0" borderId="0"/>
    <xf numFmtId="313" fontId="2" fillId="0" borderId="0"/>
    <xf numFmtId="314" fontId="2" fillId="0" borderId="0"/>
    <xf numFmtId="315" fontId="2" fillId="0" borderId="0"/>
    <xf numFmtId="316" fontId="2" fillId="0" borderId="0"/>
    <xf numFmtId="317" fontId="2" fillId="0" borderId="0"/>
    <xf numFmtId="0" fontId="388" fillId="0" borderId="0" applyNumberFormat="0" applyFill="0" applyBorder="0" applyAlignment="0" applyProtection="0"/>
    <xf numFmtId="0" fontId="46" fillId="0" borderId="0"/>
    <xf numFmtId="0" fontId="389" fillId="0" borderId="0"/>
    <xf numFmtId="0" fontId="88" fillId="0" borderId="0">
      <alignment vertical="top"/>
    </xf>
    <xf numFmtId="0" fontId="70" fillId="0" borderId="0"/>
    <xf numFmtId="0" fontId="389" fillId="0" borderId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2" fillId="0" borderId="14" applyNumberFormat="0" applyFill="0" applyAlignment="0" applyProtection="0"/>
    <xf numFmtId="42" fontId="4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9" fontId="306" fillId="0" borderId="0" applyFont="0" applyFill="0" applyBorder="0" applyAlignment="0" applyProtection="0"/>
    <xf numFmtId="9" fontId="394" fillId="0" borderId="0" applyFont="0" applyFill="0" applyBorder="0" applyAlignment="0" applyProtection="0">
      <alignment vertical="center"/>
    </xf>
    <xf numFmtId="9" fontId="395" fillId="0" borderId="0" applyFont="0" applyFill="0" applyBorder="0" applyAlignment="0" applyProtection="0">
      <alignment vertical="center"/>
    </xf>
    <xf numFmtId="9" fontId="396" fillId="0" borderId="0" applyFont="0" applyFill="0" applyBorder="0" applyAlignment="0" applyProtection="0">
      <alignment vertical="center"/>
    </xf>
    <xf numFmtId="9" fontId="397" fillId="0" borderId="0" applyFont="0" applyFill="0" applyBorder="0" applyAlignment="0" applyProtection="0">
      <alignment vertical="center"/>
    </xf>
    <xf numFmtId="9" fontId="397" fillId="0" borderId="0" applyFont="0" applyFill="0" applyBorder="0" applyAlignment="0" applyProtection="0">
      <alignment vertical="center"/>
    </xf>
    <xf numFmtId="9" fontId="398" fillId="0" borderId="0" applyFont="0" applyFill="0" applyBorder="0" applyAlignment="0" applyProtection="0">
      <alignment vertical="center"/>
    </xf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9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54" fontId="2" fillId="0" borderId="0" applyFill="0" applyBorder="0" applyAlignment="0" applyProtection="0"/>
    <xf numFmtId="168" fontId="22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02" fillId="0" borderId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5" fillId="122" borderId="34" applyNumberFormat="0" applyAlignment="0" applyProtection="0"/>
    <xf numFmtId="0" fontId="165" fillId="104" borderId="0" applyNumberFormat="0" applyBorder="0" applyAlignment="0" applyProtection="0"/>
    <xf numFmtId="292" fontId="383" fillId="0" borderId="0"/>
    <xf numFmtId="292" fontId="383" fillId="0" borderId="0"/>
    <xf numFmtId="292" fontId="383" fillId="0" borderId="0"/>
    <xf numFmtId="292" fontId="383" fillId="0" borderId="0"/>
    <xf numFmtId="292" fontId="383" fillId="0" borderId="0"/>
    <xf numFmtId="292" fontId="382" fillId="0" borderId="0"/>
    <xf numFmtId="292" fontId="382" fillId="0" borderId="0"/>
    <xf numFmtId="292" fontId="379" fillId="0" borderId="0"/>
    <xf numFmtId="292" fontId="379" fillId="0" borderId="0"/>
    <xf numFmtId="292" fontId="379" fillId="0" borderId="0"/>
    <xf numFmtId="0" fontId="46" fillId="0" borderId="0"/>
    <xf numFmtId="0" fontId="223" fillId="0" borderId="0"/>
    <xf numFmtId="0" fontId="153" fillId="0" borderId="0"/>
    <xf numFmtId="0" fontId="157" fillId="0" borderId="0"/>
    <xf numFmtId="0" fontId="2" fillId="0" borderId="0"/>
    <xf numFmtId="0" fontId="157" fillId="0" borderId="0"/>
    <xf numFmtId="292" fontId="379" fillId="0" borderId="0"/>
    <xf numFmtId="292" fontId="379" fillId="0" borderId="0"/>
    <xf numFmtId="292" fontId="379" fillId="0" borderId="0"/>
    <xf numFmtId="292" fontId="382" fillId="0" borderId="0"/>
    <xf numFmtId="292" fontId="383" fillId="0" borderId="0"/>
    <xf numFmtId="0" fontId="223" fillId="0" borderId="0"/>
    <xf numFmtId="0" fontId="2" fillId="0" borderId="0">
      <alignment vertical="top"/>
    </xf>
    <xf numFmtId="0" fontId="46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318" fontId="382" fillId="0" borderId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8" fillId="123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8" fillId="103" borderId="0" applyNumberFormat="0" applyBorder="0" applyAlignment="0" applyProtection="0"/>
    <xf numFmtId="0" fontId="132" fillId="0" borderId="0"/>
    <xf numFmtId="0" fontId="2" fillId="0" borderId="0"/>
    <xf numFmtId="0" fontId="88" fillId="0" borderId="0">
      <alignment vertical="top"/>
    </xf>
    <xf numFmtId="0" fontId="93" fillId="117" borderId="0" applyNumberFormat="0" applyBorder="0" applyAlignment="0" applyProtection="0"/>
    <xf numFmtId="0" fontId="93" fillId="118" borderId="0" applyNumberFormat="0" applyBorder="0" applyAlignment="0" applyProtection="0"/>
    <xf numFmtId="0" fontId="93" fillId="119" borderId="0" applyNumberFormat="0" applyBorder="0" applyAlignment="0" applyProtection="0"/>
    <xf numFmtId="0" fontId="93" fillId="113" borderId="0" applyNumberFormat="0" applyBorder="0" applyAlignment="0" applyProtection="0"/>
    <xf numFmtId="0" fontId="93" fillId="114" borderId="0" applyNumberFormat="0" applyBorder="0" applyAlignment="0" applyProtection="0"/>
    <xf numFmtId="0" fontId="93" fillId="120" borderId="0" applyNumberFormat="0" applyBorder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399" fillId="38" borderId="0" applyNumberFormat="0" applyBorder="0" applyAlignment="0" applyProtection="0">
      <alignment vertical="center"/>
    </xf>
    <xf numFmtId="0" fontId="400" fillId="37" borderId="0" applyNumberFormat="0" applyBorder="0" applyAlignment="0" applyProtection="0">
      <alignment vertical="center"/>
    </xf>
    <xf numFmtId="0" fontId="357" fillId="52" borderId="0" applyNumberFormat="0" applyBorder="0" applyAlignment="0" applyProtection="0">
      <alignment vertical="center"/>
    </xf>
    <xf numFmtId="0" fontId="357" fillId="53" borderId="0" applyNumberFormat="0" applyBorder="0" applyAlignment="0" applyProtection="0">
      <alignment vertical="center"/>
    </xf>
    <xf numFmtId="0" fontId="357" fillId="54" borderId="0" applyNumberFormat="0" applyBorder="0" applyAlignment="0" applyProtection="0">
      <alignment vertical="center"/>
    </xf>
    <xf numFmtId="0" fontId="357" fillId="47" borderId="0" applyNumberFormat="0" applyBorder="0" applyAlignment="0" applyProtection="0">
      <alignment vertical="center"/>
    </xf>
    <xf numFmtId="0" fontId="357" fillId="48" borderId="0" applyNumberFormat="0" applyBorder="0" applyAlignment="0" applyProtection="0">
      <alignment vertical="center"/>
    </xf>
    <xf numFmtId="0" fontId="357" fillId="55" borderId="0" applyNumberFormat="0" applyBorder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0" borderId="39" applyNumberFormat="0" applyFill="0" applyAlignment="0" applyProtection="0">
      <alignment vertical="center"/>
    </xf>
    <xf numFmtId="0" fontId="403" fillId="0" borderId="40" applyNumberFormat="0" applyFill="0" applyAlignment="0" applyProtection="0">
      <alignment vertical="center"/>
    </xf>
    <xf numFmtId="0" fontId="404" fillId="0" borderId="41" applyNumberFormat="0" applyFill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38" fontId="222" fillId="0" borderId="0" applyFont="0" applyFill="0" applyBorder="0" applyAlignment="0" applyProtection="0"/>
    <xf numFmtId="38" fontId="222" fillId="0" borderId="0" applyFont="0" applyFill="0" applyBorder="0" applyAlignment="0" applyProtection="0">
      <alignment vertical="center"/>
    </xf>
    <xf numFmtId="38" fontId="222" fillId="0" borderId="0" applyFont="0" applyFill="0" applyBorder="0" applyAlignment="0" applyProtection="0">
      <alignment vertical="center"/>
    </xf>
    <xf numFmtId="38" fontId="306" fillId="0" borderId="0" applyFont="0" applyFill="0" applyBorder="0" applyAlignment="0" applyProtection="0"/>
    <xf numFmtId="38" fontId="396" fillId="0" borderId="0" applyFont="0" applyFill="0" applyBorder="0" applyAlignment="0" applyProtection="0">
      <alignment vertical="center"/>
    </xf>
    <xf numFmtId="0" fontId="405" fillId="61" borderId="34" applyNumberFormat="0" applyAlignment="0" applyProtection="0">
      <alignment vertical="center"/>
    </xf>
    <xf numFmtId="0" fontId="222" fillId="0" borderId="0">
      <alignment vertical="center"/>
    </xf>
    <xf numFmtId="0" fontId="222" fillId="0" borderId="0"/>
    <xf numFmtId="0" fontId="306" fillId="0" borderId="0"/>
    <xf numFmtId="0" fontId="398" fillId="0" borderId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7" fillId="0" borderId="0" applyNumberFormat="0" applyFill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2" fillId="34" borderId="0" applyNumberFormat="0" applyBorder="0" applyAlignment="0" applyProtection="0">
      <alignment vertical="center"/>
    </xf>
    <xf numFmtId="0" fontId="413" fillId="0" borderId="46" applyNumberFormat="0" applyFill="0" applyAlignment="0" applyProtection="0">
      <alignment vertical="center"/>
    </xf>
    <xf numFmtId="0" fontId="56" fillId="6" borderId="9" applyNumberFormat="0" applyAlignment="0" applyProtection="0"/>
    <xf numFmtId="0" fontId="1" fillId="0" borderId="0"/>
    <xf numFmtId="9" fontId="89" fillId="0" borderId="0"/>
    <xf numFmtId="43" fontId="78" fillId="0" borderId="60"/>
    <xf numFmtId="9" fontId="128" fillId="0" borderId="60" applyNumberFormat="0" applyBorder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4" fontId="84" fillId="0" borderId="59"/>
    <xf numFmtId="0" fontId="2" fillId="0" borderId="0"/>
    <xf numFmtId="0" fontId="2" fillId="0" borderId="0"/>
    <xf numFmtId="0" fontId="2" fillId="0" borderId="0"/>
    <xf numFmtId="174" fontId="48" fillId="0" borderId="0"/>
    <xf numFmtId="43" fontId="2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46" fillId="0" borderId="0"/>
    <xf numFmtId="174" fontId="46" fillId="0" borderId="0"/>
    <xf numFmtId="174" fontId="44" fillId="0" borderId="0"/>
    <xf numFmtId="174" fontId="48" fillId="0" borderId="0"/>
    <xf numFmtId="174" fontId="46" fillId="0" borderId="0"/>
    <xf numFmtId="174" fontId="2" fillId="0" borderId="0"/>
    <xf numFmtId="174" fontId="1" fillId="0" borderId="0"/>
    <xf numFmtId="174" fontId="48" fillId="0" borderId="0"/>
    <xf numFmtId="174" fontId="2" fillId="0" borderId="0"/>
    <xf numFmtId="174" fontId="88" fillId="0" borderId="0">
      <alignment vertical="top"/>
    </xf>
    <xf numFmtId="168" fontId="2" fillId="0" borderId="0" applyFont="0" applyFill="0" applyBorder="0" applyAlignment="0" applyProtection="0"/>
    <xf numFmtId="0" fontId="2" fillId="0" borderId="0"/>
    <xf numFmtId="0" fontId="48" fillId="0" borderId="0"/>
    <xf numFmtId="0" fontId="414" fillId="0" borderId="0" applyNumberFormat="0" applyFill="0" applyBorder="0" applyAlignment="0" applyProtection="0"/>
    <xf numFmtId="0" fontId="5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2" fillId="0" borderId="0"/>
    <xf numFmtId="0" fontId="46" fillId="70" borderId="47" applyNumberFormat="0" applyFont="0" applyAlignment="0" applyProtection="0"/>
    <xf numFmtId="168" fontId="2" fillId="0" borderId="0" applyFont="0" applyFill="0" applyBorder="0" applyAlignment="0" applyProtection="0"/>
    <xf numFmtId="0" fontId="341" fillId="0" borderId="0"/>
    <xf numFmtId="168" fontId="34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70" borderId="47" applyNumberFormat="0" applyFont="0" applyAlignment="0" applyProtection="0"/>
    <xf numFmtId="0" fontId="346" fillId="0" borderId="0"/>
    <xf numFmtId="168" fontId="346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" fillId="0" borderId="0"/>
    <xf numFmtId="0" fontId="341" fillId="0" borderId="0"/>
    <xf numFmtId="0" fontId="376" fillId="107" borderId="33" applyNumberFormat="0" applyAlignment="0" applyProtection="0"/>
    <xf numFmtId="0" fontId="2" fillId="0" borderId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2" fillId="0" borderId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2" fillId="124" borderId="47" applyNumberFormat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43" fontId="1" fillId="0" borderId="0" applyFont="0" applyFill="0" applyBorder="0" applyAlignment="0" applyProtection="0"/>
    <xf numFmtId="0" fontId="46" fillId="70" borderId="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6" fillId="70" borderId="47" applyNumberFormat="0" applyFont="0" applyAlignment="0" applyProtection="0"/>
    <xf numFmtId="43" fontId="1" fillId="0" borderId="0" applyFont="0" applyFill="0" applyBorder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43" fontId="46" fillId="0" borderId="0" applyFont="0" applyFill="0" applyBorder="0" applyAlignment="0" applyProtection="0"/>
    <xf numFmtId="0" fontId="48" fillId="0" borderId="0"/>
    <xf numFmtId="0" fontId="48" fillId="0" borderId="0"/>
    <xf numFmtId="0" fontId="376" fillId="107" borderId="33" applyNumberFormat="0" applyAlignment="0" applyProtection="0"/>
    <xf numFmtId="0" fontId="48" fillId="0" borderId="0"/>
    <xf numFmtId="43" fontId="1" fillId="0" borderId="0" applyFont="0" applyFill="0" applyBorder="0" applyAlignment="0" applyProtection="0"/>
    <xf numFmtId="0" fontId="342" fillId="0" borderId="0"/>
    <xf numFmtId="0" fontId="2" fillId="0" borderId="0"/>
    <xf numFmtId="0" fontId="392" fillId="0" borderId="57" applyNumberFormat="0" applyFill="0" applyAlignment="0" applyProtection="0"/>
    <xf numFmtId="0" fontId="48" fillId="0" borderId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346" fillId="0" borderId="0"/>
    <xf numFmtId="168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57" fillId="102" borderId="0" applyNumberFormat="0" applyBorder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57" fillId="103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7" fillId="104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157" fillId="105" borderId="0" applyNumberFormat="0" applyBorder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57" fillId="106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57" fillId="107" borderId="0" applyNumberFormat="0" applyBorder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9" fontId="89" fillId="0" borderId="0"/>
    <xf numFmtId="9" fontId="89" fillId="0" borderId="0"/>
    <xf numFmtId="9" fontId="89" fillId="0" borderId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9" fontId="89" fillId="0" borderId="0"/>
    <xf numFmtId="0" fontId="157" fillId="98" borderId="0" applyNumberFormat="0" applyBorder="0" applyAlignment="0" applyProtection="0"/>
    <xf numFmtId="0" fontId="157" fillId="108" borderId="0" applyNumberFormat="0" applyBorder="0" applyAlignment="0" applyProtection="0"/>
    <xf numFmtId="0" fontId="157" fillId="109" borderId="0" applyNumberFormat="0" applyBorder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157" fillId="105" borderId="0" applyNumberFormat="0" applyBorder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157" fillId="98" borderId="0" applyNumberFormat="0" applyBorder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157" fillId="110" borderId="0" applyNumberFormat="0" applyBorder="0" applyAlignment="0" applyProtection="0"/>
    <xf numFmtId="0" fontId="355" fillId="112" borderId="0" applyNumberFormat="0" applyBorder="0" applyAlignment="0" applyProtection="0"/>
    <xf numFmtId="0" fontId="355" fillId="108" borderId="0" applyNumberFormat="0" applyBorder="0" applyAlignment="0" applyProtection="0"/>
    <xf numFmtId="0" fontId="355" fillId="109" borderId="0" applyNumberFormat="0" applyBorder="0" applyAlignment="0" applyProtection="0"/>
    <xf numFmtId="0" fontId="355" fillId="113" borderId="0" applyNumberFormat="0" applyBorder="0" applyAlignment="0" applyProtection="0"/>
    <xf numFmtId="9" fontId="89" fillId="0" borderId="0"/>
    <xf numFmtId="9" fontId="89" fillId="0" borderId="0"/>
    <xf numFmtId="0" fontId="2" fillId="124" borderId="47" applyNumberFormat="0" applyAlignment="0" applyProtection="0"/>
    <xf numFmtId="0" fontId="355" fillId="114" borderId="0" applyNumberFormat="0" applyBorder="0" applyAlignment="0" applyProtection="0"/>
    <xf numFmtId="9" fontId="89" fillId="0" borderId="0"/>
    <xf numFmtId="0" fontId="2" fillId="124" borderId="47" applyNumberFormat="0" applyAlignment="0" applyProtection="0"/>
    <xf numFmtId="0" fontId="355" fillId="115" borderId="0" applyNumberFormat="0" applyBorder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9" fontId="89" fillId="0" borderId="0"/>
    <xf numFmtId="0" fontId="355" fillId="117" borderId="0" applyNumberFormat="0" applyBorder="0" applyAlignment="0" applyProtection="0"/>
    <xf numFmtId="0" fontId="392" fillId="0" borderId="57" applyNumberFormat="0" applyFill="0" applyAlignment="0" applyProtection="0"/>
    <xf numFmtId="0" fontId="355" fillId="118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5" fillId="119" borderId="0" applyNumberFormat="0" applyBorder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5" fillId="113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5" fillId="114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5" fillId="120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8" fillId="103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12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60" fillId="122" borderId="34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168" fontId="44" fillId="0" borderId="0" applyFont="0" applyFill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168" fontId="2" fillId="0" borderId="0" applyFont="0" applyFill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168" fontId="44" fillId="0" borderId="0" applyFont="0" applyFill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168" fontId="44" fillId="0" borderId="0" applyFont="0" applyFill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6" fillId="70" borderId="47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124" borderId="47" applyNumberFormat="0" applyAlignment="0" applyProtection="0"/>
    <xf numFmtId="168" fontId="44" fillId="0" borderId="0" applyFont="0" applyFill="0" applyBorder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43" fontId="44" fillId="0" borderId="0" applyFont="0" applyFill="0" applyBorder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43" fontId="46" fillId="0" borderId="0" applyFont="0" applyFill="0" applyBorder="0" applyAlignment="0" applyProtection="0"/>
    <xf numFmtId="168" fontId="341" fillId="0" borderId="0" applyFon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0" fillId="0" borderId="0" applyNumberForma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265" fontId="113" fillId="77" borderId="53"/>
    <xf numFmtId="266" fontId="113" fillId="0" borderId="53" applyFont="0" applyFill="0" applyBorder="0" applyAlignment="0" applyProtection="0">
      <protection locked="0"/>
    </xf>
    <xf numFmtId="0" fontId="46" fillId="35" borderId="48" applyNumberFormat="0" applyProtection="0">
      <alignment vertical="center"/>
    </xf>
    <xf numFmtId="0" fontId="46" fillId="0" borderId="48" applyNumberFormat="0" applyProtection="0">
      <alignment horizontal="right" vertical="center"/>
    </xf>
    <xf numFmtId="4" fontId="231" fillId="99" borderId="48" applyNumberFormat="0" applyProtection="0">
      <alignment horizontal="right" vertical="center"/>
    </xf>
    <xf numFmtId="0" fontId="387" fillId="60" borderId="48" applyNumberFormat="0" applyAlignment="0" applyProtection="0"/>
    <xf numFmtId="0" fontId="371" fillId="104" borderId="0" applyNumberFormat="0" applyBorder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2" fillId="0" borderId="39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73" fillId="0" borderId="40" applyNumberFormat="0" applyFill="0" applyAlignment="0" applyProtection="0"/>
    <xf numFmtId="0" fontId="169" fillId="0" borderId="57" applyNumberFormat="0" applyFill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4" fillId="0" borderId="41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4" fillId="0" borderId="0" applyNumberFormat="0" applyFill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7" fillId="0" borderId="46" applyNumberFormat="0" applyFill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8" fillId="123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42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4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4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2" fillId="0" borderId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1" fillId="0" borderId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160" fillId="121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2" fillId="124" borderId="47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2" fillId="124" borderId="47" applyNumberFormat="0" applyAlignment="0" applyProtection="0"/>
    <xf numFmtId="9" fontId="352" fillId="0" borderId="0" applyFont="0" applyFill="0" applyBorder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9" fontId="2" fillId="0" borderId="0" applyFon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1" fillId="0" borderId="0" applyNumberForma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3" fillId="0" borderId="0" applyNumberFormat="0" applyFill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160" fillId="121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359" fillId="60" borderId="33" applyNumberFormat="0" applyAlignment="0" applyProtection="0"/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121" borderId="33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2" fillId="0" borderId="0"/>
    <xf numFmtId="43" fontId="3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8" borderId="0" applyNumberFormat="0" applyBorder="0" applyAlignment="0" applyProtection="0"/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4" fillId="30" borderId="0" applyNumberFormat="0" applyBorder="0" applyAlignment="0" applyProtection="0"/>
    <xf numFmtId="0" fontId="54" fillId="4" borderId="0" applyNumberFormat="0" applyBorder="0" applyAlignment="0" applyProtection="0"/>
    <xf numFmtId="0" fontId="58" fillId="7" borderId="9" applyNumberFormat="0" applyAlignment="0" applyProtection="0"/>
    <xf numFmtId="0" fontId="60" fillId="8" borderId="12" applyNumberFormat="0" applyAlignment="0" applyProtection="0"/>
    <xf numFmtId="168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6" fillId="6" borderId="9" applyNumberFormat="0" applyAlignment="0" applyProtection="0"/>
    <xf numFmtId="0" fontId="59" fillId="0" borderId="11" applyNumberFormat="0" applyFill="0" applyAlignment="0" applyProtection="0"/>
    <xf numFmtId="0" fontId="344" fillId="5" borderId="0" applyNumberFormat="0" applyBorder="0" applyAlignment="0" applyProtection="0"/>
    <xf numFmtId="0" fontId="44" fillId="9" borderId="13" applyNumberFormat="0" applyFont="0" applyAlignment="0" applyProtection="0"/>
    <xf numFmtId="0" fontId="57" fillId="7" borderId="10" applyNumberFormat="0" applyAlignment="0" applyProtection="0"/>
    <xf numFmtId="0" fontId="345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9" fontId="89" fillId="0" borderId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37" fontId="236" fillId="58" borderId="22" applyBorder="0">
      <alignment horizontal="left" vertical="center" indent="1"/>
    </xf>
    <xf numFmtId="0" fontId="392" fillId="0" borderId="57" applyNumberFormat="0" applyFill="0" applyAlignment="0" applyProtection="0"/>
    <xf numFmtId="0" fontId="411" fillId="60" borderId="48" applyNumberFormat="0" applyAlignment="0" applyProtection="0">
      <alignment vertical="center"/>
    </xf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69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87" fillId="121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387" fillId="60" borderId="48" applyNumberFormat="0" applyAlignment="0" applyProtection="0"/>
    <xf numFmtId="0" fontId="376" fillId="41" borderId="33" applyNumberFormat="0" applyAlignment="0" applyProtection="0"/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87" fillId="60" borderId="48" applyNumberFormat="0" applyAlignment="0" applyProtection="0"/>
    <xf numFmtId="0" fontId="387" fillId="121" borderId="48" applyNumberFormat="0" applyAlignment="0" applyProtection="0"/>
    <xf numFmtId="0" fontId="359" fillId="121" borderId="33" applyNumberFormat="0" applyAlignment="0" applyProtection="0"/>
    <xf numFmtId="0" fontId="387" fillId="121" borderId="48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59" fillId="12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9" fontId="89" fillId="0" borderId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59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28" fillId="0" borderId="37"/>
    <xf numFmtId="0" fontId="47" fillId="98" borderId="48" applyNumberFormat="0" applyProtection="0">
      <alignment horizontal="center" vertical="top"/>
    </xf>
    <xf numFmtId="0" fontId="46" fillId="95" borderId="48" applyNumberFormat="0" applyProtection="0">
      <alignment horizontal="left" vertical="center" indent="1"/>
    </xf>
    <xf numFmtId="3" fontId="88" fillId="56" borderId="48" applyProtection="0">
      <alignment horizontal="right" vertical="center"/>
    </xf>
    <xf numFmtId="0" fontId="88" fillId="95" borderId="48" applyNumberFormat="0" applyProtection="0">
      <alignment horizontal="left" vertical="center" indent="1"/>
    </xf>
    <xf numFmtId="0" fontId="88" fillId="95" borderId="48" applyNumberFormat="0" applyProtection="0">
      <alignment horizontal="left" vertical="center" indent="1"/>
    </xf>
    <xf numFmtId="0" fontId="46" fillId="95" borderId="48" applyNumberFormat="0" applyProtection="0">
      <alignment vertical="center"/>
    </xf>
    <xf numFmtId="0" fontId="88" fillId="95" borderId="48" applyNumberFormat="0" applyProtection="0">
      <alignment vertical="center"/>
    </xf>
    <xf numFmtId="0" fontId="46" fillId="95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35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59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7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4" fontId="88" fillId="96" borderId="48" applyNumberFormat="0" applyProtection="0">
      <alignment horizontal="left" vertical="center" indent="1"/>
    </xf>
    <xf numFmtId="0" fontId="46" fillId="95" borderId="48" applyNumberFormat="0" applyProtection="0">
      <alignment horizontal="left" vertical="center" indent="1"/>
    </xf>
    <xf numFmtId="0" fontId="323" fillId="60" borderId="48" applyNumberFormat="0" applyAlignment="0" applyProtection="0"/>
    <xf numFmtId="0" fontId="323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43" fontId="46" fillId="0" borderId="0" applyFont="0" applyFill="0" applyBorder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0" borderId="0"/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/>
    <xf numFmtId="0" fontId="75" fillId="0" borderId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179" fontId="46" fillId="0" borderId="0" applyFont="0" applyFill="0" applyBorder="0" applyAlignment="0" applyProtection="0"/>
    <xf numFmtId="0" fontId="46" fillId="0" borderId="0"/>
    <xf numFmtId="5" fontId="99" fillId="0" borderId="61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248" fillId="69" borderId="37"/>
    <xf numFmtId="43" fontId="78" fillId="0" borderId="61"/>
    <xf numFmtId="4" fontId="263" fillId="81" borderId="48" applyNumberFormat="0" applyProtection="0">
      <alignment vertical="center"/>
    </xf>
    <xf numFmtId="4" fontId="263" fillId="82" borderId="48" applyNumberFormat="0" applyProtection="0">
      <alignment horizontal="left" vertical="center"/>
    </xf>
    <xf numFmtId="4" fontId="263" fillId="83" borderId="48" applyNumberFormat="0" applyProtection="0">
      <alignment horizontal="center" vertical="top"/>
    </xf>
    <xf numFmtId="0" fontId="47" fillId="84" borderId="48" applyNumberFormat="0" applyProtection="0">
      <alignment horizontal="left" vertical="top"/>
    </xf>
    <xf numFmtId="4" fontId="88" fillId="85" borderId="48" applyNumberFormat="0" applyProtection="0">
      <alignment horizontal="right" vertical="center"/>
    </xf>
    <xf numFmtId="4" fontId="88" fillId="86" borderId="48" applyNumberFormat="0" applyProtection="0">
      <alignment horizontal="right" vertical="center"/>
    </xf>
    <xf numFmtId="4" fontId="88" fillId="87" borderId="48" applyNumberFormat="0" applyProtection="0">
      <alignment horizontal="right" vertical="center"/>
    </xf>
    <xf numFmtId="4" fontId="88" fillId="88" borderId="48" applyNumberFormat="0" applyProtection="0">
      <alignment horizontal="right" vertical="center"/>
    </xf>
    <xf numFmtId="4" fontId="88" fillId="89" borderId="48" applyNumberFormat="0" applyProtection="0">
      <alignment horizontal="right" vertical="center"/>
    </xf>
    <xf numFmtId="4" fontId="88" fillId="90" borderId="48" applyNumberFormat="0" applyProtection="0">
      <alignment horizontal="right" vertical="center"/>
    </xf>
    <xf numFmtId="4" fontId="88" fillId="91" borderId="48" applyNumberFormat="0" applyProtection="0">
      <alignment horizontal="right" vertical="center"/>
    </xf>
    <xf numFmtId="4" fontId="88" fillId="92" borderId="48" applyNumberFormat="0" applyProtection="0">
      <alignment horizontal="right" vertical="center"/>
    </xf>
    <xf numFmtId="4" fontId="88" fillId="93" borderId="48" applyNumberFormat="0" applyProtection="0">
      <alignment horizontal="right" vertical="center"/>
    </xf>
    <xf numFmtId="0" fontId="46" fillId="0" borderId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74" fillId="36" borderId="0" applyNumberFormat="0" applyBorder="0" applyAlignment="0" applyProtection="0"/>
    <xf numFmtId="0" fontId="204" fillId="36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74" fillId="37" borderId="0" applyNumberFormat="0" applyBorder="0" applyAlignment="0" applyProtection="0"/>
    <xf numFmtId="0" fontId="204" fillId="37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204" fillId="38" borderId="0" applyNumberFormat="0" applyBorder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74" fillId="38" borderId="0" applyNumberFormat="0" applyBorder="0" applyAlignment="0" applyProtection="0"/>
    <xf numFmtId="0" fontId="204" fillId="38" borderId="0" applyNumberFormat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0" borderId="0" applyNumberFormat="0" applyBorder="0" applyAlignment="0" applyProtection="0"/>
    <xf numFmtId="0" fontId="204" fillId="40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1" borderId="0" applyNumberFormat="0" applyBorder="0" applyAlignment="0" applyProtection="0"/>
    <xf numFmtId="0" fontId="204" fillId="41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20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20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20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20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74" fillId="45" borderId="0" applyNumberFormat="0" applyBorder="0" applyAlignment="0" applyProtection="0"/>
    <xf numFmtId="0" fontId="204" fillId="45" borderId="0" applyNumberFormat="0" applyBorder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91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4" borderId="0" applyNumberFormat="0" applyBorder="0" applyAlignment="0" applyProtection="0"/>
    <xf numFmtId="0" fontId="91" fillId="39" borderId="0" applyNumberFormat="0" applyBorder="0" applyAlignment="0" applyProtection="0"/>
    <xf numFmtId="0" fontId="91" fillId="42" borderId="0" applyNumberFormat="0" applyBorder="0" applyAlignment="0" applyProtection="0"/>
    <xf numFmtId="0" fontId="91" fillId="45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93" fillId="46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9" fontId="84" fillId="0" borderId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5" fontId="99" fillId="0" borderId="61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168" fontId="2" fillId="0" borderId="0" applyFont="0" applyFill="0" applyBorder="0" applyAlignment="0" applyProtection="0"/>
    <xf numFmtId="38" fontId="222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81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0" borderId="0"/>
    <xf numFmtId="28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246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329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0" fontId="84" fillId="0" borderId="0"/>
    <xf numFmtId="194" fontId="23" fillId="0" borderId="61" applyFill="0" applyProtection="0"/>
    <xf numFmtId="44" fontId="46" fillId="0" borderId="0" applyFont="0" applyFill="0" applyBorder="0" applyAlignment="0" applyProtection="0"/>
    <xf numFmtId="251" fontId="46" fillId="0" borderId="0" applyFont="0" applyFill="0" applyBorder="0" applyAlignment="0" applyProtection="0"/>
    <xf numFmtId="0" fontId="84" fillId="0" borderId="0"/>
    <xf numFmtId="0" fontId="228" fillId="0" borderId="37"/>
    <xf numFmtId="198" fontId="23" fillId="0" borderId="61" applyFill="0" applyProtection="0"/>
    <xf numFmtId="171" fontId="84" fillId="0" borderId="0"/>
    <xf numFmtId="253" fontId="46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59" fillId="60" borderId="33" applyNumberFormat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0" fillId="0" borderId="15" applyNumberFormat="0" applyFill="0" applyBorder="0" applyAlignment="0" applyProtection="0">
      <alignment vertical="top"/>
      <protection locked="0"/>
    </xf>
    <xf numFmtId="10" fontId="113" fillId="56" borderId="15" applyNumberFormat="0" applyBorder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248" fillId="69" borderId="37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43" fontId="78" fillId="0" borderId="61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0" borderId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0" borderId="0"/>
    <xf numFmtId="0" fontId="1" fillId="0" borderId="0"/>
    <xf numFmtId="0" fontId="132" fillId="0" borderId="0"/>
    <xf numFmtId="0" fontId="46" fillId="0" borderId="0"/>
    <xf numFmtId="0" fontId="46" fillId="0" borderId="0"/>
    <xf numFmtId="0" fontId="392" fillId="0" borderId="57" applyNumberFormat="0" applyFill="0" applyAlignment="0" applyProtection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53" fillId="0" borderId="0"/>
    <xf numFmtId="0" fontId="333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387" fillId="60" borderId="48" applyNumberFormat="0" applyAlignment="0" applyProtection="0"/>
    <xf numFmtId="0" fontId="2" fillId="0" borderId="0"/>
    <xf numFmtId="0" fontId="387" fillId="60" borderId="48" applyNumberFormat="0" applyAlignment="0" applyProtection="0"/>
    <xf numFmtId="0" fontId="2" fillId="0" borderId="0"/>
    <xf numFmtId="0" fontId="387" fillId="60" borderId="48" applyNumberFormat="0" applyAlignment="0" applyProtection="0"/>
    <xf numFmtId="0" fontId="2" fillId="0" borderId="0"/>
    <xf numFmtId="0" fontId="387" fillId="60" borderId="48" applyNumberFormat="0" applyAlignment="0" applyProtection="0"/>
    <xf numFmtId="0" fontId="2" fillId="0" borderId="0"/>
    <xf numFmtId="0" fontId="387" fillId="60" borderId="48" applyNumberFormat="0" applyAlignment="0" applyProtection="0"/>
    <xf numFmtId="0" fontId="1" fillId="0" borderId="0"/>
    <xf numFmtId="0" fontId="46" fillId="0" borderId="0"/>
    <xf numFmtId="0" fontId="46" fillId="0" borderId="0"/>
    <xf numFmtId="0" fontId="74" fillId="0" borderId="0"/>
    <xf numFmtId="0" fontId="334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9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265" fontId="113" fillId="77" borderId="53"/>
    <xf numFmtId="266" fontId="113" fillId="0" borderId="53" applyFont="0" applyFill="0" applyBorder="0" applyAlignment="0" applyProtection="0">
      <protection locked="0"/>
    </xf>
    <xf numFmtId="4" fontId="263" fillId="81" borderId="48" applyNumberFormat="0" applyProtection="0">
      <alignment vertical="center"/>
    </xf>
    <xf numFmtId="0" fontId="46" fillId="35" borderId="48" applyNumberFormat="0" applyProtection="0">
      <alignment vertical="center"/>
    </xf>
    <xf numFmtId="4" fontId="263" fillId="82" borderId="48" applyNumberFormat="0" applyProtection="0">
      <alignment horizontal="left" vertical="center"/>
    </xf>
    <xf numFmtId="4" fontId="263" fillId="83" borderId="48" applyNumberFormat="0" applyProtection="0">
      <alignment horizontal="center" vertical="top"/>
    </xf>
    <xf numFmtId="0" fontId="47" fillId="84" borderId="48" applyNumberFormat="0" applyProtection="0">
      <alignment horizontal="left" vertical="top"/>
    </xf>
    <xf numFmtId="4" fontId="88" fillId="85" borderId="48" applyNumberFormat="0" applyProtection="0">
      <alignment horizontal="right" vertical="center"/>
    </xf>
    <xf numFmtId="4" fontId="88" fillId="86" borderId="48" applyNumberFormat="0" applyProtection="0">
      <alignment horizontal="right" vertical="center"/>
    </xf>
    <xf numFmtId="4" fontId="88" fillId="87" borderId="48" applyNumberFormat="0" applyProtection="0">
      <alignment horizontal="right" vertical="center"/>
    </xf>
    <xf numFmtId="4" fontId="88" fillId="88" borderId="48" applyNumberFormat="0" applyProtection="0">
      <alignment horizontal="right" vertical="center"/>
    </xf>
    <xf numFmtId="4" fontId="88" fillId="89" borderId="48" applyNumberFormat="0" applyProtection="0">
      <alignment horizontal="right" vertical="center"/>
    </xf>
    <xf numFmtId="4" fontId="88" fillId="90" borderId="48" applyNumberFormat="0" applyProtection="0">
      <alignment horizontal="right" vertical="center"/>
    </xf>
    <xf numFmtId="4" fontId="88" fillId="91" borderId="48" applyNumberFormat="0" applyProtection="0">
      <alignment horizontal="right" vertical="center"/>
    </xf>
    <xf numFmtId="4" fontId="88" fillId="92" borderId="48" applyNumberFormat="0" applyProtection="0">
      <alignment horizontal="right" vertical="center"/>
    </xf>
    <xf numFmtId="4" fontId="88" fillId="93" borderId="48" applyNumberFormat="0" applyProtection="0">
      <alignment horizontal="right" vertical="center"/>
    </xf>
    <xf numFmtId="0" fontId="46" fillId="95" borderId="48" applyNumberFormat="0" applyProtection="0">
      <alignment horizontal="left" vertical="center" indent="1"/>
    </xf>
    <xf numFmtId="4" fontId="88" fillId="96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7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59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35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5" borderId="48" applyNumberFormat="0" applyProtection="0">
      <alignment horizontal="left" vertical="center" indent="1"/>
    </xf>
    <xf numFmtId="0" fontId="88" fillId="95" borderId="48" applyNumberFormat="0" applyProtection="0">
      <alignment vertical="center"/>
    </xf>
    <xf numFmtId="0" fontId="46" fillId="95" borderId="48" applyNumberFormat="0" applyProtection="0">
      <alignment vertical="center"/>
    </xf>
    <xf numFmtId="0" fontId="88" fillId="95" borderId="48" applyNumberFormat="0" applyProtection="0">
      <alignment horizontal="left" vertical="center" indent="1"/>
    </xf>
    <xf numFmtId="0" fontId="88" fillId="95" borderId="48" applyNumberFormat="0" applyProtection="0">
      <alignment horizontal="left" vertical="center" indent="1"/>
    </xf>
    <xf numFmtId="3" fontId="88" fillId="56" borderId="48" applyProtection="0">
      <alignment horizontal="right" vertical="center"/>
    </xf>
    <xf numFmtId="0" fontId="46" fillId="0" borderId="48" applyNumberFormat="0" applyProtection="0">
      <alignment horizontal="right" vertical="center"/>
    </xf>
    <xf numFmtId="0" fontId="46" fillId="95" borderId="48" applyNumberFormat="0" applyProtection="0">
      <alignment horizontal="left" vertical="center" indent="1"/>
    </xf>
    <xf numFmtId="0" fontId="47" fillId="98" borderId="48" applyNumberFormat="0" applyProtection="0">
      <alignment horizontal="center" vertical="top"/>
    </xf>
    <xf numFmtId="4" fontId="231" fillId="99" borderId="48" applyNumberFormat="0" applyProtection="0">
      <alignment horizontal="right" vertical="center"/>
    </xf>
    <xf numFmtId="17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8" fillId="0" borderId="37"/>
    <xf numFmtId="0" fontId="324" fillId="0" borderId="0" applyNumberFormat="0" applyFill="0" applyBorder="0" applyAlignment="0" applyProtection="0"/>
    <xf numFmtId="0" fontId="113" fillId="75" borderId="15">
      <alignment horizontal="center" vertical="center" wrapText="1"/>
    </xf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248" fillId="0" borderId="37"/>
    <xf numFmtId="194" fontId="23" fillId="0" borderId="61" applyFill="0" applyProtection="0"/>
    <xf numFmtId="0" fontId="228" fillId="0" borderId="37"/>
    <xf numFmtId="198" fontId="23" fillId="0" borderId="61" applyFill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43" fontId="153" fillId="0" borderId="0" applyFont="0" applyFill="0" applyBorder="0" applyAlignment="0" applyProtection="0"/>
    <xf numFmtId="168" fontId="288" fillId="0" borderId="0" applyFont="0" applyFill="0" applyBorder="0" applyAlignment="0" applyProtection="0"/>
    <xf numFmtId="168" fontId="2" fillId="0" borderId="0" applyFont="0" applyFill="0" applyBorder="0" applyAlignment="0" applyProtection="0"/>
    <xf numFmtId="277" fontId="153" fillId="0" borderId="0" applyFont="0" applyFill="0" applyBorder="0" applyAlignment="0" applyProtection="0"/>
    <xf numFmtId="277" fontId="153" fillId="0" borderId="0" applyFont="0" applyFill="0" applyBorder="0" applyAlignment="0" applyProtection="0"/>
    <xf numFmtId="0" fontId="155" fillId="61" borderId="34" applyNumberFormat="0" applyAlignment="0" applyProtection="0"/>
    <xf numFmtId="9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9" fillId="60" borderId="48" applyNumberFormat="0" applyAlignment="0" applyProtection="0"/>
    <xf numFmtId="0" fontId="160" fillId="60" borderId="33" applyNumberFormat="0" applyAlignment="0" applyProtection="0"/>
    <xf numFmtId="0" fontId="165" fillId="38" borderId="0" applyNumberFormat="0" applyBorder="0" applyAlignment="0" applyProtection="0"/>
    <xf numFmtId="0" fontId="157" fillId="0" borderId="0"/>
    <xf numFmtId="0" fontId="153" fillId="0" borderId="0"/>
    <xf numFmtId="0" fontId="167" fillId="41" borderId="33" applyNumberFormat="0" applyAlignment="0" applyProtection="0"/>
    <xf numFmtId="0" fontId="168" fillId="34" borderId="0" applyNumberFormat="0" applyBorder="0" applyAlignment="0" applyProtection="0"/>
    <xf numFmtId="0" fontId="169" fillId="0" borderId="57" applyNumberFormat="0" applyFill="0" applyAlignment="0" applyProtection="0"/>
    <xf numFmtId="179" fontId="46" fillId="0" borderId="0" applyFont="0" applyFill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55" borderId="0" applyNumberFormat="0" applyBorder="0" applyAlignment="0" applyProtection="0"/>
    <xf numFmtId="0" fontId="46" fillId="70" borderId="47" applyNumberFormat="0" applyFont="0" applyAlignment="0" applyProtection="0"/>
    <xf numFmtId="0" fontId="291" fillId="60" borderId="33" applyNumberForma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297" fillId="0" borderId="57" applyNumberFormat="0" applyFill="0" applyAlignment="0" applyProtection="0">
      <alignment vertical="center"/>
    </xf>
    <xf numFmtId="0" fontId="298" fillId="41" borderId="33" applyNumberFormat="0" applyAlignment="0" applyProtection="0">
      <alignment vertical="center"/>
    </xf>
    <xf numFmtId="0" fontId="304" fillId="60" borderId="48" applyNumberFormat="0" applyAlignment="0" applyProtection="0">
      <alignment vertical="center"/>
    </xf>
    <xf numFmtId="168" fontId="46" fillId="0" borderId="0" applyFont="0" applyFill="0" applyBorder="0" applyAlignment="0" applyProtection="0"/>
    <xf numFmtId="0" fontId="3" fillId="0" borderId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49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2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3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48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3" fillId="37" borderId="0" applyNumberFormat="0" applyBorder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0" fontId="66" fillId="61" borderId="3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9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16" fillId="38" borderId="0" applyNumberFormat="0" applyBorder="0" applyAlignment="0" applyProtection="0"/>
    <xf numFmtId="0" fontId="392" fillId="0" borderId="57" applyNumberFormat="0" applyFill="0" applyAlignment="0" applyProtection="0"/>
    <xf numFmtId="0" fontId="316" fillId="38" borderId="0" applyNumberFormat="0" applyBorder="0" applyAlignment="0" applyProtection="0"/>
    <xf numFmtId="0" fontId="392" fillId="0" borderId="57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7" fillId="0" borderId="39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18" fillId="0" borderId="40" applyNumberFormat="0" applyFill="0" applyAlignment="0" applyProtection="0"/>
    <xf numFmtId="0" fontId="359" fillId="60" borderId="33" applyNumberFormat="0" applyAlignment="0" applyProtection="0"/>
    <xf numFmtId="0" fontId="318" fillId="0" borderId="40" applyNumberFormat="0" applyFill="0" applyAlignment="0" applyProtection="0"/>
    <xf numFmtId="0" fontId="359" fillId="60" borderId="33" applyNumberFormat="0" applyAlignment="0" applyProtection="0"/>
    <xf numFmtId="0" fontId="318" fillId="0" borderId="40" applyNumberFormat="0" applyFill="0" applyAlignment="0" applyProtection="0"/>
    <xf numFmtId="0" fontId="359" fillId="60" borderId="33" applyNumberFormat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19" fillId="0" borderId="41" applyNumberFormat="0" applyFill="0" applyAlignment="0" applyProtection="0"/>
    <xf numFmtId="0" fontId="359" fillId="60" borderId="33" applyNumberFormat="0" applyAlignment="0" applyProtection="0"/>
    <xf numFmtId="0" fontId="319" fillId="0" borderId="41" applyNumberFormat="0" applyFill="0" applyAlignment="0" applyProtection="0"/>
    <xf numFmtId="0" fontId="359" fillId="60" borderId="33" applyNumberFormat="0" applyAlignment="0" applyProtection="0"/>
    <xf numFmtId="0" fontId="319" fillId="0" borderId="41" applyNumberFormat="0" applyFill="0" applyAlignment="0" applyProtection="0"/>
    <xf numFmtId="0" fontId="359" fillId="60" borderId="33" applyNumberFormat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59" fillId="60" borderId="33" applyNumberFormat="0" applyAlignment="0" applyProtection="0"/>
    <xf numFmtId="0" fontId="319" fillId="0" borderId="0" applyNumberFormat="0" applyFill="0" applyBorder="0" applyAlignment="0" applyProtection="0"/>
    <xf numFmtId="0" fontId="359" fillId="60" borderId="33" applyNumberFormat="0" applyAlignment="0" applyProtection="0"/>
    <xf numFmtId="0" fontId="319" fillId="0" borderId="0" applyNumberFormat="0" applyFill="0" applyBorder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21" fillId="0" borderId="46" applyNumberFormat="0" applyFill="0" applyAlignment="0" applyProtection="0"/>
    <xf numFmtId="0" fontId="376" fillId="41" borderId="33" applyNumberFormat="0" applyAlignment="0" applyProtection="0"/>
    <xf numFmtId="0" fontId="321" fillId="0" borderId="46" applyNumberFormat="0" applyFill="0" applyAlignment="0" applyProtection="0"/>
    <xf numFmtId="0" fontId="376" fillId="41" borderId="33" applyNumberFormat="0" applyAlignment="0" applyProtection="0"/>
    <xf numFmtId="0" fontId="321" fillId="0" borderId="46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22" fillId="34" borderId="0" applyNumberFormat="0" applyBorder="0" applyAlignment="0" applyProtection="0"/>
    <xf numFmtId="0" fontId="376" fillId="41" borderId="33" applyNumberFormat="0" applyAlignment="0" applyProtection="0"/>
    <xf numFmtId="0" fontId="322" fillId="34" borderId="0" applyNumberFormat="0" applyBorder="0" applyAlignment="0" applyProtection="0"/>
    <xf numFmtId="0" fontId="376" fillId="41" borderId="33" applyNumberFormat="0" applyAlignment="0" applyProtection="0"/>
    <xf numFmtId="0" fontId="322" fillId="34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" fillId="0" borderId="0"/>
    <xf numFmtId="0" fontId="341" fillId="0" borderId="0"/>
    <xf numFmtId="168" fontId="341" fillId="0" borderId="0" applyFont="0" applyFill="0" applyBorder="0" applyAlignment="0" applyProtection="0"/>
    <xf numFmtId="0" fontId="341" fillId="0" borderId="0"/>
    <xf numFmtId="168" fontId="341" fillId="0" borderId="0" applyFont="0" applyFill="0" applyBorder="0" applyAlignment="0" applyProtection="0"/>
    <xf numFmtId="0" fontId="342" fillId="0" borderId="0"/>
    <xf numFmtId="43" fontId="34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0" borderId="0"/>
    <xf numFmtId="0" fontId="48" fillId="0" borderId="0"/>
    <xf numFmtId="168" fontId="2" fillId="0" borderId="0" applyFont="0" applyFill="0" applyBorder="0" applyAlignment="0" applyProtection="0"/>
    <xf numFmtId="0" fontId="48" fillId="0" borderId="0"/>
    <xf numFmtId="43" fontId="34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42" fillId="0" borderId="0"/>
    <xf numFmtId="4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44" fillId="20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64" fillId="18" borderId="0" applyNumberFormat="0" applyBorder="0" applyAlignment="0" applyProtection="0"/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4" fillId="30" borderId="0" applyNumberFormat="0" applyBorder="0" applyAlignment="0" applyProtection="0"/>
    <xf numFmtId="0" fontId="54" fillId="4" borderId="0" applyNumberFormat="0" applyBorder="0" applyAlignment="0" applyProtection="0"/>
    <xf numFmtId="0" fontId="58" fillId="7" borderId="9" applyNumberFormat="0" applyAlignment="0" applyProtection="0"/>
    <xf numFmtId="0" fontId="60" fillId="8" borderId="12" applyNumberFormat="0" applyAlignment="0" applyProtection="0"/>
    <xf numFmtId="0" fontId="6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6" fillId="6" borderId="9" applyNumberFormat="0" applyAlignment="0" applyProtection="0"/>
    <xf numFmtId="0" fontId="59" fillId="0" borderId="11" applyNumberFormat="0" applyFill="0" applyAlignment="0" applyProtection="0"/>
    <xf numFmtId="0" fontId="344" fillId="5" borderId="0" applyNumberFormat="0" applyBorder="0" applyAlignment="0" applyProtection="0"/>
    <xf numFmtId="0" fontId="44" fillId="9" borderId="13" applyNumberFormat="0" applyFont="0" applyAlignment="0" applyProtection="0"/>
    <xf numFmtId="0" fontId="57" fillId="7" borderId="10" applyNumberFormat="0" applyAlignment="0" applyProtection="0"/>
    <xf numFmtId="0" fontId="345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2" fillId="0" borderId="0"/>
    <xf numFmtId="0" fontId="2" fillId="0" borderId="0"/>
    <xf numFmtId="0" fontId="46" fillId="70" borderId="47" applyNumberFormat="0" applyFont="0" applyAlignment="0" applyProtection="0"/>
    <xf numFmtId="0" fontId="48" fillId="0" borderId="0"/>
    <xf numFmtId="0" fontId="346" fillId="0" borderId="0"/>
    <xf numFmtId="43" fontId="346" fillId="0" borderId="0" applyFont="0" applyFill="0" applyBorder="0" applyAlignment="0" applyProtection="0"/>
    <xf numFmtId="0" fontId="157" fillId="102" borderId="0" applyNumberFormat="0" applyBorder="0" applyAlignment="0" applyProtection="0"/>
    <xf numFmtId="0" fontId="410" fillId="41" borderId="33" applyNumberFormat="0" applyAlignment="0" applyProtection="0">
      <alignment vertical="center"/>
    </xf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57" fillId="103" borderId="0" applyNumberFormat="0" applyBorder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57" fillId="104" borderId="0" applyNumberFormat="0" applyBorder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7" fillId="105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57" fillId="109" borderId="0" applyNumberFormat="0" applyBorder="0" applyAlignment="0" applyProtection="0"/>
    <xf numFmtId="0" fontId="359" fillId="121" borderId="33" applyNumberFormat="0" applyAlignment="0" applyProtection="0"/>
    <xf numFmtId="0" fontId="355" fillId="109" borderId="0" applyNumberFormat="0" applyBorder="0" applyAlignment="0" applyProtection="0"/>
    <xf numFmtId="0" fontId="355" fillId="113" borderId="0" applyNumberFormat="0" applyBorder="0" applyAlignment="0" applyProtection="0"/>
    <xf numFmtId="0" fontId="355" fillId="115" borderId="0" applyNumberFormat="0" applyBorder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124" borderId="47" applyNumberFormat="0" applyAlignment="0" applyProtection="0"/>
    <xf numFmtId="168" fontId="341" fillId="0" borderId="0" applyFont="0" applyFill="0" applyBorder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42" fillId="0" borderId="0"/>
    <xf numFmtId="0" fontId="44" fillId="0" borderId="0"/>
    <xf numFmtId="0" fontId="392" fillId="0" borderId="57" applyNumberFormat="0" applyFill="0" applyAlignment="0" applyProtection="0"/>
    <xf numFmtId="0" fontId="44" fillId="0" borderId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9" fontId="3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174" fontId="48" fillId="0" borderId="0"/>
    <xf numFmtId="43" fontId="2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174" fontId="44" fillId="0" borderId="0"/>
    <xf numFmtId="174" fontId="48" fillId="0" borderId="0"/>
    <xf numFmtId="0" fontId="387" fillId="60" borderId="48" applyNumberFormat="0" applyAlignment="0" applyProtection="0"/>
    <xf numFmtId="174" fontId="1" fillId="0" borderId="0"/>
    <xf numFmtId="174" fontId="48" fillId="0" borderId="0"/>
    <xf numFmtId="174" fontId="2" fillId="0" borderId="0"/>
    <xf numFmtId="168" fontId="2" fillId="0" borderId="0" applyFont="0" applyFill="0" applyBorder="0" applyAlignment="0" applyProtection="0"/>
    <xf numFmtId="0" fontId="2" fillId="0" borderId="0"/>
    <xf numFmtId="0" fontId="48" fillId="0" borderId="0"/>
    <xf numFmtId="0" fontId="46" fillId="70" borderId="47" applyNumberFormat="0" applyFont="0" applyAlignment="0" applyProtection="0"/>
    <xf numFmtId="0" fontId="5" fillId="0" borderId="0"/>
    <xf numFmtId="0" fontId="2" fillId="0" borderId="0"/>
    <xf numFmtId="168" fontId="2" fillId="0" borderId="0" applyFont="0" applyFill="0" applyBorder="0" applyAlignment="0" applyProtection="0"/>
    <xf numFmtId="0" fontId="359" fillId="60" borderId="33" applyNumberFormat="0" applyAlignment="0" applyProtection="0"/>
    <xf numFmtId="0" fontId="46" fillId="70" borderId="47" applyNumberFormat="0" applyFont="0" applyAlignment="0" applyProtection="0"/>
    <xf numFmtId="168" fontId="2" fillId="0" borderId="0" applyFont="0" applyFill="0" applyBorder="0" applyAlignment="0" applyProtection="0"/>
    <xf numFmtId="0" fontId="341" fillId="0" borderId="0"/>
    <xf numFmtId="168" fontId="2" fillId="0" borderId="0" applyFont="0" applyFill="0" applyBorder="0" applyAlignment="0" applyProtection="0"/>
    <xf numFmtId="0" fontId="392" fillId="0" borderId="57" applyNumberFormat="0" applyFill="0" applyAlignment="0" applyProtection="0"/>
    <xf numFmtId="0" fontId="341" fillId="0" borderId="0"/>
    <xf numFmtId="0" fontId="376" fillId="107" borderId="33" applyNumberFormat="0" applyAlignment="0" applyProtection="0"/>
    <xf numFmtId="0" fontId="2" fillId="0" borderId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41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60" fillId="121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87" fillId="121" borderId="48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>
      <alignment vertical="center"/>
    </xf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121" borderId="48" applyNumberFormat="0" applyAlignment="0" applyProtection="0"/>
    <xf numFmtId="0" fontId="46" fillId="70" borderId="47" applyNumberFormat="0" applyFon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5" fontId="97" fillId="0" borderId="22">
      <protection locked="0"/>
    </xf>
    <xf numFmtId="5" fontId="99" fillId="0" borderId="61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194" fontId="23" fillId="0" borderId="61" applyFill="0" applyProtection="0"/>
    <xf numFmtId="0" fontId="228" fillId="0" borderId="37"/>
    <xf numFmtId="198" fontId="23" fillId="0" borderId="61" applyFill="0" applyProtection="0"/>
    <xf numFmtId="37" fontId="236" fillId="58" borderId="22" applyBorder="0">
      <alignment horizontal="left" vertical="center" indent="1"/>
    </xf>
    <xf numFmtId="0" fontId="240" fillId="0" borderId="22">
      <alignment horizontal="left" vertical="top"/>
    </xf>
    <xf numFmtId="0" fontId="242" fillId="0" borderId="22">
      <alignment horizontal="left" vertical="top"/>
    </xf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248" fillId="69" borderId="37"/>
    <xf numFmtId="43" fontId="78" fillId="0" borderId="61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265" fontId="113" fillId="77" borderId="53"/>
    <xf numFmtId="266" fontId="113" fillId="0" borderId="53" applyFont="0" applyFill="0" applyBorder="0" applyAlignment="0" applyProtection="0">
      <protection locked="0"/>
    </xf>
    <xf numFmtId="4" fontId="263" fillId="81" borderId="48" applyNumberFormat="0" applyProtection="0">
      <alignment vertical="center"/>
    </xf>
    <xf numFmtId="0" fontId="46" fillId="35" borderId="48" applyNumberFormat="0" applyProtection="0">
      <alignment vertical="center"/>
    </xf>
    <xf numFmtId="4" fontId="263" fillId="82" borderId="48" applyNumberFormat="0" applyProtection="0">
      <alignment horizontal="left" vertical="center"/>
    </xf>
    <xf numFmtId="4" fontId="263" fillId="83" borderId="48" applyNumberFormat="0" applyProtection="0">
      <alignment horizontal="center" vertical="top"/>
    </xf>
    <xf numFmtId="0" fontId="47" fillId="84" borderId="48" applyNumberFormat="0" applyProtection="0">
      <alignment horizontal="left" vertical="top"/>
    </xf>
    <xf numFmtId="4" fontId="88" fillId="85" borderId="48" applyNumberFormat="0" applyProtection="0">
      <alignment horizontal="right" vertical="center"/>
    </xf>
    <xf numFmtId="4" fontId="88" fillId="86" borderId="48" applyNumberFormat="0" applyProtection="0">
      <alignment horizontal="right" vertical="center"/>
    </xf>
    <xf numFmtId="4" fontId="88" fillId="87" borderId="48" applyNumberFormat="0" applyProtection="0">
      <alignment horizontal="right" vertical="center"/>
    </xf>
    <xf numFmtId="4" fontId="88" fillId="88" borderId="48" applyNumberFormat="0" applyProtection="0">
      <alignment horizontal="right" vertical="center"/>
    </xf>
    <xf numFmtId="4" fontId="88" fillId="89" borderId="48" applyNumberFormat="0" applyProtection="0">
      <alignment horizontal="right" vertical="center"/>
    </xf>
    <xf numFmtId="4" fontId="88" fillId="90" borderId="48" applyNumberFormat="0" applyProtection="0">
      <alignment horizontal="right" vertical="center"/>
    </xf>
    <xf numFmtId="4" fontId="88" fillId="91" borderId="48" applyNumberFormat="0" applyProtection="0">
      <alignment horizontal="right" vertical="center"/>
    </xf>
    <xf numFmtId="4" fontId="88" fillId="92" borderId="48" applyNumberFormat="0" applyProtection="0">
      <alignment horizontal="right" vertical="center"/>
    </xf>
    <xf numFmtId="4" fontId="88" fillId="93" borderId="48" applyNumberFormat="0" applyProtection="0">
      <alignment horizontal="right" vertical="center"/>
    </xf>
    <xf numFmtId="0" fontId="46" fillId="95" borderId="48" applyNumberFormat="0" applyProtection="0">
      <alignment horizontal="left" vertical="center" indent="1"/>
    </xf>
    <xf numFmtId="4" fontId="88" fillId="96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7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59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35" borderId="48" applyNumberFormat="0" applyProtection="0">
      <alignment horizontal="left" vertical="center" indent="1"/>
    </xf>
    <xf numFmtId="0" fontId="46" fillId="0" borderId="48" applyNumberFormat="0" applyProtection="0">
      <alignment horizontal="left" vertical="center" indent="1"/>
    </xf>
    <xf numFmtId="0" fontId="46" fillId="95" borderId="48" applyNumberFormat="0" applyProtection="0">
      <alignment horizontal="left" vertical="center" indent="1"/>
    </xf>
    <xf numFmtId="0" fontId="88" fillId="95" borderId="48" applyNumberFormat="0" applyProtection="0">
      <alignment vertical="center"/>
    </xf>
    <xf numFmtId="0" fontId="46" fillId="95" borderId="48" applyNumberFormat="0" applyProtection="0">
      <alignment vertical="center"/>
    </xf>
    <xf numFmtId="0" fontId="88" fillId="95" borderId="48" applyNumberFormat="0" applyProtection="0">
      <alignment horizontal="left" vertical="center" indent="1"/>
    </xf>
    <xf numFmtId="0" fontId="88" fillId="95" borderId="48" applyNumberFormat="0" applyProtection="0">
      <alignment horizontal="left" vertical="center" indent="1"/>
    </xf>
    <xf numFmtId="3" fontId="88" fillId="56" borderId="48" applyProtection="0">
      <alignment horizontal="right" vertical="center"/>
    </xf>
    <xf numFmtId="0" fontId="46" fillId="0" borderId="48" applyNumberFormat="0" applyProtection="0">
      <alignment horizontal="right" vertical="center"/>
    </xf>
    <xf numFmtId="0" fontId="46" fillId="95" borderId="48" applyNumberFormat="0" applyProtection="0">
      <alignment horizontal="left" vertical="center" indent="1"/>
    </xf>
    <xf numFmtId="0" fontId="47" fillId="98" borderId="48" applyNumberFormat="0" applyProtection="0">
      <alignment horizontal="center" vertical="top"/>
    </xf>
    <xf numFmtId="4" fontId="231" fillId="99" borderId="48" applyNumberFormat="0" applyProtection="0">
      <alignment horizontal="right" vertical="center"/>
    </xf>
    <xf numFmtId="0" fontId="228" fillId="0" borderId="37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248" fillId="0" borderId="37"/>
    <xf numFmtId="0" fontId="159" fillId="60" borderId="48" applyNumberFormat="0" applyAlignment="0" applyProtection="0"/>
    <xf numFmtId="0" fontId="160" fillId="60" borderId="33" applyNumberFormat="0" applyAlignment="0" applyProtection="0"/>
    <xf numFmtId="0" fontId="167" fillId="41" borderId="33" applyNumberFormat="0" applyAlignment="0" applyProtection="0"/>
    <xf numFmtId="0" fontId="169" fillId="0" borderId="57" applyNumberFormat="0" applyFill="0" applyAlignment="0" applyProtection="0"/>
    <xf numFmtId="0" fontId="46" fillId="70" borderId="47" applyNumberFormat="0" applyFont="0" applyAlignment="0" applyProtection="0"/>
    <xf numFmtId="0" fontId="291" fillId="60" borderId="33" applyNumberForma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297" fillId="0" borderId="57" applyNumberFormat="0" applyFill="0" applyAlignment="0" applyProtection="0">
      <alignment vertical="center"/>
    </xf>
    <xf numFmtId="0" fontId="298" fillId="41" borderId="33" applyNumberFormat="0" applyAlignment="0" applyProtection="0">
      <alignment vertical="center"/>
    </xf>
    <xf numFmtId="0" fontId="304" fillId="60" borderId="48" applyNumberFormat="0" applyAlignment="0" applyProtection="0">
      <alignment vertical="center"/>
    </xf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11" fillId="60" borderId="48" applyNumberFormat="0" applyAlignment="0" applyProtection="0">
      <alignment vertical="center"/>
    </xf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9" fontId="89" fillId="0" borderId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2" fillId="124" borderId="47" applyNumberFormat="0" applyAlignment="0" applyProtection="0"/>
    <xf numFmtId="0" fontId="46" fillId="70" borderId="47" applyNumberFormat="0" applyFon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60" fillId="121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87" fillId="121" borderId="48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248" fillId="0" borderId="37"/>
    <xf numFmtId="0" fontId="159" fillId="60" borderId="48" applyNumberFormat="0" applyAlignment="0" applyProtection="0"/>
    <xf numFmtId="0" fontId="160" fillId="60" borderId="33" applyNumberFormat="0" applyAlignment="0" applyProtection="0"/>
    <xf numFmtId="0" fontId="167" fillId="41" borderId="33" applyNumberFormat="0" applyAlignment="0" applyProtection="0"/>
    <xf numFmtId="0" fontId="169" fillId="0" borderId="57" applyNumberFormat="0" applyFill="0" applyAlignment="0" applyProtection="0"/>
    <xf numFmtId="0" fontId="46" fillId="70" borderId="47" applyNumberFormat="0" applyFont="0" applyAlignment="0" applyProtection="0"/>
    <xf numFmtId="0" fontId="291" fillId="60" borderId="33" applyNumberForma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297" fillId="0" borderId="57" applyNumberFormat="0" applyFill="0" applyAlignment="0" applyProtection="0">
      <alignment vertical="center"/>
    </xf>
    <xf numFmtId="0" fontId="298" fillId="41" borderId="33" applyNumberFormat="0" applyAlignment="0" applyProtection="0">
      <alignment vertical="center"/>
    </xf>
    <xf numFmtId="0" fontId="304" fillId="60" borderId="48" applyNumberFormat="0" applyAlignment="0" applyProtection="0">
      <alignment vertical="center"/>
    </xf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14" fillId="60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320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3" fillId="60" borderId="48" applyNumberFormat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25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43" fontId="78" fillId="0" borderId="26"/>
    <xf numFmtId="9" fontId="128" fillId="0" borderId="26" applyNumberFormat="0" applyBorder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160" fillId="121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87" fillId="121" borderId="48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76" fillId="107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59" fillId="60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92" fillId="0" borderId="57" applyNumberFormat="0" applyFill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59" fillId="60" borderId="33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359" fillId="60" borderId="33" applyNumberFormat="0" applyAlignment="0" applyProtection="0"/>
    <xf numFmtId="0" fontId="376" fillId="41" borderId="33" applyNumberFormat="0" applyAlignment="0" applyProtection="0"/>
    <xf numFmtId="0" fontId="392" fillId="0" borderId="57" applyNumberFormat="0" applyFill="0" applyAlignment="0" applyProtection="0"/>
    <xf numFmtId="0" fontId="387" fillId="60" borderId="48" applyNumberFormat="0" applyAlignment="0" applyProtection="0"/>
    <xf numFmtId="0" fontId="46" fillId="70" borderId="47" applyNumberFormat="0" applyFont="0" applyAlignment="0" applyProtection="0"/>
    <xf numFmtId="0" fontId="359" fillId="121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2" fillId="124" borderId="47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9" fillId="12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87" fillId="121" borderId="48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121" borderId="33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91" fillId="124" borderId="47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9" fontId="89" fillId="0" borderId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0" fontId="359" fillId="121" borderId="33" applyNumberFormat="0" applyAlignment="0" applyProtection="0"/>
    <xf numFmtId="9" fontId="89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92" fillId="0" borderId="57" applyNumberFormat="0" applyFill="0" applyAlignment="0" applyProtection="0"/>
    <xf numFmtId="0" fontId="1" fillId="0" borderId="0"/>
    <xf numFmtId="0" fontId="359" fillId="121" borderId="33" applyNumberFormat="0" applyAlignment="0" applyProtection="0"/>
    <xf numFmtId="0" fontId="1" fillId="0" borderId="0"/>
    <xf numFmtId="0" fontId="167" fillId="107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1" borderId="0" applyNumberFormat="0" applyBorder="0" applyAlignment="0" applyProtection="0"/>
    <xf numFmtId="0" fontId="376" fillId="41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5" borderId="0" applyNumberFormat="0" applyBorder="0" applyAlignment="0" applyProtection="0"/>
    <xf numFmtId="0" fontId="359" fillId="60" borderId="3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9" fillId="60" borderId="3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24" borderId="47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24" borderId="47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24" borderId="47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6" fillId="107" borderId="33" applyNumberForma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1" fillId="12" borderId="0" applyNumberFormat="0" applyBorder="0" applyAlignment="0" applyProtection="0"/>
    <xf numFmtId="0" fontId="376" fillId="41" borderId="3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6" fillId="41" borderId="3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6" fillId="41" borderId="3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0" borderId="0" applyNumberFormat="0" applyBorder="0" applyAlignment="0" applyProtection="0"/>
    <xf numFmtId="0" fontId="359" fillId="60" borderId="33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59" fillId="60" borderId="33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59" fillId="60" borderId="33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9" fillId="121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5" fillId="0" borderId="0"/>
    <xf numFmtId="168" fontId="45" fillId="0" borderId="0" applyFont="0" applyFill="0" applyBorder="0" applyAlignment="0" applyProtection="0"/>
    <xf numFmtId="174" fontId="4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376" fillId="107" borderId="33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2" fillId="124" borderId="47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87" fillId="121" borderId="48" applyNumberFormat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0" fillId="121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359" fillId="60" borderId="33" applyNumberFormat="0" applyAlignment="0" applyProtection="0"/>
    <xf numFmtId="0" fontId="160" fillId="121" borderId="33" applyNumberFormat="0" applyAlignment="0" applyProtection="0"/>
    <xf numFmtId="0" fontId="160" fillId="121" borderId="33" applyNumberFormat="0" applyAlignment="0" applyProtection="0"/>
    <xf numFmtId="0" fontId="167" fillId="107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376" fillId="41" borderId="33" applyNumberFormat="0" applyAlignment="0" applyProtection="0"/>
    <xf numFmtId="0" fontId="167" fillId="107" borderId="33" applyNumberFormat="0" applyAlignment="0" applyProtection="0"/>
    <xf numFmtId="0" fontId="167" fillId="107" borderId="33" applyNumberFormat="0" applyAlignment="0" applyProtection="0"/>
    <xf numFmtId="0" fontId="169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392" fillId="0" borderId="57" applyNumberFormat="0" applyFill="0" applyAlignment="0" applyProtection="0"/>
    <xf numFmtId="0" fontId="169" fillId="0" borderId="57" applyNumberFormat="0" applyFill="0" applyAlignment="0" applyProtection="0"/>
    <xf numFmtId="0" fontId="169" fillId="0" borderId="57" applyNumberFormat="0" applyFill="0" applyAlignment="0" applyProtection="0"/>
    <xf numFmtId="0" fontId="159" fillId="121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387" fillId="60" borderId="48" applyNumberFormat="0" applyAlignment="0" applyProtection="0"/>
    <xf numFmtId="0" fontId="159" fillId="121" borderId="48" applyNumberFormat="0" applyAlignment="0" applyProtection="0"/>
    <xf numFmtId="0" fontId="159" fillId="121" borderId="48" applyNumberFormat="0" applyAlignment="0" applyProtection="0"/>
    <xf numFmtId="0" fontId="91" fillId="124" borderId="47" applyNumberForma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46" fillId="70" borderId="47" applyNumberFormat="0" applyFont="0" applyAlignment="0" applyProtection="0"/>
    <xf numFmtId="0" fontId="91" fillId="124" borderId="47" applyNumberFormat="0" applyAlignment="0" applyProtection="0"/>
    <xf numFmtId="0" fontId="91" fillId="124" borderId="47" applyNumberFormat="0" applyAlignment="0" applyProtection="0"/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06" fillId="0" borderId="57" applyNumberFormat="0" applyFill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6" fillId="70" borderId="47" applyNumberFormat="0" applyFon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09" fillId="60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0" fillId="41" borderId="33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0" fontId="411" fillId="60" borderId="48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2" fillId="0" borderId="0"/>
    <xf numFmtId="168" fontId="2" fillId="0" borderId="0" applyFont="0" applyFill="0" applyBorder="0" applyAlignment="0" applyProtection="0"/>
    <xf numFmtId="0" fontId="3" fillId="0" borderId="0"/>
    <xf numFmtId="0" fontId="415" fillId="0" borderId="0"/>
    <xf numFmtId="43" fontId="46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415" fillId="0" borderId="0"/>
    <xf numFmtId="0" fontId="3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5" fillId="0" borderId="0"/>
    <xf numFmtId="0" fontId="415" fillId="0" borderId="0"/>
    <xf numFmtId="0" fontId="415" fillId="0" borderId="0"/>
    <xf numFmtId="0" fontId="415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416" fillId="0" borderId="0"/>
    <xf numFmtId="0" fontId="45" fillId="0" borderId="0"/>
    <xf numFmtId="0" fontId="41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6" fillId="0" borderId="0"/>
    <xf numFmtId="0" fontId="46" fillId="0" borderId="0" applyNumberFormat="0" applyFill="0" applyBorder="0" applyAlignment="0" applyProtection="0"/>
    <xf numFmtId="0" fontId="4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178" fontId="419" fillId="0" borderId="0" applyFill="0" applyBorder="0" applyAlignment="0" applyProtection="0"/>
    <xf numFmtId="9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35" fillId="6" borderId="9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16" fillId="0" borderId="0"/>
    <xf numFmtId="168" fontId="4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0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164" fontId="5" fillId="0" borderId="0" xfId="1" applyNumberFormat="1" applyFont="1"/>
    <xf numFmtId="41" fontId="6" fillId="0" borderId="0" xfId="0" applyNumberFormat="1" applyFont="1" applyAlignment="1">
      <alignment horizontal="left" vertical="center" wrapText="1"/>
    </xf>
    <xf numFmtId="4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41" fontId="10" fillId="0" borderId="0" xfId="4" applyNumberFormat="1" applyFont="1"/>
    <xf numFmtId="0" fontId="10" fillId="0" borderId="0" xfId="4" applyFont="1"/>
    <xf numFmtId="0" fontId="10" fillId="0" borderId="0" xfId="0" applyFont="1"/>
    <xf numFmtId="0" fontId="5" fillId="0" borderId="0" xfId="4" applyFont="1"/>
    <xf numFmtId="41" fontId="5" fillId="0" borderId="0" xfId="4" applyNumberFormat="1" applyFont="1"/>
    <xf numFmtId="0" fontId="11" fillId="0" borderId="0" xfId="4" applyFont="1"/>
    <xf numFmtId="0" fontId="11" fillId="0" borderId="0" xfId="0" applyFont="1"/>
    <xf numFmtId="0" fontId="11" fillId="0" borderId="0" xfId="3" applyFont="1"/>
    <xf numFmtId="164" fontId="6" fillId="0" borderId="0" xfId="1" applyNumberFormat="1" applyFont="1" applyFill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horizontal="left"/>
    </xf>
    <xf numFmtId="164" fontId="13" fillId="0" borderId="0" xfId="1" applyNumberFormat="1" applyFont="1" applyFill="1" applyAlignment="1"/>
    <xf numFmtId="164" fontId="15" fillId="0" borderId="0" xfId="1" applyNumberFormat="1" applyFont="1" applyFill="1" applyAlignment="1"/>
    <xf numFmtId="0" fontId="15" fillId="0" borderId="0" xfId="0" applyFont="1"/>
    <xf numFmtId="0" fontId="13" fillId="0" borderId="0" xfId="0" applyFont="1"/>
    <xf numFmtId="0" fontId="16" fillId="0" borderId="0" xfId="0" applyFont="1" applyAlignment="1">
      <alignment horizontal="center"/>
    </xf>
    <xf numFmtId="164" fontId="17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0" fontId="14" fillId="0" borderId="0" xfId="0" applyFont="1"/>
    <xf numFmtId="41" fontId="12" fillId="0" borderId="0" xfId="0" applyNumberFormat="1" applyFont="1"/>
    <xf numFmtId="164" fontId="12" fillId="0" borderId="0" xfId="1" applyNumberFormat="1" applyFont="1" applyFill="1" applyAlignment="1">
      <alignment horizontal="center"/>
    </xf>
    <xf numFmtId="41" fontId="12" fillId="0" borderId="0" xfId="0" applyNumberFormat="1" applyFont="1" applyAlignment="1">
      <alignment horizontal="right"/>
    </xf>
    <xf numFmtId="164" fontId="12" fillId="0" borderId="0" xfId="1" applyNumberFormat="1" applyFont="1" applyFill="1" applyAlignment="1"/>
    <xf numFmtId="164" fontId="13" fillId="0" borderId="3" xfId="1" applyNumberFormat="1" applyFont="1" applyFill="1" applyBorder="1" applyAlignment="1">
      <alignment horizontal="center"/>
    </xf>
    <xf numFmtId="164" fontId="13" fillId="0" borderId="3" xfId="1" applyNumberFormat="1" applyFont="1" applyFill="1" applyBorder="1" applyAlignment="1"/>
    <xf numFmtId="164" fontId="13" fillId="0" borderId="4" xfId="1" applyNumberFormat="1" applyFont="1" applyFill="1" applyBorder="1" applyAlignment="1"/>
    <xf numFmtId="164" fontId="14" fillId="0" borderId="0" xfId="1" applyNumberFormat="1" applyFont="1" applyFill="1" applyAlignment="1">
      <alignment horizontal="center"/>
    </xf>
    <xf numFmtId="4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64" fontId="13" fillId="0" borderId="1" xfId="1" applyNumberFormat="1" applyFont="1" applyFill="1" applyBorder="1" applyAlignment="1">
      <alignment horizontal="center"/>
    </xf>
    <xf numFmtId="164" fontId="12" fillId="0" borderId="0" xfId="0" applyNumberFormat="1" applyFont="1"/>
    <xf numFmtId="164" fontId="12" fillId="0" borderId="1" xfId="1" applyNumberFormat="1" applyFont="1" applyFill="1" applyBorder="1" applyAlignment="1">
      <alignment horizontal="center"/>
    </xf>
    <xf numFmtId="15" fontId="14" fillId="0" borderId="0" xfId="0" applyNumberFormat="1" applyFont="1" applyAlignment="1">
      <alignment horizontal="center" vertical="center" wrapText="1"/>
    </xf>
    <xf numFmtId="15" fontId="13" fillId="0" borderId="0" xfId="0" applyNumberFormat="1" applyFont="1" applyAlignment="1">
      <alignment vertical="center" wrapText="1"/>
    </xf>
    <xf numFmtId="164" fontId="13" fillId="0" borderId="0" xfId="1" applyNumberFormat="1" applyFont="1" applyFill="1" applyBorder="1" applyAlignment="1">
      <alignment horizontal="left" vertical="center"/>
    </xf>
    <xf numFmtId="164" fontId="13" fillId="0" borderId="0" xfId="1" applyNumberFormat="1" applyFont="1" applyFill="1" applyAlignment="1">
      <alignment horizontal="left" vertical="center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2" fillId="0" borderId="0" xfId="1" applyNumberFormat="1" applyFont="1" applyFill="1" applyAlignment="1">
      <alignment horizontal="left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3" fillId="0" borderId="3" xfId="1" applyNumberFormat="1" applyFont="1" applyFill="1" applyBorder="1" applyAlignment="1">
      <alignment horizontal="left" vertical="center"/>
    </xf>
    <xf numFmtId="3" fontId="19" fillId="0" borderId="0" xfId="0" applyNumberFormat="1" applyFont="1" applyAlignment="1">
      <alignment horizontal="center" vertical="center" wrapText="1"/>
    </xf>
    <xf numFmtId="3" fontId="21" fillId="0" borderId="0" xfId="0" applyNumberFormat="1" applyFont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left" vertical="center"/>
    </xf>
    <xf numFmtId="164" fontId="13" fillId="0" borderId="0" xfId="1" applyNumberFormat="1" applyFont="1" applyFill="1" applyAlignment="1">
      <alignment horizontal="left" vertical="center" wrapText="1"/>
    </xf>
    <xf numFmtId="164" fontId="12" fillId="0" borderId="0" xfId="1" applyNumberFormat="1" applyFont="1" applyFill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/>
    <xf numFmtId="41" fontId="12" fillId="0" borderId="0" xfId="1" applyNumberFormat="1" applyFont="1" applyFill="1"/>
    <xf numFmtId="43" fontId="12" fillId="0" borderId="0" xfId="1" applyFont="1" applyFill="1" applyBorder="1"/>
    <xf numFmtId="164" fontId="12" fillId="0" borderId="0" xfId="1" applyNumberFormat="1" applyFont="1" applyFill="1" applyBorder="1"/>
    <xf numFmtId="164" fontId="12" fillId="0" borderId="1" xfId="1" applyNumberFormat="1" applyFont="1" applyFill="1" applyBorder="1"/>
    <xf numFmtId="164" fontId="13" fillId="0" borderId="4" xfId="1" applyNumberFormat="1" applyFont="1" applyFill="1" applyBorder="1"/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left" vertical="center" wrapText="1"/>
    </xf>
    <xf numFmtId="164" fontId="13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left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41" fontId="6" fillId="0" borderId="0" xfId="0" applyNumberFormat="1" applyFont="1" applyAlignment="1">
      <alignment horizontal="center" vertical="center" wrapText="1"/>
    </xf>
    <xf numFmtId="164" fontId="12" fillId="0" borderId="0" xfId="1" applyNumberFormat="1" applyFont="1" applyFill="1" applyAlignment="1">
      <alignment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5" fillId="0" borderId="0" xfId="4" applyNumberFormat="1" applyFont="1"/>
    <xf numFmtId="0" fontId="4" fillId="0" borderId="0" xfId="0" applyFont="1" applyAlignment="1">
      <alignment horizontal="center" vertical="center" wrapText="1"/>
    </xf>
    <xf numFmtId="41" fontId="7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1" fontId="5" fillId="0" borderId="0" xfId="0" applyNumberFormat="1" applyFont="1"/>
    <xf numFmtId="0" fontId="5" fillId="0" borderId="0" xfId="0" applyFont="1" applyAlignment="1">
      <alignment vertical="center" wrapText="1"/>
    </xf>
    <xf numFmtId="41" fontId="6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9" fontId="12" fillId="0" borderId="0" xfId="5" applyFont="1" applyFill="1" applyAlignment="1">
      <alignment wrapText="1"/>
    </xf>
    <xf numFmtId="0" fontId="12" fillId="0" borderId="0" xfId="3" applyFont="1" applyAlignment="1">
      <alignment horizontal="center"/>
    </xf>
    <xf numFmtId="0" fontId="12" fillId="0" borderId="0" xfId="0" applyFont="1" applyAlignment="1">
      <alignment vertical="center" wrapText="1"/>
    </xf>
    <xf numFmtId="41" fontId="16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9" fontId="12" fillId="0" borderId="0" xfId="5" applyFont="1" applyFill="1"/>
    <xf numFmtId="3" fontId="20" fillId="0" borderId="0" xfId="0" applyNumberFormat="1" applyFont="1" applyAlignment="1">
      <alignment horizontal="left" vertical="center" wrapText="1"/>
    </xf>
    <xf numFmtId="164" fontId="13" fillId="0" borderId="0" xfId="1" applyNumberFormat="1" applyFont="1" applyFill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37" fontId="5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right" vertical="center" wrapText="1"/>
    </xf>
    <xf numFmtId="15" fontId="14" fillId="0" borderId="0" xfId="0" applyNumberFormat="1" applyFont="1" applyAlignment="1">
      <alignment vertical="center" wrapText="1"/>
    </xf>
    <xf numFmtId="164" fontId="13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1" xfId="1" applyNumberFormat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2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Border="1" applyAlignment="1"/>
    <xf numFmtId="164" fontId="5" fillId="0" borderId="0" xfId="1" applyNumberFormat="1" applyFont="1" applyFill="1"/>
    <xf numFmtId="43" fontId="12" fillId="0" borderId="0" xfId="1" applyFont="1" applyFill="1" applyAlignment="1">
      <alignment horizontal="center"/>
    </xf>
    <xf numFmtId="43" fontId="13" fillId="0" borderId="4" xfId="1" applyFont="1" applyFill="1" applyBorder="1"/>
    <xf numFmtId="0" fontId="13" fillId="0" borderId="0" xfId="0" applyFont="1" applyAlignment="1">
      <alignment vertical="center" wrapText="1"/>
    </xf>
    <xf numFmtId="0" fontId="14" fillId="0" borderId="0" xfId="6" applyFont="1" applyAlignment="1">
      <alignment horizontal="left" vertical="top"/>
    </xf>
    <xf numFmtId="165" fontId="12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/>
    <xf numFmtId="165" fontId="13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/>
    <xf numFmtId="165" fontId="16" fillId="0" borderId="0" xfId="1" applyNumberFormat="1" applyFont="1" applyFill="1" applyAlignment="1"/>
    <xf numFmtId="165" fontId="13" fillId="0" borderId="0" xfId="1" applyNumberFormat="1" applyFont="1" applyFill="1" applyBorder="1" applyAlignment="1"/>
    <xf numFmtId="43" fontId="13" fillId="0" borderId="0" xfId="1" applyFont="1" applyFill="1" applyBorder="1" applyAlignment="1"/>
    <xf numFmtId="165" fontId="16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5" fontId="14" fillId="0" borderId="0" xfId="1" applyNumberFormat="1" applyFont="1" applyFill="1" applyBorder="1" applyAlignment="1"/>
    <xf numFmtId="164" fontId="12" fillId="0" borderId="1" xfId="1" applyNumberFormat="1" applyFont="1" applyFill="1" applyBorder="1" applyAlignment="1"/>
    <xf numFmtId="164" fontId="13" fillId="0" borderId="1" xfId="1" applyNumberFormat="1" applyFont="1" applyFill="1" applyBorder="1" applyAlignment="1"/>
    <xf numFmtId="164" fontId="16" fillId="0" borderId="0" xfId="1" applyNumberFormat="1" applyFont="1" applyFill="1" applyBorder="1" applyAlignment="1"/>
    <xf numFmtId="165" fontId="13" fillId="0" borderId="0" xfId="1" applyNumberFormat="1" applyFont="1" applyFill="1" applyAlignment="1">
      <alignment horizontal="left" vertical="center" wrapText="1"/>
    </xf>
    <xf numFmtId="165" fontId="13" fillId="0" borderId="0" xfId="1" applyNumberFormat="1" applyFont="1" applyFill="1" applyBorder="1" applyAlignment="1">
      <alignment vertical="center" wrapText="1"/>
    </xf>
    <xf numFmtId="165" fontId="13" fillId="0" borderId="0" xfId="1" applyNumberFormat="1" applyFont="1" applyFill="1" applyAlignment="1">
      <alignment vertical="center" wrapText="1"/>
    </xf>
    <xf numFmtId="166" fontId="13" fillId="0" borderId="3" xfId="1" applyNumberFormat="1" applyFont="1" applyFill="1" applyBorder="1" applyAlignment="1"/>
    <xf numFmtId="166" fontId="13" fillId="0" borderId="4" xfId="1" applyNumberFormat="1" applyFont="1" applyFill="1" applyBorder="1" applyAlignment="1"/>
    <xf numFmtId="164" fontId="12" fillId="0" borderId="4" xfId="1" applyNumberFormat="1" applyFont="1" applyFill="1" applyBorder="1" applyAlignment="1"/>
    <xf numFmtId="41" fontId="13" fillId="0" borderId="0" xfId="1" applyNumberFormat="1" applyFont="1" applyFill="1" applyBorder="1" applyAlignment="1">
      <alignment vertical="center" wrapText="1"/>
    </xf>
    <xf numFmtId="0" fontId="12" fillId="2" borderId="0" xfId="0" applyFont="1" applyFill="1"/>
    <xf numFmtId="164" fontId="6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horizontal="left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center"/>
    </xf>
    <xf numFmtId="14" fontId="12" fillId="0" borderId="0" xfId="0" applyNumberFormat="1" applyFont="1"/>
    <xf numFmtId="164" fontId="13" fillId="0" borderId="0" xfId="0" applyNumberFormat="1" applyFont="1"/>
    <xf numFmtId="164" fontId="13" fillId="0" borderId="0" xfId="1" applyNumberFormat="1" applyFont="1" applyFill="1"/>
    <xf numFmtId="41" fontId="7" fillId="0" borderId="0" xfId="0" applyNumberFormat="1" applyFont="1"/>
    <xf numFmtId="41" fontId="6" fillId="0" borderId="0" xfId="0" applyNumberFormat="1" applyFont="1" applyAlignment="1">
      <alignment horizontal="left"/>
    </xf>
    <xf numFmtId="41" fontId="6" fillId="0" borderId="0" xfId="0" applyNumberFormat="1" applyFont="1"/>
    <xf numFmtId="41" fontId="12" fillId="0" borderId="0" xfId="0" applyNumberFormat="1" applyFont="1" applyAlignment="1">
      <alignment horizontal="center" vertical="center" wrapText="1"/>
    </xf>
    <xf numFmtId="41" fontId="13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 wrapText="1"/>
    </xf>
    <xf numFmtId="41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left"/>
    </xf>
    <xf numFmtId="164" fontId="12" fillId="0" borderId="0" xfId="1" applyNumberFormat="1" applyFont="1"/>
    <xf numFmtId="164" fontId="13" fillId="0" borderId="0" xfId="1" applyNumberFormat="1" applyFont="1" applyFill="1" applyAlignment="1">
      <alignment horizontal="center"/>
    </xf>
    <xf numFmtId="164" fontId="11" fillId="0" borderId="0" xfId="0" applyNumberFormat="1" applyFont="1"/>
    <xf numFmtId="164" fontId="12" fillId="0" borderId="1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vertical="center" wrapText="1"/>
    </xf>
    <xf numFmtId="164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0" fontId="13" fillId="0" borderId="0" xfId="0" applyFont="1" applyAlignment="1">
      <alignment vertical="center"/>
    </xf>
    <xf numFmtId="3" fontId="26" fillId="0" borderId="0" xfId="0" applyNumberFormat="1" applyFont="1" applyAlignment="1">
      <alignment horizontal="left" vertical="center" wrapText="1"/>
    </xf>
    <xf numFmtId="3" fontId="21" fillId="0" borderId="0" xfId="0" applyNumberFormat="1" applyFont="1" applyAlignment="1">
      <alignment horizontal="left" vertical="center"/>
    </xf>
    <xf numFmtId="3" fontId="27" fillId="0" borderId="0" xfId="0" applyNumberFormat="1" applyFont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41" fontId="13" fillId="0" borderId="3" xfId="1" applyNumberFormat="1" applyFont="1" applyFill="1" applyBorder="1" applyAlignment="1">
      <alignment vertical="center" wrapText="1"/>
    </xf>
    <xf numFmtId="43" fontId="23" fillId="0" borderId="0" xfId="1" applyFont="1" applyFill="1" applyAlignment="1"/>
    <xf numFmtId="43" fontId="15" fillId="0" borderId="0" xfId="1" applyFont="1" applyFill="1" applyAlignment="1"/>
    <xf numFmtId="167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2" fillId="0" borderId="0" xfId="0" quotePrefix="1" applyFont="1"/>
    <xf numFmtId="0" fontId="13" fillId="0" borderId="0" xfId="0" quotePrefix="1" applyFont="1"/>
    <xf numFmtId="0" fontId="14" fillId="0" borderId="0" xfId="0" quotePrefix="1" applyFont="1"/>
    <xf numFmtId="0" fontId="16" fillId="0" borderId="0" xfId="0" applyFont="1"/>
    <xf numFmtId="0" fontId="14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164" fontId="12" fillId="0" borderId="1" xfId="0" applyNumberFormat="1" applyFont="1" applyBorder="1"/>
    <xf numFmtId="41" fontId="13" fillId="0" borderId="0" xfId="0" applyNumberFormat="1" applyFont="1"/>
    <xf numFmtId="164" fontId="13" fillId="0" borderId="1" xfId="0" applyNumberFormat="1" applyFont="1" applyBorder="1"/>
    <xf numFmtId="164" fontId="13" fillId="0" borderId="2" xfId="0" applyNumberFormat="1" applyFont="1" applyBorder="1"/>
    <xf numFmtId="0" fontId="13" fillId="0" borderId="0" xfId="0" quotePrefix="1" applyFont="1" applyAlignment="1">
      <alignment horizontal="left"/>
    </xf>
    <xf numFmtId="164" fontId="13" fillId="0" borderId="4" xfId="0" applyNumberFormat="1" applyFont="1" applyBorder="1"/>
    <xf numFmtId="164" fontId="12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3" fontId="20" fillId="0" borderId="0" xfId="0" applyNumberFormat="1" applyFont="1" applyAlignment="1">
      <alignment horizontal="left" vertical="center"/>
    </xf>
    <xf numFmtId="0" fontId="24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164" fontId="10" fillId="0" borderId="0" xfId="1" applyNumberFormat="1" applyFont="1" applyFill="1"/>
    <xf numFmtId="0" fontId="9" fillId="0" borderId="0" xfId="4" applyFont="1"/>
    <xf numFmtId="0" fontId="12" fillId="0" borderId="0" xfId="4" applyFont="1"/>
    <xf numFmtId="0" fontId="16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4" applyFont="1"/>
    <xf numFmtId="0" fontId="12" fillId="0" borderId="0" xfId="2" applyFont="1"/>
    <xf numFmtId="0" fontId="12" fillId="0" borderId="0" xfId="3" applyFont="1"/>
    <xf numFmtId="0" fontId="12" fillId="0" borderId="0" xfId="2" quotePrefix="1" applyFont="1"/>
    <xf numFmtId="164" fontId="13" fillId="0" borderId="0" xfId="1" applyNumberFormat="1" applyFont="1" applyFill="1" applyBorder="1"/>
    <xf numFmtId="0" fontId="4" fillId="0" borderId="0" xfId="4" applyFont="1" applyAlignment="1">
      <alignment horizontal="center"/>
    </xf>
    <xf numFmtId="164" fontId="13" fillId="0" borderId="3" xfId="1" applyNumberFormat="1" applyFont="1" applyFill="1" applyBorder="1"/>
    <xf numFmtId="43" fontId="16" fillId="0" borderId="0" xfId="4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4" fillId="0" borderId="0" xfId="2" applyFont="1"/>
    <xf numFmtId="0" fontId="25" fillId="0" borderId="0" xfId="4" applyFont="1" applyAlignment="1">
      <alignment horizontal="center"/>
    </xf>
    <xf numFmtId="0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left" vertical="center"/>
    </xf>
    <xf numFmtId="164" fontId="12" fillId="0" borderId="61" xfId="1" applyNumberFormat="1" applyFont="1" applyFill="1" applyBorder="1" applyAlignment="1">
      <alignment horizontal="center" vertical="center"/>
    </xf>
    <xf numFmtId="41" fontId="12" fillId="0" borderId="0" xfId="4" applyNumberFormat="1" applyFont="1"/>
    <xf numFmtId="0" fontId="13" fillId="0" borderId="0" xfId="4" applyFont="1" applyAlignment="1">
      <alignment horizontal="center"/>
    </xf>
    <xf numFmtId="37" fontId="12" fillId="0" borderId="0" xfId="4" applyNumberFormat="1" applyFont="1"/>
    <xf numFmtId="164" fontId="12" fillId="0" borderId="0" xfId="4" applyNumberFormat="1" applyFont="1"/>
    <xf numFmtId="0" fontId="18" fillId="0" borderId="0" xfId="0" applyFont="1" applyAlignment="1">
      <alignment horizontal="center"/>
    </xf>
    <xf numFmtId="37" fontId="13" fillId="0" borderId="0" xfId="4" applyNumberFormat="1" applyFont="1"/>
    <xf numFmtId="164" fontId="12" fillId="0" borderId="0" xfId="0" applyNumberFormat="1" applyFont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41" fontId="12" fillId="0" borderId="1" xfId="4" applyNumberFormat="1" applyFont="1" applyBorder="1"/>
    <xf numFmtId="37" fontId="5" fillId="0" borderId="0" xfId="4" applyNumberFormat="1" applyFont="1"/>
    <xf numFmtId="41" fontId="12" fillId="0" borderId="1" xfId="0" applyNumberFormat="1" applyFont="1" applyBorder="1"/>
    <xf numFmtId="164" fontId="13" fillId="0" borderId="3" xfId="0" applyNumberFormat="1" applyFont="1" applyBorder="1"/>
    <xf numFmtId="41" fontId="13" fillId="0" borderId="3" xfId="0" applyNumberFormat="1" applyFont="1" applyBorder="1"/>
    <xf numFmtId="41" fontId="12" fillId="0" borderId="1" xfId="0" applyNumberFormat="1" applyFont="1" applyBorder="1" applyAlignment="1">
      <alignment horizontal="center"/>
    </xf>
    <xf numFmtId="41" fontId="13" fillId="0" borderId="4" xfId="0" applyNumberFormat="1" applyFont="1" applyBorder="1"/>
    <xf numFmtId="164" fontId="16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41" fontId="16" fillId="0" borderId="0" xfId="0" applyNumberFormat="1" applyFont="1" applyAlignment="1">
      <alignment horizontal="center" vertical="center" wrapText="1"/>
    </xf>
    <xf numFmtId="0" fontId="13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420" fillId="0" borderId="0" xfId="4" applyFont="1" applyAlignment="1">
      <alignment horizontal="center"/>
    </xf>
    <xf numFmtId="0" fontId="421" fillId="0" borderId="0" xfId="4" applyFont="1"/>
    <xf numFmtId="43" fontId="422" fillId="0" borderId="0" xfId="4" applyNumberFormat="1" applyFont="1"/>
    <xf numFmtId="37" fontId="422" fillId="0" borderId="0" xfId="4" applyNumberFormat="1" applyFont="1"/>
    <xf numFmtId="164" fontId="422" fillId="0" borderId="0" xfId="4" applyNumberFormat="1" applyFont="1"/>
    <xf numFmtId="0" fontId="423" fillId="0" borderId="0" xfId="4" applyFont="1"/>
    <xf numFmtId="0" fontId="424" fillId="0" borderId="0" xfId="4" applyFont="1" applyAlignment="1">
      <alignment horizontal="center"/>
    </xf>
    <xf numFmtId="175" fontId="422" fillId="0" borderId="0" xfId="1" applyNumberFormat="1" applyFont="1" applyFill="1"/>
    <xf numFmtId="41" fontId="423" fillId="0" borderId="0" xfId="4" applyNumberFormat="1" applyFont="1"/>
  </cellXfs>
  <cellStyles count="47085">
    <cellStyle name="_x0013_" xfId="122" xr:uid="{FAB8C197-F641-4476-AAA9-5D1F4C8445AF}"/>
    <cellStyle name=" a specified number of montd" xfId="123" xr:uid="{7BE5BCDA-193D-4433-9019-EF7B178F7024}"/>
    <cellStyle name=" before or after a specified number of montd" xfId="125" xr:uid="{4C01B417-411B-401B-9739-70368945BC20}"/>
    <cellStyle name=" between two dateœ" xfId="126" xr:uid="{B63696C4-0BC0-45BB-9DB1-D2C774A95F06}"/>
    <cellStyle name=" of whole workdays between two dateœ" xfId="127" xr:uid="{87820269-53F7-4DD2-878D-C52330A80F42}"/>
    <cellStyle name="#.)" xfId="128" xr:uid="{BE85D72F-AFB8-4357-8273-03F7DCB88D4D}"/>
    <cellStyle name="$" xfId="129" xr:uid="{4730C002-0678-4300-8839-05E1A702C81B}"/>
    <cellStyle name="%" xfId="130" xr:uid="{8DCF9BFB-74DB-4B55-8494-3A796B4E595F}"/>
    <cellStyle name="､@ｯ・AP" xfId="131" xr:uid="{65E9A229-3179-4EF2-88A4-F771FE6AFC8D}"/>
    <cellStyle name="､@ｯ・AR" xfId="132" xr:uid="{EF769832-A538-45A8-BF4B-49333D34D5A8}"/>
    <cellStyle name="､@ｯ・FROM-11" xfId="133" xr:uid="{DBB97977-8891-423D-B9FD-D9D73EDC1FC5}"/>
    <cellStyle name="､@ｯ・GROUP" xfId="134" xr:uid="{05B49118-56A7-45E6-A51C-1595301DE909}"/>
    <cellStyle name="､@ｯ・INVESTMENT" xfId="135" xr:uid="{28B4141E-098D-465C-8169-01368B67240D}"/>
    <cellStyle name="､@ｯ・LAND &amp; BLDG" xfId="136" xr:uid="{CA5FF8B9-7EC2-49F2-91C1-CC7DD146BEA4}"/>
    <cellStyle name="､@ｯ・MACHINERY &amp; EQUIPMENT" xfId="137" xr:uid="{2E9C604C-F458-451C-9CA7-1A2DB038071F}"/>
    <cellStyle name="､@ｯ・OTHER ASSETS" xfId="138" xr:uid="{00257B8C-42C5-4F5C-AA61-E4A0BFB30628}"/>
    <cellStyle name="､@ｯ・OTHER LIABILITIES" xfId="139" xr:uid="{3C29AD55-B6F9-46EE-81B4-18ED392F7EC4}"/>
    <cellStyle name="??" xfId="140" xr:uid="{D50B4AC1-3AFC-416E-B294-921809518BF2}"/>
    <cellStyle name="?? [0. - Style1" xfId="141" xr:uid="{AE3AF0E1-C43D-451B-A2FC-96551C778062}"/>
    <cellStyle name="?? [0.00]_ADMAG" xfId="142" xr:uid="{5FCD4504-4663-4AD5-9D20-C1E7110D490F}"/>
    <cellStyle name="?? [0]_liz-ss" xfId="143" xr:uid="{5915E850-AF87-4802-8011-DA2E66809417}"/>
    <cellStyle name="?_x001d_?'&amp;O??&amp;H?_x000b__x0008_4_x0018__x0005__x0019__x000f__x0001__x0001_" xfId="144" xr:uid="{EBDE0082-D335-4284-B0F8-0B39DE009419}"/>
    <cellStyle name="???" xfId="145" xr:uid="{9DA98D1F-D438-4E43-839B-992E70FFFDD9}"/>
    <cellStyle name="????" xfId="146" xr:uid="{2FE1A2B9-45DF-448D-AAE2-081F7A0D076B}"/>
    <cellStyle name="???? [ - Style2" xfId="147" xr:uid="{B3E754E6-FF8B-42A0-AF98-7F2EDADBA903}"/>
    <cellStyle name="???? [0.00]_ADMAG" xfId="148" xr:uid="{70615AE1-3EA0-40F9-A1D2-6DFF50C99C0C}"/>
    <cellStyle name="??????" xfId="149" xr:uid="{D367FE40-70C6-45F0-A815-707116A14EAC}"/>
    <cellStyle name="?????????????????" xfId="150" xr:uid="{EB0C131E-E030-48BE-93F1-19715C9817AF}"/>
    <cellStyle name="????????????????? [0]_MOGAS97" xfId="151" xr:uid="{CBA2B1D8-6A14-41C3-BBD0-F8D6B0E13465}"/>
    <cellStyle name="??????????????????? [0]_MOGAS97" xfId="152" xr:uid="{51551143-A6B4-4218-AD6C-333586E36A83}"/>
    <cellStyle name="???????????????????????" xfId="153" xr:uid="{7271E50D-C39B-437B-99CC-C6F92D478D1E}"/>
    <cellStyle name="???????????????????????????????ma_QTR94_95_1ฟ๙ศธบ๑ณปฟช (2)" xfId="154" xr:uid="{D5A4DA76-3BB5-4E13-9CA9-88D411849EC1}"/>
    <cellStyle name="???????????????????_MOGAS97" xfId="155" xr:uid="{AFB1891C-8042-495C-AF6B-23748AD3FBA9}"/>
    <cellStyle name="?????????????????_Analytic" xfId="156" xr:uid="{B59CE630-E5CF-4558-AD65-9B35A04BD6EF}"/>
    <cellStyle name="????[0]_PLDT" xfId="157" xr:uid="{87DC35F1-D0DC-4A3F-93BC-93A11B1D51AF}"/>
    <cellStyle name="????_10????" xfId="158" xr:uid="{38DC82AA-2EB4-43C9-B869-89CDA40EA015}"/>
    <cellStyle name="???[0]_LC (2)" xfId="159" xr:uid="{6F12BAE2-0FE3-47B6-94D8-0A766E66834A}"/>
    <cellStyle name="???_^Top CPFT YE'08^" xfId="160" xr:uid="{678212C2-4655-42C6-A661-B64F9EE14F4C}"/>
    <cellStyle name="???b???b???b???b???????????????????????????????ma_QTR94_95_1ฟ๙ศธบ๑ณปฟช (2)" xfId="161" xr:uid="{C77C6DB7-7DE3-47DF-98D0-372D49995318}"/>
    <cellStyle name="??[0]_LC (2)" xfId="162" xr:uid="{F605A674-5236-45FE-912B-E28F5B8A5BCD}"/>
    <cellStyle name="??_^Top CPFT YE'08^" xfId="163" xr:uid="{314CDD0E-B303-4B25-9245-44FDD1A36F11}"/>
    <cellStyle name="?W?_laroux" xfId="164" xr:uid="{488CAB57-BAD8-45F9-BCEB-8F8C2D0213B5}"/>
    <cellStyle name="_%(SignOnly)" xfId="165" xr:uid="{0859C4BB-1240-494F-A39C-466168768DC7}"/>
    <cellStyle name="_%(SignSpaceOnly)" xfId="166" xr:uid="{76A1F0D4-F4F1-4FC8-A81E-B99F30DB6CB0}"/>
    <cellStyle name="_@@cut sale--- BOY----" xfId="167" xr:uid="{1466FF31-C485-474D-9C6E-F120AAFAA4DA}"/>
    <cellStyle name="_^Top CPFT YE'08^" xfId="168" xr:uid="{D0C08114-61C1-4CBB-8060-22638B93B7B1}"/>
    <cellStyle name="_^Top CPFT YE'08^_Kura_leadsheet_31.12.10" xfId="169" xr:uid="{47C2D3A9-0934-4114-B8C1-3B7F0E591A56}"/>
    <cellStyle name="_01. Net Revenue &amp; Accessories Jan'10" xfId="170" xr:uid="{ACA6AF3E-D339-458F-96A6-43F71CDEF570}"/>
    <cellStyle name="_07.31.06" xfId="171" xr:uid="{1B48EDB2-BE3D-42FB-9A6D-36E9CA06C082}"/>
    <cellStyle name="_12.31.06" xfId="172" xr:uid="{60B26792-0F1E-46AB-ACF3-D0A6926252D3}"/>
    <cellStyle name="_20-30" xfId="173" xr:uid="{17D9AB21-812A-4B8C-9D01-6415D0050D6A}"/>
    <cellStyle name="_20-TEST'04-yim" xfId="174" xr:uid="{5996214F-52AA-4867-BA3C-5FD84EF73E05}"/>
    <cellStyle name="_2-321-Cost Calculation_โอ๊ต OK." xfId="175" xr:uid="{3315E9C6-AA1D-4343-B6C6-79CF26B11E80}"/>
    <cellStyle name="_2-321-Cost Calculation_โอ๊ต OK._V_PTTICT Q3'10" xfId="176" xr:uid="{4F0BDA2A-2134-49C4-A698-90FD27190076}"/>
    <cellStyle name="_2550 P-3. Trial Balance - Before Audit - December 31, 2006 ve" xfId="177" xr:uid="{56BBC8F7-FA03-43ED-9E3B-CB9EE54D22D0}"/>
    <cellStyle name="_30 11" xfId="178" xr:uid="{2089C79F-B1C0-4A67-8E7F-330C55D4FAB4}"/>
    <cellStyle name="_30.09.06" xfId="179" xr:uid="{6C8BA20D-66D5-4A54-A23F-3079E133EDC8}"/>
    <cellStyle name="_90" xfId="180" xr:uid="{BB6A99F2-869E-421E-ADE1-F8DEB4960F5C}"/>
    <cellStyle name="_Action paln November Easy Buy ซื้อหนี้" xfId="2814" xr:uid="{604D138E-718C-4C96-8AB3-FC9C629CAA3D}"/>
    <cellStyle name="_Action paln November Easy Buy ซื้อหนี้_Budget Expense 2008 JMT - Revised Q3 (from JMT K.Ji)" xfId="2815" xr:uid="{21DC1612-3D92-4461-9A64-656E0B549D17}"/>
    <cellStyle name="_Action paln November Easy Buy ซื้อหนี้_Budget Expense 2008 JMT - Revised Q3 (from JMT K.Ji)_ประมาณการรายได้   " xfId="2816" xr:uid="{FC4BF33B-969B-47FA-A7FF-49BF3A5B9BF9}"/>
    <cellStyle name="_Action paln November Easy Buy ซื้อหนี้_ประมาณการรายได้   " xfId="2817" xr:uid="{4F02A499-7A22-4682-B90D-478D2286D15B}"/>
    <cellStyle name="_Adj&amp;Rje" xfId="181" xr:uid="{991CBD68-2D8D-4D3C-B4AF-070E72421A2D}"/>
    <cellStyle name="_AGC_WP30.06.07" xfId="182" xr:uid="{5E1F1FC8-DF61-489F-A00A-A6E6C2967429}"/>
    <cellStyle name="_AGING 7 BUCKETS BY COLLECTOR_0611091" xfId="2818" xr:uid="{2CCA3A1B-BB61-453B-ACB1-0DD2693CE924}"/>
    <cellStyle name="_AGING AR" xfId="183" xr:uid="{A4487729-7F7C-4002-9BCC-2E6A03428DCD}"/>
    <cellStyle name="_AgingReport AR 311207" xfId="184" xr:uid="{6A68E1AE-FD14-4C69-9327-ACCB59382D84}"/>
    <cellStyle name="_AJE - RJE" xfId="185" xr:uid="{A79225FA-3A9A-40AF-8DC0-DAA7DFF48C15}"/>
    <cellStyle name="_Allocate -MIC" xfId="186" xr:uid="{5CD0DA08-2453-402D-A2C9-A0663C089B68}"/>
    <cellStyle name="_Analytic" xfId="187" xr:uid="{D15ECDEB-885D-4512-A465-6F5ED49E9B5C}"/>
    <cellStyle name="_analytic other income" xfId="188" xr:uid="{A718A7A5-9764-488F-8C17-48D32C97212F}"/>
    <cellStyle name="_Analyze depre PL YE'08" xfId="189" xr:uid="{2ACD2D1E-89B1-41D3-8407-AB49EC4CD531}"/>
    <cellStyle name="_Anol_PCC_06.30.05" xfId="190" xr:uid="{96959528-8145-44C9-8744-F61B9CA3C9B2}"/>
    <cellStyle name="_Anol_RocheDiag new 11.04.07" xfId="191" xr:uid="{B9D7D3B9-79BC-4839-8B40-A688F1DB60D0}"/>
    <cellStyle name="_Anol_RocheDiag_10.31.06" xfId="192" xr:uid="{1C590F2F-9E3E-48FE-9791-FF7CC475AD20}"/>
    <cellStyle name="_Anol_RocheDiag_12.31.05" xfId="193" xr:uid="{09236F8B-2BB5-4AAA-8FE9-73E0E046A382}"/>
    <cellStyle name="_Anol_Seiko 01.31.07" xfId="194" xr:uid="{CF0F40F6-780D-4F8E-932C-98B1A4E7A939}"/>
    <cellStyle name="_Anol_Seiko 01.31.08" xfId="195" xr:uid="{B38882F3-538A-4885-A644-1B5985210F88}"/>
    <cellStyle name="_Anol_Seiko 07.31.07" xfId="196" xr:uid="{2D72F353-EB1B-4544-8D1D-50707AD7F907}"/>
    <cellStyle name="_AP" xfId="197" xr:uid="{E8656369-38BD-4069-B8F0-12F4FB6D5901}"/>
    <cellStyle name="_AP AR TKCM 31.12.07-Bird" xfId="198" xr:uid="{88C0B5FA-1C29-4A4F-A890-389CA4AD50FC}"/>
    <cellStyle name="_AP AR TKCM 31.12.07-Bird_Gain_loss_on_ex_rate" xfId="199" xr:uid="{F8A2E88E-5AC7-4900-928B-94CF6B1E79B5}"/>
    <cellStyle name="_AP AR TKCM 31.12.07-Bird_O300 (bank)" xfId="200" xr:uid="{0AFC593D-61DE-4463-9B8F-6D83162423AC}"/>
    <cellStyle name="_AR" xfId="201" xr:uid="{CB82DF5B-C0E9-4B1D-9F7E-D985075132FD}"/>
    <cellStyle name="_AR4909" xfId="202" xr:uid="{C05FB54D-A255-43F1-8CE0-2DB61648D5CC}"/>
    <cellStyle name="_AR4909_V_PTTICT Q3'10" xfId="203" xr:uid="{D7B42088-9ECB-4EE0-AF3D-85523D723CD6}"/>
    <cellStyle name="_AR4909-console-num" xfId="204" xr:uid="{A4FFB727-BEA1-4808-A6A6-AC0C34448B23}"/>
    <cellStyle name="_AR4909-console-num_V_PTTICT Q3'10" xfId="205" xr:uid="{F2A9AAB1-450C-41F8-9F4F-CD4EFE083B50}"/>
    <cellStyle name="_AR-confirm" xfId="206" xr:uid="{08218FFC-B8CB-4B72-A526-2CAFC0371F37}"/>
    <cellStyle name="_B123" xfId="207" xr:uid="{146A6AE7-5DEE-4C7B-83FE-43DE0B85DDCA}"/>
    <cellStyle name="_Bangpra Cost 2007" xfId="208" xr:uid="{8FDEEA3B-0F89-4CD1-8345-10116400BF9E}"/>
    <cellStyle name="_Bank reconcile" xfId="209" xr:uid="{211788BF-5A91-498A-A6B3-C1353A92F4AE}"/>
    <cellStyle name="_BB" xfId="210" xr:uid="{70AC9C81-5640-4305-8431-7E1589B22416}"/>
    <cellStyle name="_BBDO" xfId="211" xr:uid="{D47C6A89-FC2E-4DA7-AE48-C877F3B32D7B}"/>
    <cellStyle name="_BCC_31.12.06" xfId="212" xr:uid="{FDF3579D-CCC9-4901-9381-A17F9AC5D412}"/>
    <cellStyle name="_BGN control confirmation AP-trade by Nui" xfId="213" xr:uid="{D96D8798-F25F-4E72-BDC0-015892B168E6}"/>
    <cellStyle name="_Book1" xfId="214" xr:uid="{A233AA4D-6445-4A91-80EB-219AD4C38392}"/>
    <cellStyle name="_Book1_Gain_loss_on_ex_rate" xfId="215" xr:uid="{83E41D27-1977-4F9E-8A5F-BA67BE45767B}"/>
    <cellStyle name="_Book1_Lead Sheet AGC 31.12.08" xfId="216" xr:uid="{D83F2F7A-C0FD-451E-A1DE-6B794C0F89B6}"/>
    <cellStyle name="_Book1_N.I. Teijin 31.12.08-New" xfId="217" xr:uid="{6F576849-8993-45E6-8DBB-DF820B36B55B}"/>
    <cellStyle name="_Book1_N301" xfId="218" xr:uid="{6952E499-39C0-4FD7-853D-6F470A7C6F87}"/>
    <cellStyle name="_Book1_O300 (bank)" xfId="219" xr:uid="{E966AA7D-D2FF-41FB-94C4-4E15FF29A7C7}"/>
    <cellStyle name="_Book1_WP Leasing" xfId="220" xr:uid="{345B4052-D460-4CED-933D-2F1E2244F92F}"/>
    <cellStyle name="_Book1_ZD300 (selling exp) - Nat" xfId="221" xr:uid="{E17272ED-DFBE-4FC3-A122-D50B73F5049A}"/>
    <cellStyle name="_Book1_ประมาณการรายได้   " xfId="2819" xr:uid="{AF27768F-02C3-4C1D-965A-7FEA7879C40F}"/>
    <cellStyle name="_BOY-Sima 'Q2" xfId="222" xr:uid="{5ABFBC19-DF92-4F81-97C0-16C99BDB7B7E}"/>
    <cellStyle name="_BQP_Final AR" xfId="223" xr:uid="{E163BCB1-D961-4BB6-AC52-F04B230F2943}"/>
    <cellStyle name="_cabtec cut" xfId="224" xr:uid="{D64A95EA-A8AC-4B78-8869-B03880A5D1B4}"/>
    <cellStyle name="_cash flow" xfId="225" xr:uid="{3C4922DD-25EE-45BC-BA23-9FA48E476B04}"/>
    <cellStyle name="_cash flow_O300 (bank)" xfId="226" xr:uid="{4396CB4F-94F9-4EE4-BAA9-E7597E8C90D2}"/>
    <cellStyle name="_cash flow_V300 (accrued exp)" xfId="227" xr:uid="{370A95B7-D1FD-4E32-B824-C5C478CEF181}"/>
    <cellStyle name="_CDW-y05-Jack" xfId="228" xr:uid="{B918EDD9-AAAA-45E3-BDC3-9609DE709866}"/>
    <cellStyle name="_check lease" xfId="229" xr:uid="{FF74782C-6C6B-48AD-AA2C-9162B1F19894}"/>
    <cellStyle name="_Com ADMIN -Aug-07" xfId="2820" xr:uid="{AF446C04-8F05-4B69-BD17-A6F41030DE78}"/>
    <cellStyle name="_Comma" xfId="230" xr:uid="{29B9B952-BA3C-45E7-BFD8-872048288FE1}"/>
    <cellStyle name="_Commision  NFS 032008" xfId="2821" xr:uid="{5A15B158-EBE8-49DC-B21C-9ECAD9013329}"/>
    <cellStyle name="_Commision  NFS 032008_ประมาณการรายได้   " xfId="2822" xr:uid="{04CFC5AD-DAAD-44D8-9985-FB7A480DB716}"/>
    <cellStyle name="_Commission _Avon 09" xfId="2823" xr:uid="{835EC40B-40C7-4063-8D41-EEE855192940}"/>
    <cellStyle name="_Commission 03-2008 Incentive Sup" xfId="2824" xr:uid="{74584261-2346-4A6C-B1F7-C1445EE6DF9C}"/>
    <cellStyle name="_Commission 06-2008 Incentive Sup" xfId="2825" xr:uid="{765A9450-D0C2-46C1-BCFB-9DBEE3138911}"/>
    <cellStyle name="_commission KKB092007" xfId="2826" xr:uid="{7650BBA5-1129-412B-AF14-F8E84FD13FC3}"/>
    <cellStyle name="_Commission September 07 Up" xfId="2827" xr:uid="{92C814D8-68ED-439E-9131-5B6331B3059F}"/>
    <cellStyle name="_Commission September 07 Up (2)" xfId="2828" xr:uid="{2E40F8CD-C648-46CE-9CD4-72DA5143C1AF}"/>
    <cellStyle name="_Confirm" xfId="231" xr:uid="{1F4BE032-6F62-4720-8DDF-551E45FFC749}"/>
    <cellStyle name="_Confirm Log" xfId="232" xr:uid="{EFB3594F-06A4-4693-A586-F8386BF7EDBC}"/>
    <cellStyle name="_confirm summary" xfId="233" xr:uid="{1FC489AD-BC4B-4E71-9029-84A29601C3AE}"/>
    <cellStyle name="_Confirmation TEPCO P'Jeab" xfId="234" xr:uid="{B7DFF93C-5760-4DF5-A385-A4C12AB70FDE}"/>
    <cellStyle name="_Control confirmation" xfId="235" xr:uid="{C7C2A6CE-E290-4BA0-AD9B-578245EF918B}"/>
    <cellStyle name="_control confirmation AP-non trade" xfId="236" xr:uid="{76C8DA60-9218-4C59-AC36-B2A07F3230A3}"/>
    <cellStyle name="_control confirmation AP-trade" xfId="237" xr:uid="{8741CB5F-4E8B-4432-BB38-C367CF4DB735}"/>
    <cellStyle name="_control confirmation AR-trade" xfId="238" xr:uid="{3B38C159-43B4-423E-875B-21247650056D}"/>
    <cellStyle name="_Control confirmation_DAT_31.12.09_L-AR&amp;Sale" xfId="239" xr:uid="{FC9ECEF9-1C6C-49FF-A6D8-E77310204680}"/>
    <cellStyle name="_Copy of test jv" xfId="240" xr:uid="{00A60DA0-5E5F-421E-BE01-CA1604AA0CEC}"/>
    <cellStyle name="_cost &amp; sa -kei" xfId="241" xr:uid="{0DBF6F69-9072-4298-95E9-05798728D86B}"/>
    <cellStyle name="_cost and expense" xfId="242" xr:uid="{490B28BB-4AC6-470A-B837-B8F0F908A85B}"/>
    <cellStyle name="_CP all 31.12.07" xfId="243" xr:uid="{0228A464-B51A-467A-94FD-3FDF9B4EA507}"/>
    <cellStyle name="_CUR" xfId="244" xr:uid="{EA85609E-EED0-4CED-A872-F30B5B4C7889}"/>
    <cellStyle name="_CUR_V_PTTICT Q3'10" xfId="245" xr:uid="{3122F312-0A3A-449A-95CC-52E7F5B27A76}"/>
    <cellStyle name="_Currency" xfId="246" xr:uid="{6E8B44E9-3B62-488D-86D3-035AD7A6CFB8}"/>
    <cellStyle name="_CurrencySpace" xfId="247" xr:uid="{594C33D4-8066-401C-A48D-04F3B6C7921E}"/>
    <cellStyle name="_Cut 10,20,KK" xfId="248" xr:uid="{0A732FEF-FC29-4CA5-9FF1-470F1B4E256C}"/>
    <cellStyle name="_cut off" xfId="249" xr:uid="{67E72068-D4C1-4A46-85E7-53E0BDD90E10}"/>
    <cellStyle name="_Cut off_DAT_31.12.09_L-AR&amp;Sale" xfId="250" xr:uid="{F9D26E67-5419-4514-813F-6A3A8B2274E5}"/>
    <cellStyle name="_Cut-off" xfId="251" xr:uid="{C3583751-1FF2-4974-87B6-BF1639AB3B73}"/>
    <cellStyle name="_Cut-sale" xfId="252" xr:uid="{42454C79-AE60-42E0-AADD-668A3F8D8431}"/>
    <cellStyle name="_Daily Performance Cetelem Feb08 (1)" xfId="2829" xr:uid="{E5DBC4CD-EF5C-48BD-84B5-A96190AE7A11}"/>
    <cellStyle name="_Daily Performance Cetelem Feb08 (1) (1)" xfId="2830" xr:uid="{01778F56-C9D5-428B-8D12-4C0852C182B5}"/>
    <cellStyle name="_Daily Performance Cetelem Feb08 (1) (1)_Budget Expense 2008 JMT - Revised Q3 (from JMT K.Ji)" xfId="2831" xr:uid="{93913168-7AC1-4874-8CBB-FB6E218329DA}"/>
    <cellStyle name="_Daily Performance Cetelem Feb08 (1) (1)_Budget Expense 2008 JMT - Revised Q3 (from JMT K.Ji)_ประมาณการรายได้   " xfId="2832" xr:uid="{10D2AA45-8265-4CEE-B833-D72DCC5AC7C4}"/>
    <cellStyle name="_Daily Performance Cetelem Feb08 (1) (1)_ประมาณการรายได้   " xfId="2833" xr:uid="{265BDFB6-4CE4-485B-9B9D-37BB764A6A13}"/>
    <cellStyle name="_Daily Performance Cetelem Feb08 (1)_Budget Expense 2008 JMT - Revised Q3 (from JMT K.Ji)" xfId="2834" xr:uid="{CB1E4A74-FD84-46F6-A7E2-5E771D057B3A}"/>
    <cellStyle name="_Daily Performance Cetelem Feb08 (1)_Budget Expense 2008 JMT - Revised Q3 (from JMT K.Ji)_ประมาณการรายได้   " xfId="2835" xr:uid="{A29FE735-CCB7-4758-BB90-528188CB9E0B}"/>
    <cellStyle name="_Daily Performance Cetelem Feb08 (1)_ประมาณการรายได้   " xfId="2836" xr:uid="{1A507143-ADFF-4A21-B1B1-972083E93DC1}"/>
    <cellStyle name="_Daily performance Report AEON 25%35% 16-06-2007-2" xfId="2837" xr:uid="{DDC7E756-2BA1-4BB3-B90A-F883B7B0A1B2}"/>
    <cellStyle name="_Daily performance Report AEON 25%35% 16-06-2007-2_Budget 2008" xfId="2838" xr:uid="{349AFE22-F7C0-4A29-9290-77364D7D1650}"/>
    <cellStyle name="_Daily performance Report AEON 25%35% 16-06-2007-2_Budget 2008_Portfolio 2008(original)" xfId="2839" xr:uid="{317BB2D7-E503-4DD4-A289-DB5ED7677AE0}"/>
    <cellStyle name="_Daily performance Report AEON 25%35% 16-06-2007-2_Budget 2008_Portfolio 2008(original)_ประมาณการรายได้   " xfId="2840" xr:uid="{8A1AAA64-9AF7-42ED-89C9-574148238B06}"/>
    <cellStyle name="_Daily performance Report AEON 25%35% 16-06-2007-2_Budget 2008_ประมาณการรายได้   " xfId="2841" xr:uid="{9187429D-6478-4182-8280-B675B231F004}"/>
    <cellStyle name="_Daily performance Report AEON 25%35% 16-06-2007-2_Budget Expense 2008 JMT - Revised Q3 (from JMT K.Ji)" xfId="2842" xr:uid="{333200D8-0BCB-4B68-896E-86123D4DB7C4}"/>
    <cellStyle name="_Daily performance Report AEON 25%35% 16-06-2007-2_Budget Expense 2008 JMT - Revised Q3 (from JMT K.Ji)_ประมาณการรายได้   " xfId="2843" xr:uid="{5DC64557-9FFB-4B40-874E-E771B624A683}"/>
    <cellStyle name="_Daily performance Report AEON 25%35% 16-06-2007-2_Budget P&amp;L 2008 JMT - Revised 1 (4)" xfId="2844" xr:uid="{CC0FB06E-DA58-4B22-9F6F-71436C411477}"/>
    <cellStyle name="_Daily performance Report AEON 25%35% 16-06-2007-2_Budget P&amp;L 2008 JMT - Revised 1 (4)_Portfolio 2008(original)" xfId="2845" xr:uid="{E9ED5BD9-8EBA-4461-8FD6-35E69BAFCFAC}"/>
    <cellStyle name="_Daily performance Report AEON 25%35% 16-06-2007-2_Budget P&amp;L 2008 JMT - Revised 1 (4)_Portfolio 2008(original)_ประมาณการรายได้   " xfId="2846" xr:uid="{15281031-54E2-469C-AE29-A87520FCD60A}"/>
    <cellStyle name="_Daily performance Report AEON 25%35% 16-06-2007-2_Budget P&amp;L 2008 JMT - Revised 1 (4)_ประมาณการรายได้   " xfId="2847" xr:uid="{652D0538-634D-42D0-B00E-6F5BE86364C0}"/>
    <cellStyle name="_Daily performance Report AEON 25%35% 16-06-2007-2_KPI Collector" xfId="2848" xr:uid="{36F1B9FB-447F-4F59-A9FE-0DD258C6CB49}"/>
    <cellStyle name="_Daily performance Report AEON 25%35% 16-06-2007-2_KPI Collector.xls1" xfId="2849" xr:uid="{CDBD4F70-AB32-48FF-A533-3CCB6F4D5EEA}"/>
    <cellStyle name="_Daily performance Report AEON 25%35% 16-06-2007-2_KPI Collector.xls1_Budget 2008" xfId="2850" xr:uid="{EFF088BF-E238-47C5-92B7-C3104A6A5D34}"/>
    <cellStyle name="_Daily performance Report AEON 25%35% 16-06-2007-2_KPI Collector.xls1_Budget 2008_Portfolio 2008(original)" xfId="2851" xr:uid="{900559E1-1F35-4B88-9936-0617E7C414AF}"/>
    <cellStyle name="_Daily performance Report AEON 25%35% 16-06-2007-2_KPI Collector.xls1_Budget 2008_Portfolio 2008(original)_ประมาณการรายได้   " xfId="2852" xr:uid="{65E544E8-C268-4627-9F16-375329DC2482}"/>
    <cellStyle name="_Daily performance Report AEON 25%35% 16-06-2007-2_KPI Collector.xls1_Budget 2008_ประมาณการรายได้   " xfId="2853" xr:uid="{4E943509-DE7E-4651-9F1C-0C2F989EEC09}"/>
    <cellStyle name="_Daily performance Report AEON 25%35% 16-06-2007-2_KPI Collector.xls1_Budget Expense 2008 JMT - Revised Q3 (from JMT K.Ji)" xfId="2854" xr:uid="{3DF6ECA5-A7CA-4AE1-90A8-6826472EA151}"/>
    <cellStyle name="_Daily performance Report AEON 25%35% 16-06-2007-2_KPI Collector.xls1_Budget Expense 2008 JMT - Revised Q3 (from JMT K.Ji)_ประมาณการรายได้   " xfId="2855" xr:uid="{EABD73E8-E710-4EE0-A1F2-3A905F4CA982}"/>
    <cellStyle name="_Daily performance Report AEON 25%35% 16-06-2007-2_KPI Collector.xls1_Budget P&amp;L 2008 JMT - Revised 1 (4)" xfId="2856" xr:uid="{CFC11AC7-E9BF-4122-AB14-DB81B1585106}"/>
    <cellStyle name="_Daily performance Report AEON 25%35% 16-06-2007-2_KPI Collector.xls1_Budget P&amp;L 2008 JMT - Revised 1 (4)_Portfolio 2008(original)" xfId="2857" xr:uid="{EA7F9DD7-46CD-4DBD-B916-B82160F10202}"/>
    <cellStyle name="_Daily performance Report AEON 25%35% 16-06-2007-2_KPI Collector.xls1_Budget P&amp;L 2008 JMT - Revised 1 (4)_Portfolio 2008(original)_ประมาณการรายได้   " xfId="2858" xr:uid="{4C8A8FBE-1E75-409C-965D-0AFB282302BF}"/>
    <cellStyle name="_Daily performance Report AEON 25%35% 16-06-2007-2_KPI Collector.xls1_Budget P&amp;L 2008 JMT - Revised 1 (4)_ประมาณการรายได้   " xfId="2859" xr:uid="{DDC5F3EA-EE2B-43FE-9798-9003F47075F5}"/>
    <cellStyle name="_Daily performance Report AEON 25%35% 16-06-2007-2_KPI Collector.xls1_Revise  Budget 2008.xls#1" xfId="2860" xr:uid="{5CCA8F5C-13FF-4CC5-A12E-B3A1EFFD5667}"/>
    <cellStyle name="_Daily performance Report AEON 25%35% 16-06-2007-2_KPI Collector.xls1_Revise  Budget 2008.xls#1_Portfolio 2008(original)" xfId="2861" xr:uid="{559AAD1F-8762-4F67-AF9E-64832052279A}"/>
    <cellStyle name="_Daily performance Report AEON 25%35% 16-06-2007-2_KPI Collector.xls1_Revise  Budget 2008.xls#1_Portfolio 2008(original)_ประมาณการรายได้   " xfId="2862" xr:uid="{5F832CBA-1613-4491-B210-2F5268D2C9C4}"/>
    <cellStyle name="_Daily performance Report AEON 25%35% 16-06-2007-2_KPI Collector.xls1_Revise  Budget 2008.xls#1_ประมาณการรายได้   " xfId="2863" xr:uid="{9926E63B-C04D-4788-ACCD-9F21811A7A34}"/>
    <cellStyle name="_Daily performance Report AEON 25%35% 16-06-2007-2_KPI Collector.xls1_Revise CTB  CTM  0#1" xfId="2864" xr:uid="{FDD3D115-A674-4ED7-BD37-B67A6ED23021}"/>
    <cellStyle name="_Daily performance Report AEON 25%35% 16-06-2007-2_KPI Collector.xls1_Revise CTB  CTM  0#1_Portfolio 2008(original)" xfId="2865" xr:uid="{D578D5B1-27BE-4684-984C-66D8D6B2F1D0}"/>
    <cellStyle name="_Daily performance Report AEON 25%35% 16-06-2007-2_KPI Collector.xls1_Revise CTB  CTM  0#1_Portfolio 2008(original)_ประมาณการรายได้   " xfId="2866" xr:uid="{687143F0-C161-4D3C-BA4E-E2509C1DAC97}"/>
    <cellStyle name="_Daily performance Report AEON 25%35% 16-06-2007-2_KPI Collector.xls1_Revise CTB  CTM  0#1_ประมาณการรายได้   " xfId="2867" xr:uid="{7FE5A8F2-B0EA-48EF-8FA3-35D5058F3BB3}"/>
    <cellStyle name="_Daily performance Report AEON 25%35% 16-06-2007-2_KPI Collector.xls1_update performace 8 apr 08" xfId="2868" xr:uid="{EFFAC3BD-3D42-405F-86B1-62303E9AEDEE}"/>
    <cellStyle name="_Daily performance Report AEON 25%35% 16-06-2007-2_KPI Collector.xls1_update performace 8 apr 08_Budget Expense 2008 JMT - Revised Q3 (from JMT K.Ji)" xfId="2869" xr:uid="{67DBA141-4E46-4DD6-A5A0-59AD2F31FD18}"/>
    <cellStyle name="_Daily performance Report AEON 25%35% 16-06-2007-2_KPI Collector.xls1_update performace 8 apr 08_Budget Expense 2008 JMT - Revised Q3 (from JMT K.Ji)_ประมาณการรายได้   " xfId="2870" xr:uid="{99B30C79-7288-49C1-B645-59018D536D83}"/>
    <cellStyle name="_Daily performance Report AEON 25%35% 16-06-2007-2_KPI Collector.xls1_update performace 8 apr 08_ประมาณการรายได้   " xfId="2871" xr:uid="{8310AF2F-A266-403E-8752-93D57C309C74}"/>
    <cellStyle name="_Daily performance Report AEON 25%35% 16-06-2007-2_KPI Collector.xls1_ประมาณการรายได้   " xfId="2872" xr:uid="{74D94A32-E8FB-4986-904C-D61B558F9782}"/>
    <cellStyle name="_Daily performance Report AEON 25%35% 16-06-2007-2_KPI Collector_Budget 2008" xfId="2873" xr:uid="{9A98784F-E2B5-46CB-BBBB-A1721AD21DF0}"/>
    <cellStyle name="_Daily performance Report AEON 25%35% 16-06-2007-2_KPI Collector_Budget 2008_Portfolio 2008(original)" xfId="2874" xr:uid="{382C009E-587E-499F-9451-68DF7AF32CC3}"/>
    <cellStyle name="_Daily performance Report AEON 25%35% 16-06-2007-2_KPI Collector_Budget 2008_Portfolio 2008(original)_ประมาณการรายได้   " xfId="2875" xr:uid="{10EFB9EA-91A9-4803-9393-9ED8D433A058}"/>
    <cellStyle name="_Daily performance Report AEON 25%35% 16-06-2007-2_KPI Collector_Budget 2008_ประมาณการรายได้   " xfId="2876" xr:uid="{2CD4052D-6F7E-42F8-A45C-D16C51BAC66F}"/>
    <cellStyle name="_Daily performance Report AEON 25%35% 16-06-2007-2_KPI Collector_Budget Expense 2008 JMT - Revised Q3 (from JMT K.Ji)" xfId="2877" xr:uid="{3D99F054-E791-471F-97A2-FFFCD25CBB6D}"/>
    <cellStyle name="_Daily performance Report AEON 25%35% 16-06-2007-2_KPI Collector_Budget Expense 2008 JMT - Revised Q3 (from JMT K.Ji)_ประมาณการรายได้   " xfId="2878" xr:uid="{4610F355-513E-49E6-AD89-20AEF431E419}"/>
    <cellStyle name="_Daily performance Report AEON 25%35% 16-06-2007-2_KPI Collector_Budget P&amp;L 2008 JMT - Revised 1 (4)" xfId="2879" xr:uid="{63C87CF2-3FCC-4C8D-A0BE-6216EEF216DA}"/>
    <cellStyle name="_Daily performance Report AEON 25%35% 16-06-2007-2_KPI Collector_Budget P&amp;L 2008 JMT - Revised 1 (4)_Portfolio 2008(original)" xfId="2880" xr:uid="{5A0F95B3-CF5E-443A-82F5-6FA8EB26A7A4}"/>
    <cellStyle name="_Daily performance Report AEON 25%35% 16-06-2007-2_KPI Collector_Budget P&amp;L 2008 JMT - Revised 1 (4)_Portfolio 2008(original)_ประมาณการรายได้   " xfId="2881" xr:uid="{A3861D24-C011-4488-A4A3-F3C75EB41FC5}"/>
    <cellStyle name="_Daily performance Report AEON 25%35% 16-06-2007-2_KPI Collector_Budget P&amp;L 2008 JMT - Revised 1 (4)_ประมาณการรายได้   " xfId="2882" xr:uid="{2D4392D2-4BF3-4650-B00B-3C0D7ADAC665}"/>
    <cellStyle name="_Daily performance Report AEON 25%35% 16-06-2007-2_KPI Collector_Revise  Budget 2008.xls#1" xfId="2883" xr:uid="{0F484529-C07F-429D-8070-ABEF3E19993F}"/>
    <cellStyle name="_Daily performance Report AEON 25%35% 16-06-2007-2_KPI Collector_Revise  Budget 2008.xls#1_Portfolio 2008(original)" xfId="2884" xr:uid="{433628BB-86EC-4E3E-A87E-7301C36EB6EE}"/>
    <cellStyle name="_Daily performance Report AEON 25%35% 16-06-2007-2_KPI Collector_Revise  Budget 2008.xls#1_Portfolio 2008(original)_ประมาณการรายได้   " xfId="2885" xr:uid="{6D764809-9839-4FF2-B1A3-047F6681699D}"/>
    <cellStyle name="_Daily performance Report AEON 25%35% 16-06-2007-2_KPI Collector_Revise  Budget 2008.xls#1_ประมาณการรายได้   " xfId="2886" xr:uid="{7E1ED2B1-EB12-42D0-B1C2-44914DE4A3D0}"/>
    <cellStyle name="_Daily performance Report AEON 25%35% 16-06-2007-2_KPI Collector_Revise CTB  CTM  0#1" xfId="2887" xr:uid="{9FEA3D72-CC03-48EC-B11B-132EEA7FAA4A}"/>
    <cellStyle name="_Daily performance Report AEON 25%35% 16-06-2007-2_KPI Collector_Revise CTB  CTM  0#1_Portfolio 2008(original)" xfId="2888" xr:uid="{76241CD9-A2F8-4195-9536-BCA3F3A64FCB}"/>
    <cellStyle name="_Daily performance Report AEON 25%35% 16-06-2007-2_KPI Collector_Revise CTB  CTM  0#1_Portfolio 2008(original)_ประมาณการรายได้   " xfId="2889" xr:uid="{95A1EB49-3694-42A6-BE14-52575830DFAC}"/>
    <cellStyle name="_Daily performance Report AEON 25%35% 16-06-2007-2_KPI Collector_Revise CTB  CTM  0#1_ประมาณการรายได้   " xfId="2890" xr:uid="{DA4F4B0D-8DCA-4D9D-B164-08F6E41C6D7D}"/>
    <cellStyle name="_Daily performance Report AEON 25%35% 16-06-2007-2_KPI Collector_update performace 8 apr 08" xfId="2891" xr:uid="{72FD1E57-6611-457C-8C58-2FBD9984F390}"/>
    <cellStyle name="_Daily performance Report AEON 25%35% 16-06-2007-2_KPI Collector_update performace 8 apr 08_Budget Expense 2008 JMT - Revised Q3 (from JMT K.Ji)" xfId="2892" xr:uid="{81FBCEFC-AD87-492F-82BA-C4B8B5899557}"/>
    <cellStyle name="_Daily performance Report AEON 25%35% 16-06-2007-2_KPI Collector_update performace 8 apr 08_Budget Expense 2008 JMT - Revised Q3 (from JMT K.Ji)_ประมาณการรายได้   " xfId="2893" xr:uid="{ED12E2BB-3FC3-404E-8556-5D7A99E4ABDA}"/>
    <cellStyle name="_Daily performance Report AEON 25%35% 16-06-2007-2_KPI Collector_update performace 8 apr 08_ประมาณการรายได้   " xfId="2894" xr:uid="{0F1AF711-A788-47CB-AC26-3534580CBCEC}"/>
    <cellStyle name="_Daily performance Report AEON 25%35% 16-06-2007-2_KPI Collector_ประมาณการรายได้   " xfId="2895" xr:uid="{BBB9FE13-7C2A-4037-AE44-B90C3FD412BB}"/>
    <cellStyle name="_Daily performance Report AEON 25%35% 16-06-2007-2_Revise  Budget 2008.xls#1" xfId="2896" xr:uid="{D06160D2-DED5-4B02-97C2-8C8D9F957D84}"/>
    <cellStyle name="_Daily performance Report AEON 25%35% 16-06-2007-2_Revise  Budget 2008.xls#1_Portfolio 2008(original)" xfId="2897" xr:uid="{989064DD-E512-498F-82A5-DF143E4F3B61}"/>
    <cellStyle name="_Daily performance Report AEON 25%35% 16-06-2007-2_Revise  Budget 2008.xls#1_Portfolio 2008(original)_ประมาณการรายได้   " xfId="2898" xr:uid="{20AA80F7-7313-46C9-8EDF-6897FE1E3D9B}"/>
    <cellStyle name="_Daily performance Report AEON 25%35% 16-06-2007-2_Revise  Budget 2008.xls#1_ประมาณการรายได้   " xfId="2899" xr:uid="{2DF91016-41C4-4848-849D-4FABBD2D4068}"/>
    <cellStyle name="_Daily performance Report AEON 25%35% 16-06-2007-2_Revise CTB  CTM  0#1" xfId="2900" xr:uid="{2EE386A3-BCC7-43F2-BDDE-D5E77FC50A25}"/>
    <cellStyle name="_Daily performance Report AEON 25%35% 16-06-2007-2_Revise CTB  CTM  0#1_Portfolio 2008(original)" xfId="2901" xr:uid="{B376C633-7FF8-424F-AFF4-FD47F8495AE6}"/>
    <cellStyle name="_Daily performance Report AEON 25%35% 16-06-2007-2_Revise CTB  CTM  0#1_Portfolio 2008(original)_ประมาณการรายได้   " xfId="2902" xr:uid="{F49456FD-6AD6-4167-BA31-585D1448A316}"/>
    <cellStyle name="_Daily performance Report AEON 25%35% 16-06-2007-2_Revise CTB  CTM  0#1_ประมาณการรายได้   " xfId="2903" xr:uid="{462BCBD7-D5DF-43EF-9EAD-8E4F4B46A08C}"/>
    <cellStyle name="_Daily performance Report AEON 25%35% 16-06-2007-2_update performace 8 apr 08" xfId="2904" xr:uid="{7398166E-FBBD-48C5-B579-742AC610C2B6}"/>
    <cellStyle name="_Daily performance Report AEON 25%35% 16-06-2007-2_update performace 8 apr 08_Budget Expense 2008 JMT - Revised Q3 (from JMT K.Ji)" xfId="2905" xr:uid="{82AF2064-5A03-4427-B991-EC4ACA59756E}"/>
    <cellStyle name="_Daily performance Report AEON 25%35% 16-06-2007-2_update performace 8 apr 08_Budget Expense 2008 JMT - Revised Q3 (from JMT K.Ji)_ประมาณการรายได้   " xfId="2906" xr:uid="{8F77FDC4-592F-4BC7-B1C3-2E45C925F898}"/>
    <cellStyle name="_Daily performance Report AEON 25%35% 16-06-2007-2_update performace 8 apr 08_ประมาณการรายได้   " xfId="2907" xr:uid="{114BD4BB-3E0C-4EBD-BCD9-E88F4B02C561}"/>
    <cellStyle name="_Daily performance Report AEON 25%35% 16-06-2007-2_ประมาณการรายได้   " xfId="2908" xr:uid="{C1930FFD-7011-40DD-BB52-54B2E0E96780}"/>
    <cellStyle name="_DAT_31.12.09_G-PPE_New" xfId="253" xr:uid="{3767897B-205E-4C71-8A0D-3AFD4B771F60}"/>
    <cellStyle name="_DAT_Lead sheet_31.12.09-final" xfId="254" xr:uid="{44DCD48F-B31A-439D-AEBA-D6148F16777C}"/>
    <cellStyle name="_Detail_0351" xfId="255" xr:uid="{40608725-01E8-40FA-8A85-EEEC7AD26710}"/>
    <cellStyle name="_Detailed Fixed Asset" xfId="256" xr:uid="{B3E6DD9A-E680-4515-B00D-1ADFB7364FDA}"/>
    <cellStyle name="_Detailed Fixed Asset_DAT_31.12.09_L-AR&amp;Sale" xfId="257" xr:uid="{3E96DB52-A569-44D9-82BE-3B9EBD24F836}"/>
    <cellStyle name="_dfcdsfwef" xfId="258" xr:uid="{14856FC9-B4FF-4630-A848-D148E6AA3A53}"/>
    <cellStyle name="_DSP_Q205" xfId="259" xr:uid="{7BAB777A-467C-4935-B947-E5E7B5FDAC2D}"/>
    <cellStyle name="_EasyBuy Portfolio" xfId="2909" xr:uid="{81588B35-0A52-44D1-A764-168F7DC3BB10}"/>
    <cellStyle name="_EasyBuy Portfolio_Budget Expense 2008 JMT - Revised Q3 (from JMT K.Ji)" xfId="2910" xr:uid="{614153A1-6D0C-4833-8AA3-353CF5A4E884}"/>
    <cellStyle name="_EasyBuy Portfolio_Budget Expense 2008 JMT - Revised Q3 (from JMT K.Ji)_ประมาณการรายได้   " xfId="2911" xr:uid="{9A2EABF4-D9BD-4B00-8888-82AAB2B4E4C2}"/>
    <cellStyle name="_EasyBuy Portfolio_Portfolio 2008(original)" xfId="2912" xr:uid="{DC5AF370-600C-4230-B4E8-9ABAEE0833C9}"/>
    <cellStyle name="_EasyBuy Portfolio_Portfolio 2008(original)_ประมาณการรายได้   " xfId="2913" xr:uid="{A7375423-C006-491E-8A4B-AAABB4E5202F}"/>
    <cellStyle name="_EasyBuy Portfolio_ประมาณการรายได้   " xfId="2914" xr:uid="{A3F8F4A9-B7F5-4A42-9BBA-3E9006712DD2}"/>
    <cellStyle name="_ELM001_L_30.09.09" xfId="260" xr:uid="{10792821-8BC7-497D-9343-D9F247D14011}"/>
    <cellStyle name="_ELM001_L_30.09.09_DAT_31.12.09_L-AR&amp;Sale" xfId="261" xr:uid="{8BB78C2B-8170-4566-AA52-35540C1FC3C9}"/>
    <cellStyle name="_Euro" xfId="262" xr:uid="{EA5A5521-6693-4573-9F30-60D7FCD73FCD}"/>
    <cellStyle name="_Expense transaction" xfId="263" xr:uid="{2BFE68F9-26D0-4420-8437-BE4B1BF7E7DF}"/>
    <cellStyle name="_F1" xfId="264" xr:uid="{BBDB4119-A80C-4703-BF85-18843029AAB1}"/>
    <cellStyle name="_F10_BAN029_ BCP Leadsheet_Oct09" xfId="265" xr:uid="{926C1668-C669-4932-93D2-EFB49B88EE51}"/>
    <cellStyle name="_F2" xfId="266" xr:uid="{D93412E4-262F-4053-AE29-12BC138BFDB6}"/>
    <cellStyle name="_F3" xfId="267" xr:uid="{9EDA1FEC-CA0B-4088-A4D6-963FBF0450C5}"/>
    <cellStyle name="_FA" xfId="268" xr:uid="{25077252-FCFC-49D7-A61D-4745F0A78029}"/>
    <cellStyle name="_FA Register-TSC" xfId="269" xr:uid="{A94E9955-1B1C-43FA-B391-3A61272B4E69}"/>
    <cellStyle name="_FCR ( Report ) Nov 2007" xfId="2915" xr:uid="{199C9E13-88A8-4B6A-8FDA-91610E427CEC}"/>
    <cellStyle name="_FCR ( Report ) Nov 2007_19112007" xfId="2916" xr:uid="{6C011E84-405D-45FF-8FD5-44656CD02188}"/>
    <cellStyle name="_FCR ( Report ) Nov 2007_19112007_Budget Expense 2008 JMT - Revised Q3 (from JMT K.Ji)" xfId="2917" xr:uid="{375D8661-1625-41A6-8288-A35935E6468D}"/>
    <cellStyle name="_FCR ( Report ) Nov 2007_19112007_Budget Expense 2008 JMT - Revised Q3 (from JMT K.Ji)_ประมาณการรายได้   " xfId="2918" xr:uid="{E05684D8-3BDE-4801-935A-90D9CE9FB3C9}"/>
    <cellStyle name="_FCR ( Report ) Nov 2007_19112007_ประมาณการรายได้   " xfId="2919" xr:uid="{1AA16A03-A5E4-4436-8583-2937B5D11CF3}"/>
    <cellStyle name="_FCR ( Report ) Nov 2007_Budget Expense 2008 JMT - Revised Q3 (from JMT K.Ji)" xfId="2920" xr:uid="{B1EA4DED-DCBC-4B82-BF90-699BE9C97E6C}"/>
    <cellStyle name="_FCR ( Report ) Nov 2007_Budget Expense 2008 JMT - Revised Q3 (from JMT K.Ji)_ประมาณการรายได้   " xfId="2921" xr:uid="{00C6D44E-E71E-477A-9F7A-25E8C91DC049}"/>
    <cellStyle name="_FCR ( Report ) Nov 2007_ประมาณการรายได้   " xfId="2922" xr:uid="{447F32CD-DF33-4E55-8C87-11E0EA2108A6}"/>
    <cellStyle name="_FFT YE'09_air_pl" xfId="270" xr:uid="{1C58AD1F-2D0F-45DC-8F5F-02A72F591EB4}"/>
    <cellStyle name="_FFT-Pear 07" xfId="271" xr:uid="{A049A3D2-3BD1-451C-9D04-5DD556909275}"/>
    <cellStyle name="_Final analytics" xfId="2360" xr:uid="{F826C55F-98AD-40B0-938D-31412C8C3548}"/>
    <cellStyle name="_Final AR ratio-BCC" xfId="272" xr:uid="{B9CEB8C9-EB36-4246-BA82-7C51EA57F258}"/>
    <cellStyle name="_Final TOP" xfId="273" xr:uid="{DB4A5DAC-680C-4E0F-B627-27A78B92F2C4}"/>
    <cellStyle name="_Fix asset-G300 ok" xfId="274" xr:uid="{8512F660-D16A-4A48-ACF4-4747BEDC2976}"/>
    <cellStyle name="_fixed asset" xfId="275" xr:uid="{63E2B794-4D6F-469C-B093-60EED4F0CB11}"/>
    <cellStyle name="_Fixed Asset Working(Interim)" xfId="276" xr:uid="{54A5BA5D-AC05-41EC-9A00-66E02E2FEE52}"/>
    <cellStyle name="_FOA_Sampling Plan ZD300" xfId="277" xr:uid="{62089535-DCD0-4BDB-B247-901607C90B0C}"/>
    <cellStyle name="_FOA_Sampling Plan ZD300_DAT_31.12.09_L-AR&amp;Sale" xfId="278" xr:uid="{9724C651-8CE6-4BA5-82AC-6B5D85D81BC6}"/>
    <cellStyle name="_FOA_Sampling Plan ZD300_Kura_leadsheet_31.12.10" xfId="279" xr:uid="{F1485380-35DF-4951-A1E5-F84FDF3DFAAF}"/>
    <cellStyle name="_fon 31 12 07" xfId="280" xr:uid="{C9E5179D-170B-49DD-90A3-DA1663A65D67}"/>
    <cellStyle name="_fon 31.12.07" xfId="281" xr:uid="{627443BF-9B64-40D3-8865-9A17064ED661}"/>
    <cellStyle name="_Form Test ZD " xfId="282" xr:uid="{36D4CAC4-8960-448B-8767-7E2FF4979BAF}"/>
    <cellStyle name="_Form Test ZD _DAT_31.12.09_L-AR&amp;Sale" xfId="283" xr:uid="{2F983C56-803D-4414-80CA-DFE79BD3FF9E}"/>
    <cellStyle name="_Forward" xfId="284" xr:uid="{EF52E9D0-0B41-4B9E-89F0-A2A0E7D2BB49}"/>
    <cellStyle name="_FS _ audit _Asia-Aor" xfId="285" xr:uid="{A13C4678-C017-446A-85D3-1C70A27FB49A}"/>
    <cellStyle name="_Fully depre" xfId="286" xr:uid="{39B9CD45-B786-4997-B356-7B4ADB2D8DBE}"/>
    <cellStyle name="_Funn" xfId="287" xr:uid="{F87CE19B-75F1-4F13-8CC2-09B01AB127E3}"/>
    <cellStyle name="_G under construction" xfId="288" xr:uid="{04CDF3D1-0A50-410B-B53E-A0439B6720EF}"/>
    <cellStyle name="_G300 (version 1)" xfId="289" xr:uid="{16EE3AA1-3DF0-49C2-8F24-AB46591A4301}"/>
    <cellStyle name="_G300_Updated" xfId="290" xr:uid="{83545549-5B91-43BC-87DA-B22435E8F9D1}"/>
    <cellStyle name="_G300-SAP-Nesic" xfId="291" xr:uid="{DCBBE466-48A7-4017-AD94-0F3CFB29851A}"/>
    <cellStyle name="_GEE001_31.12.09_AR&amp;Sale" xfId="292" xr:uid="{303C64DF-5848-47BC-B585-1CD810C965AA}"/>
    <cellStyle name="_GLS 31.12.06 from ve" xfId="293" xr:uid="{25123994-989A-4AC0-B245-CEB4D4C4FDD7}"/>
    <cellStyle name="_GLS wp 31.12.07" xfId="294" xr:uid="{887FA9BB-69A7-47EF-B1E6-4764847421AF}"/>
    <cellStyle name="_Grand finale TTTM08" xfId="295" xr:uid="{85C815A6-6CFA-42E0-9A86-1E7B41F3C6C5}"/>
    <cellStyle name="_group TB-Roche" xfId="296" xr:uid="{D4B42F64-895A-46AB-BF44-767166A21C76}"/>
    <cellStyle name="_g-vouch" xfId="297" xr:uid="{37C25481-C1BB-424E-AF7B-EBE21E3D14B9}"/>
    <cellStyle name="_HAKUTO 31.03.08" xfId="298" xr:uid="{BDD59C40-D0CC-4B60-8498-0AE231150642}"/>
    <cellStyle name="_HAKUTO EN_09.30.08" xfId="299" xr:uid="{FB194987-DD79-45A9-822E-2E2526DEE54B}"/>
    <cellStyle name="_Hakuto_31.12.07" xfId="300" xr:uid="{4579811F-BD34-4861-A3A2-E97F66568C53}"/>
    <cellStyle name="_Hakuto_31.12.07_Gain_loss_on_ex_rate" xfId="301" xr:uid="{D36E020B-3402-4456-A4CA-E04C39E02773}"/>
    <cellStyle name="_Hakuto_31.12.07_M300" xfId="302" xr:uid="{40F3C6D8-22EC-419D-8E01-9221C8EB80AE}"/>
    <cellStyle name="_Hakuto_31.12.07_O300 (bank)" xfId="303" xr:uid="{835C6207-0CFE-494C-BA77-6A869C7FD449}"/>
    <cellStyle name="_Hakuto6.30.07" xfId="304" xr:uid="{7B5A510D-F7AD-44CE-ACBB-E2940572B252}"/>
    <cellStyle name="_Heading" xfId="305" xr:uid="{F3809D3D-86A8-4AF0-9F41-685754A91C9E}"/>
    <cellStyle name="_Highlight" xfId="306" xr:uid="{79452DD4-C23E-43F3-B2DF-63DE8B92ECB0}"/>
    <cellStyle name="_Incentiveแต่ละProduct  Feb-08ส่งพี่จิ" xfId="2923" xr:uid="{2B31E2DE-6815-44CC-8D44-61AF13EDB194}"/>
    <cellStyle name="_Incentiveแต่ละProduct  Mar-08" xfId="2924" xr:uid="{EF176387-6865-4E7B-AE2F-A1B0E8281EBD}"/>
    <cellStyle name="_Income tax Mar 08" xfId="307" xr:uid="{6BE1A68D-CCD5-40E1-AF46-ED8479CF1E69}"/>
    <cellStyle name="_Ind.xls" xfId="308" xr:uid="{D3388EBB-A097-4215-909B-76255F12BA63}"/>
    <cellStyle name="_Indo Q3'06" xfId="309" xr:uid="{422A9C83-5CB3-45EA-97B5-264F4213543F}"/>
    <cellStyle name="_Indo ye'06" xfId="310" xr:uid="{3911F74E-DA75-4AF1-ACC4-CC88EA2AC6CE}"/>
    <cellStyle name="_insurance invent-sima" xfId="311" xr:uid="{493631BC-AD53-4CC9-8CEA-24B1A25A06DD}"/>
    <cellStyle name="_Int TTM 05" xfId="312" xr:uid="{216C8F3C-9925-4566-9570-954E1A45AF5B}"/>
    <cellStyle name="_inventory" xfId="313" xr:uid="{5F708A05-25BE-414B-993B-C037BD1B3182}"/>
    <cellStyle name="_Inventory (K1-300)_31-12-07" xfId="314" xr:uid="{37CF2667-B70E-40C8-9335-E535CE555269}"/>
    <cellStyle name="_Inventory2007" xfId="315" xr:uid="{75BC595D-4907-4FA9-8C7C-72E85173221F}"/>
    <cellStyle name="_Inventory2008" xfId="316" xr:uid="{F57099C1-1A5E-4E19-8F96-2A9CCDC35EDE}"/>
    <cellStyle name="_Inventory2009-sei" xfId="317" xr:uid="{3A4A1299-8146-4F67-B362-83B007BF7F20}"/>
    <cellStyle name="_Investment Hakuto 31 12 07" xfId="318" xr:uid="{7B37DE77-9BD3-4C31-B4F0-FD157E54A112}"/>
    <cellStyle name="_Investment Hakuto 31 12 07_Gain_loss_on_ex_rate" xfId="319" xr:uid="{A3B3319A-615F-472B-B8C5-F803D797274B}"/>
    <cellStyle name="_Investment Hakuto 31 12 07_M300" xfId="320" xr:uid="{F1B7300C-A165-42FD-810D-1D611B76EAAB}"/>
    <cellStyle name="_Investment Hakuto 31 12 07_O300 (bank)" xfId="321" xr:uid="{C1AB06A8-9E7A-464C-BB48-A2AB6B488A25}"/>
    <cellStyle name="_it cost for ssc in year 2006" xfId="322" xr:uid="{32A0B5B5-1ABB-42A3-BFD3-2AF029B0D092}"/>
    <cellStyle name="_J - Investments (supporting schedules)" xfId="323" xr:uid="{CC45067F-5828-447A-BD53-47EBC26F9337}"/>
    <cellStyle name="_JAS'08-@E Final" xfId="324" xr:uid="{0E2486BF-4EC8-4AE5-9205-431EDBBDE224}"/>
    <cellStyle name="_Jin" xfId="325" xr:uid="{393C95AC-95F2-4CA0-AD90-E24C932B996B}"/>
    <cellStyle name="_JV review" xfId="326" xr:uid="{59F7CF6C-26D5-4667-B18D-2529AEDC7208}"/>
    <cellStyle name="_K3" xfId="327" xr:uid="{EBAE5FA4-08E3-4710-8DFD-5EFB6F19AA76}"/>
    <cellStyle name="_K300-2" xfId="328" xr:uid="{9D411FF4-2265-45AF-89CF-D3B86B7F0100}"/>
    <cellStyle name="_K3-1" xfId="329" xr:uid="{72ADB964-D7A0-4A1E-BF2B-BD114A50FCC7}"/>
    <cellStyle name="_K403" xfId="330" xr:uid="{3C77BBA7-2394-4B93-B931-3AD30DEDC541}"/>
    <cellStyle name="_KAL_work papers II" xfId="331" xr:uid="{A8D3DA00-60F7-4C63-BD89-A321F5223670}"/>
    <cellStyle name="_KK" xfId="332" xr:uid="{1D0B8958-00D7-4F38-BF75-F64FD5CFAB65}"/>
    <cellStyle name="_KK form" xfId="333" xr:uid="{D5860673-242C-4BF0-B431-59BF324152E0}"/>
    <cellStyle name="_KK_AR" xfId="334" xr:uid="{B172CF55-358A-4EDD-8013-FB522C7EA11E}"/>
    <cellStyle name="_KK_confirm summary" xfId="335" xr:uid="{36A7AAEF-27A8-422D-B3FD-E390BCC0107C}"/>
    <cellStyle name="_KK_Grand finale TTTM08" xfId="336" xr:uid="{0CAE7FE6-19E1-410B-A800-154CC76D74E1}"/>
    <cellStyle name="_KK_Lead Sheet AGC 31.12.08" xfId="337" xr:uid="{C1D36A1E-B282-4A23-BC23-4A127F1C52C0}"/>
    <cellStyle name="_KK_N301" xfId="338" xr:uid="{1A2EA207-2E9C-4AA5-AE56-662B2BBAB59B}"/>
    <cellStyle name="_Kobelco 30.06.07" xfId="339" xr:uid="{812D3D23-43E0-4464-BB92-05D9A7FB6D99}"/>
    <cellStyle name="_Komatsu-year ended '06 (version 1)" xfId="340" xr:uid="{21BC306B-2E88-44D3-92EA-93EC5CDFEF0A}"/>
    <cellStyle name="_KSP K3" xfId="341" xr:uid="{76C6BDCB-47F9-456B-AAA4-CAAAEA5BC89D}"/>
    <cellStyle name="_KYE_31.12.06" xfId="342" xr:uid="{8BDBF6E1-3AFD-4578-A6B6-33456DA59F61}"/>
    <cellStyle name="_L_Cargil 10l" xfId="343" xr:uid="{2ACC32A1-59F1-4AFF-826F-79EBE8C29009}"/>
    <cellStyle name="_L2" xfId="344" xr:uid="{38A97A42-0373-4417-ABA0-6CE60C3553EC}"/>
    <cellStyle name="_L300_SIIX" xfId="345" xr:uid="{0D1E97DD-B7D0-45B9-807B-1AF9BAE2EC7F}"/>
    <cellStyle name="_L400_sales Ja" xfId="346" xr:uid="{B4DA6BA0-926E-4266-8012-2DC606075DC0}"/>
    <cellStyle name="_L-AR,Sale" xfId="347" xr:uid="{61199E79-84B4-43B9-ADB1-C5560C13F4C0}"/>
    <cellStyle name="_Lead Seiko" xfId="348" xr:uid="{5EEAFA45-B312-41BF-8E31-AE0BEFFBF411}"/>
    <cellStyle name="_Lead Seiko YE'08 18Feb" xfId="349" xr:uid="{A03D3EE8-75BC-4A95-B919-923EB455E9AA}"/>
    <cellStyle name="_Lead sheet 31.12.09" xfId="350" xr:uid="{21CAC11F-226F-484B-9A23-73FFE08D817D}"/>
    <cellStyle name="_Lead Sheet AGC 31.12.08" xfId="351" xr:uid="{33BEC155-73C2-4F82-B801-B62839419BB6}"/>
    <cellStyle name="_Lead_CW_31-12-08 file 2" xfId="352" xr:uid="{6430E559-89EB-4E8E-9BC8-ECFFF3E50DEB}"/>
    <cellStyle name="_Lead_CW_31-12-08 file 2_DAT_31.12.09_L-AR&amp;Sale" xfId="353" xr:uid="{4DC43B6A-7D0B-4FBC-B63A-AABF9113BFE5}"/>
    <cellStyle name="_LEADSHEET_AGC Techno_ YE 2007 new" xfId="354" xr:uid="{78FA16F7-05AC-4428-A6BD-A982722DC150}"/>
    <cellStyle name="_Leadsheet_FMC_31 DEC 08_V2_Kwang" xfId="355" xr:uid="{9F54F3D8-E3E7-49D2-8019-2130E6C4A976}"/>
    <cellStyle name="_LEADSHEET_Thai Iwaki_ HY 2007" xfId="356" xr:uid="{04F73D28-70B3-4F18-8DFA-6DECF50C2D2B}"/>
    <cellStyle name="_leadsheets-j" xfId="357" xr:uid="{C4AFAEBD-A02B-4D85-BE38-B68F5436FEA8}"/>
    <cellStyle name="_leadsheets-j_DAT_31.12.09_L-AR&amp;Sale" xfId="358" xr:uid="{5D0FC56A-E02D-4F2C-8F8C-5A39B48E578E}"/>
    <cellStyle name="_leadsheets-K" xfId="359" xr:uid="{A5C64FBF-36D5-4674-9E64-7FD73B92F422}"/>
    <cellStyle name="_leadsheets-K_DAT_31.12.09_L-AR&amp;Sale" xfId="360" xr:uid="{92ED7509-17DB-4481-8208-A7E59BEBBBB7}"/>
    <cellStyle name="_leadsheets-L" xfId="361" xr:uid="{EEB4F3E2-F4E4-458B-B81D-9F5737882E52}"/>
    <cellStyle name="_leadsheets-N" xfId="362" xr:uid="{4EEA0C99-A3F6-41E0-B5A2-C59FCBFF9D58}"/>
    <cellStyle name="_leadsheets-N_DAT_31.12.09_L-AR&amp;Sale" xfId="363" xr:uid="{2DFBF58F-032A-4B6C-864C-F30CD9C7C3F0}"/>
    <cellStyle name="_leadsheets-P" xfId="364" xr:uid="{18F38076-04E9-41EE-9C54-1CA3E3846A33}"/>
    <cellStyle name="_leadsheets-Y" xfId="365" xr:uid="{FE8CA539-222E-41D5-9821-388AB4579373}"/>
    <cellStyle name="_LEM Q1' 07" xfId="366" xr:uid="{5FC18074-82B9-486C-9DFA-1E562BD4ED54}"/>
    <cellStyle name="_LEM Q3' 07" xfId="367" xr:uid="{77163E83-4993-461B-9D42-FBB19AEAE719}"/>
    <cellStyle name="_LHA-Boat" xfId="368" xr:uid="{16E354FC-78B8-4A76-924D-098589C962C4}"/>
    <cellStyle name="_LHW YE'06" xfId="369" xr:uid="{CC716AA8-B946-4F1B-AD6A-4EBFC69240FB}"/>
    <cellStyle name="_Linking'06-update" xfId="370" xr:uid="{D544BD3F-F68C-4DFC-AC21-63BB3346F4EE}"/>
    <cellStyle name="_Linking'06-update_DAT_31.12.09_L-AR&amp;Sale" xfId="371" xr:uid="{A5C92EA5-66CA-4CF5-9525-560AF72EBDD7}"/>
    <cellStyle name="_Loan" xfId="372" xr:uid="{5B5A7BAB-FE3F-4785-A718-A7CC3F4CD9C5}"/>
    <cellStyle name="_Local parts as of Dec'09_final030210 from Piti" xfId="373" xr:uid="{27730F02-D69B-416A-AF0F-44C85CF21FED}"/>
    <cellStyle name="_LTX-DEC05" xfId="374" xr:uid="{CE197994-3795-4BCB-8296-C39113F656F7}"/>
    <cellStyle name="_Lux_KK'05" xfId="375" xr:uid="{CF2624A7-0675-422B-92CA-7E4E686FFF77}"/>
    <cellStyle name="_Lux_YE'05(Complete)" xfId="376" xr:uid="{0AF28E92-305D-4F6D-9B7F-3E2183939515}"/>
    <cellStyle name="_Luxasia_Jin'05" xfId="377" xr:uid="{75AB39D9-16CA-4520-BF8E-C4486742FE46}"/>
    <cellStyle name="_M-300" xfId="378" xr:uid="{8CEFB3AB-34F8-498C-B6DB-E8BE12212D18}"/>
    <cellStyle name="_Man Ferrostall-Big" xfId="379" xr:uid="{1235924E-99EE-4BDE-9FCE-3854D3182481}"/>
    <cellStyle name="_MATAQ2'05" xfId="380" xr:uid="{5D59BFDC-A2A7-467F-9DFD-A8B786E3508E}"/>
    <cellStyle name="_Metco 30.09.07 Ve" xfId="381" xr:uid="{4C3628B5-3CC7-4C12-BF71-4C926E4805E3}"/>
    <cellStyle name="_Metco fon 30.09.06" xfId="382" xr:uid="{C3669DAF-543E-4855-829A-F30FDCE9B5D7}"/>
    <cellStyle name="_metco fon 30.09.07" xfId="383" xr:uid="{7E56E849-F53A-4464-B6B0-FC74F6348A41}"/>
    <cellStyle name="_Metco Q3'07 30.06.07 Ve" xfId="384" xr:uid="{3A441E25-B8F4-4AA4-A237-88D4A696C8A1}"/>
    <cellStyle name="_MID TEST SANKO 2007" xfId="385" xr:uid="{3317F9C9-2542-41EC-8046-D164B30F9D07}"/>
    <cellStyle name="_MKY_Complete" xfId="386" xr:uid="{86C36F30-A971-420B-A82A-E4D635D3C1A7}"/>
    <cellStyle name="_''''''''MKY_Jin'3.31.06" xfId="387" xr:uid="{8C39F1DF-0FA2-4DE8-AAE5-00A08D1E5EE5}"/>
    <cellStyle name="_Mosaic" xfId="388" xr:uid="{2A3EC6B6-730B-4F6E-AE5A-2E68D8040CE5}"/>
    <cellStyle name="_Mouy_accrueITDec07" xfId="389" xr:uid="{FB716D7E-45F2-432E-BE5C-C4216753C734}"/>
    <cellStyle name="_MSC 2006" xfId="390" xr:uid="{F5BC38F7-0A40-45BC-B524-D3A28A979604}"/>
    <cellStyle name="_MSC Na" xfId="391" xr:uid="{33E8BEB0-F401-46B2-A13D-42B82970C24B}"/>
    <cellStyle name="_Multiple" xfId="392" xr:uid="{057E0F08-6E88-406D-BC00-045A2623CAB2}"/>
    <cellStyle name="_Multiple_Cheque On Hand" xfId="393" xr:uid="{D5DE952C-318D-4C35-BFD1-42DE6132DA41}"/>
    <cellStyle name="_MultipleSpace" xfId="394" xr:uid="{05D093D7-F796-4F3F-BEB2-E3EAEA7F9429}"/>
    <cellStyle name="_MultipleSpace_Cheque On Hand" xfId="395" xr:uid="{AACC9336-85AE-436F-BF83-522A1813A81E}"/>
    <cellStyle name="_N.I. Teijin 31.12.08-New" xfId="396" xr:uid="{B623C988-9045-4653-A384-15E4C959A787}"/>
    <cellStyle name="_N300" xfId="397" xr:uid="{DE0CF5D7-1E61-44BD-BD1C-75D0D2F99954}"/>
    <cellStyle name="_New Monthly Report 2007" xfId="398" xr:uid="{FB84C611-336B-47D2-BEC6-153BEF125A7D}"/>
    <cellStyle name="_new ZD" xfId="399" xr:uid="{DE8020D1-542D-4DE6-81EB-15E3EAFDC140}"/>
    <cellStyle name="_new ZD_DAT_31.12.09_L-AR&amp;Sale" xfId="400" xr:uid="{9482FD9E-658D-471D-8FAD-605A56C7BD15}"/>
    <cellStyle name="_NI_12.31.05_WP_YIM" xfId="401" xr:uid="{7203D10E-E802-43EA-B775-C6D58E409567}"/>
    <cellStyle name="_Niles_30Sep08" xfId="402" xr:uid="{26CAFDD3-3A92-4390-847E-CF0E3A4C300E}"/>
    <cellStyle name="_Niles_31Mar09_270409" xfId="403" xr:uid="{563365E1-D4C3-46A8-A46C-149229C2ED93}"/>
    <cellStyle name="_Niles_31Mar09_270409.2" xfId="404" xr:uid="{68F40326-404C-42A0-95F4-87633709017C}"/>
    <cellStyle name="_Niles_31Mar09_270409.3" xfId="405" xr:uid="{20BF6C04-1751-4263-A54A-3BD2032F6B7B}"/>
    <cellStyle name="_NMT 03.31.06_Funn" xfId="406" xr:uid="{9263433A-B225-470E-8C80-390F88E75E4C}"/>
    <cellStyle name="_N'pueng WP DEN+_YE'07" xfId="407" xr:uid="{612EC85E-7412-4961-BF44-64EF81F5ED41}"/>
    <cellStyle name="_O" xfId="408" xr:uid="{535C42A0-0627-4D43-A04F-DC0F2089B93A}"/>
    <cellStyle name="_O_Loan-Sample substantive work papers" xfId="409" xr:uid="{73AF25E6-A71C-42E2-9D57-CA4E6B6F709A}"/>
    <cellStyle name="_O_Loan-Sample substantive work papers_DAT_31.12.09_L-AR&amp;Sale" xfId="410" xr:uid="{E9D5D2A2-8A0A-4BCA-B52A-910EF0B0ACCD}"/>
    <cellStyle name="_O300" xfId="411" xr:uid="{B41E7601-6E21-457A-924D-F2E13256C403}"/>
    <cellStyle name="_O300 palm" xfId="412" xr:uid="{66B24382-DF7F-4084-90A4-4B9E9EC1CCC5}"/>
    <cellStyle name="_O300, L300, V300" xfId="413" xr:uid="{70AFB641-4C52-4B1D-BB7F-A81068C385B4}"/>
    <cellStyle name="_Oishi Group04-Accounts-A3103e" xfId="2925" xr:uid="{3336EACE-4746-421E-868B-EF2A39992553}"/>
    <cellStyle name="_Oishi Group04-Accounts-A3103e_1" xfId="2926" xr:uid="{98EA60D2-DC7B-4E4E-97CA-65D6BA271BD6}"/>
    <cellStyle name="_Oishi Group04-Accounts-A3103e_1_Budget Sales to Pom Group 2009" xfId="2927" xr:uid="{A68989EA-63BA-4E86-87DD-AC1A6E1CBB0A}"/>
    <cellStyle name="_Oishi Group04-Accounts-A3103e_1_Budget Sales to Pom Group 2009_BGT_09Conso(Th)" xfId="2928" xr:uid="{584B2184-B790-482C-86E8-AB0681322FC4}"/>
    <cellStyle name="_Oishi Group04-Accounts-A3103e_1_Budget Sales to Pom Group 2009_Budget 2009-Monthly(10 Oct)" xfId="2929" xr:uid="{D0FF9707-01D3-4691-8BED-F969FDB10654}"/>
    <cellStyle name="_Oishi Group04-Accounts-A3103e_1_Budget Sales to Pom Group 2009_Budget 2009-Monthly(16 Oct)" xfId="2930" xr:uid="{B40683F6-1A45-48C3-96B1-A28D540271CA}"/>
    <cellStyle name="_Oishi Group04-Accounts-A3103e_1_Budget Sales to Pom Group 2009_Budget 2009-Monthly(16 Oct)-New" xfId="2931" xr:uid="{AE421CB5-A6D2-437A-AB5A-A86BA2BF7A6E}"/>
    <cellStyle name="_Oishi Group04-Accounts-A3103e_2" xfId="2932" xr:uid="{450F5841-B034-4788-B622-BE756FA03129}"/>
    <cellStyle name="_Oishi Group04-Accounts-A3103e_3" xfId="2933" xr:uid="{46BE30B0-13BB-40C4-B2A7-8A4C32DD3F0B}"/>
    <cellStyle name="_Oishi Group04-Accounts-A3103e_4" xfId="2934" xr:uid="{B32C2064-1860-435E-BCEE-8A750087170D}"/>
    <cellStyle name="_Oishi Group04-Accounts-A3103e_4_Budget Sales to Pom Group 2009" xfId="2935" xr:uid="{E4152EF7-54EC-4504-B00D-21B5B4D6BA3F}"/>
    <cellStyle name="_Oishi Group04-Accounts-A3103e_4_Budget Sales to Pom Group 2009_BGT_09Conso(Th)" xfId="2936" xr:uid="{8D3F6DD6-64AB-43DD-873E-A08765645A90}"/>
    <cellStyle name="_Oishi Group04-Accounts-A3103e_4_Budget Sales to Pom Group 2009_Budget 2009-Monthly(10 Oct)" xfId="2937" xr:uid="{51EAC35B-EEAD-49CD-9F30-F617DA0183A1}"/>
    <cellStyle name="_Oishi Group04-Accounts-A3103e_4_Budget Sales to Pom Group 2009_Budget 2009-Monthly(16 Oct)" xfId="2938" xr:uid="{41D77608-80FB-4D69-80D5-FB3D00494940}"/>
    <cellStyle name="_Oishi Group04-Accounts-A3103e_4_Budget Sales to Pom Group 2009_Budget 2009-Monthly(16 Oct)-New" xfId="2939" xr:uid="{DF22CE53-A15B-467E-BFBC-87622D77331C}"/>
    <cellStyle name="_Oishi Group04-Accounts-A3103e_5" xfId="2940" xr:uid="{4FCBD2B6-518C-4647-9D7B-99AF5FF3FC3E}"/>
    <cellStyle name="_Oishi Group04-Accounts-A3103e_5_Budget Sales to Pom Group 2009" xfId="2941" xr:uid="{48DF0339-CA51-4634-B866-79D279BE9F90}"/>
    <cellStyle name="_Oishi Group04-Accounts-A3103e_5_Budget Sales to Pom Group 2009_BGT_09Conso(Th)" xfId="2942" xr:uid="{E77BC6E5-001A-4E49-B7D5-AD87A6BA2BE4}"/>
    <cellStyle name="_Oishi Group04-Accounts-A3103e_5_Budget Sales to Pom Group 2009_Budget 2009-Monthly(10 Oct)" xfId="2943" xr:uid="{ED94244F-BC86-4FAB-A9F1-CA6BC0EDDE95}"/>
    <cellStyle name="_Oishi Group04-Accounts-A3103e_5_Budget Sales to Pom Group 2009_Budget 2009-Monthly(16 Oct)" xfId="2944" xr:uid="{E978B0E6-3172-4003-BDFE-75D99FAD3F30}"/>
    <cellStyle name="_Oishi Group04-Accounts-A3103e_5_Budget Sales to Pom Group 2009_Budget 2009-Monthly(16 Oct)-New" xfId="2945" xr:uid="{F4760150-9730-44DB-8F85-988D9C8212BD}"/>
    <cellStyle name="_Oishi Group04-Accounts-A3103e_6" xfId="2946" xr:uid="{D739FADC-44B3-4E5F-B7D0-6A09D3B8B581}"/>
    <cellStyle name="_Oishi Group04-Accounts-A3103e_6_Budget Sales to Pom Group 2009" xfId="2947" xr:uid="{B5F841B3-96A1-43EE-957C-8E74640B4628}"/>
    <cellStyle name="_Oishi Group04-Accounts-A3103e_6_Budget Sales to Pom Group 2009_BGT_09Conso(Th)" xfId="2948" xr:uid="{05AD1FDD-7016-4BDE-9452-604496B03C73}"/>
    <cellStyle name="_Oishi Group04-Accounts-A3103e_6_Budget Sales to Pom Group 2009_Budget 2009-Monthly(10 Oct)" xfId="2949" xr:uid="{4A4EB86D-4667-4F12-AACD-9EC4F64E5103}"/>
    <cellStyle name="_Oishi Group04-Accounts-A3103e_6_Budget Sales to Pom Group 2009_Budget 2009-Monthly(16 Oct)" xfId="2950" xr:uid="{CC4EC1D7-D272-4824-9549-18C8D0ACE096}"/>
    <cellStyle name="_Oishi Group04-Accounts-A3103e_6_Budget Sales to Pom Group 2009_Budget 2009-Monthly(16 Oct)-New" xfId="2951" xr:uid="{2E4AB7D8-049F-4931-83FF-9782995569AE}"/>
    <cellStyle name="_Oishi Group04-Accounts-A3103e_7" xfId="2952" xr:uid="{C1C31E4D-3D60-48F3-9739-DE14E82C1533}"/>
    <cellStyle name="_Oishi Group04-Accounts-A3103e_7_Budget Sales to Pom Group 2009" xfId="2953" xr:uid="{5B7458F3-3CC4-4FC7-BBDB-F10D9C6B79C6}"/>
    <cellStyle name="_Oishi Group04-Accounts-A3103e_7_Budget Sales to Pom Group 2009_BGT_09Conso(Th)" xfId="2954" xr:uid="{6FBEC316-38FC-47B5-B4E3-B79046EA3494}"/>
    <cellStyle name="_Oishi Group04-Accounts-A3103e_7_Budget Sales to Pom Group 2009_Budget 2009-Monthly(10 Oct)" xfId="2955" xr:uid="{291E2244-1B36-487A-B907-18E43394DB54}"/>
    <cellStyle name="_Oishi Group04-Accounts-A3103e_7_Budget Sales to Pom Group 2009_Budget 2009-Monthly(16 Oct)" xfId="2956" xr:uid="{33D93A6A-7D5D-44C4-8802-144AC57B0C8D}"/>
    <cellStyle name="_Oishi Group04-Accounts-A3103e_7_Budget Sales to Pom Group 2009_Budget 2009-Monthly(16 Oct)-New" xfId="2957" xr:uid="{19078807-694A-4A79-9EC6-83E6559A7733}"/>
    <cellStyle name="_Oishi Group04-Accounts-A3103e_8" xfId="2958" xr:uid="{2CB35957-9AB4-47EF-98DD-97B9BE5485B3}"/>
    <cellStyle name="_Oishi Group04-Accounts-A3103e_8_Budget Sales to Pom Group 2009" xfId="2959" xr:uid="{A81EA8EE-E9A6-42E2-AB21-C14D34805D4C}"/>
    <cellStyle name="_Oishi Group04-Accounts-A3103e_8_Budget Sales to Pom Group 2009_BGT_09Conso(Th)" xfId="2960" xr:uid="{DBAFDA7D-BB50-4ADA-B76B-7FC8277D7731}"/>
    <cellStyle name="_Oishi Group04-Accounts-A3103e_8_Budget Sales to Pom Group 2009_Budget 2009-Monthly(10 Oct)" xfId="2961" xr:uid="{E6B3C66B-252A-4410-807F-A7FA2C653B09}"/>
    <cellStyle name="_Oishi Group04-Accounts-A3103e_8_Budget Sales to Pom Group 2009_Budget 2009-Monthly(16 Oct)" xfId="2962" xr:uid="{4DAA0235-DE13-4431-B86E-AC59D85CD97E}"/>
    <cellStyle name="_Oishi Group04-Accounts-A3103e_8_Budget Sales to Pom Group 2009_Budget 2009-Monthly(16 Oct)-New" xfId="2963" xr:uid="{80B4FF39-65D5-4F9B-AA84-0AB65A88671E}"/>
    <cellStyle name="_Oishi Group04-Accounts-A3103e_9" xfId="2964" xr:uid="{1DD4950D-1A15-4EE4-9A38-E2AB16A7A9AE}"/>
    <cellStyle name="_Oishi Group04-Accounts-A3103e_9_Budget Sales to Pom Group 2009" xfId="2965" xr:uid="{AF3B8929-9E69-47CF-8C8C-1ED7E5871539}"/>
    <cellStyle name="_Oishi Group04-Accounts-A3103e_9_Budget Sales to Pom Group 2009_BGT_09Conso(Th)" xfId="2966" xr:uid="{CC91F526-AC61-4339-8593-2E51B4FF35CA}"/>
    <cellStyle name="_Oishi Group04-Accounts-A3103e_9_Budget Sales to Pom Group 2009_Budget 2009-Monthly(10 Oct)" xfId="2967" xr:uid="{A2E015AC-AEFB-4517-9EEF-570171B563D3}"/>
    <cellStyle name="_Oishi Group04-Accounts-A3103e_9_Budget Sales to Pom Group 2009_Budget 2009-Monthly(16 Oct)" xfId="2968" xr:uid="{A2E01648-EDB2-467B-B364-3AD318FADA3A}"/>
    <cellStyle name="_Oishi Group04-Accounts-A3103e_9_Budget Sales to Pom Group 2009_Budget 2009-Monthly(16 Oct)-New" xfId="2969" xr:uid="{67C810C5-879D-4594-AFEA-97920D5C4E51}"/>
    <cellStyle name="_Oishi Group04-Accounts-A3103e_A" xfId="2970" xr:uid="{2D6B10E6-B3FC-4255-8366-FDDDBF582780}"/>
    <cellStyle name="_Oishi Group04-Accounts-A3103e_A_Budget Sales to Pom Group 2009" xfId="2971" xr:uid="{5918DED3-7FA0-436E-92BC-C43974618FC9}"/>
    <cellStyle name="_Oishi Group04-Accounts-A3103e_A_Budget Sales to Pom Group 2009_BGT_09Conso(Th)" xfId="2972" xr:uid="{AF8AA10D-317C-412C-958C-D9BFCFF81129}"/>
    <cellStyle name="_Oishi Group04-Accounts-A3103e_A_Budget Sales to Pom Group 2009_Budget 2009-Monthly(10 Oct)" xfId="2973" xr:uid="{13D3076F-487A-4343-849E-262FB5C028C2}"/>
    <cellStyle name="_Oishi Group04-Accounts-A3103e_A_Budget Sales to Pom Group 2009_Budget 2009-Monthly(16 Oct)" xfId="2974" xr:uid="{C9112D64-BEA5-4A46-8798-063CFE5EBD3E}"/>
    <cellStyle name="_Oishi Group04-Accounts-A3103e_A_Budget Sales to Pom Group 2009_Budget 2009-Monthly(16 Oct)-New" xfId="2975" xr:uid="{9498E13B-1DBD-41B6-9624-B359D2B0209C}"/>
    <cellStyle name="_Oishi Group04-Accounts-A3103e_B" xfId="2976" xr:uid="{ADACDE56-2E74-4DB8-A7AC-DA239D32D1F1}"/>
    <cellStyle name="_Oishi Group04-Accounts-A3103e_C" xfId="2977" xr:uid="{4FF002B6-9F44-4C08-943D-21ADF70FA8D1}"/>
    <cellStyle name="_Oishi Group04-Accounts-A3103e_C_BGT_09Conso(Th)" xfId="2978" xr:uid="{026F23FB-F54B-48AF-A99F-D028571CAD20}"/>
    <cellStyle name="_Oishi Group04-Accounts-A3103e_C_BGT_09Conso(Th)_1" xfId="2979" xr:uid="{7803D94F-0F51-4593-90C9-85CA0A8A11CD}"/>
    <cellStyle name="_Oishi Group04-Accounts-A3103e_C_BGT_09Conso(Th)_BGT_09Conso(Th)" xfId="2980" xr:uid="{F3174B4E-A9DB-440D-8E84-33702B162338}"/>
    <cellStyle name="_Oishi Group04-Accounts-A3103e_C_BGT_09Conso(Th)_Budget 2009-Monthly(10 Oct)" xfId="2981" xr:uid="{ABB76AC8-5923-4192-87F5-F140C60B2CD9}"/>
    <cellStyle name="_Oishi Group04-Accounts-A3103e_C_BGT_09Conso(Th)_Budget 2009-Monthly(16 Oct)" xfId="2982" xr:uid="{11031FE7-209D-4C2F-A81C-7CBAF06EF959}"/>
    <cellStyle name="_Oishi Group04-Accounts-A3103e_C_BGT_09Conso(Th)_Budget 2009-Monthly(16 Oct)-New" xfId="2983" xr:uid="{479C2476-F564-47FB-A34A-A94F2CDAF89D}"/>
    <cellStyle name="_Oishi Group04-Accounts-A3103e_C_Budget 2009-Monthly(10 Oct)" xfId="2984" xr:uid="{8106426D-D67D-4197-ACB4-843F27D530E2}"/>
    <cellStyle name="_Oishi Group04-Accounts-A3103e_C_Budget 2009-Monthly(15 Oct)" xfId="2985" xr:uid="{78A8F259-FE4B-4837-A8F1-010BA42A4FF6}"/>
    <cellStyle name="_Oishi Group04-Accounts-A3103e_C_Budget 2009-Monthly(16 Oct)" xfId="2986" xr:uid="{B4AD395C-509A-4A7D-A671-1313B83AA3CB}"/>
    <cellStyle name="_Oishi Group04-Accounts-A3103e_C_Budget 2009-Monthly(16 Oct)-New" xfId="2987" xr:uid="{81A90D6B-6041-41CF-8C93-2AED331AE058}"/>
    <cellStyle name="_Oishi Group04-Accounts-A3103e_D" xfId="2988" xr:uid="{39F4B167-2C95-4742-8CF8-E7DCB8622054}"/>
    <cellStyle name="_Oishi Group04-Accounts-A3103e_D_Budget Sales to Pom Group 2009" xfId="2989" xr:uid="{39B19EDF-9841-490D-B404-0CEE317629B3}"/>
    <cellStyle name="_Oishi Group04-Accounts-A3103e_D_Budget Sales to Pom Group 2009_BGT_09Conso(Th)" xfId="2990" xr:uid="{536E3930-9C13-4085-A05E-BB2B1AC7AEB8}"/>
    <cellStyle name="_Oishi Group04-Accounts-A3103e_D_Budget Sales to Pom Group 2009_Budget 2009-Monthly(10 Oct)" xfId="2991" xr:uid="{16C1B621-68AC-405F-B502-29FD2E381075}"/>
    <cellStyle name="_Oishi Group04-Accounts-A3103e_D_Budget Sales to Pom Group 2009_Budget 2009-Monthly(16 Oct)" xfId="2992" xr:uid="{2C568147-3EEF-4D2F-BD05-3276AEA856FD}"/>
    <cellStyle name="_Oishi Group04-Accounts-A3103e_D_Budget Sales to Pom Group 2009_Budget 2009-Monthly(16 Oct)-New" xfId="2993" xr:uid="{6EB87241-A709-4910-ABEA-BA3F358F8DC1}"/>
    <cellStyle name="_Oishi_Group04-Accounts-A3006e" xfId="2994" xr:uid="{498C11EA-6246-47EA-8C14-52FAC02138BB}"/>
    <cellStyle name="_Oishi_Group04-Accounts-A3006e_1" xfId="2995" xr:uid="{66C14847-3B1E-4EFB-B80D-E48865EEE0E1}"/>
    <cellStyle name="_Oishi_Group04-Accounts-A3006e_1_Budget Sales to Pom Group 2009" xfId="2996" xr:uid="{280E5C47-1987-4384-BF5D-03E29C6C8E9C}"/>
    <cellStyle name="_Oishi_Group04-Accounts-A3006e_1_Budget Sales to Pom Group 2009_BGT_09Conso(Th)" xfId="2997" xr:uid="{91F36506-DB68-4982-BE00-EB6ECE739F13}"/>
    <cellStyle name="_Oishi_Group04-Accounts-A3006e_1_Budget Sales to Pom Group 2009_Budget 2009-Monthly(10 Oct)" xfId="2998" xr:uid="{589F0850-18B1-47A2-AF12-C1C8F1A986BE}"/>
    <cellStyle name="_Oishi_Group04-Accounts-A3006e_1_Budget Sales to Pom Group 2009_Budget 2009-Monthly(16 Oct)" xfId="2999" xr:uid="{7C9BA58D-880B-4BD9-A957-F64C85E59FC8}"/>
    <cellStyle name="_Oishi_Group04-Accounts-A3006e_1_Budget Sales to Pom Group 2009_Budget 2009-Monthly(16 Oct)-New" xfId="3000" xr:uid="{0073B635-D551-45A6-A468-BA5AE567B724}"/>
    <cellStyle name="_Oishi_Group04-Accounts-A3006e_2" xfId="3001" xr:uid="{04ED5EE7-C9A7-43B0-BD71-E29A286E727F}"/>
    <cellStyle name="_Oishi_Group04-Accounts-A3006e_2_Budget Sales to Pom Group 2009" xfId="3002" xr:uid="{E24FAA05-4E32-4DBE-9941-75024AE0987A}"/>
    <cellStyle name="_Oishi_Group04-Accounts-A3006e_2_Budget Sales to Pom Group 2009_BGT_09Conso(Th)" xfId="3003" xr:uid="{C64AD390-8C2E-4922-9D16-8EE719FBB3E6}"/>
    <cellStyle name="_Oishi_Group04-Accounts-A3006e_2_Budget Sales to Pom Group 2009_Budget 2009-Monthly(10 Oct)" xfId="3004" xr:uid="{D8147643-7575-40FB-AFC4-2AB27EDC378B}"/>
    <cellStyle name="_Oishi_Group04-Accounts-A3006e_2_Budget Sales to Pom Group 2009_Budget 2009-Monthly(16 Oct)" xfId="3005" xr:uid="{31D6B1A7-CC2B-4368-9D9B-D2BD0356BD33}"/>
    <cellStyle name="_Oishi_Group04-Accounts-A3006e_2_Budget Sales to Pom Group 2009_Budget 2009-Monthly(16 Oct)-New" xfId="3006" xr:uid="{22014C37-BB61-4229-B6EF-E0BFA874F8C0}"/>
    <cellStyle name="_Oishi_Group04-Accounts-A3006e_3" xfId="3007" xr:uid="{411A64BD-BF63-48C9-AB13-58FDAB6C5D58}"/>
    <cellStyle name="_Oishi_Group04-Accounts-A3006e_3_Budget Sales to Pom Group 2009" xfId="3008" xr:uid="{0B31263B-88DD-49E8-94EE-81FD3AE1F2CD}"/>
    <cellStyle name="_Oishi_Group04-Accounts-A3006e_3_Budget Sales to Pom Group 2009_BGT_09Conso(Th)" xfId="3009" xr:uid="{C3D8EC63-DCF2-4A7D-A899-4DFB6AC550F0}"/>
    <cellStyle name="_Oishi_Group04-Accounts-A3006e_3_Budget Sales to Pom Group 2009_Budget 2009-Monthly(10 Oct)" xfId="3010" xr:uid="{10A22D74-EE7C-47AA-A6E3-D09ED4161281}"/>
    <cellStyle name="_Oishi_Group04-Accounts-A3006e_3_Budget Sales to Pom Group 2009_Budget 2009-Monthly(16 Oct)" xfId="3011" xr:uid="{1A2222FA-49A2-42F2-9BD1-4777ADD864BC}"/>
    <cellStyle name="_Oishi_Group04-Accounts-A3006e_3_Budget Sales to Pom Group 2009_Budget 2009-Monthly(16 Oct)-New" xfId="3012" xr:uid="{658C4731-CA84-4EA7-B675-A02AB9C8E5FA}"/>
    <cellStyle name="_Oishi_Group04-Accounts-A3006e_4" xfId="3013" xr:uid="{3FE62353-5D0D-4241-8CF1-15B5EB6D011F}"/>
    <cellStyle name="_Oishi_Group04-Accounts-A3006e_4_Budget Sales to Pom Group 2009" xfId="3014" xr:uid="{29051EFC-92BB-4923-8FA5-70A1CEF4C3C3}"/>
    <cellStyle name="_Oishi_Group04-Accounts-A3006e_4_Budget Sales to Pom Group 2009_BGT_09Conso(Th)" xfId="3015" xr:uid="{9F461740-D2CB-42C2-AB84-3F899A8F91ED}"/>
    <cellStyle name="_Oishi_Group04-Accounts-A3006e_4_Budget Sales to Pom Group 2009_Budget 2009-Monthly(10 Oct)" xfId="3016" xr:uid="{690F908E-AA83-4CA9-B528-B129C2F6A88D}"/>
    <cellStyle name="_Oishi_Group04-Accounts-A3006e_4_Budget Sales to Pom Group 2009_Budget 2009-Monthly(16 Oct)" xfId="3017" xr:uid="{4C2BFE71-94EF-4470-9C29-3D6BF467E54C}"/>
    <cellStyle name="_Oishi_Group04-Accounts-A3006e_4_Budget Sales to Pom Group 2009_Budget 2009-Monthly(16 Oct)-New" xfId="3018" xr:uid="{34934390-60F1-40D0-84A0-32F3E329E1D7}"/>
    <cellStyle name="_Oishi_Group04-Accounts-A3006e_5" xfId="3019" xr:uid="{91562F66-8360-4FEF-AFA0-15C2C806750E}"/>
    <cellStyle name="_Oishi_Group04-Accounts-A3006e_6" xfId="3020" xr:uid="{FBB79452-F288-4E9F-86FA-CF1CA66B083C}"/>
    <cellStyle name="_Oishi_Group04-Accounts-A3006e_6_Budget Sales to Pom Group 2009" xfId="3021" xr:uid="{0C914214-E8D5-4142-A572-81AB07D5E5EB}"/>
    <cellStyle name="_Oishi_Group04-Accounts-A3006e_6_Budget Sales to Pom Group 2009_BGT_09Conso(Th)" xfId="3022" xr:uid="{8BD10BBA-E0D1-4CD4-83AE-AB3F3577C160}"/>
    <cellStyle name="_Oishi_Group04-Accounts-A3006e_6_Budget Sales to Pom Group 2009_Budget 2009-Monthly(10 Oct)" xfId="3023" xr:uid="{DAF01D25-EA8A-4355-8794-BFFAD9AE8000}"/>
    <cellStyle name="_Oishi_Group04-Accounts-A3006e_6_Budget Sales to Pom Group 2009_Budget 2009-Monthly(16 Oct)" xfId="3024" xr:uid="{5C466646-1A2B-4D79-8AE1-F399B823CF83}"/>
    <cellStyle name="_Oishi_Group04-Accounts-A3006e_6_Budget Sales to Pom Group 2009_Budget 2009-Monthly(16 Oct)-New" xfId="3025" xr:uid="{3553A016-F845-4EE1-A315-E67A701C8D00}"/>
    <cellStyle name="_Oishi_Group04-Accounts-A3006e_7" xfId="3026" xr:uid="{FAF49ED9-5BE7-4454-9844-AC860B8F7DA7}"/>
    <cellStyle name="_Oishi_Group04-Accounts-A3006e_7_Budget Sales to Pom Group 2009" xfId="3027" xr:uid="{3996E485-7FAE-43D8-8566-36D485ACC509}"/>
    <cellStyle name="_Oishi_Group04-Accounts-A3006e_7_Budget Sales to Pom Group 2009_BGT_09Conso(Th)" xfId="3028" xr:uid="{80A0A9BF-A933-4498-8277-060D3CF0AC82}"/>
    <cellStyle name="_Oishi_Group04-Accounts-A3006e_7_Budget Sales to Pom Group 2009_Budget 2009-Monthly(10 Oct)" xfId="3029" xr:uid="{94A70294-D32E-491F-A233-AF785392829A}"/>
    <cellStyle name="_Oishi_Group04-Accounts-A3006e_7_Budget Sales to Pom Group 2009_Budget 2009-Monthly(16 Oct)" xfId="3030" xr:uid="{BD6BED51-DFF7-43AA-A0D4-16C5869CF3D8}"/>
    <cellStyle name="_Oishi_Group04-Accounts-A3006e_7_Budget Sales to Pom Group 2009_Budget 2009-Monthly(16 Oct)-New" xfId="3031" xr:uid="{C4146045-EE3F-4798-8FED-108B8809204E}"/>
    <cellStyle name="_Oishi_Group04-Accounts-A3006e_8" xfId="3032" xr:uid="{31EC704A-77C1-4F01-9C43-BBFA0831D213}"/>
    <cellStyle name="_Oishi_Group04-Accounts-A3006e_9" xfId="3033" xr:uid="{11FD8955-B616-44D8-B3BB-F8198547A418}"/>
    <cellStyle name="_Oishi_Group04-Accounts-A3006e_9_Budget Sales to Pom Group 2009" xfId="3034" xr:uid="{0532B7A7-C9D9-4F27-AF88-59CF8CA62190}"/>
    <cellStyle name="_Oishi_Group04-Accounts-A3006e_9_Budget Sales to Pom Group 2009_BGT_09Conso(Th)" xfId="3035" xr:uid="{196D3A64-28E2-43CB-8B4B-81BC09224C27}"/>
    <cellStyle name="_Oishi_Group04-Accounts-A3006e_9_Budget Sales to Pom Group 2009_Budget 2009-Monthly(10 Oct)" xfId="3036" xr:uid="{23B8C7A2-72CA-4D9D-BA9C-BB2F12CB6934}"/>
    <cellStyle name="_Oishi_Group04-Accounts-A3006e_9_Budget Sales to Pom Group 2009_Budget 2009-Monthly(16 Oct)" xfId="3037" xr:uid="{8418D2B2-07CD-44D4-A93A-D07DF920C476}"/>
    <cellStyle name="_Oishi_Group04-Accounts-A3006e_9_Budget Sales to Pom Group 2009_Budget 2009-Monthly(16 Oct)-New" xfId="3038" xr:uid="{7DAFC91C-9E5C-489D-B9B1-DAE47A3BF557}"/>
    <cellStyle name="_Oishi_Group04-Accounts-A3006e_A" xfId="3039" xr:uid="{6E19ADC2-23B2-4C5C-B859-DA5FCBBB0532}"/>
    <cellStyle name="_Oishi_Group04-Accounts-A3006e_B" xfId="3040" xr:uid="{D99383E5-628F-41C5-A6C9-5BD6995A600D}"/>
    <cellStyle name="_Oishi_Group04-Accounts-A3006e_B_Budget Sales to Pom Group 2009" xfId="3041" xr:uid="{9BCA6D23-E169-40F1-9576-D96C3BD84713}"/>
    <cellStyle name="_Oishi_Group04-Accounts-A3006e_B_Budget Sales to Pom Group 2009_BGT_09Conso(Th)" xfId="3042" xr:uid="{DF1D0B6F-5D8D-4DCA-B045-C5DA25C2EAE3}"/>
    <cellStyle name="_Oishi_Group04-Accounts-A3006e_B_Budget Sales to Pom Group 2009_Budget 2009-Monthly(10 Oct)" xfId="3043" xr:uid="{DCBD4DD8-9989-4C66-AA90-7953B7535067}"/>
    <cellStyle name="_Oishi_Group04-Accounts-A3006e_B_Budget Sales to Pom Group 2009_Budget 2009-Monthly(16 Oct)" xfId="3044" xr:uid="{2FBCCC27-170B-4753-8924-4B8A6EE79761}"/>
    <cellStyle name="_Oishi_Group04-Accounts-A3006e_B_Budget Sales to Pom Group 2009_Budget 2009-Monthly(16 Oct)-New" xfId="3045" xr:uid="{BFF53587-9DE5-4E75-B6BF-4C1233901421}"/>
    <cellStyle name="_Oishi_Group04-Accounts-A3006e_C" xfId="3046" xr:uid="{6F9FE199-46F5-4DDA-B7CC-2F57C5ECC3B1}"/>
    <cellStyle name="_Oishi_Group04-Accounts-A3006e_C_Budget Sales to Pom Group 2009" xfId="3047" xr:uid="{B1624BD3-E32F-4D0E-B9B7-02BA22AEA0EF}"/>
    <cellStyle name="_Oishi_Group04-Accounts-A3006e_C_Budget Sales to Pom Group 2009_BGT_09Conso(Th)" xfId="3048" xr:uid="{56F2479A-638F-4524-9226-B31159804144}"/>
    <cellStyle name="_Oishi_Group04-Accounts-A3006e_C_Budget Sales to Pom Group 2009_Budget 2009-Monthly(10 Oct)" xfId="3049" xr:uid="{6FD740BB-305F-4342-9C86-FA8FE50EC391}"/>
    <cellStyle name="_Oishi_Group04-Accounts-A3006e_C_Budget Sales to Pom Group 2009_Budget 2009-Monthly(16 Oct)" xfId="3050" xr:uid="{4790E1C6-9622-46CB-8D85-F839F6507357}"/>
    <cellStyle name="_Oishi_Group04-Accounts-A3006e_C_Budget Sales to Pom Group 2009_Budget 2009-Monthly(16 Oct)-New" xfId="3051" xr:uid="{A071EE7E-DBC2-4FE9-A48A-59104162FA31}"/>
    <cellStyle name="_Oishi_Group04-Accounts-A3006e_D" xfId="3052" xr:uid="{CA278B54-F3BB-4A3A-A7B2-3B917BB79D9B}"/>
    <cellStyle name="_Oishi_Group04-Accounts-A3006e_D_BGT_09Conso(Th)" xfId="3053" xr:uid="{AF5D2241-3A8C-4EAF-848A-249A001154D7}"/>
    <cellStyle name="_Oishi_Group04-Accounts-A3006e_D_BGT_09Conso(Th)_1" xfId="3054" xr:uid="{9E8292FD-699B-4810-9C40-9404C0ACB7F2}"/>
    <cellStyle name="_Oishi_Group04-Accounts-A3006e_D_BGT_09Conso(Th)_BGT_09Conso(Th)" xfId="3055" xr:uid="{2E7E96EF-C434-401C-BE43-FD097A7968AC}"/>
    <cellStyle name="_Oishi_Group04-Accounts-A3006e_D_BGT_09Conso(Th)_Budget 2009-Monthly(10 Oct)" xfId="3056" xr:uid="{23D1F8F9-5460-4FBF-A693-56CBACD0B8E9}"/>
    <cellStyle name="_Oishi_Group04-Accounts-A3006e_D_BGT_09Conso(Th)_Budget 2009-Monthly(16 Oct)" xfId="3057" xr:uid="{ADE4310B-E86E-4AC8-886E-92DB100AA1B1}"/>
    <cellStyle name="_Oishi_Group04-Accounts-A3006e_D_BGT_09Conso(Th)_Budget 2009-Monthly(16 Oct)-New" xfId="3058" xr:uid="{A6555A46-8E38-425E-A72C-67152759B71E}"/>
    <cellStyle name="_Oishi_Group04-Accounts-A3006e_D_Budget 2009-Monthly(10 Oct)" xfId="3059" xr:uid="{DC0BDF59-CF9C-4185-8B9A-7BFB307B889B}"/>
    <cellStyle name="_Oishi_Group04-Accounts-A3006e_D_Budget 2009-Monthly(15 Oct)" xfId="3060" xr:uid="{93D32DC9-75EA-4BBA-9AEF-F246502DF158}"/>
    <cellStyle name="_Oishi_Group04-Accounts-A3006e_D_Budget 2009-Monthly(16 Oct)" xfId="3061" xr:uid="{FEB2B401-04D6-462A-80AA-5896C45EDD9D}"/>
    <cellStyle name="_Oishi_Group04-Accounts-A3006e_D_Budget 2009-Monthly(16 Oct)-New" xfId="3062" xr:uid="{12401489-61FD-483E-B97D-5D72FD8867B2}"/>
    <cellStyle name="_Oishi_Res03-Accounts-A3112e" xfId="3063" xr:uid="{49E11460-C3B7-4403-B507-AABBB4F26977}"/>
    <cellStyle name="_Oishi_Res03-Accounts-A3112e_1" xfId="3064" xr:uid="{E54A1B37-49A6-4820-9CD2-5E3C025C9C53}"/>
    <cellStyle name="_Oishi_Res03-Accounts-A3112e_2" xfId="3065" xr:uid="{27362F57-8F57-44F0-8403-8840C0A3FFD8}"/>
    <cellStyle name="_Oishi_Res03-Accounts-A3112e_2_Budget Sales to Pom Group 2009" xfId="3066" xr:uid="{75E8D4CF-AC69-4B4C-8B23-0C6432C5D205}"/>
    <cellStyle name="_Oishi_Res03-Accounts-A3112e_2_Budget Sales to Pom Group 2009_BGT_09Conso(Th)" xfId="3067" xr:uid="{BBE74617-2912-4550-A7EF-8FDB69BC4F01}"/>
    <cellStyle name="_Oishi_Res03-Accounts-A3112e_2_Budget Sales to Pom Group 2009_Budget 2009-Monthly(10 Oct)" xfId="3068" xr:uid="{5A6E91F1-2CFA-4359-AF48-D35505A0D777}"/>
    <cellStyle name="_Oishi_Res03-Accounts-A3112e_2_Budget Sales to Pom Group 2009_Budget 2009-Monthly(16 Oct)" xfId="3069" xr:uid="{F596D18C-6A56-4B3D-B9CC-0539260D814B}"/>
    <cellStyle name="_Oishi_Res03-Accounts-A3112e_2_Budget Sales to Pom Group 2009_Budget 2009-Monthly(16 Oct)-New" xfId="3070" xr:uid="{66BDE080-C709-418C-A1B8-593C0D851534}"/>
    <cellStyle name="_Oishi_Res03-Accounts-A3112e_3" xfId="3071" xr:uid="{40729BAE-A891-4E25-BEDD-F47DA876AB09}"/>
    <cellStyle name="_Oishi_Res03-Accounts-A3112e_3_Budget Sales to Pom Group 2009" xfId="3072" xr:uid="{8CC8BC86-6F68-45B4-B869-CE57E0BFD363}"/>
    <cellStyle name="_Oishi_Res03-Accounts-A3112e_3_Budget Sales to Pom Group 2009_BGT_09Conso(Th)" xfId="3073" xr:uid="{6EE2D16E-14AC-46E4-A64C-94E3C8C78644}"/>
    <cellStyle name="_Oishi_Res03-Accounts-A3112e_3_Budget Sales to Pom Group 2009_Budget 2009-Monthly(10 Oct)" xfId="3074" xr:uid="{5AA6305A-B735-46DA-973B-6B2E276F0CFC}"/>
    <cellStyle name="_Oishi_Res03-Accounts-A3112e_3_Budget Sales to Pom Group 2009_Budget 2009-Monthly(16 Oct)" xfId="3075" xr:uid="{971FFE97-2C7A-40A7-9761-96B1E16B0CA7}"/>
    <cellStyle name="_Oishi_Res03-Accounts-A3112e_3_Budget Sales to Pom Group 2009_Budget 2009-Monthly(16 Oct)-New" xfId="3076" xr:uid="{E1A7002D-F60C-4C11-B682-30CF05B12B4C}"/>
    <cellStyle name="_Oishi_Res03-Accounts-A3112e_4" xfId="3077" xr:uid="{0CF6CF9D-2F72-4C08-A398-EEBBBEE39048}"/>
    <cellStyle name="_Oishi_Res03-Accounts-A3112e_4_BGT_09Conso(Th)" xfId="3078" xr:uid="{9BEFA54D-DDF8-4F8B-92E9-AAA17F0C9FE6}"/>
    <cellStyle name="_Oishi_Res03-Accounts-A3112e_4_BGT_09Conso(Th)_1" xfId="3079" xr:uid="{E3410CB5-F713-4313-B36C-77CAFBD96A1F}"/>
    <cellStyle name="_Oishi_Res03-Accounts-A3112e_4_BGT_09Conso(Th)_BGT_09Conso(Th)" xfId="3080" xr:uid="{3FF9D283-28B1-4EEE-9E61-06DADBB3380F}"/>
    <cellStyle name="_Oishi_Res03-Accounts-A3112e_4_BGT_09Conso(Th)_Budget 2009-Monthly(10 Oct)" xfId="3081" xr:uid="{7358B3C3-30E9-447C-9E45-F97BE7571468}"/>
    <cellStyle name="_Oishi_Res03-Accounts-A3112e_4_BGT_09Conso(Th)_Budget 2009-Monthly(16 Oct)" xfId="3082" xr:uid="{2A692F62-00E4-416B-AECC-3508011D2ACB}"/>
    <cellStyle name="_Oishi_Res03-Accounts-A3112e_4_BGT_09Conso(Th)_Budget 2009-Monthly(16 Oct)-New" xfId="3083" xr:uid="{04E317E4-883D-42E3-AA9A-B7284DE68CC3}"/>
    <cellStyle name="_Oishi_Res03-Accounts-A3112e_4_Budget 2009-Monthly(10 Oct)" xfId="3084" xr:uid="{5655F561-20A2-449F-B837-899E941D3EAE}"/>
    <cellStyle name="_Oishi_Res03-Accounts-A3112e_4_Budget 2009-Monthly(15 Oct)" xfId="3085" xr:uid="{2BAC4DF2-9A31-45B5-A85B-797E07043E6F}"/>
    <cellStyle name="_Oishi_Res03-Accounts-A3112e_4_Budget 2009-Monthly(16 Oct)" xfId="3086" xr:uid="{106A3951-E03F-44D2-A4C4-DCBEE4DC1F2E}"/>
    <cellStyle name="_Oishi_Res03-Accounts-A3112e_4_Budget 2009-Monthly(16 Oct)-New" xfId="3087" xr:uid="{416ECBDF-20E8-4BE9-AFC3-76BCEA647167}"/>
    <cellStyle name="_Oishi_Res03-Accounts-A3112e_5" xfId="3088" xr:uid="{5F54E8CC-1257-44DE-8E1D-B1C024A453D0}"/>
    <cellStyle name="_Oishi_Res03-Accounts-A3112e_6" xfId="3089" xr:uid="{525C0DD9-ABD8-4020-B339-2968CE6A07E5}"/>
    <cellStyle name="_Oishi_Res03-Accounts-A3112e_6_Budget Sales to Pom Group 2009" xfId="3090" xr:uid="{4DCB023E-E785-4DFC-845A-C0A59D112589}"/>
    <cellStyle name="_Oishi_Res03-Accounts-A3112e_6_Budget Sales to Pom Group 2009_BGT_09Conso(Th)" xfId="3091" xr:uid="{15318B9C-4E49-4474-A338-E00C1F0489E1}"/>
    <cellStyle name="_Oishi_Res03-Accounts-A3112e_6_Budget Sales to Pom Group 2009_Budget 2009-Monthly(10 Oct)" xfId="3092" xr:uid="{BC117E86-8DDA-45E0-8654-5BFE17094624}"/>
    <cellStyle name="_Oishi_Res03-Accounts-A3112e_6_Budget Sales to Pom Group 2009_Budget 2009-Monthly(16 Oct)" xfId="3093" xr:uid="{7C1A2920-75B4-4D49-9433-ABE624B51F31}"/>
    <cellStyle name="_Oishi_Res03-Accounts-A3112e_6_Budget Sales to Pom Group 2009_Budget 2009-Monthly(16 Oct)-New" xfId="3094" xr:uid="{E52D9ECE-50FC-4CE8-BF86-DD310DF1F820}"/>
    <cellStyle name="_Oishi_Res03-Accounts-A3112e_7" xfId="3095" xr:uid="{40485FD9-CA28-4CCE-A3BF-2B0A02A9DA7F}"/>
    <cellStyle name="_Oishi_Res03-Accounts-A3112e_8" xfId="3096" xr:uid="{93397533-5B02-45B7-8F0F-DBE51A33EAE7}"/>
    <cellStyle name="_Oishi_Res03-Accounts-A3112e_8_Budget Sales to Pom Group 2009" xfId="3097" xr:uid="{AEBA1318-8FCF-474D-8368-31DBEC18FA16}"/>
    <cellStyle name="_Oishi_Res03-Accounts-A3112e_8_Budget Sales to Pom Group 2009_BGT_09Conso(Th)" xfId="3098" xr:uid="{025197C6-4AF2-4E21-B898-12B7B7E6CDB5}"/>
    <cellStyle name="_Oishi_Res03-Accounts-A3112e_8_Budget Sales to Pom Group 2009_Budget 2009-Monthly(10 Oct)" xfId="3099" xr:uid="{39F852E2-796A-4DAE-83CE-FF9A2100E913}"/>
    <cellStyle name="_Oishi_Res03-Accounts-A3112e_8_Budget Sales to Pom Group 2009_Budget 2009-Monthly(16 Oct)" xfId="3100" xr:uid="{C06D19D0-43B5-4FD4-AD9C-121D83F9F1EF}"/>
    <cellStyle name="_Oishi_Res03-Accounts-A3112e_8_Budget Sales to Pom Group 2009_Budget 2009-Monthly(16 Oct)-New" xfId="3101" xr:uid="{633FC215-C77B-427C-B913-90DF3727D914}"/>
    <cellStyle name="_Oishi_Res03-Accounts-A3112e_9" xfId="3102" xr:uid="{067AE6F9-C5F8-4872-A9A3-B12013B4D7FE}"/>
    <cellStyle name="_Oishi_Res03-Accounts-A3112e_9_Budget Sales to Pom Group 2009" xfId="3103" xr:uid="{1B909A7C-A590-459C-A8CA-D72C72EB4386}"/>
    <cellStyle name="_Oishi_Res03-Accounts-A3112e_9_Budget Sales to Pom Group 2009_BGT_09Conso(Th)" xfId="3104" xr:uid="{D9C0DC59-236B-4A94-89DA-49C36862D31F}"/>
    <cellStyle name="_Oishi_Res03-Accounts-A3112e_9_Budget Sales to Pom Group 2009_Budget 2009-Monthly(10 Oct)" xfId="3105" xr:uid="{2655BB71-4C7A-4530-9BFC-DABA5E5B66EC}"/>
    <cellStyle name="_Oishi_Res03-Accounts-A3112e_9_Budget Sales to Pom Group 2009_Budget 2009-Monthly(16 Oct)" xfId="3106" xr:uid="{979205C1-7EBC-4FF4-86B6-031733611022}"/>
    <cellStyle name="_Oishi_Res03-Accounts-A3112e_9_Budget Sales to Pom Group 2009_Budget 2009-Monthly(16 Oct)-New" xfId="3107" xr:uid="{4601A818-F701-49CC-8CE8-CA86F0833205}"/>
    <cellStyle name="_Oishi_Res03-Accounts-A3112e_A" xfId="3108" xr:uid="{CD08A929-AB95-4CF4-939D-C9FCABB2E277}"/>
    <cellStyle name="_Oishi_Res03-Accounts-A3112e_A_Budget Sales to Pom Group 2009" xfId="3109" xr:uid="{89003744-A123-46DA-BBA9-7C92D0128A3F}"/>
    <cellStyle name="_Oishi_Res03-Accounts-A3112e_A_Budget Sales to Pom Group 2009_BGT_09Conso(Th)" xfId="3110" xr:uid="{7C3E06F6-12EF-41C0-9257-08A314DBF2FF}"/>
    <cellStyle name="_Oishi_Res03-Accounts-A3112e_A_Budget Sales to Pom Group 2009_Budget 2009-Monthly(10 Oct)" xfId="3111" xr:uid="{AC85CF50-B6A4-41A6-82F0-92277E75D7FF}"/>
    <cellStyle name="_Oishi_Res03-Accounts-A3112e_A_Budget Sales to Pom Group 2009_Budget 2009-Monthly(16 Oct)" xfId="3112" xr:uid="{1CC19B39-96F7-4021-9825-281620CDDB4E}"/>
    <cellStyle name="_Oishi_Res03-Accounts-A3112e_A_Budget Sales to Pom Group 2009_Budget 2009-Monthly(16 Oct)-New" xfId="3113" xr:uid="{A3DCFE23-E06D-44FD-8C4D-E6F46A3D6160}"/>
    <cellStyle name="_Oishi_Res03-Accounts-A3112e_B" xfId="3114" xr:uid="{60FC4FB6-C801-4686-B2A1-867CB1492EE1}"/>
    <cellStyle name="_Oishi_Res03-Accounts-A3112e_B_Budget Sales to Pom Group 2009" xfId="3115" xr:uid="{12167A17-B460-4EE3-8FAC-07FB0CCA0989}"/>
    <cellStyle name="_Oishi_Res03-Accounts-A3112e_B_Budget Sales to Pom Group 2009_BGT_09Conso(Th)" xfId="3116" xr:uid="{A21F4A17-7815-4BAE-9C05-5762890C2D89}"/>
    <cellStyle name="_Oishi_Res03-Accounts-A3112e_B_Budget Sales to Pom Group 2009_Budget 2009-Monthly(10 Oct)" xfId="3117" xr:uid="{E006E02F-CBFE-4006-9CF6-950B00A91F6D}"/>
    <cellStyle name="_Oishi_Res03-Accounts-A3112e_B_Budget Sales to Pom Group 2009_Budget 2009-Monthly(16 Oct)" xfId="3118" xr:uid="{862E2F3C-349D-4F5D-805D-FFBB6BF7FF13}"/>
    <cellStyle name="_Oishi_Res03-Accounts-A3112e_B_Budget Sales to Pom Group 2009_Budget 2009-Monthly(16 Oct)-New" xfId="3119" xr:uid="{DE423451-B095-4F7F-8E9B-1135605EAC72}"/>
    <cellStyle name="_Oishi_Res03-Accounts-A3112e_C" xfId="3120" xr:uid="{448D191C-4E13-44FA-94F6-576BC24F46AC}"/>
    <cellStyle name="_Oishi_Res03-Accounts-A3112e_C_Budget Sales to Pom Group 2009" xfId="3121" xr:uid="{E1724FB0-C2DF-46B6-995D-61F9B5202155}"/>
    <cellStyle name="_Oishi_Res03-Accounts-A3112e_C_Budget Sales to Pom Group 2009_BGT_09Conso(Th)" xfId="3122" xr:uid="{FD9C8840-F037-4599-96C9-ACCC9DC15155}"/>
    <cellStyle name="_Oishi_Res03-Accounts-A3112e_C_Budget Sales to Pom Group 2009_Budget 2009-Monthly(10 Oct)" xfId="3123" xr:uid="{B390AED2-A5F8-400E-B75D-5605D15F1028}"/>
    <cellStyle name="_Oishi_Res03-Accounts-A3112e_C_Budget Sales to Pom Group 2009_Budget 2009-Monthly(16 Oct)" xfId="3124" xr:uid="{C84A6011-694A-4D34-B6F1-7886D7C60D3F}"/>
    <cellStyle name="_Oishi_Res03-Accounts-A3112e_C_Budget Sales to Pom Group 2009_Budget 2009-Monthly(16 Oct)-New" xfId="3125" xr:uid="{960B6209-0498-4F27-BA44-15B00BCFA24F}"/>
    <cellStyle name="_Oishi_Res03-Accounts-A3112e_D" xfId="3126" xr:uid="{55D74CD8-3352-47C6-A6DC-B76B124153E0}"/>
    <cellStyle name="_Oishi_Res03-Accounts-A3112e_D_Budget Sales to Pom Group 2009" xfId="3127" xr:uid="{BC0EFDCA-57BF-4299-A552-B803FE6614C9}"/>
    <cellStyle name="_Oishi_Res03-Accounts-A3112e_D_Budget Sales to Pom Group 2009_BGT_09Conso(Th)" xfId="3128" xr:uid="{C62FCFDB-C735-4194-A3E0-5897932F98ED}"/>
    <cellStyle name="_Oishi_Res03-Accounts-A3112e_D_Budget Sales to Pom Group 2009_Budget 2009-Monthly(10 Oct)" xfId="3129" xr:uid="{02F7C982-FD35-4E01-ACB5-1AB6E322528E}"/>
    <cellStyle name="_Oishi_Res03-Accounts-A3112e_D_Budget Sales to Pom Group 2009_Budget 2009-Monthly(16 Oct)" xfId="3130" xr:uid="{7ED69216-27E6-459C-BB90-456730E7CDFD}"/>
    <cellStyle name="_Oishi_Res03-Accounts-A3112e_D_Budget Sales to Pom Group 2009_Budget 2009-Monthly(16 Oct)-New" xfId="3131" xr:uid="{B79D5A11-ADCC-4276-A915-A8ECA97DC763}"/>
    <cellStyle name="_overhead exp" xfId="414" xr:uid="{F654A905-1609-4568-9547-FCCC31E9766D}"/>
    <cellStyle name="_PAO'06" xfId="2361" xr:uid="{37CA4356-B008-463C-B7A6-96F75ADBDA7F}"/>
    <cellStyle name="_Pattern and Die -P'Pook USE" xfId="415" xr:uid="{068D93DB-FEE8-488E-8DD7-8B40F7E91914}"/>
    <cellStyle name="_Payment Bank - Citiloan - MAY -2008 ( ปิดงบ )แก้ไข" xfId="3132" xr:uid="{739DDD3A-2AD1-4493-94AC-2AF283BD54D8}"/>
    <cellStyle name="_Payment_KUR_Pomme_30-Oct-08" xfId="416" xr:uid="{304F06B5-626B-4E45-87A3-A56D4DCE1F8A}"/>
    <cellStyle name="_Payroll.Recon.WHT" xfId="417" xr:uid="{797ECEC6-D3A2-4B59-BAA7-D7CA08F2C7B5}"/>
    <cellStyle name="_PBC" xfId="418" xr:uid="{2D754FD9-3D7E-4CAE-B728-0538FBFBCA81}"/>
    <cellStyle name="_PBC Done" xfId="419" xr:uid="{A8472450-7B93-4313-AF1F-8627F3D0F1CA}"/>
    <cellStyle name="_PBC_DAT_31.12.09_L-AR&amp;Sale" xfId="420" xr:uid="{600B6C54-B899-47ED-B530-0959C71E62B4}"/>
    <cellStyle name="_PBC-ICE_Updated 29Aug08" xfId="421" xr:uid="{69DD19AF-0A7F-4BBF-92FB-B0804A2E2DF1}"/>
    <cellStyle name="_PBC-ICE_Updated 29Aug08_DAT_31.12.09_L-AR&amp;Sale" xfId="422" xr:uid="{628C3578-B5C6-419E-8D03-3F20F2A1D56D}"/>
    <cellStyle name="_PCC Q3' 06" xfId="423" xr:uid="{9D79D34A-5BD6-4679-A9EF-D7D0BCB394A9}"/>
    <cellStyle name="_PCC Top" xfId="424" xr:uid="{612AEBCD-FA4B-47FB-8CF3-A03A68B1D96E}"/>
    <cellStyle name="_PCC YE'06" xfId="425" xr:uid="{C5C2443C-ACBE-475F-8434-148B86430A8B}"/>
    <cellStyle name="_PCC_Q2'05" xfId="426" xr:uid="{E94B3952-3863-4636-8C79-98E98048A8C3}"/>
    <cellStyle name="_PCC_Q'3 05-Tal" xfId="427" xr:uid="{2F302B6A-DC9F-4969-9C73-1A20577F0484}"/>
    <cellStyle name="_PCC-Boat" xfId="428" xr:uid="{EE11BE38-7806-4CFA-9C09-337C33A76C1D}"/>
    <cellStyle name="_PCC-Tal" xfId="429" xr:uid="{A24E1A65-C0E7-4EE6-8389-DB515921F4DB}"/>
    <cellStyle name="_PL-01'08 2nd-1 &amp; Top YE08" xfId="430" xr:uid="{F908B414-5B5F-4453-8C08-38810C882D50}"/>
    <cellStyle name="_Pok 30.09.07" xfId="431" xr:uid="{65D3E701-9D5F-4FEC-B18B-6D5F2B73910D}"/>
    <cellStyle name="_Port Size update (1)" xfId="3133" xr:uid="{2AB1E728-45C9-42F2-B539-27115ABC48BE}"/>
    <cellStyle name="_Port Size update (1)_ประมาณการรายได้   " xfId="3134" xr:uid="{91790B30-8660-4CF2-8F50-EEF0C5927FEC}"/>
    <cellStyle name="_Post Stock_palm" xfId="432" xr:uid="{4D151340-3457-492B-AF17-B9A43E5D3122}"/>
    <cellStyle name="_predictive fixed deposit int." xfId="433" xr:uid="{5D6EE29B-7B6B-4F55-AFB7-F0B34A9BD4DD}"/>
    <cellStyle name="_predictive int.income-update-1" xfId="434" xr:uid="{8AD70D2A-89BB-4E6C-B6C9-8413756DEBD5}"/>
    <cellStyle name="_Predictive-rent-sep" xfId="435" xr:uid="{D0DA1A03-928C-4E5C-8A66-4D1955E5738E}"/>
    <cellStyle name="_Premas_WP31.12.07" xfId="436" xr:uid="{66C57E1B-B571-490F-9A67-F4452D145DBD}"/>
    <cellStyle name="_Present 040208" xfId="3135" xr:uid="{25D84B6B-716A-42B2-BD0A-413EFB2B6B40}"/>
    <cellStyle name="_Present 040208_Budget Expense 2008 JMT - Revised Q3 (from JMT K.Ji)" xfId="3136" xr:uid="{6DFF2EB4-A755-4ED5-80D0-BF969BB9DE17}"/>
    <cellStyle name="_Present 040208_Budget Expense 2008 JMT - Revised Q3 (from JMT K.Ji)_ประมาณการรายได้   " xfId="3137" xr:uid="{C31D1620-4051-44EF-806A-1D12DAC57A9C}"/>
    <cellStyle name="_Present 040208_ประมาณการรายได้   " xfId="3138" xr:uid="{783DF208-465B-4D3D-A7CB-6C53357AD9F4}"/>
    <cellStyle name="_Present 290108" xfId="3139" xr:uid="{4368AC78-6673-486A-8969-A1653633F5E0}"/>
    <cellStyle name="_Present 290108_Budget Expense 2008 JMT - Revised Q3 (from JMT K.Ji)" xfId="3140" xr:uid="{44286B97-E47A-4071-AB58-75BB8033FD17}"/>
    <cellStyle name="_Present 290108_Budget Expense 2008 JMT - Revised Q3 (from JMT K.Ji)_ประมาณการรายได้   " xfId="3141" xr:uid="{8FC935E7-E971-4AC4-ACE7-B481AC1CDAE9}"/>
    <cellStyle name="_Present 290108_ประมาณการรายได้   " xfId="3142" xr:uid="{ECAE3308-047A-433D-B23C-7B16F9574CBE}"/>
    <cellStyle name="_Preuksa YE'05.kwang" xfId="437" xr:uid="{03BB6353-397E-44FB-BFBD-5916305DECD1}"/>
    <cellStyle name="_Print_ASA" xfId="438" xr:uid="{A4CC5B6F-2386-441C-94D7-8B3BC7BDF927}"/>
    <cellStyle name="_Profit and Loss for Fon from p'um" xfId="439" xr:uid="{C98F1DA3-990D-4900-8E7A-9D934BB139B0}"/>
    <cellStyle name="_prorate sampling plan-revised-1" xfId="440" xr:uid="{99503721-F8CD-4FEA-8F2C-58A212B4F914}"/>
    <cellStyle name="_PSL - Leadsheets - 31Dec09" xfId="2362" xr:uid="{542E1CAF-34DF-470E-8BD8-9584C6C0FBA0}"/>
    <cellStyle name="_PTT Phenol.Top_Q2'06" xfId="441" xr:uid="{8C13F39F-9BBF-4318-8DAB-D2C5CA3C1AF2}"/>
    <cellStyle name="_Pttpe.YE08.WP" xfId="2363" xr:uid="{70D2E4E5-34FE-4B42-8B31-2237405552DA}"/>
    <cellStyle name="_Pttpe.YE08.X100" xfId="2364" xr:uid="{580E74DF-2540-4E91-96BF-5BF05D20D323}"/>
    <cellStyle name="_Q_Loan-Sample substantive work papers" xfId="442" xr:uid="{2ECE5195-8AAB-4378-A0DB-47194095197B}"/>
    <cellStyle name="_Q_Loan-Sample substantive work papers_DAT_31.12.09_L-AR&amp;Sale" xfId="443" xr:uid="{6E451EF1-85C7-4E58-ADBA-11CB20CF1CE9}"/>
    <cellStyle name="_Q2'05-Jeab" xfId="444" xr:uid="{F3412B74-2983-473D-A429-7D6AC26C2F2A}"/>
    <cellStyle name="_Q300-THA" xfId="445" xr:uid="{3C004291-5C0C-4C64-B0F4-AB0F49C59731}"/>
    <cellStyle name="_Rate Commission AEON D6 Mgr &amp; SUP  Nov2007-1" xfId="3143" xr:uid="{8872B0E0-F5DB-463A-8375-3EED85982228}"/>
    <cellStyle name="_Rate Commission Collector Feb-08ส่งพี่จิ (2)" xfId="3144" xr:uid="{E74C8B4A-1D3B-4877-89E5-56323E695732}"/>
    <cellStyle name="_Rate Commission Collector Jun  08new" xfId="3145" xr:uid="{572FE4AC-DDCF-4815-9A8E-CCB8BB734DBA}"/>
    <cellStyle name="_Rate Commission Collector Mar-08-1" xfId="3146" xr:uid="{20C73B18-7AED-4AD9-A119-F710E3A97CE0}"/>
    <cellStyle name="_Rate Commission Sup November 07" xfId="3147" xr:uid="{B6B477D5-45C0-41FF-926B-05434FCB8C78}"/>
    <cellStyle name="_RDT-Dec2005-Nol" xfId="446" xr:uid="{7E4827DC-FFEB-4894-9C98-137C786B55E9}"/>
    <cellStyle name="_RDT-Dec2005-Tudtu" xfId="447" xr:uid="{51652151-87FF-4613-9294-3AF4B1E0CE2B}"/>
    <cellStyle name="_RDT-Dec2006-Tudtu" xfId="448" xr:uid="{C8B38DA9-DF21-488A-9266-F00F3CAC66C4}"/>
    <cellStyle name="_Reconcile_all" xfId="449" xr:uid="{8C61CD1B-CF32-4B5E-B979-42B0B8D4C3A6}"/>
    <cellStyle name="_Result_Port" xfId="3148" xr:uid="{1911E8CB-7BE7-4FF4-87C2-B8AD3C2724EA}"/>
    <cellStyle name="_Result_Port_1" xfId="3149" xr:uid="{24FEC32C-8536-44C3-B623-EDB14C4E7989}"/>
    <cellStyle name="_Result_Port_1_ประมาณการรายได้   " xfId="3150" xr:uid="{2371C10D-4240-4A37-AD21-492297273541}"/>
    <cellStyle name="_Result_Port_2" xfId="3151" xr:uid="{9614ABCD-11F3-4457-85DE-832F60C394A5}"/>
    <cellStyle name="_Result_Port_2_ประมาณการรายได้   " xfId="3152" xr:uid="{8B3FA1FF-047E-4F6C-8D9A-9D2FD5A4385C}"/>
    <cellStyle name="_Result_Port_ประมาณการรายได้   " xfId="3153" xr:uid="{E6327815-667A-4B83-9471-278AA0807BA1}"/>
    <cellStyle name="_revised G" xfId="450" xr:uid="{152C2DD6-59D3-4159-9997-86FCF0417D80}"/>
    <cellStyle name="_RJE" xfId="451" xr:uid="{E3A48392-AD90-4056-B94B-4426968F133F}"/>
    <cellStyle name="_ROC006 31.12.06 ve0" xfId="452" xr:uid="{EC91DAF7-5CE8-4E97-9015-386004782A31}"/>
    <cellStyle name="_ROC006 31.12.06 ve1" xfId="453" xr:uid="{90227594-40B3-4455-BE8E-15CBEEF0CF45}"/>
    <cellStyle name="_roche fon1" xfId="454" xr:uid="{D2586B47-0D82-4C86-9306-25E5A04DF38E}"/>
    <cellStyle name="_roche fon2" xfId="455" xr:uid="{880E52FD-4666-4FB2-B7B9-1BA7F0C0FCDB}"/>
    <cellStyle name="_roche fon3" xfId="456" xr:uid="{ABC17F0B-F899-4468-935C-6B179DBC6FD2}"/>
    <cellStyle name="_roche fon4" xfId="457" xr:uid="{9822B450-09B3-4162-830A-2FE5AE7F0302}"/>
    <cellStyle name="_Roche Thailand 2005-1" xfId="458" xr:uid="{A5DF8562-7F07-48C4-9400-43E12167771E}"/>
    <cellStyle name="_Roche-Diag-TopYE06" xfId="459" xr:uid="{61ADA434-3978-4941-B5ED-E2284DF8DF5C}"/>
    <cellStyle name="_Row1" xfId="460" xr:uid="{AE2A5B3F-E603-4958-B8C4-A0313AED835E}"/>
    <cellStyle name="_salary" xfId="461" xr:uid="{7D7F9364-5BF8-44A3-8E98-1D1568EC3DC6}"/>
    <cellStyle name="_salary reconcile-sima" xfId="462" xr:uid="{E5305642-C73A-48A0-A689-2D299C520780}"/>
    <cellStyle name="_Sale by product" xfId="463" xr:uid="{6B8C8700-7570-42D5-A04C-2BE7BB2F58CC}"/>
    <cellStyle name="_Sampling plan ZC" xfId="464" xr:uid="{2414F571-025F-43AC-827E-100D9F73886D}"/>
    <cellStyle name="_Sampling plan ZC_DAT_31.12.09_L-AR&amp;Sale" xfId="465" xr:uid="{69B14D47-33CC-4377-902A-2FBFF6FB0B4B}"/>
    <cellStyle name="_SAP Salary" xfId="466" xr:uid="{FA662D88-FAAC-4298-9987-44331AD65524}"/>
    <cellStyle name="_SATL 3 31 08-Jin" xfId="467" xr:uid="{82E0D946-10EA-4B85-A8B1-48A678B92460}"/>
    <cellStyle name="_SATL worksheet '08" xfId="468" xr:uid="{E7739393-9923-4DBF-9AFD-D4CDD845ABDC}"/>
    <cellStyle name="_SATL worksheet '08 (2)" xfId="469" xr:uid="{67DF8C8C-0A12-4D2B-A0EB-A57508D8A368}"/>
    <cellStyle name="_SEIKO 01.31.06-1" xfId="470" xr:uid="{F27F6E9F-BA31-4A13-BDB9-B4D6C3DADF42}"/>
    <cellStyle name="_Seiko 07 31 06" xfId="471" xr:uid="{10BCDB8A-4793-4C87-8D22-C6A2984EB699}"/>
    <cellStyle name="_Seiko 31.01.07 Ve" xfId="472" xr:uid="{0EE146DD-B083-4572-B85C-E5B2D38D9BE3}"/>
    <cellStyle name="_seiko 31.10.06 from ve" xfId="473" xr:uid="{49A69EA9-4D45-4457-BE28-DAFD10EAE4DC}"/>
    <cellStyle name="_Seiko fon" xfId="474" xr:uid="{3138B912-3EDB-40D3-B524-97029BBEEB67}"/>
    <cellStyle name="_Seiko midyear 07_juju" xfId="475" xr:uid="{6B2958A9-4E85-4060-9D89-8AA940EB87DB}"/>
    <cellStyle name="_Seiko_July09 Ton n Aim" xfId="476" xr:uid="{0F2476E6-895F-4C52-9E0F-8C08E3D5734A}"/>
    <cellStyle name="_Seiko-01.31.06-2nd-date3.6.06 srt" xfId="477" xr:uid="{78B63C89-915F-4B32-B967-A43C6760A5C1}"/>
    <cellStyle name="_Seiko-top 31.01.07" xfId="478" xr:uid="{CD0BD2AA-B4AF-46E5-B959-BB74CEC0D2E5}"/>
    <cellStyle name="_Sharp 9.30.07" xfId="479" xr:uid="{44AB49AF-EBA7-4CB0-AD04-CC027F2B1C96}"/>
    <cellStyle name="_sharp ye'06" xfId="480" xr:uid="{13F992C8-680B-4338-AC90-FA5BD6148AC7}"/>
    <cellStyle name="_sharp ye'06-this one" xfId="481" xr:uid="{9329B130-701C-49EC-AC39-4D4DCD74D609}"/>
    <cellStyle name="_Sheet1" xfId="482" xr:uid="{5F7C55A6-74D8-40E2-93B2-A3B5DE3DDE50}"/>
    <cellStyle name="_Sheet1 2" xfId="3154" xr:uid="{64066EA0-DFE6-45E3-8342-639635126A91}"/>
    <cellStyle name="_Sheet1 3" xfId="21657" xr:uid="{6DB80097-FA77-4789-8C7A-D03C0C0CBC5E}"/>
    <cellStyle name="_Sheet1_DAT_31.12.09_L-AR&amp;Sale" xfId="483" xr:uid="{AE5AF766-4094-4347-8F77-CEAC0015A91E}"/>
    <cellStyle name="_Sheet2" xfId="484" xr:uid="{E26A7D07-FEDD-4A5D-88FE-170567FA33E2}"/>
    <cellStyle name="_Sheet2 2" xfId="3155" xr:uid="{93965553-72D5-4038-AD3B-F47E25874747}"/>
    <cellStyle name="_Sheet2 3" xfId="21658" xr:uid="{62C5B2BD-74C8-4B1A-BDF4-7AA9975BE6CB}"/>
    <cellStyle name="_Showa-2004-Test" xfId="485" xr:uid="{F03A6F7C-B3DB-474D-99E3-EE0281B6A096}"/>
    <cellStyle name="_Sima Q1'08_ju" xfId="486" xr:uid="{90CC9EAD-F300-41D2-AAE7-06FD3C5A0D8A}"/>
    <cellStyle name="_Sima Top Q2'07" xfId="487" xr:uid="{F5206A11-24F6-4D7E-8238-1AC32F4AA517}"/>
    <cellStyle name="_sima YE07_ju" xfId="488" xr:uid="{31562618-7026-462B-A123-7A421C72ABDD}"/>
    <cellStyle name="_SimaTech-Dec05" xfId="489" xr:uid="{01CF2C4A-F6B1-45D9-9A0D-A0FFDC1B772A}"/>
    <cellStyle name="_SSC_YE'05_Jin" xfId="490" xr:uid="{87C209E1-2AB8-4A6C-8770-69E503223766}"/>
    <cellStyle name="_SSC_YE'07" xfId="491" xr:uid="{6DC50434-F1B9-4751-B437-218AE3908DE0}"/>
    <cellStyle name="_SUAD" xfId="492" xr:uid="{BB18250B-03B1-41C8-8ADE-BF4FEC644FC7}"/>
    <cellStyle name="_sub top 31-03-07 ATA_parn" xfId="493" xr:uid="{FAB07D4D-5941-4EC8-B8E6-F5E47B0D93E0}"/>
    <cellStyle name="_Sub Top DEC'08" xfId="494" xr:uid="{21E38E67-327C-47CB-803A-8AD7E3D5FE51}"/>
    <cellStyle name="_SubHeading" xfId="495" xr:uid="{EF2FFE7A-9E5E-4056-A27A-3AAD5845DB62}"/>
    <cellStyle name="_subtop" xfId="496" xr:uid="{2A4C613A-6F0A-4EF1-B51E-3ED29EB2B735}"/>
    <cellStyle name="_Subtop 2008" xfId="497" xr:uid="{D81E4F1C-5AEB-4BF3-8B12-9A8B19778A69}"/>
    <cellStyle name="_Subtop Beu" xfId="498" xr:uid="{AE4C8D69-4A10-44EC-B0BB-BCD17A929461}"/>
    <cellStyle name="_subtop_1" xfId="499" xr:uid="{F2219CE9-95D9-462A-B9DE-9B70B876771E}"/>
    <cellStyle name="_Sumary" xfId="3156" xr:uid="{81B91686-CCA4-4F83-8CE1-664542893411}"/>
    <cellStyle name="_Summary" xfId="3157" xr:uid="{3BFE7CB4-6FA1-4B7C-AB6A-81768496B325}"/>
    <cellStyle name="_summary confirm" xfId="500" xr:uid="{9EA75B44-A4FC-46C4-9E33-150C297E7467}"/>
    <cellStyle name="_Summary report sale - production 2007 - thana" xfId="501" xr:uid="{7D389D0B-126B-4FB2-856E-9FFD6CDCDA61}"/>
    <cellStyle name="_Summary working paper" xfId="2365" xr:uid="{3FE2E2CF-6448-4A91-B8E9-8E9D239B9631}"/>
    <cellStyle name="_Swine_WP_Jun'08_Aud" xfId="2366" xr:uid="{20028B43-0DF6-40CA-A979-2A878AE5AEA5}"/>
    <cellStyle name="_T_Loan-Sample substantive work papers" xfId="502" xr:uid="{157CBCD3-6BD6-4869-97B9-4257EA54CCD9}"/>
    <cellStyle name="_T_Loan-Sample substantive work papers_DAT_31.12.09_L-AR&amp;Sale" xfId="503" xr:uid="{E7AAB96C-6D2C-4F5C-9B4E-CA42093A54C1}"/>
    <cellStyle name="_T-1" xfId="504" xr:uid="{DF27DF04-21FB-47C7-B8B9-D84FB05F9280}"/>
    <cellStyle name="_Table" xfId="505" xr:uid="{7A90D8B1-341D-4C52-8B0F-F92E31A86344}"/>
    <cellStyle name="_Table 2" xfId="13295" xr:uid="{E09EA264-D4EF-4AAD-9A7F-4C721DF5283A}"/>
    <cellStyle name="_Table_DAT_31.12.09_L-AR&amp;Sale" xfId="506" xr:uid="{F99843A7-23A9-4B53-86D5-D34DAD9FB376}"/>
    <cellStyle name="_Table_DAT_31.12.09_L-AR&amp;Sale 2" xfId="13296" xr:uid="{6D23017F-6D6D-419C-8E6C-B26375861332}"/>
    <cellStyle name="_TableHead" xfId="507" xr:uid="{ECB21D72-DBCA-42DD-A789-B15B8A944E68}"/>
    <cellStyle name="_TableHead_DAT_31.12.09_L-AR&amp;Sale" xfId="508" xr:uid="{9A3CEB66-0AC7-43C0-95FE-1A900B59507E}"/>
    <cellStyle name="_TableRowHead" xfId="509" xr:uid="{A608BE7A-E975-421D-A1F1-504C877281C8}"/>
    <cellStyle name="_TableSuperHead" xfId="510" xr:uid="{A877D0AF-AF20-4DC3-B7DB-E9FEA2ECC5FE}"/>
    <cellStyle name="_Target AEON D6 Q2" xfId="3158" xr:uid="{F3BADCDA-5157-4BE6-A9E0-006C9124A9B1}"/>
    <cellStyle name="_Tax calculation Year 2006 (25 aug 06) 2_Funn" xfId="511" xr:uid="{964F9462-EDAA-4BD6-968D-7503F9BE27C6}"/>
    <cellStyle name="_TB Jun'07 (Before audit)" xfId="512" xr:uid="{4FB2B80A-B5A0-47BD-8392-FB1393A86985}"/>
    <cellStyle name="_TB Jun'07 (Before audit)_Gain_loss_on_ex_rate" xfId="513" xr:uid="{9FA43CEB-F814-4546-B866-001AAD7D3DF5}"/>
    <cellStyle name="_TB Jun'07 (Before audit)_Lead Sheet AGC 31.12.08" xfId="514" xr:uid="{A38F8C9B-C853-42D0-B7D5-EF75F838B371}"/>
    <cellStyle name="_TB Jun'07 (Before audit)_M300" xfId="515" xr:uid="{47200EAF-0217-467F-BA2E-7704A3FE6015}"/>
    <cellStyle name="_TB Jun'07 (Before audit)_O300 (bank)" xfId="516" xr:uid="{D72C4847-CAA8-4E45-A64B-D9F3BB547299}"/>
    <cellStyle name="_TB Metco 30 sep 2007" xfId="517" xr:uid="{B255282E-69E7-4446-9E49-46E5BDE05DA5}"/>
    <cellStyle name="_TB.3rd-Sine1-2-final" xfId="518" xr:uid="{D72BCDAA-A9A6-4FFF-9EB1-97167A928674}"/>
    <cellStyle name="_TB_2nd Run_11-Apr-07.yim" xfId="519" xr:uid="{EAC3A3A1-A12D-4371-BB4D-C0E0F7BF03DC}"/>
    <cellStyle name="_TB_31-MAR-07_NMT final updated" xfId="520" xr:uid="{0EDB04D5-122F-49A6-AFC7-D83A0330C8B2}"/>
    <cellStyle name="_TB_31-MAR-07_NMT.final" xfId="521" xr:uid="{54CC030E-D774-405F-B9FF-E3E93535B5A4}"/>
    <cellStyle name="_TB_First Run_06-Apr-07.yim" xfId="522" xr:uid="{059BC914-1EA1-4298-A2A4-7CE1D0D04158}"/>
    <cellStyle name="_tb-0903-090406" xfId="523" xr:uid="{4228453D-B1EB-4BFF-9807-DB85479B9671}"/>
    <cellStyle name="_TB3rd-update-1" xfId="524" xr:uid="{9FBE7F38-7F2D-40B5-ACE2-BEF0B6FA82BC}"/>
    <cellStyle name="_Terumo 12.31.07" xfId="525" xr:uid="{EF33DA19-4DEF-4AAB-AA16-428CF673D902}"/>
    <cellStyle name="_Terumo 12.31.07--okj" xfId="526" xr:uid="{49A0D2B8-884B-4B48-9AFF-0BE73D383853}"/>
    <cellStyle name="_Test Bank" xfId="527" xr:uid="{1FEA76AC-02F0-4335-A3DF-3842AB98D645}"/>
    <cellStyle name="_Test collection,payment" xfId="528" xr:uid="{2E991164-4425-402F-B3BF-B244C26C184A}"/>
    <cellStyle name="_Test cost NSA 08" xfId="529" xr:uid="{B9C022A2-C1D9-4689-9064-7E5A1D5CB4F1}"/>
    <cellStyle name="_Test Cost of Sales,Payment_DEN+" xfId="530" xr:uid="{A0B07845-18A2-48D7-9D33-13375959D187}"/>
    <cellStyle name="_Test FIFO TAK08" xfId="531" xr:uid="{2AF73B7C-B9C3-40E5-8736-48A011DB6A8A}"/>
    <cellStyle name="_Test monthly purchase" xfId="532" xr:uid="{08ADB3EF-52D6-497C-AD39-9F1D85842C8A}"/>
    <cellStyle name="_test purchase-Mega" xfId="533" xr:uid="{A9317025-3BCF-4071-BE71-D3693E62F7F1}"/>
    <cellStyle name="_Test revenues recognition 2007" xfId="534" xr:uid="{8F9B537F-4364-4363-8AD3-97D605E0ABFC}"/>
    <cellStyle name="_Test-TTM '05" xfId="535" xr:uid="{B8A9B0BA-7EF2-4E1D-8487-8243EC573C97}"/>
    <cellStyle name="_Test-TTM '05_V_PTTICT Q3'10" xfId="536" xr:uid="{090D99C7-D0D2-44CD-A958-8E577602DDA6}"/>
    <cellStyle name="_Thai Rent All Jun '08 ann" xfId="537" xr:uid="{D1FB8389-2653-45E0-9EE6-954CDEA1F358}"/>
    <cellStyle name="_Thai Semcon_Top_2006_update 19 feb 07" xfId="538" xr:uid="{871EB36A-A6B4-4740-92FF-E15637A0D272}"/>
    <cellStyle name="_Thai Semcon_Top_2006_update 19 feb 07_V_PTTICT Q3'10" xfId="539" xr:uid="{541690C3-99EF-4DDD-9514-512CC85C5C78}"/>
    <cellStyle name="_Thai Semcon_Top_Midyear_06" xfId="540" xr:uid="{5DBC70F6-0DD0-4C46-B4A0-5C1C1C363E88}"/>
    <cellStyle name="_Thai Semcon_Top_Midyear_06_analytic other income" xfId="541" xr:uid="{A21FBD2E-6E69-4785-B6E6-6BE7A53CCC0E}"/>
    <cellStyle name="_Thai Semcon_Top_Midyear_06_Confirm" xfId="542" xr:uid="{5956976D-2E34-463C-B424-8595D8E6C4ED}"/>
    <cellStyle name="_Thai Semcon_Top_Midyear_06_confirm summary" xfId="543" xr:uid="{5F0C5EC1-CCC4-48A2-A3C9-5D671D1DC3FC}"/>
    <cellStyle name="_Thai Semcon_Top_Midyear_06_Cut-off" xfId="544" xr:uid="{5F2E6F90-150E-4358-8372-5FD3AFD45715}"/>
    <cellStyle name="_Thai Semcon_Top_Midyear_06_Grand finale TTTM08" xfId="545" xr:uid="{1A17BD54-B8B7-4BB6-8253-CA792C5A5B1E}"/>
    <cellStyle name="_Thai Semcon_Top_Midyear_06_Inventory and cost TAK08" xfId="546" xr:uid="{BFFDEC88-C3A0-48C0-815E-BFDD89AA27EE}"/>
    <cellStyle name="_Thai Semcon_Top_Midyear_06_summary confirm" xfId="547" xr:uid="{46ACE0DA-9EBD-42E2-9B8E-5D54CCC9A830}"/>
    <cellStyle name="_Thai Semcon_Top_Midyear_06_Test cost NSA 08" xfId="548" xr:uid="{54969929-F7DB-492D-B641-D9938DD244DB}"/>
    <cellStyle name="_Thai Semcon_Top_Midyear_06_Tic Sale (Revised)" xfId="549" xr:uid="{B1FBF85A-4778-492B-8CCF-43AC8C2F7AC5}"/>
    <cellStyle name="_Thai Semcon_Top_Midyear_06_V_PTTICT Q3'10" xfId="550" xr:uid="{9502F049-025B-4597-936B-ADBF199E8788}"/>
    <cellStyle name="_Tic Sale (Revised)" xfId="551" xr:uid="{A32AF4DA-9204-4910-B8C7-514ECEC8C171}"/>
    <cellStyle name="_Ton_TRA_June09" xfId="552" xr:uid="{710B5BEE-3079-443E-98A0-D2FFF9289DF3}"/>
    <cellStyle name="_Top - Cash" xfId="553" xr:uid="{B43719A2-E2D2-497D-B17A-3D744E6920C5}"/>
    <cellStyle name="_TOP 06.30.07" xfId="554" xr:uid="{362E6A0C-D280-4572-9641-336F7D3E008C}"/>
    <cellStyle name="_TOP 06.30.07-1" xfId="555" xr:uid="{9740A2D4-DD4E-43BC-8045-33C7CFA8B3AE}"/>
    <cellStyle name="_TOP 30 Jun 08" xfId="556" xr:uid="{F22047EE-572A-4C1B-9943-73D7929C876E}"/>
    <cellStyle name="_TOP 30 Jun 08 up" xfId="557" xr:uid="{BDFDE386-D7A6-4E80-ABBD-81AE0FFAF42C}"/>
    <cellStyle name="_TOP 31 Oct'09" xfId="558" xr:uid="{FB614869-C217-47F7-9640-BF5D96841CBC}"/>
    <cellStyle name="_Top 31.12.2007" xfId="559" xr:uid="{D8F626A2-814A-4F7B-BF6F-B58E090C2FF4}"/>
    <cellStyle name="_top eve-06-ni" xfId="560" xr:uid="{BFB5ABD7-B5F7-4FEF-9447-CCAB1E2C66A2}"/>
    <cellStyle name="_top fel-07" xfId="561" xr:uid="{CCAA9DB4-CE69-4793-9DD6-2B8E62EC28CC}"/>
    <cellStyle name="_TOP HT - 06(1).30.07" xfId="562" xr:uid="{BE263A90-02D0-4577-A57F-F1E8F75828D4}"/>
    <cellStyle name="_TOP HT - 06(1).30.07_Gain_loss_on_ex_rate" xfId="563" xr:uid="{3E883D45-4CFD-44E6-A779-7E0B47B8086C}"/>
    <cellStyle name="_TOP HT - 06(1).30.07_M300" xfId="564" xr:uid="{8169E5FD-FF00-4A0F-880B-C2E149CAE57A}"/>
    <cellStyle name="_TOP HT - 06(1).30.07_O300 (bank)" xfId="565" xr:uid="{BA34D8C7-040C-4D03-A294-8E448A1DE91B}"/>
    <cellStyle name="_Top- Kirin 07" xfId="566" xr:uid="{3EEBC016-A1E5-46A6-8CFB-7979A18FE507}"/>
    <cellStyle name="_Top May'07" xfId="567" xr:uid="{D2DEC8D8-320A-4681-99A9-FD0652837259}"/>
    <cellStyle name="_TOP Metco 30.09.07" xfId="568" xr:uid="{090385B5-0E37-419F-AB85-B4F312279B3D}"/>
    <cellStyle name="_Top MON 2006" xfId="2367" xr:uid="{E1B7599E-28D5-4547-9918-8E76BD990809}"/>
    <cellStyle name="_Top PCC 2006 - Equity" xfId="569" xr:uid="{7F5BDE25-CA05-449A-BFDA-C53AFA35446A}"/>
    <cellStyle name="_Top seiko 31.07.07" xfId="570" xr:uid="{F9264095-D9F2-49FD-A518-61E5583A7153}"/>
    <cellStyle name="_Top seiko 31.07.07.yim" xfId="571" xr:uid="{79947694-53B2-4C2B-A793-3D0DE4366BC8}"/>
    <cellStyle name="_TOP Sep'09" xfId="572" xr:uid="{504B1F19-7538-471E-A127-5F8833BB5835}"/>
    <cellStyle name="_Top sima Q2'08 _FINAL" xfId="573" xr:uid="{733BDD51-CB9D-497B-8826-5FCE1B3E3B1A}"/>
    <cellStyle name="_Top sima Q3'08---BOY" xfId="574" xr:uid="{FA9D7084-3066-450C-9F5C-412904059C40}"/>
    <cellStyle name="_TOP TCT-2009" xfId="575" xr:uid="{F8FCA738-CE04-4208-ACB1-9012A5E53EAE}"/>
    <cellStyle name="_Top Thappline 30 Nov 08 Interim" xfId="576" xr:uid="{8695466B-71C3-441C-BDEF-18DEB665C637}"/>
    <cellStyle name="_Top VFP Q1'08" xfId="577" xr:uid="{D08DD4FB-8AFA-4FBD-9F41-54D4E0F462B3}"/>
    <cellStyle name="_Top VFP Q1'08_Kura_leadsheet_31.12.10" xfId="578" xr:uid="{80967BDB-057B-4788-92BC-A559606FEB53}"/>
    <cellStyle name="_Top Wat '06" xfId="579" xr:uid="{C4296C8F-9B42-4174-9CC0-82CBDEED5386}"/>
    <cellStyle name="_Top Yamasei 31 Dec 06 Additional" xfId="580" xr:uid="{81732AF5-E86E-4AAC-BEBB-05C6CE68CEE4}"/>
    <cellStyle name="_Top Yamasei 31 Dec 06 Additional_analytic other income" xfId="581" xr:uid="{CB24F552-53B2-4B07-9E7B-93E7C0C0C039}"/>
    <cellStyle name="_Top Yamasei 31 Dec 06 Additional_Confirm" xfId="582" xr:uid="{476C6962-BC26-4445-8AAA-A534E7CB3FDC}"/>
    <cellStyle name="_Top Yamasei 31 Dec 06 Additional_confirm summary" xfId="583" xr:uid="{6C0ECB17-D433-417E-8BAB-A9A24245472E}"/>
    <cellStyle name="_Top Yamasei 31 Dec 06 Additional_Cut-off" xfId="584" xr:uid="{3C208819-BE1C-4567-9BB9-6C75985EB62E}"/>
    <cellStyle name="_Top Yamasei 31 Dec 06 Additional_Grand finale TTTM08" xfId="585" xr:uid="{3510A7ED-4394-4867-89B1-D5351C58FD34}"/>
    <cellStyle name="_Top Yamasei 31 Dec 06 Additional_summary confirm" xfId="586" xr:uid="{F08DB45A-DC0E-4D81-880B-A55DADCEC7E0}"/>
    <cellStyle name="_Top YE 08_BCP V1.1" xfId="587" xr:uid="{511648F7-D9BE-41E9-9CE9-096E13EDF055}"/>
    <cellStyle name="_Top YE 08_BCP_V1.3" xfId="588" xr:uid="{6D9594DD-080D-48C6-851E-EA3CD32445D9}"/>
    <cellStyle name="_Top YE08" xfId="589" xr:uid="{47674F39-30E5-45DA-AC3A-B400961DD534}"/>
    <cellStyle name="_Top YE2007_old" xfId="590" xr:uid="{BEDEDF0D-0608-4F43-9DC0-1A69E42041A6}"/>
    <cellStyle name="_Top YE2007_old_Kura_leadsheet_31.12.10" xfId="591" xr:uid="{0CD93D73-90B4-4639-94FE-7D2D3A4156B4}"/>
    <cellStyle name="_Top_CPFT_Q1'09xls" xfId="592" xr:uid="{C806C6C3-71F5-4420-BC29-08F4A56731C2}"/>
    <cellStyle name="_Top_CPFT_Q1'09xls_Kura_leadsheet_31.12.10" xfId="593" xr:uid="{77C0AA67-F7E8-46F7-AD4B-45DB5D51459E}"/>
    <cellStyle name="_Top_Epec(Q2'07)" xfId="594" xr:uid="{95B47F10-F931-4F53-AB38-90D2B5ABD3B9}"/>
    <cellStyle name="_TOP_NESIC_2007" xfId="2368" xr:uid="{DDF6CF39-CCE6-43FC-B834-D7DD85F2BC7C}"/>
    <cellStyle name="_Top_NMT_31 MAR 07(Pueng)" xfId="595" xr:uid="{4AF511BD-C4ED-47F1-A2FC-410A5E844DB5}"/>
    <cellStyle name="_Top_Sanden_2007" xfId="596" xr:uid="{1CDBEC15-B979-4D08-8B17-22DBB520A93E}"/>
    <cellStyle name="_Top_Unilift_2006_gus1" xfId="597" xr:uid="{6E50D0DC-8EE5-45CA-99F4-1173EEA7A914}"/>
    <cellStyle name="_TopQ3' 07" xfId="598" xr:uid="{3F5A4A35-3013-4250-8F15-723F02ED84D7}"/>
    <cellStyle name="_Top-QuarryTic" xfId="599" xr:uid="{6CA0D284-B451-46EB-8CD9-0E07BD402170}"/>
    <cellStyle name="_Top-Sep'07" xfId="600" xr:uid="{B7381718-54BB-4932-8A83-3F1E34B17709}"/>
    <cellStyle name="_Top-sima-p'yim" xfId="601" xr:uid="{5419135D-AFCC-45B5-8281-A17F20057DFB}"/>
    <cellStyle name="_Top-summit'06-1" xfId="602" xr:uid="{7ED48991-5F9C-4556-8A35-85DA35ACB257}"/>
    <cellStyle name="_Top-Takano N'New" xfId="603" xr:uid="{A1AE7E62-1B71-4859-8C39-17FDCD0DD6D4}"/>
    <cellStyle name="_Top-Tech(Thai)_gus" xfId="604" xr:uid="{6609A6A2-B22A-40ED-B752-7545ADFDE99C}"/>
    <cellStyle name="_Top-Tech(Thai)_gus_Kura_leadsheet_31.12.10" xfId="605" xr:uid="{0FC3ACBD-0360-4EB1-8F3B-6D769DEA88CF}"/>
    <cellStyle name="_toray ye 2006" xfId="606" xr:uid="{2590DDF8-CBC8-4833-AFAF-9F121966A8C4}"/>
    <cellStyle name="_toray ye 2006_Gain_loss_on_ex_rate" xfId="607" xr:uid="{822854C1-ACA4-4EEF-8BA3-8E2BCB3350AD}"/>
    <cellStyle name="_toray ye 2006_Lead Sheet AGC 31.12.08" xfId="608" xr:uid="{8A8BB7DD-CF51-4B1C-850E-8CC342FA18D3}"/>
    <cellStyle name="_toray ye 2006_N301" xfId="609" xr:uid="{C3F8D692-0725-4AC8-AAB6-0B344A6AB5F0}"/>
    <cellStyle name="_toray ye 2006_O300 (bank)" xfId="610" xr:uid="{FC49E86C-6C08-4DBC-8AC2-DB2AB3B041BC}"/>
    <cellStyle name="_toray ye 2006_ZD300 (selling exp) - Nat" xfId="611" xr:uid="{C1DDAECC-1CED-4676-958A-6D51029322F8}"/>
    <cellStyle name="_Toyobo - 06.30.07" xfId="612" xr:uid="{9EE92186-844A-4BEC-B8E5-B84460E5A109}"/>
    <cellStyle name="_TPL_Fai_08" xfId="613" xr:uid="{CEEA12D3-096F-4A6D-9078-6B6B1FC1925F}"/>
    <cellStyle name="_TSC_detail AP" xfId="614" xr:uid="{1D680CDB-3CE0-4042-A1A7-F0631CD1820C}"/>
    <cellStyle name="_TST 2005" xfId="615" xr:uid="{711A1223-D3A7-4EEF-A2D9-301EEA2C63A5}"/>
    <cellStyle name="_TST Q3' 06" xfId="616" xr:uid="{333664AD-C29D-4548-B396-A3EAD5674D3F}"/>
    <cellStyle name="_TTM-05" xfId="617" xr:uid="{DC2E7D6E-CF8E-4A26-8FD4-5E26F8CF7D50}"/>
    <cellStyle name="_TTSC.HC2009.WP" xfId="2369" xr:uid="{5CC79435-2F52-4356-BB5D-257567B8021F}"/>
    <cellStyle name="_TTT.Ye08.LT Loan" xfId="2370" xr:uid="{11FE4DF3-9D3E-46A5-8080-7E9250F45492}"/>
    <cellStyle name="_TTT.YE08.Vouch Opex,Adex,Int Exp,Int income,AUC.Jin" xfId="2371" xr:uid="{3A14956A-B75E-49D4-86B5-44C2F1CD801A}"/>
    <cellStyle name="_TTT08_Subsequent bank" xfId="2372" xr:uid="{7AA6170C-CB9C-47A6-ACE2-8CEF1CA3BD2A}"/>
    <cellStyle name="_TTT08_Subsequent event" xfId="2373" xr:uid="{B6D5D4D6-E20C-49DC-B159-A87D03E7EDC6}"/>
    <cellStyle name="_U-Ltx.kwang" xfId="618" xr:uid="{7698E6F9-9019-41C8-8BF9-9E4264EBB52D}"/>
    <cellStyle name="_U-Ltx.Q1'06" xfId="619" xr:uid="{EA2D1471-DAF1-458B-B116-AC0770DE9184}"/>
    <cellStyle name="_update" xfId="620" xr:uid="{9CF25173-012D-44FD-B3CD-D203974A0CA0}"/>
    <cellStyle name="_Update perfomance 23-08-08" xfId="3159" xr:uid="{EA323267-AE97-47B3-93AD-8B7FD9FCC88C}"/>
    <cellStyle name="_Update perfomance 23-08-08_ประมาณการรายได้   " xfId="3160" xr:uid="{912E3946-CAFE-4796-9D96-CA5A998783DF}"/>
    <cellStyle name="_update perfomance 25 jul" xfId="3161" xr:uid="{A383D59F-E9BF-437E-9D37-735A3B237C9B}"/>
    <cellStyle name="_update perfomance 25 jul_ประมาณการรายได้   " xfId="3162" xr:uid="{F77F9F33-9080-4945-9043-9046A7EDC908}"/>
    <cellStyle name="_update performace 22 Apr 2008" xfId="3163" xr:uid="{C561FE6F-FD82-49D5-BBDC-B5D1FC4AD5C5}"/>
    <cellStyle name="_update performace 22 Apr 2008_ประมาณการรายได้   " xfId="3164" xr:uid="{2420B70A-EC8C-4DC5-BEA4-5A482F36B9F7}"/>
    <cellStyle name="_Update Result_Port_04-08-08" xfId="3165" xr:uid="{5285B4BB-E47E-4BD6-9CFB-F27CFCA5B5D6}"/>
    <cellStyle name="_Update Result_Port_04-08-08_ประมาณการรายได้   " xfId="3166" xr:uid="{04DD9567-F2B1-4D5E-B1D2-5DE3455F7219}"/>
    <cellStyle name="_Update Result_Port_12-08-08" xfId="3167" xr:uid="{70230C18-3E36-4CB9-AF59-692074EF22E7}"/>
    <cellStyle name="_Update Result_Port_12-08-08_ประมาณการรายได้   " xfId="3168" xr:uid="{FBE63294-CE3C-4E42-B088-566776DCF0EF}"/>
    <cellStyle name="_Update Result_Port_18-08-081" xfId="3169" xr:uid="{A41BEABD-3087-4F00-99BA-339F7F929E7E}"/>
    <cellStyle name="_Update Result_Port_18-08-081_ประมาณการรายได้   " xfId="3170" xr:uid="{CD93FB82-4189-40A6-8588-4CAB17C6FC6B}"/>
    <cellStyle name="_Update_Easybuy_280708" xfId="3171" xr:uid="{A8A59118-5F95-4A01-A0C1-CE8D2172FD47}"/>
    <cellStyle name="_Update_Easybuy_280708_ประมาณการรายได้   " xfId="3172" xr:uid="{CA0C22B8-3595-4B61-B318-0E376010189F}"/>
    <cellStyle name="_update_Kura_leadsheet_31.12.10" xfId="621" xr:uid="{81764042-64A6-4051-A655-5FB9213D03F3}"/>
    <cellStyle name="_V_300 AP" xfId="622" xr:uid="{D13F4C74-C185-4B31-B8FF-1361D85DFC4B}"/>
    <cellStyle name="_V_cargill 10" xfId="623" xr:uid="{E135475C-E3DC-4874-BF5B-9902714A8E89}"/>
    <cellStyle name="_V1" xfId="624" xr:uid="{BDACD896-93C3-46A9-A147-7789FDA59917}"/>
    <cellStyle name="_V1-Q2 (Mar'08)-jib" xfId="625" xr:uid="{7F061131-AFE6-4605-8B24-1C4D0B5A96D5}"/>
    <cellStyle name="_V310" xfId="626" xr:uid="{0F837E31-A235-46DB-8EA1-836728989B14}"/>
    <cellStyle name="_Vouch" xfId="627" xr:uid="{24BEDE85-EBD7-4FE5-B0BE-51CC06375EA9}"/>
    <cellStyle name="_vouch addition PPE" xfId="628" xr:uid="{B600BDC8-F750-45C1-9845-DBBC3E317477}"/>
    <cellStyle name="_Vouch by ShowKuL" xfId="629" xr:uid="{2183F47B-3AA5-42F2-A727-EDA01E49DC46}"/>
    <cellStyle name="_Vouch by ShowKuL_DAT_31.12.09_L-AR&amp;Sale" xfId="630" xr:uid="{B41533B2-23A2-4B5A-B169-FAFB723A6E2F}"/>
    <cellStyle name="_Vouch SA (version 1)" xfId="631" xr:uid="{7EFF8EE6-CEC0-47B7-B49D-219625895D4B}"/>
    <cellStyle name="_Vouch_DAT_31.12.09_L-AR&amp;Sale" xfId="632" xr:uid="{21FD7FCC-6916-426A-83D1-5A27FDFC5207}"/>
    <cellStyle name="_wan" xfId="633" xr:uid="{C9AF53AA-466A-4ED8-A40D-7AEDD918A094}"/>
    <cellStyle name="_wan ye08" xfId="634" xr:uid="{F69BB5E8-603A-47E7-B3FC-EE9924C3444E}"/>
    <cellStyle name="_Wan_07_YE" xfId="635" xr:uid="{1B9BA078-2716-4FA7-91CC-80DCE58D7E38}"/>
    <cellStyle name="_WFS_2006_WP_Jeab_update" xfId="636" xr:uid="{B299F3EB-714C-4640-8194-F0F74F4151BE}"/>
    <cellStyle name="_WHT CP all" xfId="637" xr:uid="{84FF840F-847B-4E7A-A01F-E27FEBA03600}"/>
    <cellStyle name="_Working paper - SATL 2007" xfId="638" xr:uid="{D2897364-1283-4D69-B2AB-F48E6207C326}"/>
    <cellStyle name="_Working paper 2006 - TTS" xfId="639" xr:uid="{15B64F80-1C32-4C3D-9F9E-23384954942F}"/>
    <cellStyle name="_Working paper 2006 - TTS_Gain_loss_on_ex_rate" xfId="640" xr:uid="{D17FB143-D5B6-4894-B211-A67220FF02B4}"/>
    <cellStyle name="_Working paper 2006 - TTS_Lead Sheet AGC 31.12.08" xfId="641" xr:uid="{11D40C13-5A7D-4238-A013-0B8D3C28B676}"/>
    <cellStyle name="_Working paper 2006 - TTS_N301" xfId="642" xr:uid="{BCB54272-53C8-4CB4-8875-C0E7F15ED134}"/>
    <cellStyle name="_Working paper 2006 - TTS_O300 (bank)" xfId="643" xr:uid="{9421A8C8-9F24-41C8-A966-9C5B1F63BECF}"/>
    <cellStyle name="_Working paper 2006 - TTS_ZD300 (selling exp) - Nat" xfId="644" xr:uid="{BF60AB99-210E-46B5-8651-4918C293E9F8}"/>
    <cellStyle name="_working paper of sharp app" xfId="645" xr:uid="{35C92E16-E4A4-4A3C-A290-606EF9B2AF9F}"/>
    <cellStyle name="_wp 12.31.05" xfId="646" xr:uid="{7A0086B8-E9C8-4CCF-B00A-8BEBEAF4750D}"/>
    <cellStyle name="_WP 2 P'pomme" xfId="647" xr:uid="{D2E39FBA-FE89-46AF-A24D-E59DE8B5C8D4}"/>
    <cellStyle name="_wp 25.09.06" xfId="648" xr:uid="{0FE00A85-E02F-4E33-9277-12BBB529F6E1}"/>
    <cellStyle name="_wp 31.12.06" xfId="649" xr:uid="{6E5F548E-6CC0-46D8-BD02-343FAC2732BF}"/>
    <cellStyle name="_wp 31.12.06-new.roche" xfId="650" xr:uid="{F622CB91-E24A-4797-9F15-658852712856}"/>
    <cellStyle name="_wp 31.12.06-p'jeab" xfId="651" xr:uid="{513C079C-F95A-4A4B-8DE0-16630450D355}"/>
    <cellStyle name="_wp bcc 31 12 06" xfId="652" xr:uid="{25A4BF9C-14D6-4AD4-9C1B-400223FB9398}"/>
    <cellStyle name="_WP by N'Bo_30.09.09" xfId="653" xr:uid="{778D00F9-5F44-4D60-B689-15FCE913F7B8}"/>
    <cellStyle name="_WP checklist" xfId="654" xr:uid="{F8C5F8E7-9CC5-4BAC-8FD3-4F875546BE5E}"/>
    <cellStyle name="_wp GLS31.12.07_ju (version 1)" xfId="655" xr:uid="{28A81D5C-75AE-42A7-B783-89117FA03AD5}"/>
    <cellStyle name="_wp Metco 30.09.07-bl update" xfId="656" xr:uid="{4632ADD1-60D3-4BC2-AB49-E50544B6B2E1}"/>
    <cellStyle name="_wp Metco 30.09.07-nan" xfId="657" xr:uid="{17B82219-DAC5-46DE-972C-FD08E9B88363}"/>
    <cellStyle name="_WP Metco Q3'07 30.06.07 all" xfId="658" xr:uid="{8E8A0796-E60D-49A4-AE72-B1C36ED6FE6C}"/>
    <cellStyle name="_WP N.I." xfId="659" xr:uid="{A9BC4A65-36AC-4A6F-8446-336DE1D76ED2}"/>
    <cellStyle name="_wp nan-roche 31.12.06" xfId="660" xr:uid="{1C5E9B91-8535-4FAD-A90F-52AF21D36A8D}"/>
    <cellStyle name="_wp NI31.12.06-nan.new" xfId="661" xr:uid="{82308F5D-F1D9-4E07-A273-0A6811444CC0}"/>
    <cellStyle name="_WP PALM YE'09" xfId="662" xr:uid="{BFE1383B-0D16-48EF-9B65-75E0FAAFF3DD}"/>
    <cellStyle name="_WP Porite-FON OCt'09" xfId="663" xr:uid="{1936EEFE-F2C5-4F46-8DC4-3F7D3E7B1E31}"/>
    <cellStyle name="_wp predictive BCC-1" xfId="664" xr:uid="{3561EAE6-3216-4403-8B11-DF042726EC22}"/>
    <cellStyle name="_WP SATL 03.31.08 - BIG" xfId="665" xr:uid="{55CA485C-3767-45E1-BFC4-65D0C144B252}"/>
    <cellStyle name="_wp seiko 01.31.07-jeab (Sureerat, Thongarunsang_TH's Copy)" xfId="666" xr:uid="{4F1A4DA0-0596-44AB-AD5B-A77722566015}"/>
    <cellStyle name="_wp seiko 31.01.08_nan" xfId="667" xr:uid="{DD74B1FB-7DD6-4655-8FD1-D4DC799A6BB4}"/>
    <cellStyle name="_wp seiko 31.01.08-1" xfId="668" xr:uid="{EB4B91EA-4BCB-44B8-81D2-428D46E1EA98}"/>
    <cellStyle name="_wp seiko 31.07.07" xfId="669" xr:uid="{30DCDE62-FAD6-4A5A-97D9-CD0DA2AA3818}"/>
    <cellStyle name="_wp sima 31 march 2007-new" xfId="670" xr:uid="{CD030ACE-F592-4DC6-9EDA-CAFFEEF452FA}"/>
    <cellStyle name="_wp sima part 1" xfId="671" xr:uid="{5F41C02A-F836-468A-8652-8C9A842C4935}"/>
    <cellStyle name="_wp sima part 2" xfId="672" xr:uid="{9C91D7AA-59A3-4D13-AF60-19FB2D8E1197}"/>
    <cellStyle name="_WP template" xfId="673" xr:uid="{0D92CB53-1485-46B6-BA2E-8250CFD17C37}"/>
    <cellStyle name="_wp v" xfId="674" xr:uid="{1F2E9350-440F-4DB6-B132-B931DACC1FE8}"/>
    <cellStyle name="_WP_2003new" xfId="675" xr:uid="{1E5C61F3-00C6-4817-A9F5-6E4FCE2E64E6}"/>
    <cellStyle name="_WP_big" xfId="676" xr:uid="{BE2E3260-E95F-48F3-989E-CE700C78980C}"/>
    <cellStyle name="_WP_HZS_2006" xfId="677" xr:uid="{C534F232-713A-487B-A236-0305358F7687}"/>
    <cellStyle name="_wp_Kurashiki_YE'2008_Nuchie" xfId="678" xr:uid="{27E8A543-9EC4-405F-B683-881DE179D5B4}"/>
    <cellStyle name="_wp_other assets_BCT" xfId="679" xr:uid="{9E590014-1E70-48AC-8271-806D9A84196D}"/>
    <cellStyle name="_wp_other income_BQR" xfId="680" xr:uid="{50BD2B5E-BF09-42AF-A145-28665BB235AD}"/>
    <cellStyle name="_WP_Vouching_Nov 07" xfId="681" xr:uid="{F2CDA81F-5FED-4601-81DC-C11127DBC300}"/>
    <cellStyle name="_WP-Boral package-ju" xfId="682" xr:uid="{6AD48332-7E13-43C0-A984-2FB290B9C247}"/>
    <cellStyle name="_WP-Boral year ended-ju" xfId="683" xr:uid="{B6B4872F-5A4C-452B-A2DE-69CD330406AF}"/>
    <cellStyle name="_WP-BOY 31Dec'07" xfId="684" xr:uid="{13D825CF-6D80-4540-B8FD-1F5B7269E2B9}"/>
    <cellStyle name="_YE" xfId="685" xr:uid="{0FD9C822-1065-4708-800D-973868420C18}"/>
    <cellStyle name="_YE2008 lead ATT" xfId="686" xr:uid="{F5B79F38-85F2-4ADB-8539-7B0B60392DFD}"/>
    <cellStyle name="_year end sale" xfId="687" xr:uid="{BEC6F5B7-F071-41D9-9AF8-1AAE2561A4AD}"/>
    <cellStyle name="_ZC" xfId="688" xr:uid="{3ECE9E1C-956E-4953-B261-ED0E106A2D89}"/>
    <cellStyle name="_ZD - SG&amp;A Analysis" xfId="689" xr:uid="{F191EBC8-8AE9-4E7D-A302-23EF25BB074F}"/>
    <cellStyle name="_ZD to IDEA" xfId="690" xr:uid="{E587AA03-2FE7-4C1B-81A3-11EF875A04B5}"/>
    <cellStyle name="_ZD, K Vouch expenses" xfId="691" xr:uid="{FD35FD45-9811-42D3-8554-D70F5CDE41A3}"/>
    <cellStyle name="_ZD2" xfId="692" xr:uid="{E344876B-F259-4198-8D58-BC8FEC61F090}"/>
    <cellStyle name="_ZD300" xfId="693" xr:uid="{B03C4AB7-2A20-41B7-BF7D-30EB58330CCD}"/>
    <cellStyle name="_ZD303" xfId="694" xr:uid="{BDF27CEB-477D-4C8B-86F3-C9B711C670D4}"/>
    <cellStyle name="_เสนอIn Centive Collected Sep-2007" xfId="3217" xr:uid="{00EB38A6-3131-4302-8C1A-A52D608453F6}"/>
    <cellStyle name="_เสนอInCentiveพิเศษProductAEON D6 April 2007" xfId="3218" xr:uid="{E48AED97-AF5B-4A7B-ADB6-B7878EEBA6D0}"/>
    <cellStyle name="_กลุ่มงานฟ้อง" xfId="3173" xr:uid="{F96CAE44-BBC7-4DE4-B722-8DC524A92CFF}"/>
    <cellStyle name="_กลุ่มงานฟ้อง_Budget Expense 2008 JMT - Revised Q3 (from JMT K.Ji)" xfId="3174" xr:uid="{D1BF158C-3787-4A1F-BEFB-12BCE871E81C}"/>
    <cellStyle name="_กลุ่มงานฟ้อง_Budget Expense 2008 JMT - Revised Q3 (from JMT K.Ji)_ประมาณการรายได้   " xfId="3175" xr:uid="{0B334F9E-11B3-42FC-A6D1-4988B5F3562B}"/>
    <cellStyle name="_กลุ่มงานฟ้อง_ประมาณการรายได้   " xfId="3176" xr:uid="{5690209A-1F0F-4829-801C-A76E6776FC2B}"/>
    <cellStyle name="_ขั้นตอนฟ้องวันที่ 25-08-08" xfId="3177" xr:uid="{390ADD94-DC7F-4509-B732-5CB6865995EE}"/>
    <cellStyle name="_ขั้นตอนฟ้องวันที่ 25-08-08_ประมาณการรายได้   " xfId="3178" xr:uid="{306D7323-590A-43AE-BD98-A456339D501C}"/>
    <cellStyle name="_คอมมิชชั่น JUNE-07สุมาลี" xfId="3179" xr:uid="{1E525D42-59BD-4DA4-BB63-D2C39A5F163F}"/>
    <cellStyle name="_คอมมิชชั่นยอดถือ 09-2007(D6) ทำจ่าย" xfId="3180" xr:uid="{AB7E5332-E91F-46A3-8835-EC032716ECB2}"/>
    <cellStyle name="_คอมมิชชั่นยอดถือ 10-2007(D3)" xfId="3181" xr:uid="{7B634BDC-E402-4D22-9C3D-EBB55A366872}"/>
    <cellStyle name="_ชี้แจ้ง oa 2" xfId="3182" xr:uid="{CD97FF82-0E00-4AB2-98AD-4A39AA454252}"/>
    <cellStyle name="_ชี้แจ้ง oa 2_แบบฟอร์มตัดยอดกระแส Cetelem  07-08-2009++" xfId="3184" xr:uid="{B8F6977F-B1EB-4E55-AADE-8DAEC9F09971}"/>
    <cellStyle name="_ชี้แจ้ง oa 2_คอมมิชชั่นพนักงาน MAY-20091" xfId="3183" xr:uid="{209321E9-8112-4296-AAEF-5D127BD5CDFC}"/>
    <cellStyle name="_รายงานกลุ่มHair Cut Dec-07 (1)" xfId="3185" xr:uid="{C24BF399-1EA9-441C-A254-1F4E9BB07382}"/>
    <cellStyle name="_รายงานกลุ่มHair Cut Dec-07 (1)_Budget Expense 2008 JMT - Revised Q3 (from JMT K.Ji)" xfId="3186" xr:uid="{2F77915F-5E5E-485C-BEED-B5B35B2A629F}"/>
    <cellStyle name="_รายงานกลุ่มHair Cut Dec-07 (1)_Budget Expense 2008 JMT - Revised Q3 (from JMT K.Ji)_ประมาณการรายได้   " xfId="3187" xr:uid="{E4AA4248-BBC8-46CC-9F3F-6F0F6E0F9A47}"/>
    <cellStyle name="_รายงานกลุ่มHair Cut Dec-07 (1)_ประมาณการรายได้   " xfId="3188" xr:uid="{EBE0BB57-127D-4807-9F9D-C563E5F4F617}"/>
    <cellStyle name="_รายงานกลุ่มHair_Cut_Dec-07(1)" xfId="3189" xr:uid="{154EA5C3-55D7-4826-AC78-64A81EB45413}"/>
    <cellStyle name="_รายงานกลุ่มHair_Cut_Dec-07(1)_Budget Expense 2008 JMT - Revised Q3 (from JMT K.Ji)" xfId="3190" xr:uid="{14F906EF-8B2B-462F-977A-66DC304E64E4}"/>
    <cellStyle name="_รายงานกลุ่มHair_Cut_Dec-07(1)_Budget Expense 2008 JMT - Revised Q3 (from JMT K.Ji)_ประมาณการรายได้   " xfId="3191" xr:uid="{7C649537-FD85-4721-82D6-BC4F0C3572A0}"/>
    <cellStyle name="_รายงานกลุ่มHair_Cut_Dec-07(1)_ประมาณการรายได้   " xfId="3192" xr:uid="{44A997BD-4217-48D9-AAE1-5B39E6EFDD06}"/>
    <cellStyle name="_รายงานกลุ่มงาน Legal 12-12-07" xfId="3193" xr:uid="{91C265A8-1AD8-4FAD-BD30-0B2D4C85C693}"/>
    <cellStyle name="_รายงานกลุ่มงาน Legal 12-12-07_Budget Expense 2008 JMT - Revised Q3 (from JMT K.Ji)" xfId="3194" xr:uid="{2B4CC7E4-4975-42AC-8BE3-FDDA3D9EC737}"/>
    <cellStyle name="_รายงานกลุ่มงาน Legal 12-12-07_Budget Expense 2008 JMT - Revised Q3 (from JMT K.Ji)_ประมาณการรายได้   " xfId="3195" xr:uid="{8C227363-DC3F-459C-9531-31CE5F0A679D}"/>
    <cellStyle name="_รายงานกลุ่มงาน Legal 12-12-07_ประมาณการรายได้   " xfId="3196" xr:uid="{9B758BF7-F3B2-4FAE-8BC3-24C539382E6F}"/>
    <cellStyle name="_รายงานประจำวันNOV-07" xfId="3197" xr:uid="{7BC7EF2C-B668-480D-97E6-E048F31130FF}"/>
    <cellStyle name="_รายงานประจำวันNOV-07_Budget Expense 2008 JMT - Revised Q3 (from JMT K.Ji)" xfId="3198" xr:uid="{186B055E-1280-4FA5-B1EB-841A2BE5262E}"/>
    <cellStyle name="_รายงานประจำวันNOV-07_Budget Expense 2008 JMT - Revised Q3 (from JMT K.Ji)_ประมาณการรายได้   " xfId="3199" xr:uid="{4A9C293B-4969-439B-9A0B-9542E6D7DE84}"/>
    <cellStyle name="_รายงานประจำวันNOV-07_ประมาณการรายได้   " xfId="3200" xr:uid="{2694FEFC-0E0E-44F0-873B-6D81CC7BC50A}"/>
    <cellStyle name="_รายงานประจำวันเดือนกุมภาพันธ์" xfId="3201" xr:uid="{46CDA260-7A41-4D51-A2EB-14FDD3309B5E}"/>
    <cellStyle name="_รายงานประจำวันเดือนกุมภาพันธ์_Budget Expense 2008 JMT - Revised Q3 (from JMT K.Ji)" xfId="3202" xr:uid="{CF84D4DC-C082-4854-A6C5-BE4DC3FF71CD}"/>
    <cellStyle name="_รายงานประจำวันเดือนกุมภาพันธ์_Budget Expense 2008 JMT - Revised Q3 (from JMT K.Ji)_ประมาณการรายได้   " xfId="3203" xr:uid="{30A42DCA-C0C6-41FD-8367-B816C91FAEDD}"/>
    <cellStyle name="_รายงานประจำวันเดือนกุมภาพันธ์_ประมาณการรายได้   " xfId="3204" xr:uid="{10ED123B-020C-4FD0-92C7-E379C8CF5973}"/>
    <cellStyle name="_รายงานยอดจัดเก็บกลุ่มLegal19-11-2007" xfId="3205" xr:uid="{BCD768F8-8CDC-4F49-9734-306955E21433}"/>
    <cellStyle name="_รายงานยอดจัดเก็บกลุ่มLegal19-11-2007_Budget Expense 2008 JMT - Revised Q3 (from JMT K.Ji)" xfId="3206" xr:uid="{3A0ACB18-780F-4BF3-A6AB-DC77F40E8559}"/>
    <cellStyle name="_รายงานยอดจัดเก็บกลุ่มLegal19-11-2007_Budget Expense 2008 JMT - Revised Q3 (from JMT K.Ji)_ประมาณการรายได้   " xfId="3207" xr:uid="{16F29C5C-7987-4DBC-8AB6-C1716C73F88A}"/>
    <cellStyle name="_รายงานยอดจัดเก็บกลุ่มLegal19-11-2007_ประมาณการรายได้   " xfId="3208" xr:uid="{2DCE4273-0E25-4C98-B4FB-AB10A1FD9D8E}"/>
    <cellStyle name="_สรุป M-End KPI Cosmetic -AUG08" xfId="3209" xr:uid="{9E4DE133-17DC-435A-A7EA-A66D4185AE05}"/>
    <cellStyle name="_สรุป M-End KPI Cosmetic -JUL08" xfId="3210" xr:uid="{B6BED2BB-F44D-4B0F-A15E-73E79E6442F2}"/>
    <cellStyle name="_สรุป M-End KPI Cosmetic -Oct 08" xfId="3211" xr:uid="{BE447727-C9B7-41F3-8E12-ABEFDB04ED14}"/>
    <cellStyle name="_สรุป M-End KPI Cosmetic -SEP08" xfId="3212" xr:uid="{B47D99CE-E505-4CC8-8E9D-E1207C595FEA}"/>
    <cellStyle name="_สรุปผลการทำงานของบังคับคดี (Weekly)" xfId="3213" xr:uid="{A2DD3E02-7FF0-4539-BABD-383CFF0538A3}"/>
    <cellStyle name="_สรุปผลการทำงานของบังคับคดี (Weekly)_Budget Expense 2008 JMT - Revised Q3 (from JMT K.Ji)" xfId="3214" xr:uid="{EA99091D-17D3-4D85-ADF3-5821705492E8}"/>
    <cellStyle name="_สรุปผลการทำงานของบังคับคดี (Weekly)_Budget Expense 2008 JMT - Revised Q3 (from JMT K.Ji)_ประมาณการรายได้   " xfId="3215" xr:uid="{3A529D37-8ACC-4768-9333-BCF6435E68D2}"/>
    <cellStyle name="_สรุปผลการทำงานของบังคับคดี (Weekly)_ประมาณการรายได้   " xfId="3216" xr:uid="{37EC70B8-CFD4-4034-AC45-B6F56044DC49}"/>
    <cellStyle name="_อัพเดชขั้นตอนฟ้อง 23-08-08" xfId="3219" xr:uid="{C4613B43-2E5C-4214-BA66-47522CF11C68}"/>
    <cellStyle name="_อัพเดชขั้นตอนฟ้อง 23-08-08_ประมาณการรายได้   " xfId="3220" xr:uid="{5B305351-2088-4F40-88C1-B1148523C7D5}"/>
    <cellStyle name="_x001d_}\_x001b_*ฦeภ_x0001_" xfId="695" xr:uid="{E7A6C74E-03AF-48C8-9D1A-80B0287686E2}"/>
    <cellStyle name="’??? [0.00]_TMCA Spreadsheet(body)" xfId="696" xr:uid="{6BEE0265-7A6C-4AF9-A903-F20BD4487EE8}"/>
    <cellStyle name="’???_TMCA Spreadsheet(body)" xfId="697" xr:uid="{54FE5678-54FD-41A8-B7B0-356CF1CF3FAC}"/>
    <cellStyle name="’E‰Y [0.00]_laroux" xfId="698" xr:uid="{1DF773CC-2463-4910-9A85-F525835B8508}"/>
    <cellStyle name="’Ê‰Ý [0.00]_TMCA Spreadsheet(body)" xfId="699" xr:uid="{0E429E74-2009-46F0-B856-968FD0C8CEBB}"/>
    <cellStyle name="’E‰Y_laroux" xfId="700" xr:uid="{CC5A1CAE-4387-48BA-8C49-14E87F4F99DE}"/>
    <cellStyle name="’Ê‰Ý_TMCA Spreadsheet(body)" xfId="701" xr:uid="{24A42A1A-8611-4E27-B067-278085C180AD}"/>
    <cellStyle name="£ BP" xfId="702" xr:uid="{F92672C7-D17E-42F0-BB5B-B48304605C78}"/>
    <cellStyle name="¤@¯Elaroux" xfId="703" xr:uid="{03F00D24-24E8-454D-8C29-2F2B4AF02705}"/>
    <cellStyle name="¤d¤À¦E0]_laroux" xfId="704" xr:uid="{C78D99DA-8E15-4D91-83B0-DCC8F358EF5F}"/>
    <cellStyle name="¤d¤À¦Elaroux" xfId="705" xr:uid="{905B4614-2607-48CE-A1A4-A2D74D99F394}"/>
    <cellStyle name="¥ JY" xfId="706" xr:uid="{6AAC9881-9A56-4337-908C-FCEFDCB07B4D}"/>
    <cellStyle name="฿" xfId="707" xr:uid="{0436C5BF-E20F-4B10-92F7-80D2CDB3A4FD}"/>
    <cellStyle name="= #,##0_" xfId="708" xr:uid="{F3AAFCF7-2725-4527-9B4F-574321AE27A0}"/>
    <cellStyle name="=C:\WINNT\SYSTEM32\COMMAND.COM" xfId="709" xr:uid="{3D57362A-39E0-42B1-B62A-CAE9A875AEBE}"/>
    <cellStyle name="»¡µô" xfId="710" xr:uid="{E48B4AC1-14B7-4F18-B033-1F475596839E}"/>
    <cellStyle name="•\Ž¦Ï‚Ý‚ÌƒnƒCƒp[ƒŠƒ“ƒN" xfId="711" xr:uid="{A34CFEA1-2782-4DDF-B5ED-B8EDC8D5B9FF}"/>
    <cellStyle name="•W?_TMCA Spreadsheet(body)" xfId="712" xr:uid="{B84A3F03-03FC-40C9-A4B7-BE72E956C7B6}"/>
    <cellStyle name="•W€_4m stock" xfId="713" xr:uid="{1EFB8F18-51A1-4662-937A-1043C2ECC95D}"/>
    <cellStyle name="•W_TMCA Spreadsheet(body)" xfId="714" xr:uid="{04A6E3F8-FD44-4EFE-B830-D4C38B3710CF}"/>
    <cellStyle name="\¦ÏÝÌnCp[N" xfId="715" xr:uid="{6E2208A8-5576-424F-9FB0-C5FD80A87AC3}"/>
    <cellStyle name="nCp[N" xfId="716" xr:uid="{EC292996-385A-4844-A78F-F6479484FD8E}"/>
    <cellStyle name="W_formasset2002" xfId="717" xr:uid="{FEDFB398-2E06-4F6E-97F9-1B1CEA11308B}"/>
    <cellStyle name="0,0_x000a__x000a_NA_x000a__x000a_" xfId="3221" xr:uid="{303DA41D-7E9F-4156-862F-E6D831178E17}"/>
    <cellStyle name="0,0_x000a__x000a_NA_x000a__x000a_ 10" xfId="3222" xr:uid="{54710FE1-4C26-468B-8EB0-F834EE54C2C5}"/>
    <cellStyle name="0,0_x000a__x000a_NA_x000a__x000a_ 2" xfId="3223" xr:uid="{002A31C3-AA54-4937-9EED-38CC0EE9D00C}"/>
    <cellStyle name="0,0_x000a__x000a_NA_x000a__x000a_ 2 2" xfId="3224" xr:uid="{0336166E-1B2E-48AF-B76B-929E53CAEA23}"/>
    <cellStyle name="0,0_x000a__x000a_NA_x000a__x000a_ 2 4" xfId="3225" xr:uid="{AB6F6C10-78A9-46F9-A00B-6614B1A23BCF}"/>
    <cellStyle name="0,0_x000a__x000a_NA_x000a__x000a_ 2_Book2" xfId="3226" xr:uid="{5A01A9DF-3572-4F51-857D-AAF16C9C7D4C}"/>
    <cellStyle name="0,0_x000a__x000a_NA_x000a__x000a_ 3" xfId="3227" xr:uid="{140B4502-E07B-426F-8502-29D8578B511B}"/>
    <cellStyle name="0,0_x000a__x000a_NA_x000a__x000a_ 4" xfId="3228" xr:uid="{CD49830D-3CDF-46A0-8C35-1BF266C39D18}"/>
    <cellStyle name="0,0_x000a__x000a_NA_x000a__x000a_ 4 2" xfId="3229" xr:uid="{D76A3C44-8629-4111-A604-91982DECC9E0}"/>
    <cellStyle name="0,0_x000a__x000a_NA_x000a__x000a_ 5" xfId="3230" xr:uid="{8FE5646E-1BDC-4F86-9A94-2AB84078166A}"/>
    <cellStyle name="0,0_x000a__x000a_NA_x000a__x000a_ 6" xfId="3231" xr:uid="{C431951B-3CA4-4D44-A3E8-C7357810EC05}"/>
    <cellStyle name="0,0_x000a__x000a_NA_x000a__x000a_ 9" xfId="3232" xr:uid="{DF260247-4C66-4CA7-9355-D25B4916021D}"/>
    <cellStyle name="0,0_x000a__x000a_NA_x000a__x000a__0905" xfId="3233" xr:uid="{FF792EB1-44A5-461F-AEE8-4911B3CAC850}"/>
    <cellStyle name="0,0_x000d__x000a_NA_x000d__x000a_" xfId="718" xr:uid="{E507F5E5-F4A5-4377-B0BD-357B8BAEABE3}"/>
    <cellStyle name="0,0_x000d__x000a_NA_x000d__x000a_ 10" xfId="3234" xr:uid="{6670C16B-9AD0-4CA9-B110-0250A8A1E715}"/>
    <cellStyle name="0,0_x000d__x000a_NA_x000d__x000a_ 2" xfId="719" xr:uid="{61F858DA-3C87-4C54-AFF4-B6E19436707A}"/>
    <cellStyle name="0,0_x000d__x000a_NA_x000d__x000a_ 2 10" xfId="3236" xr:uid="{D17A19FE-17A0-44D7-BAA6-6E7972BDE37B}"/>
    <cellStyle name="0,0_x000d__x000a_NA_x000d__x000a_ 2 2" xfId="3237" xr:uid="{3C3A5D87-B84A-4A41-8834-F616116E8E4E}"/>
    <cellStyle name="0,0_x000d__x000a_NA_x000d__x000a_ 2 23" xfId="3238" xr:uid="{3C473BDD-3974-41FF-A14B-7DD0A88F0DEA}"/>
    <cellStyle name="0,0_x000d__x000a_NA_x000d__x000a_ 2 3" xfId="3235" xr:uid="{8E2FFDEA-2D5D-403C-923E-C68FD039A0E0}"/>
    <cellStyle name="0,0_x000d__x000a_NA_x000d__x000a_ 2 4" xfId="3239" xr:uid="{852537FE-FAEE-4065-A028-CA9DFDBAD277}"/>
    <cellStyle name="0,0_x000d__x000a_NA_x000d__x000a_ 2 5" xfId="21693" xr:uid="{515DFEDA-E221-4EC6-8EBC-5E1AD465B0E9}"/>
    <cellStyle name="0,0_x000d__x000a_NA_x000d__x000a_ 2 7" xfId="3240" xr:uid="{0C5E2E1F-48CA-42DD-B629-317B76A23F43}"/>
    <cellStyle name="0,0_x000d__x000a_NA_x000d__x000a_ 2_ANA Actual 09-11" xfId="3241" xr:uid="{4CFD8EC7-6060-475D-9C68-20A8856D28F3}"/>
    <cellStyle name="0,0_x000d__x000a_NA_x000d__x000a_ 3" xfId="3242" xr:uid="{06FD745D-3FA1-4D22-A5A1-3137EC13FB90}"/>
    <cellStyle name="0,0_x000d__x000a_NA_x000d__x000a_ 4" xfId="3243" xr:uid="{6CA8D8D7-BB85-4F29-A6BE-1998B2185D8D}"/>
    <cellStyle name="0,0_x000d__x000a_NA_x000d__x000a_ 4 2" xfId="3244" xr:uid="{E61A7B6B-E2DF-464F-978A-EEDCC65E3FA8}"/>
    <cellStyle name="0,0_x000d__x000a_NA_x000d__x000a_ 5" xfId="3245" xr:uid="{9AE9E509-A203-483F-AA61-0D6531908AD1}"/>
    <cellStyle name="0,0_x000d__x000a_NA_x000d__x000a_ 6" xfId="3246" xr:uid="{ECD181ED-DD8F-4573-9E69-EACA03E17AD7}"/>
    <cellStyle name="0,0_x000d__x000a_NA_x000d__x000a_ 7" xfId="3247" xr:uid="{3619C4D2-5A00-46D9-ACF2-ADBAAC2959C4}"/>
    <cellStyle name="0,0_x000d__x000a_NA_x000d__x000a_ 8" xfId="3248" xr:uid="{736DA210-3C9B-4D29-9D8E-F8D44EE9B7FC}"/>
    <cellStyle name="0,0_x000d__x000a_NA_x000d__x000a_ 9" xfId="3249" xr:uid="{E58CFFE0-685C-4572-8552-B29D8545A147}"/>
    <cellStyle name="0,0_x000d__x000a_NA_x000d__x000a__0905" xfId="3250" xr:uid="{A16CD4FC-9F54-4A79-90D5-D259EA117AB6}"/>
    <cellStyle name="0.00 บาท/US$" xfId="720" xr:uid="{1CE33AAB-0713-4819-B91B-D12512AF65F6}"/>
    <cellStyle name="_x0005_0&gt;឴Ǵ" xfId="721" xr:uid="{8689F4A2-6291-4BFB-8583-B848D1DF1615}"/>
    <cellStyle name="0000" xfId="722" xr:uid="{FA10E559-15DF-4B40-B91E-B108F5712D42}"/>
    <cellStyle name="12" xfId="723" xr:uid="{234942EA-309A-4FA2-9D8D-CA0B62D34CC4}"/>
    <cellStyle name="2)" xfId="724" xr:uid="{842B2167-9374-4E01-A1A1-58D64692EE07}"/>
    <cellStyle name="20% - Accent1 10" xfId="725" xr:uid="{A5F5E263-A0BC-4617-9747-BC8527344ABB}"/>
    <cellStyle name="20% - Accent1 10 2" xfId="3252" xr:uid="{B99DBD53-0214-4A97-B195-872626C07A4F}"/>
    <cellStyle name="20% - Accent1 10 2 2" xfId="43092" xr:uid="{3CB4145B-14F8-4607-BE8D-B36BBCB8D884}"/>
    <cellStyle name="20% - Accent1 10 3" xfId="3251" xr:uid="{9020F62D-96B0-4203-B967-0E35477260BB}"/>
    <cellStyle name="20% - Accent1 10 4" xfId="21694" xr:uid="{475CCE15-E353-4E38-8368-7B5A6A8954BA}"/>
    <cellStyle name="20% - Accent1 11" xfId="3253" xr:uid="{9FB0400A-5FA6-40E8-A383-07C2D4214526}"/>
    <cellStyle name="20% - Accent1 11 2" xfId="3254" xr:uid="{6A0075E2-1E93-4016-BA8A-625F5ECF181C}"/>
    <cellStyle name="20% - Accent1 11 2 2" xfId="43094" xr:uid="{0149380A-728F-4FDB-9A14-0414D3663A7B}"/>
    <cellStyle name="20% - Accent1 11 3" xfId="43093" xr:uid="{F876BB0A-EDB4-4065-9989-AFC40590EBE3}"/>
    <cellStyle name="20% - Accent1 12" xfId="3255" xr:uid="{85BF449B-BC62-45D4-A177-642F199109B3}"/>
    <cellStyle name="20% - Accent1 12 2" xfId="3256" xr:uid="{9221D99A-5AC1-4BC4-A85D-2BE88104A712}"/>
    <cellStyle name="20% - Accent1 12 2 2" xfId="43096" xr:uid="{DEE5402A-EFB7-48AD-B0B7-DBA4732E2D4D}"/>
    <cellStyle name="20% - Accent1 12 3" xfId="43095" xr:uid="{AB4A99A2-C855-4C6D-8EED-F2A9BDF9C61D}"/>
    <cellStyle name="20% - Accent1 13" xfId="3257" xr:uid="{2836CB43-8535-4A4C-BB90-470B46B75DE7}"/>
    <cellStyle name="20% - Accent1 13 2" xfId="3258" xr:uid="{83B78E4A-7AAB-43B1-9E4C-9397062209A4}"/>
    <cellStyle name="20% - Accent1 13 2 2" xfId="43098" xr:uid="{907EF723-9E38-41E4-A0AB-1CF02BC9D44B}"/>
    <cellStyle name="20% - Accent1 13 3" xfId="43097" xr:uid="{5033C514-C90C-4FDE-83DE-8047CB75518C}"/>
    <cellStyle name="20% - Accent1 14" xfId="3259" xr:uid="{1E42E7B1-AF8D-4C50-9B8A-E971DF4DEEE2}"/>
    <cellStyle name="20% - Accent1 14 2" xfId="3260" xr:uid="{3BC5E4AD-0DAE-4ACB-B9F9-5DEB5D79D1BE}"/>
    <cellStyle name="20% - Accent1 14 2 2" xfId="43100" xr:uid="{62D67C1F-2402-47F1-9817-4714D772E397}"/>
    <cellStyle name="20% - Accent1 14 3" xfId="43099" xr:uid="{2F42B3C4-931A-49AB-888B-6D17796588FD}"/>
    <cellStyle name="20% - Accent1 15" xfId="3261" xr:uid="{4CF875C0-597B-4B51-A6A3-1B0796A9E6AA}"/>
    <cellStyle name="20% - Accent1 15 2" xfId="3262" xr:uid="{B67E057B-9986-49D5-B4EB-FE6669F8203D}"/>
    <cellStyle name="20% - Accent1 15 2 2" xfId="43102" xr:uid="{FC437292-B15C-4F2E-AD79-E3E135FA3702}"/>
    <cellStyle name="20% - Accent1 15 3" xfId="43101" xr:uid="{F8970674-F1D0-4E96-B138-1FA789E42D2C}"/>
    <cellStyle name="20% - Accent1 16" xfId="3263" xr:uid="{A73D2506-4D2C-4751-8D3D-7117C7A572F5}"/>
    <cellStyle name="20% - Accent1 16 2" xfId="3264" xr:uid="{38873AC2-0D7E-48C2-B6B7-B7F12B8752B9}"/>
    <cellStyle name="20% - Accent1 16 2 2" xfId="43104" xr:uid="{607530C0-7D46-4BC8-BAAC-E9F82B5E1CC6}"/>
    <cellStyle name="20% - Accent1 16 3" xfId="43103" xr:uid="{584EB464-5009-4DFB-98AB-37BBF6A29FCD}"/>
    <cellStyle name="20% - Accent1 17" xfId="3265" xr:uid="{781B514A-BBC1-455F-9E97-F6B337E63745}"/>
    <cellStyle name="20% - Accent1 17 2" xfId="3266" xr:uid="{E2E88F3C-C832-4336-B631-39A46D961610}"/>
    <cellStyle name="20% - Accent1 17 2 2" xfId="43106" xr:uid="{A9D13F73-061D-4163-AB94-8F63E2A58B8C}"/>
    <cellStyle name="20% - Accent1 17 3" xfId="43105" xr:uid="{CB9A158A-9F86-4802-8AF8-9855566121EC}"/>
    <cellStyle name="20% - Accent1 18" xfId="3267" xr:uid="{08991A07-B798-4DC0-8BEB-78C09F0DFD14}"/>
    <cellStyle name="20% - Accent1 18 2" xfId="3268" xr:uid="{78123BD5-ECFC-418E-94AD-C08D0F7018CE}"/>
    <cellStyle name="20% - Accent1 18 2 2" xfId="43108" xr:uid="{BC0B6479-FC78-4BFD-BDBC-AC0FBC0FB335}"/>
    <cellStyle name="20% - Accent1 18 3" xfId="43107" xr:uid="{CD8B2966-2293-4052-83E7-B1C35A2ACFA7}"/>
    <cellStyle name="20% - Accent1 19" xfId="3269" xr:uid="{B9BA69D7-589E-4959-883C-9AAB5CE39E09}"/>
    <cellStyle name="20% - Accent1 19 2" xfId="3270" xr:uid="{D50CF749-0C7A-4A7C-9E6C-60DC94598260}"/>
    <cellStyle name="20% - Accent1 19 2 2" xfId="43110" xr:uid="{9682DD7F-0492-4110-BFE2-5E57A2F08809}"/>
    <cellStyle name="20% - Accent1 19 3" xfId="43109" xr:uid="{D2AE60A0-5F47-4741-B28D-D4FACDAC76E3}"/>
    <cellStyle name="20% - Accent1 2" xfId="726" xr:uid="{46828AAF-0E69-4DBD-95A4-C9B547EA947F}"/>
    <cellStyle name="20% - Accent1 2 10" xfId="3272" xr:uid="{D36D4389-7C41-4F1E-A252-6DF7E96B3EFF}"/>
    <cellStyle name="20% - Accent1 2 10 2" xfId="3273" xr:uid="{1C73CCC1-A3F4-43A8-AADB-3A026A338EA2}"/>
    <cellStyle name="20% - Accent1 2 10 2 2" xfId="3274" xr:uid="{68DE81BF-75F4-401B-8211-BD990E0C821F}"/>
    <cellStyle name="20% - Accent1 2 10 2 2 2" xfId="43113" xr:uid="{3491140D-E8D0-45D7-A1CA-B377A0BDD026}"/>
    <cellStyle name="20% - Accent1 2 10 2 3" xfId="43112" xr:uid="{0906ADF2-4E97-41F7-B33D-367C0D3E24AA}"/>
    <cellStyle name="20% - Accent1 2 11" xfId="3275" xr:uid="{AAFDD4BB-40D7-4D14-B483-23DD603A52C0}"/>
    <cellStyle name="20% - Accent1 2 11 2" xfId="3276" xr:uid="{5BC010DA-C342-41D3-8CCD-6F698BC64798}"/>
    <cellStyle name="20% - Accent1 2 11 2 2" xfId="3277" xr:uid="{4EA218FD-BDBC-432E-931E-60337D410A57}"/>
    <cellStyle name="20% - Accent1 2 11 2 2 2" xfId="43115" xr:uid="{71A80FE7-43C4-4DB5-BB9E-24835A7F791D}"/>
    <cellStyle name="20% - Accent1 2 11 2 3" xfId="43114" xr:uid="{1A2DBA73-D24A-4927-AE07-E4FCA0F05CEB}"/>
    <cellStyle name="20% - Accent1 2 12" xfId="3278" xr:uid="{67A8A00A-CE14-4E52-A5E3-084FA69D486E}"/>
    <cellStyle name="20% - Accent1 2 12 2" xfId="3279" xr:uid="{524E5E3A-7C31-4840-ACBE-FA1FDA014474}"/>
    <cellStyle name="20% - Accent1 2 12 2 2" xfId="3280" xr:uid="{478126AF-9024-434E-B4AD-1306AF513FC3}"/>
    <cellStyle name="20% - Accent1 2 12 2 2 2" xfId="43117" xr:uid="{990C06AE-34A2-4F8D-B197-12671FB73B04}"/>
    <cellStyle name="20% - Accent1 2 12 2 3" xfId="43116" xr:uid="{AE9CB154-CD45-40E5-9A73-660CEEA00DE7}"/>
    <cellStyle name="20% - Accent1 2 13" xfId="3281" xr:uid="{FBBB87C7-8171-4E47-BC60-3DDE497DACD5}"/>
    <cellStyle name="20% - Accent1 2 13 2" xfId="3282" xr:uid="{14CA1948-C75C-4822-99DF-F20DCC041299}"/>
    <cellStyle name="20% - Accent1 2 13 2 2" xfId="3283" xr:uid="{8CB8A602-B74D-43DF-9849-700046EAB3C0}"/>
    <cellStyle name="20% - Accent1 2 13 2 2 2" xfId="43119" xr:uid="{C4733F9E-48A2-4290-8AE6-A9885645D2AB}"/>
    <cellStyle name="20% - Accent1 2 13 2 3" xfId="43118" xr:uid="{C442BCC8-860E-4E6C-BFAB-4B3225362F26}"/>
    <cellStyle name="20% - Accent1 2 14" xfId="3284" xr:uid="{DDE7E11F-4E62-4271-97C8-078CE7515921}"/>
    <cellStyle name="20% - Accent1 2 14 2" xfId="3285" xr:uid="{ACC45E48-978F-4CDF-9889-A3010054321A}"/>
    <cellStyle name="20% - Accent1 2 14 2 2" xfId="3286" xr:uid="{3D2C31BB-84F4-4CE2-95DA-3AFE6575F4D9}"/>
    <cellStyle name="20% - Accent1 2 14 2 2 2" xfId="43121" xr:uid="{94CDC75D-8D78-4A88-BAF6-F1CA66915DAB}"/>
    <cellStyle name="20% - Accent1 2 14 2 3" xfId="43120" xr:uid="{8DE3DF9B-F067-4386-8141-8059F8549837}"/>
    <cellStyle name="20% - Accent1 2 15" xfId="3287" xr:uid="{9779CEA0-EFF4-4D70-A591-B1473F702399}"/>
    <cellStyle name="20% - Accent1 2 15 2" xfId="3288" xr:uid="{C1F2F866-27C8-46B1-BEF1-6E75B06B567F}"/>
    <cellStyle name="20% - Accent1 2 15 2 2" xfId="3289" xr:uid="{9AC111F4-A980-4122-ABDD-D4A89F0E0661}"/>
    <cellStyle name="20% - Accent1 2 15 2 2 2" xfId="43123" xr:uid="{683281BF-B3C1-47DF-B90C-318689A0C2D5}"/>
    <cellStyle name="20% - Accent1 2 15 2 3" xfId="43122" xr:uid="{A2191FE2-32D3-4071-8FE0-161E1F1B51AC}"/>
    <cellStyle name="20% - Accent1 2 16" xfId="3290" xr:uid="{AB5D7AEB-5CB0-45CC-9B84-30B5CC1E0299}"/>
    <cellStyle name="20% - Accent1 2 16 2" xfId="3291" xr:uid="{4F32D89C-9659-4A68-AC43-44FD0FBAFD2D}"/>
    <cellStyle name="20% - Accent1 2 16 2 2" xfId="3292" xr:uid="{0BEED1F5-6ABE-413E-9301-D78273C5B04B}"/>
    <cellStyle name="20% - Accent1 2 16 2 2 2" xfId="43125" xr:uid="{F5CD24E1-80C1-482E-981C-AFE4FD6A5271}"/>
    <cellStyle name="20% - Accent1 2 16 2 3" xfId="43124" xr:uid="{02CA2353-58F3-4E63-898D-59707717BA19}"/>
    <cellStyle name="20% - Accent1 2 17" xfId="3293" xr:uid="{D032B228-BA54-4ED0-A68E-75063316DCFC}"/>
    <cellStyle name="20% - Accent1 2 17 2" xfId="3294" xr:uid="{ADD4B842-8DD2-4F18-A294-C16CE238BF2A}"/>
    <cellStyle name="20% - Accent1 2 17 2 2" xfId="3295" xr:uid="{5C5FD6D3-E413-4387-91B2-28E1166AD7CA}"/>
    <cellStyle name="20% - Accent1 2 17 2 2 2" xfId="43127" xr:uid="{B7CC8D9A-2822-472B-A63F-73F5ADDCDDFA}"/>
    <cellStyle name="20% - Accent1 2 17 2 3" xfId="43126" xr:uid="{565AD6FC-107B-46B1-978C-70922DE4D1E5}"/>
    <cellStyle name="20% - Accent1 2 18" xfId="3296" xr:uid="{878E4A4C-E9E1-425B-B17A-3B7FE991765D}"/>
    <cellStyle name="20% - Accent1 2 18 2" xfId="3297" xr:uid="{048F930C-E73E-4B1A-B7AE-3765A2758643}"/>
    <cellStyle name="20% - Accent1 2 18 2 2" xfId="3298" xr:uid="{B3F6D706-DADE-4B13-B27B-C874E4E20375}"/>
    <cellStyle name="20% - Accent1 2 18 2 2 2" xfId="43129" xr:uid="{74CC59DB-2DFF-4174-961F-1DC4D2765A0E}"/>
    <cellStyle name="20% - Accent1 2 18 2 3" xfId="43128" xr:uid="{8FFD5912-8092-4FA8-8AB9-178427F33F78}"/>
    <cellStyle name="20% - Accent1 2 19" xfId="3299" xr:uid="{4E2A9225-1C8B-421A-A106-66AA57CD97F0}"/>
    <cellStyle name="20% - Accent1 2 19 2" xfId="3300" xr:uid="{CA34BD56-2E57-423B-80B0-B55031214D12}"/>
    <cellStyle name="20% - Accent1 2 19 2 2" xfId="3301" xr:uid="{03DD07D5-1313-40FA-AA2D-AA2BD17F4858}"/>
    <cellStyle name="20% - Accent1 2 19 2 2 2" xfId="43131" xr:uid="{E75F3543-7155-4F60-BFDF-D2E8C3CD4D0C}"/>
    <cellStyle name="20% - Accent1 2 19 2 3" xfId="43130" xr:uid="{FB94ABA5-4336-4A67-98DD-90F1A9E90756}"/>
    <cellStyle name="20% - Accent1 2 2" xfId="727" xr:uid="{F1B8C0FA-F1D4-419B-8F12-4E08BF885F92}"/>
    <cellStyle name="20% - Accent1 2 2 2" xfId="3303" xr:uid="{F3E459E3-7190-4AF7-B003-50BF958FDD8D}"/>
    <cellStyle name="20% - Accent1 2 2 2 2" xfId="3304" xr:uid="{6C433B4C-03EF-4AC7-A1D8-085DE0B1E9F4}"/>
    <cellStyle name="20% - Accent1 2 2 2 2 2" xfId="43134" xr:uid="{67A5A34D-A5A1-4B03-B784-137617DDB067}"/>
    <cellStyle name="20% - Accent1 2 2 2 3" xfId="43133" xr:uid="{36C51C80-878D-4670-966B-2263A359D2D5}"/>
    <cellStyle name="20% - Accent1 2 2 3" xfId="3305" xr:uid="{232416ED-8F00-4A20-8F6C-9390334B124F}"/>
    <cellStyle name="20% - Accent1 2 2 3 2" xfId="43135" xr:uid="{FF16C064-E4E1-47A5-A066-40DB8772F0CC}"/>
    <cellStyle name="20% - Accent1 2 2 4" xfId="3302" xr:uid="{973F361B-899C-40C2-8F72-902270ABB652}"/>
    <cellStyle name="20% - Accent1 2 2 5" xfId="21696" xr:uid="{6E5C950E-55BD-4196-A3ED-50F7CD68CDA6}"/>
    <cellStyle name="20% - Accent1 2 20" xfId="3306" xr:uid="{99B09566-E3D5-48A7-802B-1D0D4012D294}"/>
    <cellStyle name="20% - Accent1 2 20 2" xfId="3307" xr:uid="{D539F3C0-7B08-4EF6-8E46-48EAE687DECF}"/>
    <cellStyle name="20% - Accent1 2 20 2 2" xfId="3308" xr:uid="{0271D397-3D44-4367-BA5A-848A544C8A1D}"/>
    <cellStyle name="20% - Accent1 2 20 2 2 2" xfId="43137" xr:uid="{0464820F-CDE8-4DC4-9D6F-F9DCCC3E54A0}"/>
    <cellStyle name="20% - Accent1 2 20 2 3" xfId="43136" xr:uid="{9F7B949B-E7BD-4849-A310-64CD8FFB00CB}"/>
    <cellStyle name="20% - Accent1 2 21" xfId="3309" xr:uid="{8967B156-8F42-4761-B85F-5C55820EA664}"/>
    <cellStyle name="20% - Accent1 2 21 2" xfId="3310" xr:uid="{0C809203-BC05-40A3-89FC-6C1DA95CC6E1}"/>
    <cellStyle name="20% - Accent1 2 21 2 2" xfId="3311" xr:uid="{E73E282D-6968-4214-A6EE-9C0B0586E035}"/>
    <cellStyle name="20% - Accent1 2 21 2 2 2" xfId="43139" xr:uid="{A73B644A-6A30-4DAE-804C-2A5D602BEADC}"/>
    <cellStyle name="20% - Accent1 2 21 2 3" xfId="43138" xr:uid="{520DD3AE-E73D-47C8-BC61-9FFD2E5DE2E4}"/>
    <cellStyle name="20% - Accent1 2 22" xfId="3312" xr:uid="{B8A9C4DF-9F45-432B-9C31-998159295B1F}"/>
    <cellStyle name="20% - Accent1 2 22 2" xfId="3313" xr:uid="{732926D3-2078-4FB4-B2A2-762A3509214E}"/>
    <cellStyle name="20% - Accent1 2 22 2 2" xfId="3314" xr:uid="{802E2EE9-F197-4F44-8013-324CB39F4896}"/>
    <cellStyle name="20% - Accent1 2 22 2 2 2" xfId="43141" xr:uid="{D805E916-24D3-4438-B311-0EC731B868DD}"/>
    <cellStyle name="20% - Accent1 2 22 2 3" xfId="43140" xr:uid="{C06FA0CE-7E07-4D05-A682-02FFE730357E}"/>
    <cellStyle name="20% - Accent1 2 23" xfId="3315" xr:uid="{93E532BC-75EE-409C-8410-C9EDD5969567}"/>
    <cellStyle name="20% - Accent1 2 23 2" xfId="3316" xr:uid="{7EA24AB0-B1A0-4551-B77E-DFDAC3503882}"/>
    <cellStyle name="20% - Accent1 2 23 2 2" xfId="3317" xr:uid="{38229C6F-9D76-41BE-9AF3-5E8714E1E34A}"/>
    <cellStyle name="20% - Accent1 2 23 2 2 2" xfId="43143" xr:uid="{37D92EFD-3701-470D-8424-8B8E515AF5CE}"/>
    <cellStyle name="20% - Accent1 2 23 2 3" xfId="43142" xr:uid="{7B52B9DD-A435-451A-BA1B-B132B8A9B20A}"/>
    <cellStyle name="20% - Accent1 2 24" xfId="3318" xr:uid="{A784178D-0598-4C49-B69B-5EDDD03B9E2C}"/>
    <cellStyle name="20% - Accent1 2 24 2" xfId="3319" xr:uid="{23399173-C4EF-46CC-A949-87253BEFA430}"/>
    <cellStyle name="20% - Accent1 2 24 2 2" xfId="3320" xr:uid="{031A8F37-4E21-477E-BA8B-5A4FE8411EF8}"/>
    <cellStyle name="20% - Accent1 2 24 2 2 2" xfId="43145" xr:uid="{33CCB4BA-9DDC-453D-86F1-2FFD84C3872F}"/>
    <cellStyle name="20% - Accent1 2 24 2 3" xfId="43144" xr:uid="{B6B63C3D-EA8D-4F65-B73A-FBBB48665110}"/>
    <cellStyle name="20% - Accent1 2 25" xfId="3321" xr:uid="{B95ECD37-4D53-47F4-91F4-136D9CE7A721}"/>
    <cellStyle name="20% - Accent1 2 25 2" xfId="3322" xr:uid="{7BB4303D-DF4A-4F73-B376-3DCEB473819D}"/>
    <cellStyle name="20% - Accent1 2 25 2 2" xfId="3323" xr:uid="{9F177968-165D-4B7C-9E85-9A6DD9741F1E}"/>
    <cellStyle name="20% - Accent1 2 25 2 2 2" xfId="43147" xr:uid="{150E2EF9-C610-41D4-AE1B-1EF3888A1458}"/>
    <cellStyle name="20% - Accent1 2 25 2 3" xfId="43146" xr:uid="{9E458D54-D4D2-4BA8-9B19-A0FF8DDDD909}"/>
    <cellStyle name="20% - Accent1 2 26" xfId="3324" xr:uid="{AD659003-07BE-4591-9C49-E353AEF52045}"/>
    <cellStyle name="20% - Accent1 2 26 2" xfId="3325" xr:uid="{6F118769-C9F2-4DF0-A59D-61EE8E22F160}"/>
    <cellStyle name="20% - Accent1 2 26 2 2" xfId="3326" xr:uid="{E0C43C8F-DD3A-479F-A07B-9896D4EDE82F}"/>
    <cellStyle name="20% - Accent1 2 26 2 2 2" xfId="43149" xr:uid="{96C1B17A-5C73-4826-A930-D27C445390F1}"/>
    <cellStyle name="20% - Accent1 2 26 2 3" xfId="43148" xr:uid="{5537445F-FE58-472B-A935-2B9699446F05}"/>
    <cellStyle name="20% - Accent1 2 27" xfId="3327" xr:uid="{74AFFCA1-C3C4-430D-B594-EBE0E9DA9B9A}"/>
    <cellStyle name="20% - Accent1 2 27 2" xfId="3328" xr:uid="{9FB4D2D4-BA6C-40E2-A633-F3244D993C42}"/>
    <cellStyle name="20% - Accent1 2 27 2 2" xfId="3329" xr:uid="{65A2D30B-6CA1-428D-A1EA-FD0AF0FE17C0}"/>
    <cellStyle name="20% - Accent1 2 27 2 2 2" xfId="43151" xr:uid="{467C67C6-6F5E-4AEB-B003-60FFF675BE82}"/>
    <cellStyle name="20% - Accent1 2 27 2 3" xfId="43150" xr:uid="{564EF0A6-647F-4334-AC9B-A9931C5AD271}"/>
    <cellStyle name="20% - Accent1 2 28" xfId="3330" xr:uid="{DE62769D-1B02-4968-B975-8C4F79AB3AAA}"/>
    <cellStyle name="20% - Accent1 2 28 2" xfId="3331" xr:uid="{42993429-90A1-4C15-BB74-B6E12AA2C3CD}"/>
    <cellStyle name="20% - Accent1 2 28 2 2" xfId="3332" xr:uid="{AEF43FAF-A374-44FB-A9DF-A7824C6049EE}"/>
    <cellStyle name="20% - Accent1 2 28 2 2 2" xfId="43153" xr:uid="{91137111-FDE0-43BB-B4EF-2DF0F175A93A}"/>
    <cellStyle name="20% - Accent1 2 28 2 3" xfId="43152" xr:uid="{3BB35EF8-EA8C-44E8-B599-83CAB12109C5}"/>
    <cellStyle name="20% - Accent1 2 29" xfId="3333" xr:uid="{B2BE0F58-BCE3-4EEA-9710-2D8B343904AE}"/>
    <cellStyle name="20% - Accent1 2 29 2" xfId="3334" xr:uid="{33986979-106C-436C-8DF8-F78541669290}"/>
    <cellStyle name="20% - Accent1 2 29 2 2" xfId="3335" xr:uid="{A4A7D389-5B5A-4069-B858-4814958D2E44}"/>
    <cellStyle name="20% - Accent1 2 29 2 2 2" xfId="43155" xr:uid="{988D2B28-4D4A-4A86-B05C-6AA91E82283D}"/>
    <cellStyle name="20% - Accent1 2 29 2 3" xfId="43154" xr:uid="{F9AEF868-972C-4F1F-AC99-BA2A8B8EBBF3}"/>
    <cellStyle name="20% - Accent1 2 3" xfId="728" xr:uid="{9BD3B37E-F74E-4BC6-AAEF-97529946E0CB}"/>
    <cellStyle name="20% - Accent1 2 3 2" xfId="3337" xr:uid="{CF10514D-DC63-49D0-8306-C2AF03AEDEFD}"/>
    <cellStyle name="20% - Accent1 2 3 2 2" xfId="3338" xr:uid="{5A2FF3D9-CF21-44D4-93B8-90B73DB134D5}"/>
    <cellStyle name="20% - Accent1 2 3 2 2 2" xfId="43157" xr:uid="{670ACB2E-0A4C-4077-B6CF-99862F2E354D}"/>
    <cellStyle name="20% - Accent1 2 3 2 3" xfId="43156" xr:uid="{5EC46C7F-DBE5-4820-AA40-EDF27174A98E}"/>
    <cellStyle name="20% - Accent1 2 3 3" xfId="3336" xr:uid="{9677429A-2EC2-47EC-B5C6-EAC2F40F09B5}"/>
    <cellStyle name="20% - Accent1 2 3 4" xfId="21697" xr:uid="{0F86C5A4-249B-4DDD-B824-562138D2628B}"/>
    <cellStyle name="20% - Accent1 2 30" xfId="3271" xr:uid="{3FEC52F8-0601-4E5A-9ABC-CC4E7F22A613}"/>
    <cellStyle name="20% - Accent1 2 30 2" xfId="18362" xr:uid="{11627E17-CA18-45A9-95FA-DD7C37113A56}"/>
    <cellStyle name="20% - Accent1 2 30 3" xfId="22855" xr:uid="{BD0DD66F-A084-43E6-816A-D2BD3B5CB513}"/>
    <cellStyle name="20% - Accent1 2 31" xfId="13698" xr:uid="{027CD300-C757-4EF9-9425-79830A5A21B9}"/>
    <cellStyle name="20% - Accent1 2 32" xfId="21695" xr:uid="{50A36DCD-2B04-4F3A-9036-FAC722ACC746}"/>
    <cellStyle name="20% - Accent1 2 4" xfId="729" xr:uid="{0C3DB205-CB29-4956-96D5-83EC3D3E121A}"/>
    <cellStyle name="20% - Accent1 2 4 2" xfId="3340" xr:uid="{B261440A-FA18-42CE-8A8F-556FA0883D57}"/>
    <cellStyle name="20% - Accent1 2 4 2 2" xfId="3341" xr:uid="{1A223CEE-7F1B-4B70-AF0C-5D622B450A70}"/>
    <cellStyle name="20% - Accent1 2 4 2 2 2" xfId="43159" xr:uid="{7361B1A2-2C7E-4606-8D37-4B3E788685B9}"/>
    <cellStyle name="20% - Accent1 2 4 2 3" xfId="43158" xr:uid="{08870177-2019-4A55-96B1-D78986126D04}"/>
    <cellStyle name="20% - Accent1 2 4 3" xfId="3339" xr:uid="{C2B9A0C3-305D-45E0-A0D4-D406CA6D0551}"/>
    <cellStyle name="20% - Accent1 2 4 4" xfId="21698" xr:uid="{85716D80-B8DB-4E8E-8067-B035A69883D5}"/>
    <cellStyle name="20% - Accent1 2 5" xfId="730" xr:uid="{36FC777A-F913-4670-8716-95FF985065C4}"/>
    <cellStyle name="20% - Accent1 2 5 2" xfId="3343" xr:uid="{4E6C611B-1E6B-4E90-810F-12531C678931}"/>
    <cellStyle name="20% - Accent1 2 5 2 2" xfId="3344" xr:uid="{65AB3C86-59E2-4CAB-B24D-E42A6FD4C672}"/>
    <cellStyle name="20% - Accent1 2 5 2 2 2" xfId="43161" xr:uid="{312E453F-F11D-45C6-9B3D-80327EA2F00B}"/>
    <cellStyle name="20% - Accent1 2 5 2 3" xfId="43160" xr:uid="{1F5C9515-8C42-4327-8260-BFF19C8AC4E7}"/>
    <cellStyle name="20% - Accent1 2 5 3" xfId="3342" xr:uid="{9998EE09-8C05-4395-BFE4-AB8B1740B6BE}"/>
    <cellStyle name="20% - Accent1 2 5 4" xfId="21699" xr:uid="{8329467E-9B74-4301-A1BA-BCE00BEF6B4C}"/>
    <cellStyle name="20% - Accent1 2 6" xfId="731" xr:uid="{55CA3BF0-8AB4-4FC7-9D9E-4C17FDA6320A}"/>
    <cellStyle name="20% - Accent1 2 6 2" xfId="3346" xr:uid="{67481DF5-CBF3-44E1-B739-D1967A7DAD4A}"/>
    <cellStyle name="20% - Accent1 2 6 2 2" xfId="3347" xr:uid="{E5FD42DE-F462-4F15-9CF9-F002D3188899}"/>
    <cellStyle name="20% - Accent1 2 6 2 2 2" xfId="43163" xr:uid="{51D944AF-ADFF-4FD6-86BE-B715126A1716}"/>
    <cellStyle name="20% - Accent1 2 6 2 3" xfId="43162" xr:uid="{F58371B7-3AD6-4224-BA85-2580F1DAF59B}"/>
    <cellStyle name="20% - Accent1 2 6 3" xfId="3345" xr:uid="{57F99D8D-3DB9-463C-AA68-AD8AF4477D71}"/>
    <cellStyle name="20% - Accent1 2 6 4" xfId="21700" xr:uid="{E0D464A5-0DF3-4BA9-939F-D9B6D1745344}"/>
    <cellStyle name="20% - Accent1 2 7" xfId="732" xr:uid="{9DEEE128-B3AB-477A-B02B-74C67A9E8842}"/>
    <cellStyle name="20% - Accent1 2 7 2" xfId="3349" xr:uid="{0AFA63FF-2044-4232-9686-37608337CF53}"/>
    <cellStyle name="20% - Accent1 2 7 2 2" xfId="3350" xr:uid="{3E7DB7CB-AFCB-45C7-9562-3AD2ED89AAF0}"/>
    <cellStyle name="20% - Accent1 2 7 2 2 2" xfId="43165" xr:uid="{9B491A62-F6C6-438D-9193-CCC9032F65B0}"/>
    <cellStyle name="20% - Accent1 2 7 2 3" xfId="43164" xr:uid="{5FCEF438-240B-4D66-A6D8-52DB1ED4F017}"/>
    <cellStyle name="20% - Accent1 2 7 3" xfId="3348" xr:uid="{D529E48D-4354-49CC-BE8B-EF731A76B65F}"/>
    <cellStyle name="20% - Accent1 2 7 4" xfId="21701" xr:uid="{CB0A6E36-6E31-4006-A27A-E8993573937A}"/>
    <cellStyle name="20% - Accent1 2 8" xfId="733" xr:uid="{BD773C1B-CCCA-473E-B799-62702DD14717}"/>
    <cellStyle name="20% - Accent1 2 8 2" xfId="3352" xr:uid="{93D1C746-9E70-4AC9-94CC-6627826D9F15}"/>
    <cellStyle name="20% - Accent1 2 8 2 2" xfId="3353" xr:uid="{746808C1-E7F4-4727-9155-A9897A85A100}"/>
    <cellStyle name="20% - Accent1 2 8 2 2 2" xfId="43167" xr:uid="{72ADC772-6B1E-42D5-A2E0-59682D942CB9}"/>
    <cellStyle name="20% - Accent1 2 8 2 3" xfId="43166" xr:uid="{D2561346-E2A6-42CC-8F05-D44D5B6AFBD2}"/>
    <cellStyle name="20% - Accent1 2 8 3" xfId="3351" xr:uid="{B798F11D-A2E7-45BE-AF20-6814E1797725}"/>
    <cellStyle name="20% - Accent1 2 8 4" xfId="21702" xr:uid="{F457F982-D9EA-4C3B-A808-C66C0D107AEC}"/>
    <cellStyle name="20% - Accent1 2 9" xfId="2709" xr:uid="{4727EEDD-A3B4-4AFA-9C40-B1C0D08F84E1}"/>
    <cellStyle name="20% - Accent1 2 9 2" xfId="3355" xr:uid="{7A607165-9B75-475B-888E-15D5D42F624A}"/>
    <cellStyle name="20% - Accent1 2 9 2 2" xfId="3356" xr:uid="{7E39AC50-A8A1-4836-9969-0461960EB713}"/>
    <cellStyle name="20% - Accent1 2 9 2 2 2" xfId="43169" xr:uid="{D81D486A-B05E-4790-8319-2EF227789D73}"/>
    <cellStyle name="20% - Accent1 2 9 2 3" xfId="43168" xr:uid="{8E891798-2087-4E4B-B86D-8E726A1F49C3}"/>
    <cellStyle name="20% - Accent1 2 9 3" xfId="3354" xr:uid="{78C4BB4F-C5E1-406A-B00B-62004869A5BE}"/>
    <cellStyle name="20% - Accent1 2 9 4" xfId="22808" xr:uid="{BCD98123-82C0-4B26-B7A2-905909CDD6A8}"/>
    <cellStyle name="20% - Accent1 20" xfId="3357" xr:uid="{C4C1EC36-3594-427C-8F7D-D34318A43A2E}"/>
    <cellStyle name="20% - Accent1 20 2" xfId="3358" xr:uid="{43B8AF16-06B0-4C53-92E6-A5BED4D0EB95}"/>
    <cellStyle name="20% - Accent1 20 2 2" xfId="43171" xr:uid="{61CEE013-BBF0-423B-8FEC-4BD108427154}"/>
    <cellStyle name="20% - Accent1 20 3" xfId="43170" xr:uid="{25601346-869B-4818-8584-BEA0FDFFDA0C}"/>
    <cellStyle name="20% - Accent1 21" xfId="3359" xr:uid="{46307E5F-F56E-4C2F-8D7C-DF6162069340}"/>
    <cellStyle name="20% - Accent1 21 2" xfId="3360" xr:uid="{5EE89253-C78A-48EA-9576-BD87B9B5575A}"/>
    <cellStyle name="20% - Accent1 21 2 2" xfId="43173" xr:uid="{9BA29FB5-EA5F-4515-A47D-19659B150D35}"/>
    <cellStyle name="20% - Accent1 21 3" xfId="43172" xr:uid="{5275010C-B9BC-44B9-9099-E5ACB4C9A08E}"/>
    <cellStyle name="20% - Accent1 22" xfId="3361" xr:uid="{F763E64F-E7C6-4E1D-BDC6-27AAE5D9FCAE}"/>
    <cellStyle name="20% - Accent1 22 2" xfId="3362" xr:uid="{A3827A0D-8F22-41E7-96F4-452DB31319F4}"/>
    <cellStyle name="20% - Accent1 22 2 2" xfId="43175" xr:uid="{6A1FC65B-1F1E-4CA1-B13A-193FA1FDEBF8}"/>
    <cellStyle name="20% - Accent1 22 3" xfId="43174" xr:uid="{5E747E13-AA9E-4372-9A03-930DF3D4C945}"/>
    <cellStyle name="20% - Accent1 23" xfId="3363" xr:uid="{589DC5F0-CB49-433F-A817-E8040792CEF8}"/>
    <cellStyle name="20% - Accent1 23 2" xfId="3364" xr:uid="{E4CA6EE7-97B9-47F0-A04A-53B0190AE4DF}"/>
    <cellStyle name="20% - Accent1 23 2 2" xfId="43177" xr:uid="{B4C02F3F-093F-4180-B21E-6265948B3893}"/>
    <cellStyle name="20% - Accent1 23 3" xfId="43176" xr:uid="{AEDD6DFB-7978-48BC-B442-1BEFE14AC618}"/>
    <cellStyle name="20% - Accent1 24" xfId="3365" xr:uid="{15D27CDA-4676-4A16-AA99-72774CE418BC}"/>
    <cellStyle name="20% - Accent1 24 2" xfId="3366" xr:uid="{3DC00D40-7548-42DE-934B-E84E33782E23}"/>
    <cellStyle name="20% - Accent1 24 2 2" xfId="43179" xr:uid="{2DE0E4B3-ED07-4917-AD7A-9E180AE56A95}"/>
    <cellStyle name="20% - Accent1 24 3" xfId="43178" xr:uid="{929577BB-4640-41B9-8C38-8E7A265AE36C}"/>
    <cellStyle name="20% - Accent1 25" xfId="3367" xr:uid="{4C915612-39EC-4A63-BCD3-6D5AB8E0846D}"/>
    <cellStyle name="20% - Accent1 25 2" xfId="3368" xr:uid="{2C621C67-BE0C-4847-92F3-BEB0280A5C6A}"/>
    <cellStyle name="20% - Accent1 25 2 2" xfId="43181" xr:uid="{848D13F4-866C-495E-B4BE-C76EB4F84432}"/>
    <cellStyle name="20% - Accent1 25 3" xfId="43180" xr:uid="{40766B2A-EDDE-4028-B750-24CA4803735E}"/>
    <cellStyle name="20% - Accent1 26" xfId="3369" xr:uid="{21E3CE7E-770C-41EC-9E38-ACAE3C0DFB14}"/>
    <cellStyle name="20% - Accent1 26 2" xfId="3370" xr:uid="{857C1A8F-4364-41C3-AB40-5FCF5EDECDC0}"/>
    <cellStyle name="20% - Accent1 26 2 2" xfId="43183" xr:uid="{74F03A4F-1C28-4EF1-9A63-46F8D48082C7}"/>
    <cellStyle name="20% - Accent1 26 3" xfId="43182" xr:uid="{8B93DA6B-FD3C-4366-A690-2B3CFF8F4379}"/>
    <cellStyle name="20% - Accent1 27" xfId="3371" xr:uid="{9F827319-E520-4354-99C5-A4D08156E9A5}"/>
    <cellStyle name="20% - Accent1 27 2" xfId="3372" xr:uid="{9C792F38-FC86-45B3-B1C2-1B9ED703A404}"/>
    <cellStyle name="20% - Accent1 27 2 2" xfId="43185" xr:uid="{BACCA503-4B19-407C-A22C-E4C18106554E}"/>
    <cellStyle name="20% - Accent1 27 3" xfId="43184" xr:uid="{E1D31599-BB72-4742-976B-FF63C8F40AE6}"/>
    <cellStyle name="20% - Accent1 28" xfId="3373" xr:uid="{BC6EE08E-3CF3-4CBF-8DC4-5FE817A991D4}"/>
    <cellStyle name="20% - Accent1 28 2" xfId="3374" xr:uid="{300C198D-D604-42CE-BAED-8BD34913E2B1}"/>
    <cellStyle name="20% - Accent1 28 2 2" xfId="43187" xr:uid="{CE8B3A39-C29A-4A52-8AF4-F853DF61234B}"/>
    <cellStyle name="20% - Accent1 28 3" xfId="43186" xr:uid="{C70DA339-A7D7-42C9-BE7C-539CBCCF8E48}"/>
    <cellStyle name="20% - Accent1 29" xfId="3375" xr:uid="{A8838379-5261-4177-9563-B14FCA7F34A6}"/>
    <cellStyle name="20% - Accent1 29 2" xfId="3376" xr:uid="{6D3071F9-B6CA-4F96-9005-BCC61F6E2EEE}"/>
    <cellStyle name="20% - Accent1 29 2 2" xfId="43189" xr:uid="{C879CF87-29F7-4E02-A37A-092ED36BDB37}"/>
    <cellStyle name="20% - Accent1 29 3" xfId="43188" xr:uid="{27C6861B-E8D0-4070-A625-918FAAE61A6F}"/>
    <cellStyle name="20% - Accent1 3" xfId="734" xr:uid="{49F6CA50-FF6B-4F51-AD8B-E309BA562529}"/>
    <cellStyle name="20% - Accent1 3 10" xfId="21703" xr:uid="{1CD352FA-1F54-45E7-B3D0-7DB4614FB1A3}"/>
    <cellStyle name="20% - Accent1 3 2" xfId="735" xr:uid="{1E7ED8FE-834C-499D-B614-FCD7445C8E80}"/>
    <cellStyle name="20% - Accent1 3 2 2" xfId="3379" xr:uid="{ABE465F4-A0AB-4DFC-BB99-7C094570DF36}"/>
    <cellStyle name="20% - Accent1 3 2 2 2" xfId="43191" xr:uid="{7B1401BF-97A8-4C92-8CF9-52E6DCC23C9F}"/>
    <cellStyle name="20% - Accent1 3 2 3" xfId="3378" xr:uid="{9027A83E-138B-4244-B734-109B0EF98AFB}"/>
    <cellStyle name="20% - Accent1 3 2 4" xfId="21704" xr:uid="{8EE3B36F-CB6A-4868-B871-BDBADAC3C24D}"/>
    <cellStyle name="20% - Accent1 3 3" xfId="736" xr:uid="{5DAF42D7-C223-4163-8738-336C96A0317A}"/>
    <cellStyle name="20% - Accent1 3 4" xfId="737" xr:uid="{553F8BC3-8F8D-42ED-8434-2FAE9618746E}"/>
    <cellStyle name="20% - Accent1 3 5" xfId="738" xr:uid="{00959C76-CAE3-496F-B86E-7C89A45D4B9C}"/>
    <cellStyle name="20% - Accent1 3 6" xfId="739" xr:uid="{B88BCD89-3743-4526-AA8F-5DC1CE3DC306}"/>
    <cellStyle name="20% - Accent1 3 7" xfId="740" xr:uid="{7A2F0132-061A-4B31-8130-F0A4AC67E61E}"/>
    <cellStyle name="20% - Accent1 3 8" xfId="741" xr:uid="{3C466268-7DDC-4662-8879-7A3B43FC599F}"/>
    <cellStyle name="20% - Accent1 3 9" xfId="3377" xr:uid="{F375CBDB-D7A6-4D2B-A7DF-25FE4D18AB8C}"/>
    <cellStyle name="20% - Accent1 30" xfId="3380" xr:uid="{E4B8C0AC-72A6-4F53-95A3-835A7C7FD74C}"/>
    <cellStyle name="20% - Accent1 30 2" xfId="3381" xr:uid="{137C1AD6-8590-4373-8883-735E910BD35E}"/>
    <cellStyle name="20% - Accent1 30 2 2" xfId="43193" xr:uid="{15EBDCD3-C74D-4119-B278-A24D92294B26}"/>
    <cellStyle name="20% - Accent1 30 3" xfId="43192" xr:uid="{CBD93FC8-2120-4F88-A3EE-4E5E89782542}"/>
    <cellStyle name="20% - Accent1 31" xfId="3382" xr:uid="{0333EA82-0E84-4419-B29C-8BA6A92F9245}"/>
    <cellStyle name="20% - Accent1 31 2" xfId="3383" xr:uid="{A8C85443-E138-4D57-AD80-FB61BC586EBF}"/>
    <cellStyle name="20% - Accent1 31 2 2" xfId="43195" xr:uid="{A2ECE162-3183-4091-91E8-0BFE26F6A56F}"/>
    <cellStyle name="20% - Accent1 31 3" xfId="43194" xr:uid="{8D8E4093-7609-4292-A9A9-21FE51988230}"/>
    <cellStyle name="20% - Accent1 32" xfId="3384" xr:uid="{354219E8-D7E3-4CF3-BAA7-534A7DA9D104}"/>
    <cellStyle name="20% - Accent1 32 2" xfId="3385" xr:uid="{F8C51138-2538-49E7-A900-0FD619CF23F8}"/>
    <cellStyle name="20% - Accent1 32 2 2" xfId="43197" xr:uid="{8782CCB9-7127-4E24-94B6-C4CD96469299}"/>
    <cellStyle name="20% - Accent1 32 3" xfId="43196" xr:uid="{7731A7C1-30C4-4BD5-8E34-36873BF49B21}"/>
    <cellStyle name="20% - Accent1 33" xfId="3386" xr:uid="{16247127-FF30-47AC-A261-2E740E2DCCC9}"/>
    <cellStyle name="20% - Accent1 33 2" xfId="3387" xr:uid="{ADBE636D-FECC-4CBD-8BFE-3FEDB99B3E05}"/>
    <cellStyle name="20% - Accent1 33 2 2" xfId="43199" xr:uid="{4D2E94A5-3564-47F3-82D9-92705474759A}"/>
    <cellStyle name="20% - Accent1 33 3" xfId="43198" xr:uid="{B9D36B50-27FB-4090-B4F1-79370E6C10E8}"/>
    <cellStyle name="20% - Accent1 34" xfId="3388" xr:uid="{D020E5B8-4134-495F-9F8C-9B36276C3FB0}"/>
    <cellStyle name="20% - Accent1 34 2" xfId="3389" xr:uid="{F370C9DA-E193-498B-BC71-8D07C250EA97}"/>
    <cellStyle name="20% - Accent1 34 2 2" xfId="43201" xr:uid="{D6010412-1BCC-4DB8-9E58-E48817773C35}"/>
    <cellStyle name="20% - Accent1 34 3" xfId="43200" xr:uid="{3ACCA52D-4F4D-4925-873B-6FAFF80F379F}"/>
    <cellStyle name="20% - Accent1 35" xfId="3390" xr:uid="{25220689-223D-4028-AEE2-EA5C323AFC6A}"/>
    <cellStyle name="20% - Accent1 35 2" xfId="3391" xr:uid="{2E377BFE-CCF2-4022-9047-139F19D8360B}"/>
    <cellStyle name="20% - Accent1 35 2 2" xfId="43203" xr:uid="{05CA9E77-3267-4151-8808-EA97200E306B}"/>
    <cellStyle name="20% - Accent1 35 3" xfId="43202" xr:uid="{2415AE68-945E-4486-83FE-564C1F822760}"/>
    <cellStyle name="20% - Accent1 36" xfId="3392" xr:uid="{D25B59F0-81B4-4224-8456-53CB67595D31}"/>
    <cellStyle name="20% - Accent1 36 2" xfId="3393" xr:uid="{E99B4F81-A82F-426F-91E0-2BE553FA5550}"/>
    <cellStyle name="20% - Accent1 36 2 2" xfId="43205" xr:uid="{84D1C873-A169-40F3-A169-A0EB3C4831C0}"/>
    <cellStyle name="20% - Accent1 36 3" xfId="43204" xr:uid="{65137DA5-1D9A-4849-A26E-B6130153E83E}"/>
    <cellStyle name="20% - Accent1 37" xfId="3394" xr:uid="{30CBC53D-A1E9-4296-86F9-34AB07CC9C10}"/>
    <cellStyle name="20% - Accent1 37 2" xfId="3395" xr:uid="{0330B672-D29A-44AF-AE4B-EB298E4C26D5}"/>
    <cellStyle name="20% - Accent1 37 2 2" xfId="43207" xr:uid="{27B0FDE8-78B1-4ADF-AF72-E34D9EF176D2}"/>
    <cellStyle name="20% - Accent1 37 3" xfId="43206" xr:uid="{CA720603-9DDB-4B6B-8344-D9A01E486826}"/>
    <cellStyle name="20% - Accent1 38" xfId="3396" xr:uid="{E3A45F43-5A7C-488D-BC07-7675386E9D7A}"/>
    <cellStyle name="20% - Accent1 38 2" xfId="3397" xr:uid="{AE41FF46-4919-4214-B6A9-B9BBA18B5C82}"/>
    <cellStyle name="20% - Accent1 38 2 2" xfId="43209" xr:uid="{F9F940FD-A0C0-4798-8126-2F163D462137}"/>
    <cellStyle name="20% - Accent1 38 3" xfId="43208" xr:uid="{687A1ACC-93B0-46BE-A426-DC02C2F3DA93}"/>
    <cellStyle name="20% - Accent1 39" xfId="3398" xr:uid="{85697C46-73D9-4C12-8C8C-E589D0D1137E}"/>
    <cellStyle name="20% - Accent1 39 2" xfId="3399" xr:uid="{23D3BE33-9DC9-4DCE-9E6A-B70177125B32}"/>
    <cellStyle name="20% - Accent1 39 2 2" xfId="43211" xr:uid="{9475391E-B578-4AD2-ABD2-4097FF61DEDA}"/>
    <cellStyle name="20% - Accent1 39 3" xfId="43210" xr:uid="{83CAA4B9-9C86-4F3B-BCA8-76FD56257C6A}"/>
    <cellStyle name="20% - Accent1 4" xfId="742" xr:uid="{1316B49C-2A18-437E-AA72-5B9C70AF064F}"/>
    <cellStyle name="20% - Accent1 4 10" xfId="21708" xr:uid="{0381F631-B1B9-4DCE-A055-E0863613CE96}"/>
    <cellStyle name="20% - Accent1 4 2" xfId="743" xr:uid="{938C289E-13DD-4494-8A56-673AA110F371}"/>
    <cellStyle name="20% - Accent1 4 2 2" xfId="3402" xr:uid="{1C6F40C5-17C1-4C69-8C7B-679AAFA30B97}"/>
    <cellStyle name="20% - Accent1 4 2 2 2" xfId="43213" xr:uid="{BD10DD88-4C0B-4454-B1B7-C99A1F229A62}"/>
    <cellStyle name="20% - Accent1 4 2 3" xfId="3401" xr:uid="{83DF2660-728F-42B2-B22E-50C409FDAAF4}"/>
    <cellStyle name="20% - Accent1 4 2 4" xfId="21709" xr:uid="{DE2E5186-92C7-4349-B2D3-DF27185380B8}"/>
    <cellStyle name="20% - Accent1 4 3" xfId="744" xr:uid="{E6EAC9D4-2D1F-4429-A5E0-44D1F12D9465}"/>
    <cellStyle name="20% - Accent1 4 4" xfId="745" xr:uid="{41E3187C-F0B7-4A11-94F7-0651E4643F7A}"/>
    <cellStyle name="20% - Accent1 4 5" xfId="746" xr:uid="{3C603648-68E2-4825-9D1A-15703609444D}"/>
    <cellStyle name="20% - Accent1 4 6" xfId="747" xr:uid="{5E9C51BD-9018-480E-A5D2-F376CD09B982}"/>
    <cellStyle name="20% - Accent1 4 7" xfId="748" xr:uid="{992A7C88-371D-448C-9CCB-66879DB22EC8}"/>
    <cellStyle name="20% - Accent1 4 8" xfId="749" xr:uid="{D7502E1A-B549-477C-AD67-5215A9301FB0}"/>
    <cellStyle name="20% - Accent1 4 9" xfId="3400" xr:uid="{376AC838-7942-4D2D-AB68-F4932CE34FF1}"/>
    <cellStyle name="20% - Accent1 40" xfId="3403" xr:uid="{ADF8F1DB-F46C-4B63-BBB8-9D8989C6E719}"/>
    <cellStyle name="20% - Accent1 40 2" xfId="3404" xr:uid="{009A5EF0-6A16-4AE7-97FD-3CE89A2946C6}"/>
    <cellStyle name="20% - Accent1 40 2 2" xfId="43215" xr:uid="{B5A2451F-8359-4390-B8EE-116A530FE1D4}"/>
    <cellStyle name="20% - Accent1 40 3" xfId="43214" xr:uid="{E1AB35FD-8E4C-4DCB-96BC-4C142BE38195}"/>
    <cellStyle name="20% - Accent1 41" xfId="3405" xr:uid="{0345BFC1-6097-4626-A151-D2AAAC03A30F}"/>
    <cellStyle name="20% - Accent1 41 2" xfId="3406" xr:uid="{C5759E66-8D02-4B23-A275-3928F2115ED6}"/>
    <cellStyle name="20% - Accent1 41 2 2" xfId="43217" xr:uid="{636E48EC-E491-44D4-B677-797EF940184E}"/>
    <cellStyle name="20% - Accent1 41 3" xfId="43216" xr:uid="{3ED32D03-1F25-408D-A243-F7CC14329AD8}"/>
    <cellStyle name="20% - Accent1 42" xfId="3407" xr:uid="{C5905A69-FCE5-4CF5-B959-C0DC6ED4E0D8}"/>
    <cellStyle name="20% - Accent1 42 2" xfId="3408" xr:uid="{53F8BF24-80D6-4F56-925B-6152BDB47D01}"/>
    <cellStyle name="20% - Accent1 42 2 2" xfId="43219" xr:uid="{66F0FC4B-4CDB-4287-A8F3-5A75B24A2B00}"/>
    <cellStyle name="20% - Accent1 42 3" xfId="43218" xr:uid="{D5591C93-63A1-4478-9F10-5AADB9DB5280}"/>
    <cellStyle name="20% - Accent1 43" xfId="3409" xr:uid="{1BDE46AD-CA4B-4A9C-BD86-4E157B682936}"/>
    <cellStyle name="20% - Accent1 43 2" xfId="3410" xr:uid="{B8F62DC2-46C9-4BB7-925C-36F274F41776}"/>
    <cellStyle name="20% - Accent1 43 2 2" xfId="43221" xr:uid="{04AC1731-6EA8-47BD-B76E-39EA27850AA4}"/>
    <cellStyle name="20% - Accent1 43 3" xfId="43220" xr:uid="{37F631A6-955F-44C7-9B83-EDEAB0A11CAB}"/>
    <cellStyle name="20% - Accent1 44" xfId="3411" xr:uid="{60ECF3E2-325F-4329-A71D-619FBD9E1D62}"/>
    <cellStyle name="20% - Accent1 44 2" xfId="3412" xr:uid="{19ABAD8B-2CDB-4755-94B6-3650C301A4EE}"/>
    <cellStyle name="20% - Accent1 44 2 2" xfId="43223" xr:uid="{79DA0EFC-7012-4BE8-AB32-E9A7746A83F0}"/>
    <cellStyle name="20% - Accent1 44 3" xfId="43222" xr:uid="{9AC2C7B6-3C5D-4CF6-A07F-00743A64FC12}"/>
    <cellStyle name="20% - Accent1 45" xfId="3413" xr:uid="{4CE80A7E-A5DD-4F67-AF0A-308FEDDDC8DE}"/>
    <cellStyle name="20% - Accent1 45 2" xfId="3414" xr:uid="{51D160C9-B23A-4E88-8306-6939C9AC2D49}"/>
    <cellStyle name="20% - Accent1 45 2 2" xfId="43225" xr:uid="{0CB7A517-2C54-4E7B-ABDA-77069CB73E6E}"/>
    <cellStyle name="20% - Accent1 45 3" xfId="43224" xr:uid="{B35D5251-073B-4F0B-8670-F5850556B2AD}"/>
    <cellStyle name="20% - Accent1 46" xfId="3415" xr:uid="{C0892FA6-CF48-43F5-9006-67AE7240EB38}"/>
    <cellStyle name="20% - Accent1 46 2" xfId="3416" xr:uid="{EEAD8A47-FAE4-47F5-BC07-F558B8ECDCD3}"/>
    <cellStyle name="20% - Accent1 46 2 2" xfId="43227" xr:uid="{8045F78C-80DA-4D1D-ADD3-5E490386D00D}"/>
    <cellStyle name="20% - Accent1 46 3" xfId="43226" xr:uid="{64D3F43F-33DC-4A21-A39C-DD55FD271D35}"/>
    <cellStyle name="20% - Accent1 47" xfId="3417" xr:uid="{6D91C6FA-B502-4552-82CB-73ACC26B20B3}"/>
    <cellStyle name="20% - Accent1 47 2" xfId="3418" xr:uid="{A9FFCF3E-C92C-4031-BB06-6CFD4DD41664}"/>
    <cellStyle name="20% - Accent1 47 2 2" xfId="43229" xr:uid="{BC85A1DC-41DC-48C0-8568-99A9432C6E80}"/>
    <cellStyle name="20% - Accent1 47 3" xfId="43228" xr:uid="{9DEAD23A-6BA1-479B-B02B-DDA61238F472}"/>
    <cellStyle name="20% - Accent1 48" xfId="3419" xr:uid="{AD585E2A-E03D-40E3-96CE-84BCEDF8F97B}"/>
    <cellStyle name="20% - Accent1 48 2" xfId="3420" xr:uid="{F925E6F5-7AD5-4AD3-9889-DC692A7703B3}"/>
    <cellStyle name="20% - Accent1 48 2 2" xfId="43231" xr:uid="{429167AE-237A-4FB4-A450-29BACC53D50D}"/>
    <cellStyle name="20% - Accent1 48 3" xfId="43230" xr:uid="{233BBE27-98B9-4DE9-93A6-946966177132}"/>
    <cellStyle name="20% - Accent1 49" xfId="3421" xr:uid="{24524E22-B62D-467E-B669-1DB5C9A3348D}"/>
    <cellStyle name="20% - Accent1 49 2" xfId="3422" xr:uid="{B9D8A93F-E222-42D9-A5C5-0A00753B9682}"/>
    <cellStyle name="20% - Accent1 49 2 2" xfId="43233" xr:uid="{7D2F8E2C-090B-4579-8E5C-571748F429FA}"/>
    <cellStyle name="20% - Accent1 49 3" xfId="43232" xr:uid="{4EEFC74C-CB37-42D2-B2A5-5C3967CC035A}"/>
    <cellStyle name="20% - Accent1 5" xfId="750" xr:uid="{AC6B860F-4F87-4EEF-B0C2-E6494B192F09}"/>
    <cellStyle name="20% - Accent1 5 10" xfId="21710" xr:uid="{A6D0C77C-B95D-4172-A54D-41DCF30BDE6F}"/>
    <cellStyle name="20% - Accent1 5 2" xfId="751" xr:uid="{11205E68-1F9D-44A6-87F7-7C3CBC93C255}"/>
    <cellStyle name="20% - Accent1 5 2 2" xfId="3425" xr:uid="{256B5175-4A1C-41B0-A069-E8BB4728CBE5}"/>
    <cellStyle name="20% - Accent1 5 2 2 2" xfId="43235" xr:uid="{87C4D00A-D89C-4DAC-A36D-E8C914C9C625}"/>
    <cellStyle name="20% - Accent1 5 2 3" xfId="3424" xr:uid="{D03F5174-40CC-46DF-A57D-617798C0C3ED}"/>
    <cellStyle name="20% - Accent1 5 2 4" xfId="21711" xr:uid="{9872494C-306E-43AC-B7E5-BF3CE7B5C595}"/>
    <cellStyle name="20% - Accent1 5 3" xfId="752" xr:uid="{B672A8D7-837D-4191-B69C-30E1D2DA47CA}"/>
    <cellStyle name="20% - Accent1 5 4" xfId="753" xr:uid="{2D49D464-9096-48B1-95F5-67D8B2339997}"/>
    <cellStyle name="20% - Accent1 5 5" xfId="754" xr:uid="{7302F44C-D7AF-4ABC-BAFB-F2817FE9A57C}"/>
    <cellStyle name="20% - Accent1 5 6" xfId="755" xr:uid="{FA516CDD-5079-4D36-AB5D-D1B975518A47}"/>
    <cellStyle name="20% - Accent1 5 7" xfId="756" xr:uid="{AB860A21-8B26-4C3A-AF3E-FF50CE6B612B}"/>
    <cellStyle name="20% - Accent1 5 8" xfId="757" xr:uid="{26183439-6327-424C-A4BB-333B03D4D7A6}"/>
    <cellStyle name="20% - Accent1 5 9" xfId="3423" xr:uid="{6F5E5F6B-5D40-4EBF-B896-7D8A8CE47F93}"/>
    <cellStyle name="20% - Accent1 50" xfId="3426" xr:uid="{D9874C5B-730D-4CAE-83A8-F3D60E28D8E1}"/>
    <cellStyle name="20% - Accent1 50 2" xfId="3427" xr:uid="{544ABD0C-B897-4617-8D56-58567575AD1A}"/>
    <cellStyle name="20% - Accent1 50 2 2" xfId="43237" xr:uid="{E3BEC754-729C-422E-BD18-A7695E58851A}"/>
    <cellStyle name="20% - Accent1 50 3" xfId="43236" xr:uid="{8561C080-5843-4543-9BD3-E088F51AEF86}"/>
    <cellStyle name="20% - Accent1 51" xfId="3428" xr:uid="{15CC367E-B655-4329-8405-660BEAD3DF35}"/>
    <cellStyle name="20% - Accent1 51 2" xfId="3429" xr:uid="{C5F138BE-0927-431C-A8A1-997E30932FD2}"/>
    <cellStyle name="20% - Accent1 51 2 2" xfId="43239" xr:uid="{F8A5AAC7-FFA8-4F49-A239-875D63A09A4C}"/>
    <cellStyle name="20% - Accent1 51 3" xfId="43238" xr:uid="{D6A3438E-4AE9-4653-AB89-FFEF8EB2A237}"/>
    <cellStyle name="20% - Accent1 52" xfId="3430" xr:uid="{7C50C002-82AE-4488-AF00-12A358B58CFC}"/>
    <cellStyle name="20% - Accent1 52 2" xfId="3431" xr:uid="{C163ED25-876E-4A6E-83BA-E88C0494B4A8}"/>
    <cellStyle name="20% - Accent1 52 2 2" xfId="43241" xr:uid="{02E3D0EF-CE7F-4E78-B71B-1CBE34C63AD4}"/>
    <cellStyle name="20% - Accent1 52 3" xfId="43240" xr:uid="{F2A9FE69-465E-4759-BC3C-6B4FB020E4D8}"/>
    <cellStyle name="20% - Accent1 53" xfId="3432" xr:uid="{886FAB48-F653-4000-BBFD-B14DFE5841E8}"/>
    <cellStyle name="20% - Accent1 53 2" xfId="3433" xr:uid="{933D0E8D-6C77-425F-A2EB-A23866D163A1}"/>
    <cellStyle name="20% - Accent1 53 2 2" xfId="43243" xr:uid="{6BAEA3EB-571A-436E-A0A3-6FACB81B4512}"/>
    <cellStyle name="20% - Accent1 53 3" xfId="43242" xr:uid="{59D41A1A-CF9E-448A-9B73-AE421A763820}"/>
    <cellStyle name="20% - Accent1 54" xfId="3434" xr:uid="{A9E91482-FD14-4624-A707-86A70C7A4739}"/>
    <cellStyle name="20% - Accent1 54 2" xfId="3435" xr:uid="{00D0BCB9-F1FC-499A-B224-CFA99038AB19}"/>
    <cellStyle name="20% - Accent1 54 2 2" xfId="43245" xr:uid="{4638AE07-DC96-478D-8ECB-AFEFC29B8CCF}"/>
    <cellStyle name="20% - Accent1 54 3" xfId="43244" xr:uid="{E0A2D44B-22C3-42BD-B768-9591016E1878}"/>
    <cellStyle name="20% - Accent1 55" xfId="3436" xr:uid="{9C4F3E06-336E-4197-9218-2EEC1E488424}"/>
    <cellStyle name="20% - Accent1 55 2" xfId="3437" xr:uid="{FB45BE6F-5FDB-4B5D-822D-549DB79102CD}"/>
    <cellStyle name="20% - Accent1 55 2 2" xfId="43247" xr:uid="{9624CBE6-B497-42C1-92E7-EE583D552676}"/>
    <cellStyle name="20% - Accent1 55 3" xfId="43246" xr:uid="{7319C6BA-1178-479D-B996-0152F7989F4A}"/>
    <cellStyle name="20% - Accent1 56" xfId="3438" xr:uid="{477CCE60-E58E-492A-B585-ED449DF36814}"/>
    <cellStyle name="20% - Accent1 56 2" xfId="3439" xr:uid="{775B4A97-BF0F-44D3-B94E-515249B81A23}"/>
    <cellStyle name="20% - Accent1 56 2 2" xfId="43249" xr:uid="{5B653F0F-8C53-4E87-936F-187C08F196D9}"/>
    <cellStyle name="20% - Accent1 56 3" xfId="43248" xr:uid="{2C62944E-5F7E-4E12-9A87-8226F7773BB7}"/>
    <cellStyle name="20% - Accent1 57" xfId="3440" xr:uid="{C02C8B9A-EABC-4FA4-9B41-C1DFF7DE4AD1}"/>
    <cellStyle name="20% - Accent1 57 2" xfId="3441" xr:uid="{3882CDA4-01EA-43B7-B77E-2CEADDB3008A}"/>
    <cellStyle name="20% - Accent1 57 2 2" xfId="43251" xr:uid="{89E4B2E8-74C9-4B2B-9277-280ADD7CD5F2}"/>
    <cellStyle name="20% - Accent1 57 3" xfId="43250" xr:uid="{D325D344-B5B7-4FA4-8794-FAD606BC6FDB}"/>
    <cellStyle name="20% - Accent1 58" xfId="3442" xr:uid="{40E9889A-1998-4AC6-B52F-C692EE9799F4}"/>
    <cellStyle name="20% - Accent1 58 2" xfId="3443" xr:uid="{F38934E2-315A-4C66-B910-39BFF3FE4A34}"/>
    <cellStyle name="20% - Accent1 58 2 2" xfId="43253" xr:uid="{EE846CD6-F2FB-4DEA-9187-02D1205494C4}"/>
    <cellStyle name="20% - Accent1 58 3" xfId="43252" xr:uid="{8D82E451-B585-4697-B895-EA688FA97920}"/>
    <cellStyle name="20% - Accent1 59" xfId="2790" xr:uid="{9FD599C9-F597-464E-B777-0728D95EAFBB}"/>
    <cellStyle name="20% - Accent1 6" xfId="758" xr:uid="{10511044-864B-47D5-896D-220BCA5EDC43}"/>
    <cellStyle name="20% - Accent1 6 2" xfId="3445" xr:uid="{BF7BEB41-B95C-4767-88F9-4AEABA732624}"/>
    <cellStyle name="20% - Accent1 6 2 2" xfId="3446" xr:uid="{142D17B4-0BF4-4B8C-A40D-4273B3AA7347}"/>
    <cellStyle name="20% - Accent1 6 2 2 2" xfId="43255" xr:uid="{C3814B85-297A-4A4C-A027-AAAE7786985D}"/>
    <cellStyle name="20% - Accent1 6 2 3" xfId="43254" xr:uid="{05A09819-DE3F-4872-992B-4610E1F9843B}"/>
    <cellStyle name="20% - Accent1 6 3" xfId="3444" xr:uid="{86753488-DDB2-492E-8C2C-A6747858CF35}"/>
    <cellStyle name="20% - Accent1 6 4" xfId="21718" xr:uid="{C4411237-B6D3-4830-B971-54F82F061C4C}"/>
    <cellStyle name="20% - Accent1 60" xfId="47023" xr:uid="{BDACD16D-1E2F-4005-A3AB-267B6C782224}"/>
    <cellStyle name="20% - Accent1 61" xfId="49" xr:uid="{462130BC-52B5-4A2E-8F0D-2E7603AC4AB1}"/>
    <cellStyle name="20% - Accent1 7" xfId="759" xr:uid="{78BE5F7A-8213-421F-A23A-90682CF8020C}"/>
    <cellStyle name="20% - Accent1 7 2" xfId="3448" xr:uid="{464A2BD0-60C7-4BEB-A290-1BBF6AFD78AC}"/>
    <cellStyle name="20% - Accent1 7 2 2" xfId="3449" xr:uid="{A4191D48-B1EB-4DF0-B3D8-6D68A2DAA963}"/>
    <cellStyle name="20% - Accent1 7 2 2 2" xfId="43257" xr:uid="{4C33637F-9342-43E5-9239-3E24115DC188}"/>
    <cellStyle name="20% - Accent1 7 2 3" xfId="43256" xr:uid="{B40A1C4F-DEE4-43F4-9D12-AFA7B94CBACD}"/>
    <cellStyle name="20% - Accent1 7 3" xfId="3447" xr:uid="{DF49F65E-0801-4C6D-B5C3-0DFCEB530C96}"/>
    <cellStyle name="20% - Accent1 7 4" xfId="21719" xr:uid="{1A9126DE-CD27-476E-8992-6B43BED71E49}"/>
    <cellStyle name="20% - Accent1 8" xfId="760" xr:uid="{8B2FAE06-B638-4531-8E84-51B2774776FD}"/>
    <cellStyle name="20% - Accent1 8 2" xfId="3451" xr:uid="{B36E7022-2CE9-48E9-BA6D-D137A8E9FD18}"/>
    <cellStyle name="20% - Accent1 8 2 2" xfId="3452" xr:uid="{11A6CFF5-E454-44CC-89D2-7C30F3690FF3}"/>
    <cellStyle name="20% - Accent1 8 2 2 2" xfId="43259" xr:uid="{AE0AAEC7-BD5B-457F-B556-D316DB3BEB19}"/>
    <cellStyle name="20% - Accent1 8 2 3" xfId="43258" xr:uid="{E0EEE56F-AD56-45A5-AF1D-E6FD666ACAB9}"/>
    <cellStyle name="20% - Accent1 8 3" xfId="3450" xr:uid="{CBC66C99-5921-42BE-9D5B-1B38FEEF1B13}"/>
    <cellStyle name="20% - Accent1 8 4" xfId="21720" xr:uid="{25B9289B-75DE-4B61-8345-D844C7C62257}"/>
    <cellStyle name="20% - Accent1 9" xfId="761" xr:uid="{E402B2BC-3596-47C7-8371-06CA0072F998}"/>
    <cellStyle name="20% - Accent1 9 2" xfId="3454" xr:uid="{71C6D32A-536E-4117-97BF-119296A83F5D}"/>
    <cellStyle name="20% - Accent1 9 2 2" xfId="43261" xr:uid="{1B0039A9-8416-4E8E-9368-FA2B3262675D}"/>
    <cellStyle name="20% - Accent1 9 3" xfId="3453" xr:uid="{4D59D8D0-D837-46F5-919F-64DEE8C792B4}"/>
    <cellStyle name="20% - Accent1 9 4" xfId="21721" xr:uid="{64723B3D-AB79-4BC4-9BC6-7E104E79631D}"/>
    <cellStyle name="20% - Accent2 10" xfId="762" xr:uid="{52DE48C0-8A7E-4886-8743-7765966CFAD6}"/>
    <cellStyle name="20% - Accent2 10 2" xfId="3456" xr:uid="{7635343C-9A28-4FA0-914C-0A2E6F94C9D0}"/>
    <cellStyle name="20% - Accent2 10 2 2" xfId="43263" xr:uid="{67612B62-2C7D-4C44-BE0D-02B14590AB58}"/>
    <cellStyle name="20% - Accent2 10 3" xfId="3455" xr:uid="{8B6B77F3-2832-4C85-8F20-AA898D72CA79}"/>
    <cellStyle name="20% - Accent2 10 4" xfId="21722" xr:uid="{27DE7490-129B-474D-8C0A-4FFCD764844A}"/>
    <cellStyle name="20% - Accent2 11" xfId="3457" xr:uid="{5F9C5A80-D3FC-48FE-B8BC-6AF34E305603}"/>
    <cellStyle name="20% - Accent2 11 2" xfId="3458" xr:uid="{18EAD38F-01F2-40EA-9523-6BE9A36AE08E}"/>
    <cellStyle name="20% - Accent2 11 2 2" xfId="43265" xr:uid="{ADD076AE-8B01-44DC-B2DF-F168E8AC2B5B}"/>
    <cellStyle name="20% - Accent2 11 3" xfId="43264" xr:uid="{59B22D63-2BF7-4890-9FBC-CD95779A0130}"/>
    <cellStyle name="20% - Accent2 12" xfId="3459" xr:uid="{FA142F48-8363-4860-AE8E-373EE0F26AAB}"/>
    <cellStyle name="20% - Accent2 12 2" xfId="3460" xr:uid="{E2EB154C-505C-4704-B54E-6E1E29E13544}"/>
    <cellStyle name="20% - Accent2 12 2 2" xfId="43267" xr:uid="{B5AADEB4-A6EC-4085-8F73-F7CA15AB8F0F}"/>
    <cellStyle name="20% - Accent2 12 3" xfId="43266" xr:uid="{75B6A082-FE8D-499B-86E0-E1045C63AB90}"/>
    <cellStyle name="20% - Accent2 13" xfId="3461" xr:uid="{C54F608C-4479-41B7-985D-6FE0C72F1C8E}"/>
    <cellStyle name="20% - Accent2 13 2" xfId="3462" xr:uid="{B19E6E67-B3C8-4963-99C6-59046C8A0548}"/>
    <cellStyle name="20% - Accent2 13 2 2" xfId="43269" xr:uid="{6E3ABB65-4D27-43E5-B61B-5228870142EB}"/>
    <cellStyle name="20% - Accent2 13 3" xfId="43268" xr:uid="{3495F951-80AA-4869-8B3E-2BBE99B8ADC5}"/>
    <cellStyle name="20% - Accent2 14" xfId="3463" xr:uid="{96AF8244-7C99-43FE-8F19-31D4F3A704EF}"/>
    <cellStyle name="20% - Accent2 14 2" xfId="3464" xr:uid="{ED16B689-1D88-4D67-A06F-878D31A37DC0}"/>
    <cellStyle name="20% - Accent2 14 2 2" xfId="43271" xr:uid="{153D3C7F-20CF-41E4-8489-2C1683131B33}"/>
    <cellStyle name="20% - Accent2 14 3" xfId="43270" xr:uid="{27D8EBB8-A507-46EA-A5E2-1647FBF151D3}"/>
    <cellStyle name="20% - Accent2 15" xfId="3465" xr:uid="{D5268A44-F89C-4225-A865-1C16509657DD}"/>
    <cellStyle name="20% - Accent2 15 2" xfId="3466" xr:uid="{3E66CC86-7CAB-43EA-9A26-570A80BB78A2}"/>
    <cellStyle name="20% - Accent2 15 2 2" xfId="43273" xr:uid="{37E0EF4B-0F2C-400F-B8F1-50635805AED8}"/>
    <cellStyle name="20% - Accent2 15 3" xfId="43272" xr:uid="{E5910706-2321-4898-AABE-8E5B6E54D803}"/>
    <cellStyle name="20% - Accent2 16" xfId="3467" xr:uid="{5FD1F316-6B0A-4314-8A30-6E6770E0A288}"/>
    <cellStyle name="20% - Accent2 16 2" xfId="3468" xr:uid="{3CD2182E-13C8-4EF0-96CA-242125DA2798}"/>
    <cellStyle name="20% - Accent2 16 2 2" xfId="43275" xr:uid="{790495D2-70F2-4B32-8634-499ED00519BE}"/>
    <cellStyle name="20% - Accent2 16 3" xfId="43274" xr:uid="{79AC1BD4-6752-4832-B16E-F10B38091B68}"/>
    <cellStyle name="20% - Accent2 17" xfId="3469" xr:uid="{1780BCBD-4E39-480E-AFBE-111CAA504E48}"/>
    <cellStyle name="20% - Accent2 17 2" xfId="3470" xr:uid="{09804BD0-A06B-4AF3-851F-CC7F4A22419E}"/>
    <cellStyle name="20% - Accent2 17 2 2" xfId="43277" xr:uid="{2C835A40-7C4C-4787-807A-BFAB3F910717}"/>
    <cellStyle name="20% - Accent2 17 3" xfId="43276" xr:uid="{C2A0B5C5-DCB7-43F5-AFFA-324FB21B42E4}"/>
    <cellStyle name="20% - Accent2 18" xfId="3471" xr:uid="{EB9EB103-9EDF-4D6E-A8BF-AD1832996CB7}"/>
    <cellStyle name="20% - Accent2 18 2" xfId="3472" xr:uid="{03FA4D6F-9B02-46A5-91F1-2EEC76834C1B}"/>
    <cellStyle name="20% - Accent2 18 2 2" xfId="43279" xr:uid="{E42DD62C-F942-440E-8A70-B3FD2E966D7E}"/>
    <cellStyle name="20% - Accent2 18 3" xfId="43278" xr:uid="{490E858A-3770-42AD-B79F-368E28696A63}"/>
    <cellStyle name="20% - Accent2 19" xfId="3473" xr:uid="{FBB4987E-F727-493B-8862-825A12852B54}"/>
    <cellStyle name="20% - Accent2 19 2" xfId="3474" xr:uid="{BBBC74DE-CDF7-4088-AE14-D5423176FA3B}"/>
    <cellStyle name="20% - Accent2 19 2 2" xfId="43281" xr:uid="{5A447AAE-A457-4A6F-831E-9558DAC9753F}"/>
    <cellStyle name="20% - Accent2 19 3" xfId="43280" xr:uid="{6BD90822-5EA7-4CC8-889C-7D3655010782}"/>
    <cellStyle name="20% - Accent2 2" xfId="763" xr:uid="{7A132DB6-F895-4AEE-8C7E-227418D2BC96}"/>
    <cellStyle name="20% - Accent2 2 10" xfId="3476" xr:uid="{3637A921-B58D-49C2-BD95-AA1463F27109}"/>
    <cellStyle name="20% - Accent2 2 10 2" xfId="3477" xr:uid="{F8F191E8-2383-4E66-A580-DBB737CA0C66}"/>
    <cellStyle name="20% - Accent2 2 10 2 2" xfId="3478" xr:uid="{7726100B-D122-4708-921F-F3D35C089AA4}"/>
    <cellStyle name="20% - Accent2 2 10 2 2 2" xfId="43284" xr:uid="{FD63A822-93A5-4205-847C-43E3DDB5642C}"/>
    <cellStyle name="20% - Accent2 2 10 2 3" xfId="43283" xr:uid="{73C8E285-B92A-42AD-8E9C-6E27E9488AE8}"/>
    <cellStyle name="20% - Accent2 2 11" xfId="3479" xr:uid="{C15746DF-6248-41BF-812F-61C9C9216E9D}"/>
    <cellStyle name="20% - Accent2 2 11 2" xfId="3480" xr:uid="{6F538A3C-4503-4FD8-9921-9138F24EF04F}"/>
    <cellStyle name="20% - Accent2 2 11 2 2" xfId="3481" xr:uid="{30647CEF-8721-4563-94A3-4657492AB14F}"/>
    <cellStyle name="20% - Accent2 2 11 2 2 2" xfId="43286" xr:uid="{284009AC-D214-4E28-B840-9452E4FDC7A8}"/>
    <cellStyle name="20% - Accent2 2 11 2 3" xfId="43285" xr:uid="{3CC6F411-627B-4FE1-9F0F-F6C7907A00AB}"/>
    <cellStyle name="20% - Accent2 2 12" xfId="3482" xr:uid="{1DD90393-1C57-4964-8AEE-D03A4E6780D1}"/>
    <cellStyle name="20% - Accent2 2 12 2" xfId="3483" xr:uid="{A3F9B905-F19E-4EE9-AB59-D2A4B84D074C}"/>
    <cellStyle name="20% - Accent2 2 12 2 2" xfId="3484" xr:uid="{8BA648D7-8EE8-49AF-ACD8-769B70A9FA1B}"/>
    <cellStyle name="20% - Accent2 2 12 2 2 2" xfId="43288" xr:uid="{3DA7147D-AFDD-4C9A-AE2E-A06D4CA2DAAA}"/>
    <cellStyle name="20% - Accent2 2 12 2 3" xfId="43287" xr:uid="{85889761-4BCF-483C-BC05-48C0DFF7A8B1}"/>
    <cellStyle name="20% - Accent2 2 13" xfId="3485" xr:uid="{B74D8398-9788-4F20-A0CF-F9A79476B16F}"/>
    <cellStyle name="20% - Accent2 2 13 2" xfId="3486" xr:uid="{4D12AC64-F2F0-40D6-941F-34CECBF5A7EE}"/>
    <cellStyle name="20% - Accent2 2 13 2 2" xfId="3487" xr:uid="{AED28C5D-EE8A-4987-879F-3723A0F4357B}"/>
    <cellStyle name="20% - Accent2 2 13 2 2 2" xfId="43290" xr:uid="{F620FD62-1133-4967-870F-5271719A9E1B}"/>
    <cellStyle name="20% - Accent2 2 13 2 3" xfId="43289" xr:uid="{1A3C26FB-95FA-4A83-84F1-00FBD7AA8B94}"/>
    <cellStyle name="20% - Accent2 2 14" xfId="3488" xr:uid="{7659542B-3902-4F98-8ACF-8D087FBA785C}"/>
    <cellStyle name="20% - Accent2 2 14 2" xfId="3489" xr:uid="{A33DA8B6-00E6-42E6-B2F9-8FC65150182C}"/>
    <cellStyle name="20% - Accent2 2 14 2 2" xfId="3490" xr:uid="{D5E1A8A7-260A-4368-840F-2C0CC8C30E49}"/>
    <cellStyle name="20% - Accent2 2 14 2 2 2" xfId="43292" xr:uid="{9D4F59CE-BCBC-4776-8ED6-79DA293AF5B1}"/>
    <cellStyle name="20% - Accent2 2 14 2 3" xfId="43291" xr:uid="{B4E867DD-8DBA-458F-82C6-439DE5FA637D}"/>
    <cellStyle name="20% - Accent2 2 15" xfId="3491" xr:uid="{4F545CBD-F373-41FE-B31F-CCD46883E500}"/>
    <cellStyle name="20% - Accent2 2 15 2" xfId="3492" xr:uid="{C9A05AC9-3116-4290-810B-C20D450F08E5}"/>
    <cellStyle name="20% - Accent2 2 15 2 2" xfId="3493" xr:uid="{74C70348-CFA1-4083-8122-B85F3EFFA304}"/>
    <cellStyle name="20% - Accent2 2 15 2 2 2" xfId="43294" xr:uid="{FEF42FD2-D5C9-4E8A-930E-FD71FEBCC3EE}"/>
    <cellStyle name="20% - Accent2 2 15 2 3" xfId="43293" xr:uid="{8D59644E-DF95-4107-BE69-CBF4B91F1E28}"/>
    <cellStyle name="20% - Accent2 2 16" xfId="3494" xr:uid="{3E46FE76-6A07-4D32-A086-32367ED4F517}"/>
    <cellStyle name="20% - Accent2 2 16 2" xfId="3495" xr:uid="{34EF546D-DE79-4128-B46D-971DE8CDCF08}"/>
    <cellStyle name="20% - Accent2 2 16 2 2" xfId="3496" xr:uid="{1C3B88B1-AF5A-4F79-A0E3-CB02490F3822}"/>
    <cellStyle name="20% - Accent2 2 16 2 2 2" xfId="43296" xr:uid="{63EB0FAC-0EBE-4D33-8C1C-F0E6D411B6F9}"/>
    <cellStyle name="20% - Accent2 2 16 2 3" xfId="43295" xr:uid="{AD0128CD-51F6-4C82-BBD5-A3BAD51558B8}"/>
    <cellStyle name="20% - Accent2 2 17" xfId="3497" xr:uid="{A3A843BE-ED07-4503-AE42-A5463FFD3631}"/>
    <cellStyle name="20% - Accent2 2 17 2" xfId="3498" xr:uid="{0AB42A52-5503-42A4-A031-7639037A8882}"/>
    <cellStyle name="20% - Accent2 2 17 2 2" xfId="3499" xr:uid="{CF0ACEE5-B774-4F6F-843D-9F38222A5442}"/>
    <cellStyle name="20% - Accent2 2 17 2 2 2" xfId="43298" xr:uid="{229303B5-8E16-43FE-940C-E7CF3B7CC866}"/>
    <cellStyle name="20% - Accent2 2 17 2 3" xfId="43297" xr:uid="{06E8ADBA-E76D-45A4-8BFC-B4E317661AEF}"/>
    <cellStyle name="20% - Accent2 2 18" xfId="3500" xr:uid="{D498A88D-C15C-438D-9AF9-F1B75CC3D5CC}"/>
    <cellStyle name="20% - Accent2 2 18 2" xfId="3501" xr:uid="{294C64F0-C078-43C7-B93B-380CDA578BBB}"/>
    <cellStyle name="20% - Accent2 2 18 2 2" xfId="3502" xr:uid="{E4B66A19-C5C3-41B6-B22E-A5620F8A3B40}"/>
    <cellStyle name="20% - Accent2 2 18 2 2 2" xfId="43300" xr:uid="{DE5AA71C-F79F-4847-8D24-4CFAE72E7965}"/>
    <cellStyle name="20% - Accent2 2 18 2 3" xfId="43299" xr:uid="{B62B058A-6306-469E-A6C6-8C69692C94B8}"/>
    <cellStyle name="20% - Accent2 2 19" xfId="3503" xr:uid="{5FA4547D-97A0-4CB5-A4B7-E418E5C1A04B}"/>
    <cellStyle name="20% - Accent2 2 19 2" xfId="3504" xr:uid="{97825D87-8F2C-4FCE-964A-1D2CE5D52615}"/>
    <cellStyle name="20% - Accent2 2 19 2 2" xfId="3505" xr:uid="{09BD2221-2286-4BC8-A09F-819AF0AE37CF}"/>
    <cellStyle name="20% - Accent2 2 19 2 2 2" xfId="43302" xr:uid="{F216CCEB-BD45-43DE-9310-C03E241DC8BE}"/>
    <cellStyle name="20% - Accent2 2 19 2 3" xfId="43301" xr:uid="{B9662524-C5AC-4368-95D0-0C94DCEF4A33}"/>
    <cellStyle name="20% - Accent2 2 2" xfId="764" xr:uid="{A378F687-92E1-4F1D-9B1A-97947F3C6128}"/>
    <cellStyle name="20% - Accent2 2 2 2" xfId="3507" xr:uid="{86B17AED-EE5F-4D96-9F02-E4C5B12140EA}"/>
    <cellStyle name="20% - Accent2 2 2 2 2" xfId="3508" xr:uid="{C8F007D1-D5E3-4B3C-BAAA-DAF68B0EF833}"/>
    <cellStyle name="20% - Accent2 2 2 2 2 2" xfId="43305" xr:uid="{BDC7D1EE-9BED-470A-85DD-0727C295E580}"/>
    <cellStyle name="20% - Accent2 2 2 2 3" xfId="43304" xr:uid="{FECB7F7E-8515-4A02-9DD5-7755F8B9FFB4}"/>
    <cellStyle name="20% - Accent2 2 2 3" xfId="3509" xr:uid="{1E2A42FF-9A0E-420B-9E32-227E03E3C160}"/>
    <cellStyle name="20% - Accent2 2 2 3 2" xfId="43306" xr:uid="{091ABF82-65A5-436F-BE50-437F8838D23E}"/>
    <cellStyle name="20% - Accent2 2 2 4" xfId="3506" xr:uid="{127A1202-8270-4A07-B4FC-FA41F03CB8FB}"/>
    <cellStyle name="20% - Accent2 2 2 5" xfId="21724" xr:uid="{F152623C-0067-496B-978E-E92DA9028ABC}"/>
    <cellStyle name="20% - Accent2 2 20" xfId="3510" xr:uid="{81EBC28D-EA0C-4FF2-B5C4-3CE1570DA3C3}"/>
    <cellStyle name="20% - Accent2 2 20 2" xfId="3511" xr:uid="{9C97FA01-05FA-4B2E-98B3-26AB1C850E91}"/>
    <cellStyle name="20% - Accent2 2 20 2 2" xfId="3512" xr:uid="{DBD3B827-A10A-440B-AEA0-6B2C6AC1E557}"/>
    <cellStyle name="20% - Accent2 2 20 2 2 2" xfId="43308" xr:uid="{3B150A9E-A9E9-4F77-B0A7-1045E5A3FAAD}"/>
    <cellStyle name="20% - Accent2 2 20 2 3" xfId="43307" xr:uid="{23922C10-714F-4D4F-B800-D58CC4F7D3C7}"/>
    <cellStyle name="20% - Accent2 2 21" xfId="3513" xr:uid="{7FEB806A-7082-430F-A7DB-B19383CD6B13}"/>
    <cellStyle name="20% - Accent2 2 21 2" xfId="3514" xr:uid="{5192C9BF-8AB8-4085-BF9F-822C0FB34368}"/>
    <cellStyle name="20% - Accent2 2 21 2 2" xfId="3515" xr:uid="{DF144EB4-B078-484B-B43E-EC8A741B3684}"/>
    <cellStyle name="20% - Accent2 2 21 2 2 2" xfId="43310" xr:uid="{6CB36A24-1274-4633-92C1-3200C1D9F930}"/>
    <cellStyle name="20% - Accent2 2 21 2 3" xfId="43309" xr:uid="{D319FCB2-408B-43D8-9652-6329BD5681B2}"/>
    <cellStyle name="20% - Accent2 2 22" xfId="3516" xr:uid="{BD7984F5-55E7-4028-B731-623CD2B92502}"/>
    <cellStyle name="20% - Accent2 2 22 2" xfId="3517" xr:uid="{26498C75-22BF-4788-B9F3-17003F42FB90}"/>
    <cellStyle name="20% - Accent2 2 22 2 2" xfId="3518" xr:uid="{6966B7A6-9ACB-4529-884D-8E6D65DD4F14}"/>
    <cellStyle name="20% - Accent2 2 22 2 2 2" xfId="43312" xr:uid="{0A1B339A-B8D9-4FDB-AF60-AF34057F099D}"/>
    <cellStyle name="20% - Accent2 2 22 2 3" xfId="43311" xr:uid="{D0BC5F6B-1134-4F1E-8344-821620390D8A}"/>
    <cellStyle name="20% - Accent2 2 23" xfId="3519" xr:uid="{C86CA3DB-BF54-4017-A23E-D240E0EBE61D}"/>
    <cellStyle name="20% - Accent2 2 23 2" xfId="3520" xr:uid="{5FE1C31B-A3C6-4BA8-804E-A74A8DA91546}"/>
    <cellStyle name="20% - Accent2 2 23 2 2" xfId="3521" xr:uid="{E868C3F4-B335-4BD1-8E96-5C7E509DEF17}"/>
    <cellStyle name="20% - Accent2 2 23 2 2 2" xfId="43314" xr:uid="{A921F1EA-A9FE-4CE0-9E29-FC9DE5C44E4C}"/>
    <cellStyle name="20% - Accent2 2 23 2 3" xfId="43313" xr:uid="{128C1FAE-8B9B-45B1-ACAA-1DC2407C074C}"/>
    <cellStyle name="20% - Accent2 2 24" xfId="3522" xr:uid="{F25E4632-525D-46D2-A312-DCE1182D942A}"/>
    <cellStyle name="20% - Accent2 2 24 2" xfId="3523" xr:uid="{DF2E80F6-5462-4C21-9622-1DD581A4DB6A}"/>
    <cellStyle name="20% - Accent2 2 24 2 2" xfId="3524" xr:uid="{73DF9219-4E7C-4F78-AD66-FD597B30F363}"/>
    <cellStyle name="20% - Accent2 2 24 2 2 2" xfId="43316" xr:uid="{E32B0994-B49E-46A5-980D-48A01F633095}"/>
    <cellStyle name="20% - Accent2 2 24 2 3" xfId="43315" xr:uid="{7B8DA0CC-E932-4D4C-B547-B06E2F017573}"/>
    <cellStyle name="20% - Accent2 2 25" xfId="3525" xr:uid="{E4BD3DF3-5740-4A26-8C32-A45D7EE32D03}"/>
    <cellStyle name="20% - Accent2 2 25 2" xfId="3526" xr:uid="{1CA5E629-D7FC-4D40-AF43-5BD51352B49F}"/>
    <cellStyle name="20% - Accent2 2 25 2 2" xfId="3527" xr:uid="{889B363D-5E76-49AA-AE65-77E185351D7F}"/>
    <cellStyle name="20% - Accent2 2 25 2 2 2" xfId="43318" xr:uid="{46273B04-138F-49D3-B3F6-F41440F66ECB}"/>
    <cellStyle name="20% - Accent2 2 25 2 3" xfId="43317" xr:uid="{D90FC33C-D32F-4BD0-A3D6-668765063B7D}"/>
    <cellStyle name="20% - Accent2 2 26" xfId="3528" xr:uid="{93C58B59-DBB1-4F92-AFC9-110B09D5F2E9}"/>
    <cellStyle name="20% - Accent2 2 26 2" xfId="3529" xr:uid="{D38CD704-7265-4335-AAE1-B192D3FDC5E3}"/>
    <cellStyle name="20% - Accent2 2 26 2 2" xfId="3530" xr:uid="{051009D0-D6C8-4C03-9B53-E0CB013BBCF3}"/>
    <cellStyle name="20% - Accent2 2 26 2 2 2" xfId="43320" xr:uid="{13B24163-8FBA-40DE-A996-8B2218A3C094}"/>
    <cellStyle name="20% - Accent2 2 26 2 3" xfId="43319" xr:uid="{122A7722-59C5-4160-ACF2-660A8F067C21}"/>
    <cellStyle name="20% - Accent2 2 27" xfId="3531" xr:uid="{E57684BA-C1A1-4AA2-81B6-2BDFA36540E3}"/>
    <cellStyle name="20% - Accent2 2 27 2" xfId="3532" xr:uid="{BD4D797A-B6B1-4B9F-AF2A-552A02B740B2}"/>
    <cellStyle name="20% - Accent2 2 27 2 2" xfId="3533" xr:uid="{01AE3A04-61A2-4F7B-85F4-4CD53B8FF583}"/>
    <cellStyle name="20% - Accent2 2 27 2 2 2" xfId="43322" xr:uid="{691E6EC4-3F93-4CE9-885E-A2D82C8D9038}"/>
    <cellStyle name="20% - Accent2 2 27 2 3" xfId="43321" xr:uid="{C41F9F63-84D6-494B-A6D9-C10970565CB5}"/>
    <cellStyle name="20% - Accent2 2 28" xfId="3534" xr:uid="{57C8110D-1EA7-421E-AD97-7BB10E8FB02B}"/>
    <cellStyle name="20% - Accent2 2 28 2" xfId="3535" xr:uid="{036E604D-F74A-428B-A042-7C95FCE80301}"/>
    <cellStyle name="20% - Accent2 2 28 2 2" xfId="3536" xr:uid="{6E7D98E6-C362-44AD-B56A-0EDCA4FC333A}"/>
    <cellStyle name="20% - Accent2 2 28 2 2 2" xfId="43324" xr:uid="{485FF2BE-D0FA-407E-A02D-BF8794CBADD1}"/>
    <cellStyle name="20% - Accent2 2 28 2 3" xfId="43323" xr:uid="{0C9F6C1B-7F35-4A3E-98D2-34C7F6A799C1}"/>
    <cellStyle name="20% - Accent2 2 29" xfId="3537" xr:uid="{5347C9F6-9653-4B95-8F8D-EDE4E1364C2E}"/>
    <cellStyle name="20% - Accent2 2 29 2" xfId="3538" xr:uid="{CD0FE138-F64C-40E3-82B1-A29D202AFFAE}"/>
    <cellStyle name="20% - Accent2 2 29 2 2" xfId="3539" xr:uid="{4D7D6695-F31D-4CE6-81BD-96D9272BBFB9}"/>
    <cellStyle name="20% - Accent2 2 29 2 2 2" xfId="43326" xr:uid="{A0F8B834-5FFB-48A6-90F1-11D1FE29E984}"/>
    <cellStyle name="20% - Accent2 2 29 2 3" xfId="43325" xr:uid="{CC4682FE-FC41-46FA-A1DE-AA5B8903B174}"/>
    <cellStyle name="20% - Accent2 2 3" xfId="765" xr:uid="{162482AB-5155-4B7A-8347-AB825A5A789F}"/>
    <cellStyle name="20% - Accent2 2 3 2" xfId="3541" xr:uid="{7C81434B-649D-4B43-BFE3-B1209746BD9C}"/>
    <cellStyle name="20% - Accent2 2 3 2 2" xfId="3542" xr:uid="{83FB94D1-3950-400C-B702-B3D72AB49D7A}"/>
    <cellStyle name="20% - Accent2 2 3 2 2 2" xfId="43328" xr:uid="{DE301544-85BE-4CCD-81CC-400CC9574011}"/>
    <cellStyle name="20% - Accent2 2 3 2 3" xfId="43327" xr:uid="{69CDBDFB-032F-472E-ABBE-6EA30D981D50}"/>
    <cellStyle name="20% - Accent2 2 3 3" xfId="3540" xr:uid="{AFF545FC-DB37-42B3-BA52-512FBD320630}"/>
    <cellStyle name="20% - Accent2 2 3 4" xfId="21725" xr:uid="{9B0B7CF8-F448-4A8D-AD7C-7EE12E778CDF}"/>
    <cellStyle name="20% - Accent2 2 30" xfId="3475" xr:uid="{2832591C-1E91-445E-9443-CE657C2161B5}"/>
    <cellStyle name="20% - Accent2 2 30 2" xfId="18363" xr:uid="{3E74DECC-69AB-4C43-8C88-BABA103CE17F}"/>
    <cellStyle name="20% - Accent2 2 30 3" xfId="22864" xr:uid="{5865F301-1986-4C56-B5C7-7590EC87D890}"/>
    <cellStyle name="20% - Accent2 2 31" xfId="13836" xr:uid="{EE81309B-0CF6-4412-BC01-76E090A54187}"/>
    <cellStyle name="20% - Accent2 2 32" xfId="21723" xr:uid="{9B5414FB-7A17-40B3-AA96-46188CB2435D}"/>
    <cellStyle name="20% - Accent2 2 4" xfId="766" xr:uid="{696D28B8-1023-4DB7-A4CF-CF25583FA3A9}"/>
    <cellStyle name="20% - Accent2 2 4 2" xfId="3544" xr:uid="{134A25A1-A13F-449C-99EF-1397C3E80B1F}"/>
    <cellStyle name="20% - Accent2 2 4 2 2" xfId="3545" xr:uid="{A3B7BAE9-54A9-4433-B3DE-61200AFD2239}"/>
    <cellStyle name="20% - Accent2 2 4 2 2 2" xfId="43330" xr:uid="{3C7CC503-DD9B-47A1-8DF5-1555D68575CF}"/>
    <cellStyle name="20% - Accent2 2 4 2 3" xfId="43329" xr:uid="{EA239862-448E-4E3D-A569-35E17159B033}"/>
    <cellStyle name="20% - Accent2 2 4 3" xfId="3543" xr:uid="{B6A2CA41-FD62-4466-843D-F84C32335A7A}"/>
    <cellStyle name="20% - Accent2 2 4 4" xfId="21726" xr:uid="{FC74DF49-99F1-45AF-866A-438784BA6806}"/>
    <cellStyle name="20% - Accent2 2 5" xfId="767" xr:uid="{199731D5-36EA-4476-BD88-31B6797D1E32}"/>
    <cellStyle name="20% - Accent2 2 5 2" xfId="3547" xr:uid="{74323CAD-6E6B-4A0F-A342-9DC19FE0F683}"/>
    <cellStyle name="20% - Accent2 2 5 2 2" xfId="3548" xr:uid="{D8FFC08D-8DFA-4E77-A5A9-16637B0DB773}"/>
    <cellStyle name="20% - Accent2 2 5 2 2 2" xfId="43332" xr:uid="{5507D8A2-B49C-41DA-B101-E409B83DA2F4}"/>
    <cellStyle name="20% - Accent2 2 5 2 3" xfId="43331" xr:uid="{4EE445DC-8681-4B93-9EFA-EC99734F7EC8}"/>
    <cellStyle name="20% - Accent2 2 5 3" xfId="3546" xr:uid="{57BCC329-F299-43FA-99F7-BEC9BE0B2943}"/>
    <cellStyle name="20% - Accent2 2 5 4" xfId="21727" xr:uid="{1ECFD9B0-8A62-4582-A947-CA28368D446A}"/>
    <cellStyle name="20% - Accent2 2 6" xfId="768" xr:uid="{21072E61-39D8-4D9D-AB9C-C3F2DCD70581}"/>
    <cellStyle name="20% - Accent2 2 6 2" xfId="3550" xr:uid="{5E40EDCE-414E-47C5-85EC-9D54209A753A}"/>
    <cellStyle name="20% - Accent2 2 6 2 2" xfId="3551" xr:uid="{2DEAC4CB-68FE-44C6-BA41-646E10B8C1BA}"/>
    <cellStyle name="20% - Accent2 2 6 2 2 2" xfId="43334" xr:uid="{F74A4CE0-196F-4A42-A972-B027B37FA8FC}"/>
    <cellStyle name="20% - Accent2 2 6 2 3" xfId="43333" xr:uid="{CE98BA58-5B04-4550-A20B-20BC616B095D}"/>
    <cellStyle name="20% - Accent2 2 6 3" xfId="3549" xr:uid="{13139A6F-0579-45A4-8D72-E47191246481}"/>
    <cellStyle name="20% - Accent2 2 6 4" xfId="21728" xr:uid="{6F8039DD-2AAC-4E13-8C6B-EE7D503D78C1}"/>
    <cellStyle name="20% - Accent2 2 7" xfId="769" xr:uid="{D3CE4A12-C51B-4D89-AD51-8601DD95D26D}"/>
    <cellStyle name="20% - Accent2 2 7 2" xfId="3553" xr:uid="{03DD24A2-D4A8-4FDC-A711-4428B45B258B}"/>
    <cellStyle name="20% - Accent2 2 7 2 2" xfId="3554" xr:uid="{DD010C35-48B9-4BCA-8CA6-345748C505AA}"/>
    <cellStyle name="20% - Accent2 2 7 2 2 2" xfId="43336" xr:uid="{9CD26885-2A9F-444C-AD26-3EA85DB070B7}"/>
    <cellStyle name="20% - Accent2 2 7 2 3" xfId="43335" xr:uid="{E0B63E34-3821-45C2-A8F4-D7ED9506FE69}"/>
    <cellStyle name="20% - Accent2 2 7 3" xfId="3552" xr:uid="{D59B72B9-3986-4DEE-ABA7-39BBF794725F}"/>
    <cellStyle name="20% - Accent2 2 7 4" xfId="21729" xr:uid="{CE68BDE7-9CF4-4FAA-ACFE-CFC83B65F3E3}"/>
    <cellStyle name="20% - Accent2 2 8" xfId="770" xr:uid="{1A31A95D-6A8B-4679-B478-3F9D1650D4DD}"/>
    <cellStyle name="20% - Accent2 2 8 2" xfId="3556" xr:uid="{55C8D2BB-97E8-4085-BE91-608D7A5BAF6B}"/>
    <cellStyle name="20% - Accent2 2 8 2 2" xfId="3557" xr:uid="{24F03F10-43C2-4F4B-A2C9-2856DA4A0DA0}"/>
    <cellStyle name="20% - Accent2 2 8 2 2 2" xfId="43338" xr:uid="{270B572F-7DCD-4F8B-9CBC-6D24B47159B2}"/>
    <cellStyle name="20% - Accent2 2 8 2 3" xfId="43337" xr:uid="{3A9A895A-CBBA-4656-AE23-D976B37EAF0C}"/>
    <cellStyle name="20% - Accent2 2 8 3" xfId="3555" xr:uid="{1611544E-7B0D-4D95-B8B9-8831E1C39B13}"/>
    <cellStyle name="20% - Accent2 2 8 4" xfId="21730" xr:uid="{C736E6EB-2073-4225-AAEC-EFCFA1E93730}"/>
    <cellStyle name="20% - Accent2 2 9" xfId="2710" xr:uid="{844EE50F-9739-47C6-8BCE-C08ECB1E78A8}"/>
    <cellStyle name="20% - Accent2 2 9 2" xfId="3559" xr:uid="{EAC24154-7BDD-456E-96F2-BD98041F3A5A}"/>
    <cellStyle name="20% - Accent2 2 9 2 2" xfId="3560" xr:uid="{D2AE190F-D39E-4408-A345-A1AE1D6B5166}"/>
    <cellStyle name="20% - Accent2 2 9 2 2 2" xfId="43340" xr:uid="{879A29F6-D860-4338-B711-A0BF85D07CB7}"/>
    <cellStyle name="20% - Accent2 2 9 2 3" xfId="43339" xr:uid="{03CCE03A-EDA3-43EC-BFC2-128CB32D7698}"/>
    <cellStyle name="20% - Accent2 2 9 3" xfId="3558" xr:uid="{55F66BC9-97B1-4746-AA30-2628AA892832}"/>
    <cellStyle name="20% - Accent2 2 9 4" xfId="22809" xr:uid="{2825E121-7AC4-4546-9A97-FFCE6DDB86C5}"/>
    <cellStyle name="20% - Accent2 20" xfId="3561" xr:uid="{602837B5-BB41-4F01-95BC-FADC52EFABAD}"/>
    <cellStyle name="20% - Accent2 20 2" xfId="3562" xr:uid="{D6DEB351-A603-4C06-AE91-2EC9397802E6}"/>
    <cellStyle name="20% - Accent2 20 2 2" xfId="43342" xr:uid="{4A7C684B-0503-4E06-9B1A-909AADA5B374}"/>
    <cellStyle name="20% - Accent2 20 3" xfId="43341" xr:uid="{4773A3E5-E397-4B2C-84ED-5D4B5FF6CF83}"/>
    <cellStyle name="20% - Accent2 21" xfId="3563" xr:uid="{64D93014-7AE7-4C0A-AE57-0A566AA0934B}"/>
    <cellStyle name="20% - Accent2 21 2" xfId="3564" xr:uid="{C02230A7-4CF1-4D62-B5BA-FA77BB2F88BA}"/>
    <cellStyle name="20% - Accent2 21 2 2" xfId="43344" xr:uid="{54EEFAB5-6C28-4ECC-AEAF-BFA81FA2CDFB}"/>
    <cellStyle name="20% - Accent2 21 3" xfId="43343" xr:uid="{8C0DF1D4-C111-4184-B4A4-57C9990AAF44}"/>
    <cellStyle name="20% - Accent2 22" xfId="3565" xr:uid="{3A75265F-05FC-4344-9E86-4294C3792D00}"/>
    <cellStyle name="20% - Accent2 22 2" xfId="3566" xr:uid="{D840358E-3C69-497A-8654-BA9010A5CAC1}"/>
    <cellStyle name="20% - Accent2 22 2 2" xfId="43346" xr:uid="{B11CFC3A-CA44-47A8-BCE6-F4AEA87B0F59}"/>
    <cellStyle name="20% - Accent2 22 3" xfId="43345" xr:uid="{933F6705-741A-4BB5-ABE4-A07063BA0693}"/>
    <cellStyle name="20% - Accent2 23" xfId="3567" xr:uid="{A350CE02-14D3-45FB-995F-AEBE0706E5DF}"/>
    <cellStyle name="20% - Accent2 23 2" xfId="3568" xr:uid="{F2D15FED-25B7-4323-ACAB-F91C7C9F9B65}"/>
    <cellStyle name="20% - Accent2 23 2 2" xfId="43348" xr:uid="{8F8D5B4A-B2F5-4DF1-B039-C03EEF313CEC}"/>
    <cellStyle name="20% - Accent2 23 3" xfId="43347" xr:uid="{85F9B0C3-2FF5-4C3A-880B-5DBBA100A6A8}"/>
    <cellStyle name="20% - Accent2 24" xfId="3569" xr:uid="{DB5A02C1-3D5E-433A-8008-8035DA886029}"/>
    <cellStyle name="20% - Accent2 24 2" xfId="3570" xr:uid="{61CD9CB4-673F-4D85-834A-BFBAB781EF8C}"/>
    <cellStyle name="20% - Accent2 24 2 2" xfId="43350" xr:uid="{B178FD9E-F2BC-450A-AAD1-C2A4FB6BD024}"/>
    <cellStyle name="20% - Accent2 24 3" xfId="43349" xr:uid="{D937F663-1068-4561-935B-E1046605CF7F}"/>
    <cellStyle name="20% - Accent2 25" xfId="3571" xr:uid="{E96361EA-D881-4484-8933-7BB0517B5EE2}"/>
    <cellStyle name="20% - Accent2 25 2" xfId="3572" xr:uid="{79CFF656-0471-4F6F-B7BF-F727009D86BA}"/>
    <cellStyle name="20% - Accent2 25 2 2" xfId="43352" xr:uid="{58788919-493A-4241-956E-7ABE554A1879}"/>
    <cellStyle name="20% - Accent2 25 3" xfId="43351" xr:uid="{C4BDD9EA-12E2-4D40-AFF1-5C208715210A}"/>
    <cellStyle name="20% - Accent2 26" xfId="3573" xr:uid="{647DF37A-C220-4F82-85A9-B89B3E52A4FB}"/>
    <cellStyle name="20% - Accent2 26 2" xfId="3574" xr:uid="{B451CD21-DA08-4BBF-B033-376B2FD31FAB}"/>
    <cellStyle name="20% - Accent2 26 2 2" xfId="43354" xr:uid="{27721B9D-7933-4A13-ADE0-8718EE0B2A31}"/>
    <cellStyle name="20% - Accent2 26 3" xfId="43353" xr:uid="{4ADB24C9-AF15-41CA-9E99-FC8B3806B550}"/>
    <cellStyle name="20% - Accent2 27" xfId="3575" xr:uid="{BE89B89D-34D6-4B2E-836B-3FF2ED876DC2}"/>
    <cellStyle name="20% - Accent2 27 2" xfId="3576" xr:uid="{812E8590-B5E2-4BDE-AC9D-78A30A33641C}"/>
    <cellStyle name="20% - Accent2 27 2 2" xfId="43356" xr:uid="{A0358C5C-54F6-407B-9E78-E093D8798691}"/>
    <cellStyle name="20% - Accent2 27 3" xfId="43355" xr:uid="{497CA53A-DA03-42BC-980B-2665DDE7B23C}"/>
    <cellStyle name="20% - Accent2 28" xfId="3577" xr:uid="{C713377C-84FC-4203-B035-726A2A23ADCC}"/>
    <cellStyle name="20% - Accent2 28 2" xfId="3578" xr:uid="{9562F38E-7389-4B1B-BEA6-843720DCEAC1}"/>
    <cellStyle name="20% - Accent2 28 2 2" xfId="43358" xr:uid="{105C9036-FA4A-44DD-9A52-E1C3E72D985B}"/>
    <cellStyle name="20% - Accent2 28 3" xfId="43357" xr:uid="{AAA21E75-F4DC-4BDC-A01E-269F5C855A1A}"/>
    <cellStyle name="20% - Accent2 29" xfId="3579" xr:uid="{9D42D30C-F01A-4609-A967-0637FBC37DCF}"/>
    <cellStyle name="20% - Accent2 29 2" xfId="3580" xr:uid="{69B6FA4E-9317-4BEC-8F65-F6EE0846C56A}"/>
    <cellStyle name="20% - Accent2 29 2 2" xfId="43360" xr:uid="{D5852921-645E-4389-9963-8BACC2E69C70}"/>
    <cellStyle name="20% - Accent2 29 3" xfId="43359" xr:uid="{44FBF211-CC58-4794-9AFF-23C6BDD538A4}"/>
    <cellStyle name="20% - Accent2 3" xfId="771" xr:uid="{31B61B81-92D0-49EF-BD4B-39A60817B145}"/>
    <cellStyle name="20% - Accent2 3 10" xfId="21731" xr:uid="{8D344157-3046-4216-91ED-0D04AB161A1D}"/>
    <cellStyle name="20% - Accent2 3 2" xfId="772" xr:uid="{82310DEE-81B2-4CAC-A1A3-77766BFB9C9D}"/>
    <cellStyle name="20% - Accent2 3 2 2" xfId="3583" xr:uid="{EF583692-3F92-4EE3-AEBE-8665E956712A}"/>
    <cellStyle name="20% - Accent2 3 2 2 2" xfId="43362" xr:uid="{935C924B-0826-4D30-A1EF-B5AE06064379}"/>
    <cellStyle name="20% - Accent2 3 2 3" xfId="3582" xr:uid="{4F73C20B-8A9A-4391-8D30-ECA875220307}"/>
    <cellStyle name="20% - Accent2 3 2 4" xfId="21732" xr:uid="{D5792AA5-E2DD-4EE4-880F-58D500B8F321}"/>
    <cellStyle name="20% - Accent2 3 3" xfId="773" xr:uid="{A4E13706-2244-47EB-9FB1-B5210741D110}"/>
    <cellStyle name="20% - Accent2 3 4" xfId="774" xr:uid="{E58470E9-4715-45A4-AE6A-21F204D89517}"/>
    <cellStyle name="20% - Accent2 3 5" xfId="775" xr:uid="{C54729B5-E42F-4EFC-B251-05263D58D3B9}"/>
    <cellStyle name="20% - Accent2 3 6" xfId="776" xr:uid="{0F4C9D13-AA3E-4A45-9190-B5AC5D71EDBC}"/>
    <cellStyle name="20% - Accent2 3 7" xfId="777" xr:uid="{C9191614-2725-4FC8-B1D6-34F62A094CD1}"/>
    <cellStyle name="20% - Accent2 3 8" xfId="778" xr:uid="{87538407-8A49-48E8-9325-EDB0F1AA5470}"/>
    <cellStyle name="20% - Accent2 3 9" xfId="3581" xr:uid="{AC5C865C-92FA-409B-AF4D-950E6DA64BA9}"/>
    <cellStyle name="20% - Accent2 30" xfId="3584" xr:uid="{B4C3FCA5-BDBB-484F-A0EA-CC9EF18F7428}"/>
    <cellStyle name="20% - Accent2 30 2" xfId="3585" xr:uid="{30330FF3-E421-435C-8742-5EDCB0DB79B4}"/>
    <cellStyle name="20% - Accent2 30 2 2" xfId="43364" xr:uid="{C1C3A6F0-E79B-476D-81DA-4D477CA5CF9E}"/>
    <cellStyle name="20% - Accent2 30 3" xfId="43363" xr:uid="{AB4F161B-D9E0-4A88-8C9D-601DEE5DE028}"/>
    <cellStyle name="20% - Accent2 31" xfId="3586" xr:uid="{24614C10-B986-481C-AA45-08DFE58ED512}"/>
    <cellStyle name="20% - Accent2 31 2" xfId="3587" xr:uid="{2121D920-DBEA-4CFA-853D-0E277D61E0BD}"/>
    <cellStyle name="20% - Accent2 31 2 2" xfId="43366" xr:uid="{714785E7-DCC0-4F76-B674-161D4B27D059}"/>
    <cellStyle name="20% - Accent2 31 3" xfId="43365" xr:uid="{86B27335-500F-4E02-9CC6-58E39FB75171}"/>
    <cellStyle name="20% - Accent2 32" xfId="3588" xr:uid="{7A04E23D-D426-4AF2-9511-E6545C10FF0C}"/>
    <cellStyle name="20% - Accent2 32 2" xfId="3589" xr:uid="{EF8577A0-1E31-4C3D-A028-B91C7096E2E2}"/>
    <cellStyle name="20% - Accent2 32 2 2" xfId="43368" xr:uid="{A7648292-084A-41B9-980A-99317EC5A711}"/>
    <cellStyle name="20% - Accent2 32 3" xfId="43367" xr:uid="{292A6BFB-EAC2-4208-B804-999D87F962C1}"/>
    <cellStyle name="20% - Accent2 33" xfId="3590" xr:uid="{A0A0BEE5-6C53-41B1-A056-4BEEB17A1740}"/>
    <cellStyle name="20% - Accent2 33 2" xfId="3591" xr:uid="{F5747842-93CE-44C0-A91B-7E1D08E9F287}"/>
    <cellStyle name="20% - Accent2 33 2 2" xfId="43370" xr:uid="{54F3F128-A3D5-4902-AF67-5855B357401C}"/>
    <cellStyle name="20% - Accent2 33 3" xfId="43369" xr:uid="{F4448601-987A-48C2-BA2B-541FA042FCFC}"/>
    <cellStyle name="20% - Accent2 34" xfId="3592" xr:uid="{F855E8B7-9159-40C4-AD5B-E46B4FF89F8E}"/>
    <cellStyle name="20% - Accent2 34 2" xfId="3593" xr:uid="{004D5308-4143-4988-8DEC-4CD7FB885146}"/>
    <cellStyle name="20% - Accent2 34 2 2" xfId="43372" xr:uid="{393BA22D-F69E-48BA-A2BB-4ECFAB7B0C79}"/>
    <cellStyle name="20% - Accent2 34 3" xfId="43371" xr:uid="{1BF3A87B-4F0B-4879-A0AD-041305B8A33D}"/>
    <cellStyle name="20% - Accent2 35" xfId="3594" xr:uid="{28D0D8ED-7895-4278-BF54-4C8F299E054B}"/>
    <cellStyle name="20% - Accent2 35 2" xfId="3595" xr:uid="{FCA7A628-38D2-4CBD-A7AF-CB9B3833DA31}"/>
    <cellStyle name="20% - Accent2 35 2 2" xfId="43374" xr:uid="{42167E07-92A4-4464-A60C-987BFAB439EA}"/>
    <cellStyle name="20% - Accent2 35 3" xfId="43373" xr:uid="{ABE5052C-F5B6-4CA4-8637-5083F04607F5}"/>
    <cellStyle name="20% - Accent2 36" xfId="3596" xr:uid="{27F061BF-2B41-47FA-A2AD-67ADC380D8C3}"/>
    <cellStyle name="20% - Accent2 36 2" xfId="3597" xr:uid="{86595ED9-645E-46CB-93B7-B050DC945CDC}"/>
    <cellStyle name="20% - Accent2 36 2 2" xfId="43376" xr:uid="{1B280966-0400-41DA-BD2B-426B76B3396A}"/>
    <cellStyle name="20% - Accent2 36 3" xfId="43375" xr:uid="{341540BF-252E-46B1-990B-38FADFB51224}"/>
    <cellStyle name="20% - Accent2 37" xfId="3598" xr:uid="{B1FF9D87-8B2C-467E-9483-753965B9CB0C}"/>
    <cellStyle name="20% - Accent2 37 2" xfId="3599" xr:uid="{7207257B-1124-45E2-B0F6-174656A1BF43}"/>
    <cellStyle name="20% - Accent2 37 2 2" xfId="43378" xr:uid="{833299E8-2C8D-426F-BCA3-79EEA44604FF}"/>
    <cellStyle name="20% - Accent2 37 3" xfId="43377" xr:uid="{C5602C8C-1F15-4760-A91B-13E2A77144C7}"/>
    <cellStyle name="20% - Accent2 38" xfId="3600" xr:uid="{A7A3BD47-F4FA-422D-8B31-363FB492D134}"/>
    <cellStyle name="20% - Accent2 38 2" xfId="3601" xr:uid="{2A7945BD-E0CC-4A93-B3AC-E7F4B76AAFB3}"/>
    <cellStyle name="20% - Accent2 38 2 2" xfId="43380" xr:uid="{C6780A63-CB12-4953-AF72-B635B888AECE}"/>
    <cellStyle name="20% - Accent2 38 3" xfId="43379" xr:uid="{0C71820F-05FB-4A05-9DA4-FB9AA447242D}"/>
    <cellStyle name="20% - Accent2 39" xfId="3602" xr:uid="{8346CFF1-A657-41F2-9E3D-FFA13AD02DCB}"/>
    <cellStyle name="20% - Accent2 39 2" xfId="3603" xr:uid="{74F388D1-6886-419E-8E3C-311CBF8B14DA}"/>
    <cellStyle name="20% - Accent2 39 2 2" xfId="43382" xr:uid="{1F110DAA-13BB-481D-AE65-DC76BC9D481E}"/>
    <cellStyle name="20% - Accent2 39 3" xfId="43381" xr:uid="{1C914DAB-8CD6-4F91-BC5C-D0E78B597CE4}"/>
    <cellStyle name="20% - Accent2 4" xfId="779" xr:uid="{C04C8A36-A3AB-470B-869A-6168382CF4D3}"/>
    <cellStyle name="20% - Accent2 4 10" xfId="21739" xr:uid="{17BA4B27-CF10-450F-93FB-74722326E404}"/>
    <cellStyle name="20% - Accent2 4 2" xfId="780" xr:uid="{9EF5CC3D-F9DB-47DC-8747-9B351B2B66AC}"/>
    <cellStyle name="20% - Accent2 4 2 2" xfId="3606" xr:uid="{C020F128-0B71-4010-A1BF-81773460570C}"/>
    <cellStyle name="20% - Accent2 4 2 2 2" xfId="43384" xr:uid="{447CA059-ADC0-490B-BBE1-0CA5B52EF104}"/>
    <cellStyle name="20% - Accent2 4 2 3" xfId="3605" xr:uid="{DD7FBF7D-54DF-4F45-BECA-B8ADC3972D38}"/>
    <cellStyle name="20% - Accent2 4 2 4" xfId="21740" xr:uid="{FC24C088-AECA-4051-BD15-48640807D803}"/>
    <cellStyle name="20% - Accent2 4 3" xfId="781" xr:uid="{CD766A26-4B02-40A7-9B1B-6985DF7569B6}"/>
    <cellStyle name="20% - Accent2 4 4" xfId="782" xr:uid="{C7AD6C61-5D10-4580-9EB8-312C3787D378}"/>
    <cellStyle name="20% - Accent2 4 5" xfId="783" xr:uid="{AE73B9CF-3611-48B4-B620-9217DAF5917E}"/>
    <cellStyle name="20% - Accent2 4 6" xfId="784" xr:uid="{6F0408CA-4D8E-4704-943C-19CD9337B282}"/>
    <cellStyle name="20% - Accent2 4 7" xfId="785" xr:uid="{D34794B8-7F84-474D-A23B-F0B15FEB5853}"/>
    <cellStyle name="20% - Accent2 4 8" xfId="786" xr:uid="{31DCB10D-6ABD-47C6-B1B9-2BC91DCED0EF}"/>
    <cellStyle name="20% - Accent2 4 9" xfId="3604" xr:uid="{94621BCC-E2FD-4D33-A44F-09D47D2B7962}"/>
    <cellStyle name="20% - Accent2 40" xfId="3607" xr:uid="{E6F1D2F0-9B0F-41AE-8BD9-723B82964B16}"/>
    <cellStyle name="20% - Accent2 40 2" xfId="3608" xr:uid="{D21063DC-00B7-4B0F-8B6A-43CEF33E72D3}"/>
    <cellStyle name="20% - Accent2 40 2 2" xfId="43386" xr:uid="{B54A1561-A65F-4AB8-8DF6-DF6C22D0FEF1}"/>
    <cellStyle name="20% - Accent2 40 3" xfId="43385" xr:uid="{E198D71F-C346-46D9-8AB8-55235530E4C7}"/>
    <cellStyle name="20% - Accent2 41" xfId="3609" xr:uid="{90054171-698E-4944-9A9A-D0C35DBB6CF2}"/>
    <cellStyle name="20% - Accent2 41 2" xfId="3610" xr:uid="{E281421B-D8F6-464E-8CAE-545D56B18480}"/>
    <cellStyle name="20% - Accent2 41 2 2" xfId="43388" xr:uid="{BE7A8D15-8B56-4B5D-8D54-0CF6D58CAC7B}"/>
    <cellStyle name="20% - Accent2 41 3" xfId="43387" xr:uid="{06CE500E-0507-4975-AE79-28BD87160B92}"/>
    <cellStyle name="20% - Accent2 42" xfId="3611" xr:uid="{12976B00-9C86-48AB-AD28-8728B5E58E56}"/>
    <cellStyle name="20% - Accent2 42 2" xfId="3612" xr:uid="{99E94921-1087-4E5C-A2D0-D0237B91AB20}"/>
    <cellStyle name="20% - Accent2 42 2 2" xfId="43390" xr:uid="{E73FCA3D-AEAE-41DF-B449-E8807637CC21}"/>
    <cellStyle name="20% - Accent2 42 3" xfId="43389" xr:uid="{9D37F997-353E-4FD4-9A9C-418F096C301C}"/>
    <cellStyle name="20% - Accent2 43" xfId="3613" xr:uid="{B3C9C996-15E9-40EB-9EB1-B40817CC45C1}"/>
    <cellStyle name="20% - Accent2 43 2" xfId="3614" xr:uid="{6B5B7234-735C-4BA7-9BE7-BCC1C8164916}"/>
    <cellStyle name="20% - Accent2 43 2 2" xfId="43392" xr:uid="{23D3B91D-9476-4DEB-8B5B-EF2FBF4DDADE}"/>
    <cellStyle name="20% - Accent2 43 3" xfId="43391" xr:uid="{151D7E80-C426-4B28-9159-9B0DB275B6D7}"/>
    <cellStyle name="20% - Accent2 44" xfId="3615" xr:uid="{C4EA1207-E62D-4C35-BB31-CA6C3FCA3947}"/>
    <cellStyle name="20% - Accent2 44 2" xfId="3616" xr:uid="{77522085-643D-4CC2-9683-C4121A55FF5F}"/>
    <cellStyle name="20% - Accent2 44 2 2" xfId="43394" xr:uid="{1AEB5C4B-EB72-46B1-A37C-DFD0707F6C2B}"/>
    <cellStyle name="20% - Accent2 44 3" xfId="43393" xr:uid="{B78C51EC-4D78-470F-B069-635A7C039A88}"/>
    <cellStyle name="20% - Accent2 45" xfId="3617" xr:uid="{4F7C6371-E133-4365-9DE0-A4E8C340B1A3}"/>
    <cellStyle name="20% - Accent2 45 2" xfId="3618" xr:uid="{B3867059-61F9-451F-BBFC-CEED1F8A5D11}"/>
    <cellStyle name="20% - Accent2 45 2 2" xfId="43396" xr:uid="{903DE97B-D879-40D9-B15B-14091DA0E7BF}"/>
    <cellStyle name="20% - Accent2 45 3" xfId="43395" xr:uid="{6E7444B5-A40D-49E2-A211-37C738B8A0E3}"/>
    <cellStyle name="20% - Accent2 46" xfId="3619" xr:uid="{B0B40257-36E2-4713-A43A-1D23F88CC222}"/>
    <cellStyle name="20% - Accent2 46 2" xfId="3620" xr:uid="{EA2012C6-6BB4-4810-B11D-9769784836E7}"/>
    <cellStyle name="20% - Accent2 46 2 2" xfId="43398" xr:uid="{35036558-E3BC-4952-B6EE-40E4AFB97F01}"/>
    <cellStyle name="20% - Accent2 46 3" xfId="43397" xr:uid="{3730BE1F-3555-4E26-9897-762AA05BCFCE}"/>
    <cellStyle name="20% - Accent2 47" xfId="3621" xr:uid="{9E9EBC94-4830-4209-9E48-595400CB5A4A}"/>
    <cellStyle name="20% - Accent2 47 2" xfId="3622" xr:uid="{E0CCF097-AD12-43AE-A08A-10BCD2D7194C}"/>
    <cellStyle name="20% - Accent2 47 2 2" xfId="43400" xr:uid="{00F83B44-2AD0-437B-BD55-46034E7218BC}"/>
    <cellStyle name="20% - Accent2 47 3" xfId="43399" xr:uid="{BF59C0AA-3FAC-4B67-A40B-599456972155}"/>
    <cellStyle name="20% - Accent2 48" xfId="3623" xr:uid="{DF86BB71-F5D1-43B5-9E8C-EA8978D74EF3}"/>
    <cellStyle name="20% - Accent2 48 2" xfId="3624" xr:uid="{A354415F-E61C-47FE-B359-D4A9A3F957CB}"/>
    <cellStyle name="20% - Accent2 48 2 2" xfId="43402" xr:uid="{4C7E1B63-11FA-4A9A-8288-56A61BF8EF96}"/>
    <cellStyle name="20% - Accent2 48 3" xfId="43401" xr:uid="{6EF4186A-0B7C-445D-ABFE-ECF4D4B2A111}"/>
    <cellStyle name="20% - Accent2 49" xfId="3625" xr:uid="{8A9A6282-381C-438C-ADA2-1E6A49ABAD41}"/>
    <cellStyle name="20% - Accent2 49 2" xfId="3626" xr:uid="{993D8742-3EDC-47C0-BC8C-834A66E01761}"/>
    <cellStyle name="20% - Accent2 49 2 2" xfId="43404" xr:uid="{79374608-5C18-4637-8833-82183F47B2B7}"/>
    <cellStyle name="20% - Accent2 49 3" xfId="43403" xr:uid="{25DAB8EE-A933-4FA1-A78E-16862D116821}"/>
    <cellStyle name="20% - Accent2 5" xfId="787" xr:uid="{9AB1BF3D-08D0-492C-ADD0-8FAE41C762CA}"/>
    <cellStyle name="20% - Accent2 5 10" xfId="21747" xr:uid="{F0A6CC6C-C051-481C-81DA-EF5305BC3DCA}"/>
    <cellStyle name="20% - Accent2 5 2" xfId="788" xr:uid="{34EB5B22-7730-4FA3-9485-1398501E3A19}"/>
    <cellStyle name="20% - Accent2 5 2 2" xfId="3629" xr:uid="{7B5D3B0A-2E7D-40C4-8630-5F73B0763F47}"/>
    <cellStyle name="20% - Accent2 5 2 2 2" xfId="43406" xr:uid="{502F5954-FB2B-4960-B99C-93C1B9C80093}"/>
    <cellStyle name="20% - Accent2 5 2 3" xfId="3628" xr:uid="{BC2359D2-CCEB-45FE-8855-34B79FE00B97}"/>
    <cellStyle name="20% - Accent2 5 2 4" xfId="21748" xr:uid="{BD2AD571-7E63-43F3-BFE3-A95CBF169046}"/>
    <cellStyle name="20% - Accent2 5 3" xfId="789" xr:uid="{F08544C6-17A3-488F-984E-FDC2BB4C9B35}"/>
    <cellStyle name="20% - Accent2 5 4" xfId="790" xr:uid="{703273B9-98A0-4965-8E53-1B909ED0DEC8}"/>
    <cellStyle name="20% - Accent2 5 5" xfId="791" xr:uid="{B8C2AD1A-073C-44FB-8911-113A83531269}"/>
    <cellStyle name="20% - Accent2 5 6" xfId="792" xr:uid="{6DA425D5-B46A-44AC-8E24-113C05D65EEA}"/>
    <cellStyle name="20% - Accent2 5 7" xfId="793" xr:uid="{FB19CB50-6BA6-414C-8653-2FEDF5D50813}"/>
    <cellStyle name="20% - Accent2 5 8" xfId="794" xr:uid="{EC50D96A-7A20-4FDC-BD83-3F6BA514681E}"/>
    <cellStyle name="20% - Accent2 5 9" xfId="3627" xr:uid="{0D7D043B-0878-47AF-94F1-B4F87A0FF66D}"/>
    <cellStyle name="20% - Accent2 50" xfId="3630" xr:uid="{681930A3-111D-46BF-A556-1CD87DE65C33}"/>
    <cellStyle name="20% - Accent2 50 2" xfId="3631" xr:uid="{027C4AA9-1BCE-479A-A1C1-E1F7CD9977F2}"/>
    <cellStyle name="20% - Accent2 50 2 2" xfId="43408" xr:uid="{D111D087-FD87-4E3F-94B5-5B6B6C0EE6AB}"/>
    <cellStyle name="20% - Accent2 50 3" xfId="43407" xr:uid="{58788075-0FE7-4C76-8027-4B6B0C8592CD}"/>
    <cellStyle name="20% - Accent2 51" xfId="3632" xr:uid="{4DFFFBAE-D5B7-49B9-8602-985EEB6E923F}"/>
    <cellStyle name="20% - Accent2 51 2" xfId="3633" xr:uid="{EC38263E-5035-47E4-999B-F82A41D8020F}"/>
    <cellStyle name="20% - Accent2 51 2 2" xfId="43410" xr:uid="{25BF14C2-6017-4CE3-ADB5-B5B54F2250AF}"/>
    <cellStyle name="20% - Accent2 51 3" xfId="43409" xr:uid="{2D90B99B-2E07-4358-B401-E37897A5D8EC}"/>
    <cellStyle name="20% - Accent2 52" xfId="3634" xr:uid="{56301FB5-9AFE-4B32-B5C5-A48DA9614ECE}"/>
    <cellStyle name="20% - Accent2 52 2" xfId="3635" xr:uid="{1CA3EA3C-69E4-4AF3-9D20-0476C246F15F}"/>
    <cellStyle name="20% - Accent2 52 2 2" xfId="43412" xr:uid="{46309FC1-CAF9-4F19-B872-3FE3B0814BB6}"/>
    <cellStyle name="20% - Accent2 52 3" xfId="43411" xr:uid="{53A00415-E860-4F12-B666-3C1C0FACC62D}"/>
    <cellStyle name="20% - Accent2 53" xfId="3636" xr:uid="{C26C07F2-9C55-42CC-9375-C1B95F87CEF8}"/>
    <cellStyle name="20% - Accent2 53 2" xfId="3637" xr:uid="{4ECB938D-E879-4506-8B77-86AFDD3C05B1}"/>
    <cellStyle name="20% - Accent2 53 2 2" xfId="43414" xr:uid="{D3036F70-B725-46B7-87F8-3EFF6A10321E}"/>
    <cellStyle name="20% - Accent2 53 3" xfId="43413" xr:uid="{33509C50-00DC-4DA4-8074-03EFC0703F34}"/>
    <cellStyle name="20% - Accent2 54" xfId="3638" xr:uid="{1B216C21-21D9-47DD-BA2E-1F6F8DDA2551}"/>
    <cellStyle name="20% - Accent2 54 2" xfId="3639" xr:uid="{B6822482-8458-48A7-B8F4-72E69BAD1404}"/>
    <cellStyle name="20% - Accent2 54 2 2" xfId="43416" xr:uid="{F5C9EC8B-A46A-4992-9091-7EBEDA3653A6}"/>
    <cellStyle name="20% - Accent2 54 3" xfId="43415" xr:uid="{D9320A66-839A-42AA-876D-17E4E7454801}"/>
    <cellStyle name="20% - Accent2 55" xfId="3640" xr:uid="{BEDF84F0-5EAF-42C9-ADB4-B504ABD94C7C}"/>
    <cellStyle name="20% - Accent2 55 2" xfId="3641" xr:uid="{335D79E5-7353-4AE2-A0D9-7445C3B389F6}"/>
    <cellStyle name="20% - Accent2 55 2 2" xfId="43418" xr:uid="{D53F613F-052C-49C8-8D5A-84FE2014F274}"/>
    <cellStyle name="20% - Accent2 55 3" xfId="43417" xr:uid="{4BADD4E5-32B3-4A49-A56F-EA4D2C77723F}"/>
    <cellStyle name="20% - Accent2 56" xfId="3642" xr:uid="{F2F5E6B4-1AA7-4F2E-A552-DAB0542420B2}"/>
    <cellStyle name="20% - Accent2 56 2" xfId="3643" xr:uid="{B23E325D-E7A0-41FB-84CE-4EF0AFDDB3CC}"/>
    <cellStyle name="20% - Accent2 56 2 2" xfId="43420" xr:uid="{3C7B62C3-C6B3-43A9-B823-9E08BD812996}"/>
    <cellStyle name="20% - Accent2 56 3" xfId="43419" xr:uid="{DF858103-0840-4D67-BE8D-71DAE7480F08}"/>
    <cellStyle name="20% - Accent2 57" xfId="3644" xr:uid="{ACF09B90-6511-443F-87FE-35686AE8C778}"/>
    <cellStyle name="20% - Accent2 57 2" xfId="3645" xr:uid="{0D1EAD33-A22B-49C0-9F0F-B713DC04A412}"/>
    <cellStyle name="20% - Accent2 57 2 2" xfId="43422" xr:uid="{E3DD79C2-AA14-49D7-9D6D-155AF4165374}"/>
    <cellStyle name="20% - Accent2 57 3" xfId="43421" xr:uid="{CB91C386-8BDC-470F-B362-5D3018352022}"/>
    <cellStyle name="20% - Accent2 58" xfId="3646" xr:uid="{557CC35D-8D65-428B-B9C5-8674640974E8}"/>
    <cellStyle name="20% - Accent2 58 2" xfId="3647" xr:uid="{410BA9BF-5BD7-4CC4-A2C7-F48A2744DB40}"/>
    <cellStyle name="20% - Accent2 58 2 2" xfId="43424" xr:uid="{8BF84A66-3612-4A6A-ACDF-D70F7F6D384B}"/>
    <cellStyle name="20% - Accent2 58 3" xfId="43423" xr:uid="{B2BEDD9C-3720-47E2-B107-61694F61FDB7}"/>
    <cellStyle name="20% - Accent2 59" xfId="2794" xr:uid="{ADC76F25-E1B1-462A-A8E2-01DBB691003A}"/>
    <cellStyle name="20% - Accent2 6" xfId="795" xr:uid="{635A9983-7BD3-457F-A06D-FD2691D9A01F}"/>
    <cellStyle name="20% - Accent2 6 2" xfId="3649" xr:uid="{4C9ADE6B-3487-4D09-91D5-F95DBC441010}"/>
    <cellStyle name="20% - Accent2 6 2 2" xfId="3650" xr:uid="{84CA68ED-D9FD-4221-A30C-6CD20DC555D7}"/>
    <cellStyle name="20% - Accent2 6 2 2 2" xfId="43426" xr:uid="{4A1E1678-F888-466F-91EE-B2E5761B862A}"/>
    <cellStyle name="20% - Accent2 6 2 3" xfId="43425" xr:uid="{018D4533-2E29-4248-B6D3-ACD5B1577C29}"/>
    <cellStyle name="20% - Accent2 6 3" xfId="3648" xr:uid="{10B55F27-187A-4DD9-8C78-08D839F32467}"/>
    <cellStyle name="20% - Accent2 6 4" xfId="21755" xr:uid="{FBFC4423-C634-4527-899E-4F22918B9D05}"/>
    <cellStyle name="20% - Accent2 60" xfId="47026" xr:uid="{AE50A49C-CEFF-4F47-9E1E-8987018EB40F}"/>
    <cellStyle name="20% - Accent2 61" xfId="53" xr:uid="{29C377F3-27A4-4E28-921E-BAFB65483B6C}"/>
    <cellStyle name="20% - Accent2 7" xfId="796" xr:uid="{F84EEF54-6517-439B-8157-EC3857AEC690}"/>
    <cellStyle name="20% - Accent2 7 2" xfId="3652" xr:uid="{8258F72F-8D85-4AD0-B659-1C70FAE9A4D6}"/>
    <cellStyle name="20% - Accent2 7 2 2" xfId="3653" xr:uid="{44FFF78F-F521-44C5-89B0-6CB6B47572AA}"/>
    <cellStyle name="20% - Accent2 7 2 2 2" xfId="43428" xr:uid="{D4F16413-293C-4859-8097-5173CC2020D9}"/>
    <cellStyle name="20% - Accent2 7 2 3" xfId="43427" xr:uid="{DBC2E50B-CBFE-466C-8B13-0A1AD5BB1B37}"/>
    <cellStyle name="20% - Accent2 7 3" xfId="3651" xr:uid="{21574013-D059-419A-956D-D5FB772E2B29}"/>
    <cellStyle name="20% - Accent2 7 4" xfId="21756" xr:uid="{3DE3C459-0E46-48AC-98FB-F747F0D28D4F}"/>
    <cellStyle name="20% - Accent2 8" xfId="797" xr:uid="{9C8EDEF6-B012-47A3-961D-E6E43450496F}"/>
    <cellStyle name="20% - Accent2 8 2" xfId="3655" xr:uid="{19FB3EE4-1E81-42A6-84DC-256A4A99B75C}"/>
    <cellStyle name="20% - Accent2 8 2 2" xfId="3656" xr:uid="{724EFF03-32F6-442F-9933-83BB17D7CF55}"/>
    <cellStyle name="20% - Accent2 8 2 2 2" xfId="43430" xr:uid="{28521E41-B495-4F77-A32B-E4DEB1A73637}"/>
    <cellStyle name="20% - Accent2 8 2 3" xfId="43429" xr:uid="{962FDDBF-9011-412D-8CE3-6BEC2CDE13FA}"/>
    <cellStyle name="20% - Accent2 8 3" xfId="3654" xr:uid="{0828A2BD-00EF-4C4F-A4C6-C5B47EAC5D38}"/>
    <cellStyle name="20% - Accent2 8 4" xfId="21757" xr:uid="{371B7730-D159-4911-968A-2EF270CAA3E5}"/>
    <cellStyle name="20% - Accent2 9" xfId="798" xr:uid="{9F0A13CE-4A5B-45A7-B2B2-7279BAB9CD90}"/>
    <cellStyle name="20% - Accent2 9 2" xfId="3658" xr:uid="{E5D13602-913D-4B40-B596-B41D82C4D22B}"/>
    <cellStyle name="20% - Accent2 9 2 2" xfId="43432" xr:uid="{2FC692D9-775B-43C8-95BF-0BB162D8D50F}"/>
    <cellStyle name="20% - Accent2 9 3" xfId="3657" xr:uid="{78FBDCDD-E971-4D56-92FF-1B5FA678E894}"/>
    <cellStyle name="20% - Accent2 9 4" xfId="21758" xr:uid="{45228617-28F9-4855-A1ED-A78C12B322CE}"/>
    <cellStyle name="20% - Accent3 10" xfId="799" xr:uid="{31C97700-6095-487E-9CAB-CAD9E1FFFBA5}"/>
    <cellStyle name="20% - Accent3 10 2" xfId="3660" xr:uid="{AEDF915E-FAA3-4467-81E0-DDCA8B5DB673}"/>
    <cellStyle name="20% - Accent3 10 2 2" xfId="43434" xr:uid="{E4548FFC-94B5-43F4-BC91-3DF9E464EACA}"/>
    <cellStyle name="20% - Accent3 10 3" xfId="3659" xr:uid="{9195C60F-48CC-4D1A-9A49-CC39AD57328F}"/>
    <cellStyle name="20% - Accent3 10 4" xfId="21759" xr:uid="{5E0310F5-4FDA-4649-A855-5D7AA16A0C44}"/>
    <cellStyle name="20% - Accent3 11" xfId="3661" xr:uid="{4C2244EA-E694-4D69-A34F-417E6F7ABF7E}"/>
    <cellStyle name="20% - Accent3 11 2" xfId="3662" xr:uid="{BAB9615D-D723-4252-B146-AD6DF3792FCB}"/>
    <cellStyle name="20% - Accent3 11 2 2" xfId="43436" xr:uid="{791D0027-3543-4B2C-BDDC-7D78B61C5CFB}"/>
    <cellStyle name="20% - Accent3 11 3" xfId="43435" xr:uid="{0D66E84D-00AC-42C2-AAA9-DD9B6190D035}"/>
    <cellStyle name="20% - Accent3 12" xfId="3663" xr:uid="{56DEEE74-3B51-4C5B-8006-BA0D7918E3F4}"/>
    <cellStyle name="20% - Accent3 12 2" xfId="3664" xr:uid="{176F718A-4252-43D3-B9A7-10111E295A9F}"/>
    <cellStyle name="20% - Accent3 12 2 2" xfId="43438" xr:uid="{449C649B-BD75-4AB8-A82B-50A084705C5C}"/>
    <cellStyle name="20% - Accent3 12 3" xfId="43437" xr:uid="{6D9AC130-CB11-441C-8DAF-551E611F3681}"/>
    <cellStyle name="20% - Accent3 13" xfId="3665" xr:uid="{B623767F-FBAD-4ADC-9F0B-CE565FD99DAE}"/>
    <cellStyle name="20% - Accent3 13 2" xfId="3666" xr:uid="{F2CB3A53-B9F2-4203-8E2E-EF616714FE57}"/>
    <cellStyle name="20% - Accent3 13 2 2" xfId="43440" xr:uid="{E6B55F0B-76D4-480C-A1DC-D7E8E9A6C9CF}"/>
    <cellStyle name="20% - Accent3 13 3" xfId="43439" xr:uid="{29ED2B38-5D7B-4118-831D-439205381189}"/>
    <cellStyle name="20% - Accent3 14" xfId="3667" xr:uid="{6D02D702-E9F6-40C0-9667-78AAE173781D}"/>
    <cellStyle name="20% - Accent3 14 2" xfId="3668" xr:uid="{0BBB89C7-CB19-4E3C-8F90-4B20B40FBB55}"/>
    <cellStyle name="20% - Accent3 14 2 2" xfId="43442" xr:uid="{A4C271C5-7802-47AC-97FC-ABFC00B89613}"/>
    <cellStyle name="20% - Accent3 14 3" xfId="43441" xr:uid="{4AB8A56A-5ADD-44CA-8929-0698694838B9}"/>
    <cellStyle name="20% - Accent3 15" xfId="3669" xr:uid="{C6FB77F3-C5A6-4A1E-9E90-9EA0E41F333A}"/>
    <cellStyle name="20% - Accent3 15 2" xfId="3670" xr:uid="{81BFDE27-E142-4473-8EFE-27EC917F1C1E}"/>
    <cellStyle name="20% - Accent3 15 2 2" xfId="43444" xr:uid="{8B55A5A7-B55D-4438-9A13-749E7DA6A1C3}"/>
    <cellStyle name="20% - Accent3 15 3" xfId="43443" xr:uid="{B0D4EA8E-D5AA-4E19-948D-115C3FAA8B05}"/>
    <cellStyle name="20% - Accent3 16" xfId="3671" xr:uid="{074F63CC-DECE-45B4-ABEE-A05A2A1F3B96}"/>
    <cellStyle name="20% - Accent3 16 2" xfId="3672" xr:uid="{B8F54FC2-DACD-46FC-907F-A7768650447F}"/>
    <cellStyle name="20% - Accent3 16 2 2" xfId="43446" xr:uid="{32FA092A-6E67-421C-8B1F-757F95D1B725}"/>
    <cellStyle name="20% - Accent3 16 3" xfId="43445" xr:uid="{6765884A-E556-4BB2-821A-B19735626C35}"/>
    <cellStyle name="20% - Accent3 17" xfId="3673" xr:uid="{F1670300-34EC-4C2C-BCA0-D1DBB0E74F07}"/>
    <cellStyle name="20% - Accent3 17 2" xfId="3674" xr:uid="{C2250CC6-403D-403F-BD5C-DE330173865C}"/>
    <cellStyle name="20% - Accent3 17 2 2" xfId="43448" xr:uid="{2D0B4808-A00A-436D-87CD-2209B408FE38}"/>
    <cellStyle name="20% - Accent3 17 3" xfId="43447" xr:uid="{7771609C-EBD5-4044-827A-0993567844C6}"/>
    <cellStyle name="20% - Accent3 18" xfId="3675" xr:uid="{C4401815-A11D-435B-873A-32D76001CAC9}"/>
    <cellStyle name="20% - Accent3 18 2" xfId="3676" xr:uid="{FCF1F24C-085C-419A-A266-E797C7C2141C}"/>
    <cellStyle name="20% - Accent3 18 2 2" xfId="43450" xr:uid="{8498E94A-3AC0-4C9A-86B1-441B90FDBF90}"/>
    <cellStyle name="20% - Accent3 18 3" xfId="43449" xr:uid="{78EE6183-636A-45C8-A7D1-32AF5D0E8B0A}"/>
    <cellStyle name="20% - Accent3 19" xfId="3677" xr:uid="{A9856F22-63E3-46F2-8051-6CED6CA2B629}"/>
    <cellStyle name="20% - Accent3 19 2" xfId="3678" xr:uid="{34C3FFF8-E394-457E-AD1D-BAADD5B604D5}"/>
    <cellStyle name="20% - Accent3 19 2 2" xfId="43452" xr:uid="{0EA8D0D5-8A8D-4106-8B77-911FB2EECBAE}"/>
    <cellStyle name="20% - Accent3 19 3" xfId="43451" xr:uid="{BAE0EB17-75CB-4321-AC5D-8EA8BB13C106}"/>
    <cellStyle name="20% - Accent3 2" xfId="800" xr:uid="{D30E8192-8E18-4FD6-8F24-4AEFE14F3FA4}"/>
    <cellStyle name="20% - Accent3 2 10" xfId="3680" xr:uid="{DDEF67AC-8E04-4AB2-BCB2-CA1B66FF443E}"/>
    <cellStyle name="20% - Accent3 2 10 2" xfId="3681" xr:uid="{EF96C4B3-03C1-4FC7-806D-654176F9450F}"/>
    <cellStyle name="20% - Accent3 2 10 2 2" xfId="3682" xr:uid="{0650E071-F046-4C0C-9176-45E7E4D7DDE1}"/>
    <cellStyle name="20% - Accent3 2 10 2 2 2" xfId="43454" xr:uid="{C417EA1F-EA0E-4163-9306-32E8DA568BF7}"/>
    <cellStyle name="20% - Accent3 2 10 2 3" xfId="43453" xr:uid="{57D2062B-5B61-4013-9AAF-48A7AC491BDA}"/>
    <cellStyle name="20% - Accent3 2 11" xfId="3683" xr:uid="{7F96D3B7-1ECC-4848-8B51-0502DDF237F8}"/>
    <cellStyle name="20% - Accent3 2 11 2" xfId="3684" xr:uid="{327C63B5-0ECD-493B-8491-C48BDAA274B7}"/>
    <cellStyle name="20% - Accent3 2 11 2 2" xfId="3685" xr:uid="{EC4A00C0-37EE-4791-B5AE-C87F7E452394}"/>
    <cellStyle name="20% - Accent3 2 11 2 2 2" xfId="43456" xr:uid="{45541BA8-EF94-42BF-AA75-5235AE0C6179}"/>
    <cellStyle name="20% - Accent3 2 11 2 3" xfId="43455" xr:uid="{25F348F1-F305-4C6F-BB8C-BDBDC1FA1804}"/>
    <cellStyle name="20% - Accent3 2 12" xfId="3686" xr:uid="{09E6155D-2BE6-4F27-830E-8063A5F367D8}"/>
    <cellStyle name="20% - Accent3 2 12 2" xfId="3687" xr:uid="{737D87C9-5FF5-4939-B011-1DD0DAFE7FF0}"/>
    <cellStyle name="20% - Accent3 2 12 2 2" xfId="3688" xr:uid="{CEE28ACC-2F02-4AC9-8952-8B98C01C6E2C}"/>
    <cellStyle name="20% - Accent3 2 12 2 2 2" xfId="43458" xr:uid="{0583CC21-B259-4647-B7A3-6C8899EF653E}"/>
    <cellStyle name="20% - Accent3 2 12 2 3" xfId="43457" xr:uid="{2D5DF92E-F31F-42E5-B797-B856ACC98291}"/>
    <cellStyle name="20% - Accent3 2 13" xfId="3689" xr:uid="{18B32871-C6E3-445E-8E71-6ED941692927}"/>
    <cellStyle name="20% - Accent3 2 13 2" xfId="3690" xr:uid="{0D789BA3-7148-4060-BE96-6BB3EC018838}"/>
    <cellStyle name="20% - Accent3 2 13 2 2" xfId="3691" xr:uid="{B5C5DEA7-7B36-4155-9785-CD23200EBB2C}"/>
    <cellStyle name="20% - Accent3 2 13 2 2 2" xfId="43460" xr:uid="{A49943F8-6526-4B29-AD5F-1A1FDEFF4D47}"/>
    <cellStyle name="20% - Accent3 2 13 2 3" xfId="43459" xr:uid="{CF753564-29FB-489A-86AE-535C932584C9}"/>
    <cellStyle name="20% - Accent3 2 14" xfId="3692" xr:uid="{5B366422-1A32-4232-865D-50C6DDD11921}"/>
    <cellStyle name="20% - Accent3 2 14 2" xfId="3693" xr:uid="{9F2FE03D-1DDA-40F7-9E84-512D027CE2D3}"/>
    <cellStyle name="20% - Accent3 2 14 2 2" xfId="3694" xr:uid="{0259D6F6-C914-4218-86B5-6C23BB705B5D}"/>
    <cellStyle name="20% - Accent3 2 14 2 2 2" xfId="43462" xr:uid="{4D9F44D4-19DE-4BC8-9EE6-CFB68893E239}"/>
    <cellStyle name="20% - Accent3 2 14 2 3" xfId="43461" xr:uid="{821882E8-7EC5-4170-B255-125DAEEE321C}"/>
    <cellStyle name="20% - Accent3 2 15" xfId="3695" xr:uid="{5F61EE99-5B70-4E29-A1DA-EDA98636A25F}"/>
    <cellStyle name="20% - Accent3 2 15 2" xfId="3696" xr:uid="{98D2493D-9E8D-45D0-8DBF-AFFA010880A6}"/>
    <cellStyle name="20% - Accent3 2 15 2 2" xfId="3697" xr:uid="{B1D7CBE8-09D6-4111-AD8D-24C4F93751ED}"/>
    <cellStyle name="20% - Accent3 2 15 2 2 2" xfId="43464" xr:uid="{6EA9EEF4-ADC9-4846-86EF-304B29D43845}"/>
    <cellStyle name="20% - Accent3 2 15 2 3" xfId="43463" xr:uid="{05E7126A-D6BB-4C5A-B343-FB9A485962BC}"/>
    <cellStyle name="20% - Accent3 2 16" xfId="3698" xr:uid="{2E5729D1-6C35-4C21-B293-C1EEDD84CF2A}"/>
    <cellStyle name="20% - Accent3 2 16 2" xfId="3699" xr:uid="{7164DE09-94C4-4FB8-839E-8B8227BFA7C5}"/>
    <cellStyle name="20% - Accent3 2 16 2 2" xfId="3700" xr:uid="{61E42244-1389-4F9F-B456-A942FD1382CC}"/>
    <cellStyle name="20% - Accent3 2 16 2 2 2" xfId="43466" xr:uid="{646C4BAD-3D0D-4C36-92A3-EDF310556476}"/>
    <cellStyle name="20% - Accent3 2 16 2 3" xfId="43465" xr:uid="{505B279A-67EC-44F1-96C1-853DD1C17288}"/>
    <cellStyle name="20% - Accent3 2 17" xfId="3701" xr:uid="{70F4C9FF-3381-4F89-91CA-78CDD2B71D95}"/>
    <cellStyle name="20% - Accent3 2 17 2" xfId="3702" xr:uid="{32817EA6-EC87-4663-9872-33AED6EAD179}"/>
    <cellStyle name="20% - Accent3 2 17 2 2" xfId="3703" xr:uid="{FCCEDB36-9E7F-4FD2-A6E1-1A43CA0FF362}"/>
    <cellStyle name="20% - Accent3 2 17 2 2 2" xfId="43468" xr:uid="{EB898946-62F9-45CD-B028-4FF28421DE45}"/>
    <cellStyle name="20% - Accent3 2 17 2 3" xfId="43467" xr:uid="{FAEA188A-5DD6-4BC8-BC06-36E4C0DEE610}"/>
    <cellStyle name="20% - Accent3 2 18" xfId="3704" xr:uid="{48ED79C0-5A20-4F95-AA6F-191B074B2D59}"/>
    <cellStyle name="20% - Accent3 2 18 2" xfId="3705" xr:uid="{02318788-1229-4406-9084-F6B0ED021D85}"/>
    <cellStyle name="20% - Accent3 2 18 2 2" xfId="3706" xr:uid="{6CB95FF5-E893-4260-BB97-E89C6BA87D56}"/>
    <cellStyle name="20% - Accent3 2 18 2 2 2" xfId="43470" xr:uid="{2D2D4405-A9C6-4C55-97C7-9B26E572C7BF}"/>
    <cellStyle name="20% - Accent3 2 18 2 3" xfId="43469" xr:uid="{ADF4A140-60A9-4C0B-9B6C-0C038A8A20F3}"/>
    <cellStyle name="20% - Accent3 2 19" xfId="3707" xr:uid="{12CF0677-4188-4C56-91CA-E857F23E3B03}"/>
    <cellStyle name="20% - Accent3 2 19 2" xfId="3708" xr:uid="{4943EA45-A203-4A3F-B276-3BA9173D056F}"/>
    <cellStyle name="20% - Accent3 2 19 2 2" xfId="3709" xr:uid="{93183F87-D8FD-453F-98DA-CC9CB0F9AAFF}"/>
    <cellStyle name="20% - Accent3 2 19 2 2 2" xfId="43472" xr:uid="{29D927A2-F269-4EB9-BF28-77EBE549BA18}"/>
    <cellStyle name="20% - Accent3 2 19 2 3" xfId="43471" xr:uid="{C4C64CDE-9A40-4092-A524-7F3505BB38B1}"/>
    <cellStyle name="20% - Accent3 2 2" xfId="801" xr:uid="{CCAA8E17-497D-4F4A-9A34-A8A9FB25AE3C}"/>
    <cellStyle name="20% - Accent3 2 2 2" xfId="3711" xr:uid="{709A4495-DEF1-4133-9F79-1B43FC05150B}"/>
    <cellStyle name="20% - Accent3 2 2 2 2" xfId="3712" xr:uid="{FEC3B704-D5E3-450E-AA2C-DF1FC4FE8B34}"/>
    <cellStyle name="20% - Accent3 2 2 2 2 2" xfId="43475" xr:uid="{6DF77E67-9DEB-4863-B5DF-0D24F4045335}"/>
    <cellStyle name="20% - Accent3 2 2 2 3" xfId="43474" xr:uid="{F82367D6-7E99-49D1-983A-302E3368D0C9}"/>
    <cellStyle name="20% - Accent3 2 2 3" xfId="3713" xr:uid="{1A648F87-404A-45B3-99D7-5A491470FD8A}"/>
    <cellStyle name="20% - Accent3 2 2 3 2" xfId="43476" xr:uid="{5D7E1782-E433-4160-9D6E-3048BB038163}"/>
    <cellStyle name="20% - Accent3 2 2 4" xfId="3710" xr:uid="{6BF4A321-D14E-4C17-859B-4ECD01412970}"/>
    <cellStyle name="20% - Accent3 2 2 5" xfId="21761" xr:uid="{1914ECE5-4C93-46E0-B3EA-5BD3120B6CCA}"/>
    <cellStyle name="20% - Accent3 2 20" xfId="3714" xr:uid="{8778E005-DC5F-48D3-B055-A16FAE3E7D5B}"/>
    <cellStyle name="20% - Accent3 2 20 2" xfId="3715" xr:uid="{49461338-A607-4A1C-8808-0880B2A7783A}"/>
    <cellStyle name="20% - Accent3 2 20 2 2" xfId="3716" xr:uid="{8C92DA2C-2D73-409C-BDF1-BE47E13E3444}"/>
    <cellStyle name="20% - Accent3 2 20 2 2 2" xfId="43478" xr:uid="{25932CC7-8C57-4E2C-9A14-C9526D4C1006}"/>
    <cellStyle name="20% - Accent3 2 20 2 3" xfId="43477" xr:uid="{D64C8255-38B7-492E-9A27-479ABE42644C}"/>
    <cellStyle name="20% - Accent3 2 21" xfId="3717" xr:uid="{08970EA1-B5A0-4F5A-896D-4DE8652A271B}"/>
    <cellStyle name="20% - Accent3 2 21 2" xfId="3718" xr:uid="{3D504B3C-2656-4B90-AA7E-061286D9FE17}"/>
    <cellStyle name="20% - Accent3 2 21 2 2" xfId="3719" xr:uid="{AEF52532-2F67-4BA2-AC82-5C4EC70F3758}"/>
    <cellStyle name="20% - Accent3 2 21 2 2 2" xfId="43480" xr:uid="{1C35B167-71B7-4898-BE46-083D1063CDF9}"/>
    <cellStyle name="20% - Accent3 2 21 2 3" xfId="43479" xr:uid="{449D1152-1F30-48AE-A1F3-D961A2E01E78}"/>
    <cellStyle name="20% - Accent3 2 22" xfId="3720" xr:uid="{FC014056-A203-4909-9DE2-74D7E2722C92}"/>
    <cellStyle name="20% - Accent3 2 22 2" xfId="3721" xr:uid="{E86EA628-0235-46E1-AAA5-6DE37A153399}"/>
    <cellStyle name="20% - Accent3 2 22 2 2" xfId="3722" xr:uid="{7CAC3015-8E6D-4034-A5DF-10D3815D574D}"/>
    <cellStyle name="20% - Accent3 2 22 2 2 2" xfId="43482" xr:uid="{408CEB2C-2D04-4277-959A-7CCF73153FDF}"/>
    <cellStyle name="20% - Accent3 2 22 2 3" xfId="43481" xr:uid="{2A97332A-72C6-44B3-B49D-98602EE72B79}"/>
    <cellStyle name="20% - Accent3 2 23" xfId="3723" xr:uid="{EBEDD899-6192-47D3-AB93-F7995C6E3A11}"/>
    <cellStyle name="20% - Accent3 2 23 2" xfId="3724" xr:uid="{1848EDC2-08A3-4B8E-B314-88D1F8887B91}"/>
    <cellStyle name="20% - Accent3 2 23 2 2" xfId="3725" xr:uid="{1BDF61EC-D77F-4D87-B7B4-A9933DAB70BC}"/>
    <cellStyle name="20% - Accent3 2 23 2 2 2" xfId="43484" xr:uid="{8C2855B5-56D5-4AFD-980C-4F87BBAF9A4E}"/>
    <cellStyle name="20% - Accent3 2 23 2 3" xfId="43483" xr:uid="{03D48C16-054F-4BFF-A932-CAE3A09E4CB6}"/>
    <cellStyle name="20% - Accent3 2 24" xfId="3726" xr:uid="{0379E82B-605A-435C-B50C-5CB217C29961}"/>
    <cellStyle name="20% - Accent3 2 24 2" xfId="3727" xr:uid="{E3AC288D-EBF7-4F14-9547-8E9512CE1A2B}"/>
    <cellStyle name="20% - Accent3 2 24 2 2" xfId="3728" xr:uid="{FB2D4FB9-188E-44D6-B221-2F8F8469063C}"/>
    <cellStyle name="20% - Accent3 2 24 2 2 2" xfId="43486" xr:uid="{0926709C-842D-4A44-A81E-A41617B0F698}"/>
    <cellStyle name="20% - Accent3 2 24 2 3" xfId="43485" xr:uid="{41E9366C-D184-4A03-84C2-45349E251FB7}"/>
    <cellStyle name="20% - Accent3 2 25" xfId="3729" xr:uid="{BCA7A24A-7CD2-4AE9-94C3-862FA06058D6}"/>
    <cellStyle name="20% - Accent3 2 25 2" xfId="3730" xr:uid="{34C7DB2D-3221-4C5F-A9A4-52C899C2EF53}"/>
    <cellStyle name="20% - Accent3 2 25 2 2" xfId="3731" xr:uid="{B1B580FF-8104-4D3C-A7CB-AD8EA6C058E0}"/>
    <cellStyle name="20% - Accent3 2 25 2 2 2" xfId="43488" xr:uid="{B82F483D-C4BE-4874-9C29-9D851A0FAA21}"/>
    <cellStyle name="20% - Accent3 2 25 2 3" xfId="43487" xr:uid="{A682C45E-ABD5-4667-AC42-326E2038DC21}"/>
    <cellStyle name="20% - Accent3 2 26" xfId="3732" xr:uid="{D58B6A66-2E5B-4C06-A950-09B773A7311F}"/>
    <cellStyle name="20% - Accent3 2 26 2" xfId="3733" xr:uid="{F42FB505-4969-44A1-8554-AF51B9572632}"/>
    <cellStyle name="20% - Accent3 2 26 2 2" xfId="3734" xr:uid="{75DF2629-DF1B-4227-9B35-275E5700995F}"/>
    <cellStyle name="20% - Accent3 2 26 2 2 2" xfId="43490" xr:uid="{1C4605CC-E457-4689-935E-CB0143BE67FF}"/>
    <cellStyle name="20% - Accent3 2 26 2 3" xfId="43489" xr:uid="{71195BC6-E8A5-427F-B03F-28AF49C7CF4F}"/>
    <cellStyle name="20% - Accent3 2 27" xfId="3735" xr:uid="{DFCB082B-6365-4582-96F9-4980B90FFADB}"/>
    <cellStyle name="20% - Accent3 2 27 2" xfId="3736" xr:uid="{49A88AD5-6BE3-4D31-992A-5B57CC122695}"/>
    <cellStyle name="20% - Accent3 2 27 2 2" xfId="3737" xr:uid="{9A017B55-BD26-4CEF-80E5-4C994A82A634}"/>
    <cellStyle name="20% - Accent3 2 27 2 2 2" xfId="43492" xr:uid="{EEE47ACE-64B2-4434-8385-DA3001AC7C38}"/>
    <cellStyle name="20% - Accent3 2 27 2 3" xfId="43491" xr:uid="{D03D0360-C7D9-4FD6-B9D8-7B42D27A9571}"/>
    <cellStyle name="20% - Accent3 2 28" xfId="3738" xr:uid="{87DE0A98-9178-4DB4-8EDE-EDBDC08A00C4}"/>
    <cellStyle name="20% - Accent3 2 28 2" xfId="3739" xr:uid="{7DC275ED-BF41-499B-B8FA-029B2F49C2C9}"/>
    <cellStyle name="20% - Accent3 2 28 2 2" xfId="3740" xr:uid="{D2887754-D8BD-4B55-B4B8-7896DE91BEA6}"/>
    <cellStyle name="20% - Accent3 2 28 2 2 2" xfId="43494" xr:uid="{A977E7B8-CFD0-4FF7-BC23-9C0E00A46B41}"/>
    <cellStyle name="20% - Accent3 2 28 2 3" xfId="43493" xr:uid="{939D0703-940C-4ABE-BDCF-DDC7953BCB24}"/>
    <cellStyle name="20% - Accent3 2 29" xfId="3741" xr:uid="{22949689-0EE0-4655-88FA-E11242D4F009}"/>
    <cellStyle name="20% - Accent3 2 29 2" xfId="3742" xr:uid="{C196ACCE-C401-45A4-90D5-A3AF1E3E3D4C}"/>
    <cellStyle name="20% - Accent3 2 29 2 2" xfId="3743" xr:uid="{7B19920D-4AF7-49BA-9F59-76E877D23260}"/>
    <cellStyle name="20% - Accent3 2 29 2 2 2" xfId="43496" xr:uid="{3D199BA8-5E12-469D-B26A-8FEF3D0A4C12}"/>
    <cellStyle name="20% - Accent3 2 29 2 3" xfId="43495" xr:uid="{3AE509DF-152F-451C-92F6-293CBEF31C8A}"/>
    <cellStyle name="20% - Accent3 2 3" xfId="802" xr:uid="{D6E50558-DF48-462D-9648-AF144B723AC6}"/>
    <cellStyle name="20% - Accent3 2 3 2" xfId="3745" xr:uid="{742075B8-E3C7-4B64-93C9-7C93CE363D54}"/>
    <cellStyle name="20% - Accent3 2 3 2 2" xfId="3746" xr:uid="{5A723F0B-6971-4540-ACBF-03EC3F8AE465}"/>
    <cellStyle name="20% - Accent3 2 3 2 2 2" xfId="43498" xr:uid="{28B9A526-DE6F-4FCF-B019-8DCEC2F75EF0}"/>
    <cellStyle name="20% - Accent3 2 3 2 3" xfId="43497" xr:uid="{EAB8FC3F-E1BE-4CBC-8798-A9CF1395740E}"/>
    <cellStyle name="20% - Accent3 2 3 3" xfId="3744" xr:uid="{76B464F7-66FC-4180-879E-645A90CE7971}"/>
    <cellStyle name="20% - Accent3 2 3 4" xfId="21762" xr:uid="{C456DE7C-90C1-43C3-B970-5E7DAE56EB3E}"/>
    <cellStyle name="20% - Accent3 2 30" xfId="3679" xr:uid="{FADCE537-C314-48A4-A459-601FDD45738F}"/>
    <cellStyle name="20% - Accent3 2 30 2" xfId="18364" xr:uid="{1EC8BF98-B361-49FB-ACB5-5264F5589822}"/>
    <cellStyle name="20% - Accent3 2 30 3" xfId="22884" xr:uid="{FCBAF62F-798C-4371-9261-D754D5F0A974}"/>
    <cellStyle name="20% - Accent3 2 31" xfId="14021" xr:uid="{CD632BBA-D9B8-44F9-A145-FA776EFF35CF}"/>
    <cellStyle name="20% - Accent3 2 32" xfId="21760" xr:uid="{E5DAF37D-5F41-46EF-BE21-3E0622E89CB0}"/>
    <cellStyle name="20% - Accent3 2 4" xfId="803" xr:uid="{41A29A8C-8F33-4EEF-ACC5-5A8F078760F7}"/>
    <cellStyle name="20% - Accent3 2 4 2" xfId="3748" xr:uid="{B461207F-5956-48FB-A4EB-C14480B2DCCB}"/>
    <cellStyle name="20% - Accent3 2 4 2 2" xfId="3749" xr:uid="{7EFA311F-CA4C-4890-AE8A-D1CA70747E6B}"/>
    <cellStyle name="20% - Accent3 2 4 2 2 2" xfId="43500" xr:uid="{F1EE9F95-F4CB-4DEC-8CA1-352252A1A174}"/>
    <cellStyle name="20% - Accent3 2 4 2 3" xfId="43499" xr:uid="{2B411079-4E75-4AE4-B573-9A12C48C9871}"/>
    <cellStyle name="20% - Accent3 2 4 3" xfId="3747" xr:uid="{FD704418-E879-477C-94D4-3707AAD79113}"/>
    <cellStyle name="20% - Accent3 2 4 4" xfId="21763" xr:uid="{ED9A979F-5A1B-4AFA-A258-0101DD162DD4}"/>
    <cellStyle name="20% - Accent3 2 5" xfId="804" xr:uid="{572FCAAD-437D-407B-A948-CAF7E76DF0E4}"/>
    <cellStyle name="20% - Accent3 2 5 2" xfId="3751" xr:uid="{D79D9BD5-1367-43E6-8B90-76393EC5272A}"/>
    <cellStyle name="20% - Accent3 2 5 2 2" xfId="3752" xr:uid="{28B1BBEA-413B-4E70-AB8F-3A759CEFDD3E}"/>
    <cellStyle name="20% - Accent3 2 5 2 2 2" xfId="43502" xr:uid="{9120F277-A3F0-4DB4-AF1F-D3E27C3EAD80}"/>
    <cellStyle name="20% - Accent3 2 5 2 3" xfId="43501" xr:uid="{53C8ED20-F381-404B-8F80-6E582B397F65}"/>
    <cellStyle name="20% - Accent3 2 5 3" xfId="3750" xr:uid="{A90895FC-AC26-4C14-A45E-953750AB237B}"/>
    <cellStyle name="20% - Accent3 2 5 4" xfId="21764" xr:uid="{5464DE0C-7B6F-4103-9905-FE20291BD6C6}"/>
    <cellStyle name="20% - Accent3 2 6" xfId="805" xr:uid="{C5094977-9BDD-4CCC-AE38-7E92CB71ED9A}"/>
    <cellStyle name="20% - Accent3 2 6 2" xfId="3754" xr:uid="{0DCEB8DC-6E5E-4E3D-B37D-A89E691C6CB1}"/>
    <cellStyle name="20% - Accent3 2 6 2 2" xfId="3755" xr:uid="{CB2DDDB0-D793-4598-BB49-C5B02CFFDCA8}"/>
    <cellStyle name="20% - Accent3 2 6 2 2 2" xfId="43504" xr:uid="{5D28649F-0259-4CDB-8DCC-009C014706C3}"/>
    <cellStyle name="20% - Accent3 2 6 2 3" xfId="43503" xr:uid="{F9EF6AA2-3A53-4A76-963B-047198C91A52}"/>
    <cellStyle name="20% - Accent3 2 6 3" xfId="3753" xr:uid="{E83DBF55-9A0F-4FEE-81AA-2D3DE2D116FD}"/>
    <cellStyle name="20% - Accent3 2 6 4" xfId="21765" xr:uid="{0126AD98-75C7-45B0-94F4-4A3565FA0FC1}"/>
    <cellStyle name="20% - Accent3 2 7" xfId="806" xr:uid="{592209DA-7E3A-4C85-87E6-7F06A58F814F}"/>
    <cellStyle name="20% - Accent3 2 7 2" xfId="3757" xr:uid="{47F16A29-4213-48CF-BEF9-E1213277AB5C}"/>
    <cellStyle name="20% - Accent3 2 7 2 2" xfId="3758" xr:uid="{E59D645A-5A26-47DC-AC3D-856E72C27C30}"/>
    <cellStyle name="20% - Accent3 2 7 2 2 2" xfId="43506" xr:uid="{5D71176C-9385-44E2-BA06-FFDB50DCB4EA}"/>
    <cellStyle name="20% - Accent3 2 7 2 3" xfId="43505" xr:uid="{42319A7A-DA3E-405B-8AC7-90ED529B5C0D}"/>
    <cellStyle name="20% - Accent3 2 7 3" xfId="3756" xr:uid="{9D090113-EB4C-4079-A8B4-F87F4167FF80}"/>
    <cellStyle name="20% - Accent3 2 7 4" xfId="21766" xr:uid="{BB66A6F1-D9C0-41C3-8573-E071A081531E}"/>
    <cellStyle name="20% - Accent3 2 8" xfId="807" xr:uid="{04D34F73-A2CF-4609-A388-71B49B70DEB6}"/>
    <cellStyle name="20% - Accent3 2 8 2" xfId="3760" xr:uid="{E061821A-B1D3-406F-A325-28F6E2AF7AAE}"/>
    <cellStyle name="20% - Accent3 2 8 2 2" xfId="3761" xr:uid="{F5A2F99D-7E73-4D2C-88E9-E93F44688E8D}"/>
    <cellStyle name="20% - Accent3 2 8 2 2 2" xfId="43508" xr:uid="{583BC48B-9613-4CE4-B270-C144BE55A7BD}"/>
    <cellStyle name="20% - Accent3 2 8 2 3" xfId="43507" xr:uid="{CEC2F1A9-2CC2-4154-921E-0A8F37DB4525}"/>
    <cellStyle name="20% - Accent3 2 8 3" xfId="3759" xr:uid="{75B17DDF-9652-47D3-A39E-FF3EC9E49322}"/>
    <cellStyle name="20% - Accent3 2 8 4" xfId="21767" xr:uid="{BCC058DE-0448-47F6-86C1-E0B498A6F581}"/>
    <cellStyle name="20% - Accent3 2 9" xfId="2711" xr:uid="{E686531B-9801-4EC2-94CA-4D0D0267FE94}"/>
    <cellStyle name="20% - Accent3 2 9 2" xfId="3763" xr:uid="{73F242FD-6DD7-47FB-A43D-F502B909722F}"/>
    <cellStyle name="20% - Accent3 2 9 2 2" xfId="3764" xr:uid="{81D5F094-A4B1-4DED-B958-A7AB9A77C7A9}"/>
    <cellStyle name="20% - Accent3 2 9 2 2 2" xfId="43510" xr:uid="{D3FCB3CC-77AD-409B-B899-28FD087AB8D8}"/>
    <cellStyle name="20% - Accent3 2 9 2 3" xfId="43509" xr:uid="{C76CFD92-7C79-4D1E-8BD9-D6AF96606096}"/>
    <cellStyle name="20% - Accent3 2 9 3" xfId="3762" xr:uid="{2A5EB982-82F9-49D3-9C76-9EF76055F109}"/>
    <cellStyle name="20% - Accent3 2 9 4" xfId="22810" xr:uid="{78A582ED-F177-4030-8412-EC6974226A55}"/>
    <cellStyle name="20% - Accent3 20" xfId="3765" xr:uid="{D3BCBFF6-BFC6-4ACF-8E37-7C1E85C74A19}"/>
    <cellStyle name="20% - Accent3 20 2" xfId="3766" xr:uid="{E93E8065-BFDD-4B64-801A-C2D9E6225F53}"/>
    <cellStyle name="20% - Accent3 20 2 2" xfId="43512" xr:uid="{ABA1F400-22E9-4285-B22F-D98BED3BCF7E}"/>
    <cellStyle name="20% - Accent3 20 3" xfId="43511" xr:uid="{D640F452-5303-41FF-B7DE-64D9F7AE55AF}"/>
    <cellStyle name="20% - Accent3 21" xfId="3767" xr:uid="{C3F7A428-3E9F-42F2-9E3C-D14AD1FCC11B}"/>
    <cellStyle name="20% - Accent3 21 2" xfId="3768" xr:uid="{8DAABB8B-ECDD-40BA-90BC-8EABB17F0978}"/>
    <cellStyle name="20% - Accent3 21 2 2" xfId="43514" xr:uid="{8F19CFCE-A7C5-46D2-AE24-0FA7940A4235}"/>
    <cellStyle name="20% - Accent3 21 3" xfId="43513" xr:uid="{0C740844-5FDB-4085-8178-A234E5497720}"/>
    <cellStyle name="20% - Accent3 22" xfId="3769" xr:uid="{4A0F16C2-0097-4BE1-BAFA-D5CA4A4FC543}"/>
    <cellStyle name="20% - Accent3 22 2" xfId="3770" xr:uid="{D044B986-AC66-4396-9BE9-6305A5787F4A}"/>
    <cellStyle name="20% - Accent3 22 2 2" xfId="43516" xr:uid="{A7E46610-1141-4573-B032-ABAA74BD6B7D}"/>
    <cellStyle name="20% - Accent3 22 3" xfId="43515" xr:uid="{61D4BA27-B4A2-4CA9-8124-A697E9FEC12E}"/>
    <cellStyle name="20% - Accent3 23" xfId="3771" xr:uid="{B6FF66A1-6AC8-42ED-A302-CD15CCD23B1F}"/>
    <cellStyle name="20% - Accent3 23 2" xfId="3772" xr:uid="{645B2AA5-204F-469C-B7D6-1DD6DEF3FA13}"/>
    <cellStyle name="20% - Accent3 23 2 2" xfId="43518" xr:uid="{9652B59B-227A-4EEA-8A81-0BD054E374A2}"/>
    <cellStyle name="20% - Accent3 23 3" xfId="43517" xr:uid="{255620D0-E27D-4096-BD6F-6E9214ED9AC5}"/>
    <cellStyle name="20% - Accent3 24" xfId="3773" xr:uid="{9A6A91EC-DEA8-4D1B-A954-28A925312360}"/>
    <cellStyle name="20% - Accent3 24 2" xfId="3774" xr:uid="{97295816-47AF-4AA9-BD64-66FA88661FDC}"/>
    <cellStyle name="20% - Accent3 24 2 2" xfId="43520" xr:uid="{5450165B-FE69-4E67-871D-303627B05DF0}"/>
    <cellStyle name="20% - Accent3 24 3" xfId="43519" xr:uid="{B5C94F25-F71B-4203-BC0D-637A1A7AD9B9}"/>
    <cellStyle name="20% - Accent3 25" xfId="3775" xr:uid="{B7913DD5-B8AF-4B11-AE67-BB3D043F593B}"/>
    <cellStyle name="20% - Accent3 25 2" xfId="3776" xr:uid="{C1E9F574-7A63-4706-AC3E-A9BBC3273ABA}"/>
    <cellStyle name="20% - Accent3 25 2 2" xfId="43522" xr:uid="{F25F431D-F99A-4406-99C5-49207A7DF169}"/>
    <cellStyle name="20% - Accent3 25 3" xfId="43521" xr:uid="{E1259C36-A71C-46EB-B2A0-303973187245}"/>
    <cellStyle name="20% - Accent3 26" xfId="3777" xr:uid="{23CE1884-23AE-40BC-9F8F-9842431AA2B4}"/>
    <cellStyle name="20% - Accent3 26 2" xfId="3778" xr:uid="{8DB34773-B38F-4550-B1D7-BFE3EE7D2258}"/>
    <cellStyle name="20% - Accent3 26 2 2" xfId="43524" xr:uid="{C539188A-C231-4D3F-BD6C-7D3B9EC5210C}"/>
    <cellStyle name="20% - Accent3 26 3" xfId="43523" xr:uid="{8D3953E3-580D-4146-BAA3-9D2EA7EF3BF2}"/>
    <cellStyle name="20% - Accent3 27" xfId="3779" xr:uid="{FD40EFD2-BF92-48D6-A91A-54DFB49136B1}"/>
    <cellStyle name="20% - Accent3 27 2" xfId="3780" xr:uid="{5E296358-9F67-452B-9675-2AEC45D4663D}"/>
    <cellStyle name="20% - Accent3 27 2 2" xfId="43526" xr:uid="{DA43C85F-909E-4057-8022-1C6CB1E6DEFD}"/>
    <cellStyle name="20% - Accent3 27 3" xfId="43525" xr:uid="{0A5BC3C5-718E-4ADB-B5D1-55E39ACFEE25}"/>
    <cellStyle name="20% - Accent3 28" xfId="3781" xr:uid="{9BB55B3D-F039-4370-8F68-806F3E22106D}"/>
    <cellStyle name="20% - Accent3 28 2" xfId="3782" xr:uid="{203CEFDA-E3AC-443F-8D54-22DAAC906AD4}"/>
    <cellStyle name="20% - Accent3 28 2 2" xfId="43528" xr:uid="{F279EA52-AD52-4F23-A50D-E962252CD6CF}"/>
    <cellStyle name="20% - Accent3 28 3" xfId="43527" xr:uid="{767018EE-B9AC-4CD5-AD39-F50B28E2F4EB}"/>
    <cellStyle name="20% - Accent3 29" xfId="3783" xr:uid="{18AD3E01-5F03-4D59-8670-3B979ACF7DF8}"/>
    <cellStyle name="20% - Accent3 29 2" xfId="3784" xr:uid="{0659A332-4DF1-403C-AE1E-2AC14926E49B}"/>
    <cellStyle name="20% - Accent3 29 2 2" xfId="43530" xr:uid="{77C01A5D-691F-4004-8FF5-092C8007DB4D}"/>
    <cellStyle name="20% - Accent3 29 3" xfId="43529" xr:uid="{B21AE870-4710-4B18-B783-50654373403E}"/>
    <cellStyle name="20% - Accent3 3" xfId="808" xr:uid="{1C0AD417-5AFE-4231-82EA-00AA686A9663}"/>
    <cellStyle name="20% - Accent3 3 10" xfId="21768" xr:uid="{86E9C2C9-AAF0-427F-A587-DA42225082B8}"/>
    <cellStyle name="20% - Accent3 3 2" xfId="809" xr:uid="{9C222F7F-AB61-4A3A-BB9C-D8A6FC79263A}"/>
    <cellStyle name="20% - Accent3 3 2 2" xfId="3787" xr:uid="{94C3FF38-DFA0-46F4-B2A2-F2C06065C022}"/>
    <cellStyle name="20% - Accent3 3 2 2 2" xfId="43532" xr:uid="{217CB568-1333-4A4A-8423-560993AA064D}"/>
    <cellStyle name="20% - Accent3 3 2 3" xfId="3786" xr:uid="{4318CEDE-2E29-4DF7-9E5E-0FC439254FE7}"/>
    <cellStyle name="20% - Accent3 3 2 4" xfId="21769" xr:uid="{23558BCF-D32A-4081-8E48-BE1483A1870A}"/>
    <cellStyle name="20% - Accent3 3 3" xfId="810" xr:uid="{3536CCE6-0982-4654-87C6-700DA53BC803}"/>
    <cellStyle name="20% - Accent3 3 4" xfId="811" xr:uid="{F3139BCE-0FD7-498D-9793-5D092FDDB7FB}"/>
    <cellStyle name="20% - Accent3 3 5" xfId="812" xr:uid="{090992F7-CF9D-4C72-9B36-85B7E7D99A3A}"/>
    <cellStyle name="20% - Accent3 3 6" xfId="813" xr:uid="{00A33C5C-EAE4-4068-9A54-15BB4B238566}"/>
    <cellStyle name="20% - Accent3 3 7" xfId="814" xr:uid="{A821F91A-7829-4B5E-98A5-D51CAA536978}"/>
    <cellStyle name="20% - Accent3 3 8" xfId="815" xr:uid="{D5936B33-EFD5-4101-AE51-47DD6CD4B88A}"/>
    <cellStyle name="20% - Accent3 3 9" xfId="3785" xr:uid="{BD01F9B4-78E4-4486-9612-2E3D24A42CD0}"/>
    <cellStyle name="20% - Accent3 30" xfId="3788" xr:uid="{344B0F39-D086-4368-A091-254A7CC065A8}"/>
    <cellStyle name="20% - Accent3 30 2" xfId="3789" xr:uid="{8C105349-8543-442F-9B97-7579B4069377}"/>
    <cellStyle name="20% - Accent3 30 2 2" xfId="43534" xr:uid="{6781B9CE-BBCF-465B-A9ED-126CB178CF2D}"/>
    <cellStyle name="20% - Accent3 30 3" xfId="43533" xr:uid="{59CE1866-C22B-4C08-8703-11FC92AAF070}"/>
    <cellStyle name="20% - Accent3 31" xfId="3790" xr:uid="{0739E39C-4B71-4279-9060-3D02F0CB6340}"/>
    <cellStyle name="20% - Accent3 31 2" xfId="3791" xr:uid="{7B50AD10-0866-4558-87A6-32E69B693E84}"/>
    <cellStyle name="20% - Accent3 31 2 2" xfId="43536" xr:uid="{B34602B3-8B5D-4321-8262-D48465F18CA8}"/>
    <cellStyle name="20% - Accent3 31 3" xfId="43535" xr:uid="{DB3ED8FB-6856-4C9C-875D-CF08208A145C}"/>
    <cellStyle name="20% - Accent3 32" xfId="3792" xr:uid="{5799AE40-1297-4E6F-9B92-AF373EEDFD78}"/>
    <cellStyle name="20% - Accent3 32 2" xfId="3793" xr:uid="{6AA92C54-443C-4468-B1A8-115FBCE1A39F}"/>
    <cellStyle name="20% - Accent3 32 2 2" xfId="43538" xr:uid="{3C0D7271-DF35-4224-9AB0-0679F5AEEFEA}"/>
    <cellStyle name="20% - Accent3 32 3" xfId="43537" xr:uid="{9A9108EE-A391-472C-97AD-6A9C65E1528B}"/>
    <cellStyle name="20% - Accent3 33" xfId="3794" xr:uid="{61449465-ECA9-47C9-B7E6-004907371B21}"/>
    <cellStyle name="20% - Accent3 33 2" xfId="3795" xr:uid="{01A851CE-0CFB-4251-B51F-59FAE2536C4F}"/>
    <cellStyle name="20% - Accent3 33 2 2" xfId="43540" xr:uid="{3050731D-B1B3-4956-81C6-9658AAF5FD4B}"/>
    <cellStyle name="20% - Accent3 33 3" xfId="43539" xr:uid="{4DEC7A4E-3187-476E-B6AA-5B2B7C1441E5}"/>
    <cellStyle name="20% - Accent3 34" xfId="3796" xr:uid="{416B5445-B95D-47DF-A4E4-97B606810817}"/>
    <cellStyle name="20% - Accent3 34 2" xfId="3797" xr:uid="{61C71379-68F8-4E9D-9A2B-DD4F1748B76D}"/>
    <cellStyle name="20% - Accent3 34 2 2" xfId="43542" xr:uid="{FC72358D-31A4-43E4-99ED-CF6238CD679C}"/>
    <cellStyle name="20% - Accent3 34 3" xfId="43541" xr:uid="{3106B7F8-4422-4001-83DE-DABF5AC09A45}"/>
    <cellStyle name="20% - Accent3 35" xfId="3798" xr:uid="{0D4ACE65-5D0A-495F-B1F3-2EAEDF0EF563}"/>
    <cellStyle name="20% - Accent3 35 2" xfId="3799" xr:uid="{96121AF6-13DC-4455-937D-737EC327278B}"/>
    <cellStyle name="20% - Accent3 35 2 2" xfId="43544" xr:uid="{DA678247-CBA0-4404-84D8-F6A897A1FD97}"/>
    <cellStyle name="20% - Accent3 35 3" xfId="43543" xr:uid="{F419E1D2-74E9-482C-B7DF-8FF0B8C5FDC2}"/>
    <cellStyle name="20% - Accent3 36" xfId="3800" xr:uid="{7A21F95F-045D-4208-9320-E9295D7975C4}"/>
    <cellStyle name="20% - Accent3 36 2" xfId="3801" xr:uid="{929FFBB2-6FE1-4862-9DB7-861973D90C52}"/>
    <cellStyle name="20% - Accent3 36 2 2" xfId="43546" xr:uid="{BB76D559-8B18-4954-9692-C014AB209D31}"/>
    <cellStyle name="20% - Accent3 36 3" xfId="43545" xr:uid="{B62AF23D-15B0-47E7-A16C-F31A2DF2FD8C}"/>
    <cellStyle name="20% - Accent3 37" xfId="3802" xr:uid="{4158D283-754B-456D-A61C-AE212CD6622D}"/>
    <cellStyle name="20% - Accent3 37 2" xfId="3803" xr:uid="{C7418A89-664F-4A33-8E54-FDA1D2A86B36}"/>
    <cellStyle name="20% - Accent3 37 2 2" xfId="43548" xr:uid="{3AA36F51-4B34-4394-B354-DEC7BF5F54E1}"/>
    <cellStyle name="20% - Accent3 37 3" xfId="43547" xr:uid="{B16466D3-4900-4D10-A25D-C068108034CC}"/>
    <cellStyle name="20% - Accent3 38" xfId="3804" xr:uid="{49E8FDEC-E872-4B87-B98E-6D5E750A207A}"/>
    <cellStyle name="20% - Accent3 38 2" xfId="3805" xr:uid="{7E881E3D-DD94-4C5D-8470-B0E8AE789B4E}"/>
    <cellStyle name="20% - Accent3 38 2 2" xfId="43550" xr:uid="{3D821033-89CD-4621-B45A-5F23BFF080B1}"/>
    <cellStyle name="20% - Accent3 38 3" xfId="43549" xr:uid="{F2F3A082-6252-405F-8579-D0F2FBA824BF}"/>
    <cellStyle name="20% - Accent3 39" xfId="3806" xr:uid="{A36F6F4C-7173-41F7-814C-588A4E13C81D}"/>
    <cellStyle name="20% - Accent3 39 2" xfId="3807" xr:uid="{1A026C40-0FB2-44C1-9CE5-C4D079F51956}"/>
    <cellStyle name="20% - Accent3 39 2 2" xfId="43552" xr:uid="{377F653F-3ECF-4D72-B22F-BFC62C87B823}"/>
    <cellStyle name="20% - Accent3 39 3" xfId="43551" xr:uid="{31C1ACBD-E0F3-4A42-9DD2-95E847DF6BEC}"/>
    <cellStyle name="20% - Accent3 4" xfId="816" xr:uid="{E7B965C7-B286-4B36-A9FD-2CB4A2AC7460}"/>
    <cellStyle name="20% - Accent3 4 10" xfId="21776" xr:uid="{B9A05312-0D94-439D-936D-9071FC6D5C35}"/>
    <cellStyle name="20% - Accent3 4 2" xfId="817" xr:uid="{2AB38E0F-6785-4F24-88C9-625E67385528}"/>
    <cellStyle name="20% - Accent3 4 2 2" xfId="3810" xr:uid="{18A7AA13-F72D-4B83-8203-206A26CF3FAD}"/>
    <cellStyle name="20% - Accent3 4 2 2 2" xfId="43554" xr:uid="{D24A7E56-2F37-48BD-A951-6D8EA3D473CA}"/>
    <cellStyle name="20% - Accent3 4 2 3" xfId="3809" xr:uid="{01FEB9D6-0C6F-4487-A5AD-DB387E7A1FCA}"/>
    <cellStyle name="20% - Accent3 4 2 4" xfId="21777" xr:uid="{A6E9683A-ED11-4EE3-9ACF-74281A31207B}"/>
    <cellStyle name="20% - Accent3 4 3" xfId="818" xr:uid="{E6C7F897-0FFA-41D9-832C-BC387E6269A8}"/>
    <cellStyle name="20% - Accent3 4 4" xfId="819" xr:uid="{72E72F5A-2412-4AA9-B922-80F340F719FB}"/>
    <cellStyle name="20% - Accent3 4 5" xfId="820" xr:uid="{1E80D3F7-F58B-4708-B5EC-A3D78E4106FF}"/>
    <cellStyle name="20% - Accent3 4 6" xfId="821" xr:uid="{DB35E111-7297-4DCB-9A41-4A5FEF972F96}"/>
    <cellStyle name="20% - Accent3 4 7" xfId="822" xr:uid="{F47D23A8-B9CC-475D-9ADF-BBDE216404D3}"/>
    <cellStyle name="20% - Accent3 4 8" xfId="823" xr:uid="{5B2E8A1F-9CCC-4668-86BA-EFE5BD9A72D8}"/>
    <cellStyle name="20% - Accent3 4 9" xfId="3808" xr:uid="{903627FB-1F64-4A00-B35A-7DE985EF2849}"/>
    <cellStyle name="20% - Accent3 40" xfId="3811" xr:uid="{F5642E0E-9AC2-4D5D-A70E-675DB7539AD1}"/>
    <cellStyle name="20% - Accent3 40 2" xfId="3812" xr:uid="{54CDB917-B837-4DF3-997D-AF4340BA55BD}"/>
    <cellStyle name="20% - Accent3 40 2 2" xfId="43556" xr:uid="{7FE56EE9-C49E-4A09-9058-105BC4A1CC6C}"/>
    <cellStyle name="20% - Accent3 40 3" xfId="43555" xr:uid="{9D2885E6-CE1D-4F58-B70B-FFD7EC5C9C02}"/>
    <cellStyle name="20% - Accent3 41" xfId="3813" xr:uid="{D2DC69E7-E2C3-44EE-9A42-7EA46243D03D}"/>
    <cellStyle name="20% - Accent3 41 2" xfId="3814" xr:uid="{5BD11388-9DED-48CE-B517-79A05A576FD4}"/>
    <cellStyle name="20% - Accent3 41 2 2" xfId="43558" xr:uid="{5EEC047B-A0A0-4A8D-8E62-D9B0BCBCFD7F}"/>
    <cellStyle name="20% - Accent3 41 3" xfId="43557" xr:uid="{D4C994A8-66A6-4307-9D23-445CDD0627C4}"/>
    <cellStyle name="20% - Accent3 42" xfId="3815" xr:uid="{298552EB-97E9-466B-A101-886737B7F6A2}"/>
    <cellStyle name="20% - Accent3 42 2" xfId="3816" xr:uid="{AD618C0C-C066-4DA4-A5F6-0C4867866269}"/>
    <cellStyle name="20% - Accent3 42 2 2" xfId="43560" xr:uid="{EF02E6E4-10A5-46B8-A46C-54D40D312453}"/>
    <cellStyle name="20% - Accent3 42 3" xfId="43559" xr:uid="{C52A1E70-834E-45FA-8ABB-DF6A19B33A39}"/>
    <cellStyle name="20% - Accent3 43" xfId="3817" xr:uid="{AF70AB3E-E26D-4099-8933-7BD01D8C83CD}"/>
    <cellStyle name="20% - Accent3 43 2" xfId="3818" xr:uid="{4A990B4D-80BC-46F8-ADCC-6DBD86FC7F07}"/>
    <cellStyle name="20% - Accent3 43 2 2" xfId="43562" xr:uid="{44CC71B6-976F-40E0-9BC0-FCDC58FDDF9B}"/>
    <cellStyle name="20% - Accent3 43 3" xfId="43561" xr:uid="{C5E79B0A-CAEE-409A-BF7B-D2BDEA4ADD01}"/>
    <cellStyle name="20% - Accent3 44" xfId="3819" xr:uid="{D34752D2-F2A0-447D-A5CF-726E9CE2C291}"/>
    <cellStyle name="20% - Accent3 44 2" xfId="3820" xr:uid="{AC1BC309-EF27-4CEA-B312-E4D29B0F3DD2}"/>
    <cellStyle name="20% - Accent3 44 2 2" xfId="43564" xr:uid="{F6613573-B5AA-4AF4-92FA-ED7F21D2D3EF}"/>
    <cellStyle name="20% - Accent3 44 3" xfId="43563" xr:uid="{9F32C790-7BFD-4524-8172-1FFFB4A56DDC}"/>
    <cellStyle name="20% - Accent3 45" xfId="3821" xr:uid="{44572F9A-D2E5-46AE-B773-52F7109A8398}"/>
    <cellStyle name="20% - Accent3 45 2" xfId="3822" xr:uid="{5C2026A4-EF54-46AF-B8A6-85DE5385B62E}"/>
    <cellStyle name="20% - Accent3 45 2 2" xfId="43566" xr:uid="{91F20E85-A666-4C9B-AB17-5D8D1AA8D67E}"/>
    <cellStyle name="20% - Accent3 45 3" xfId="43565" xr:uid="{B0DCF72E-D5B3-4BEF-9EFC-ECDA31627809}"/>
    <cellStyle name="20% - Accent3 46" xfId="3823" xr:uid="{F8643B8D-E388-4C82-B35C-D54BC8A979C3}"/>
    <cellStyle name="20% - Accent3 46 2" xfId="3824" xr:uid="{B56B5AFD-D798-4A4F-A447-5EBBBA9AA095}"/>
    <cellStyle name="20% - Accent3 46 2 2" xfId="43568" xr:uid="{A757BC56-B557-47C7-89D3-C7A84A5A6031}"/>
    <cellStyle name="20% - Accent3 46 3" xfId="43567" xr:uid="{0B0023C2-10D9-4E17-BC59-348F74BC61CC}"/>
    <cellStyle name="20% - Accent3 47" xfId="3825" xr:uid="{29F66035-3DFE-4597-906D-D2B4C338385B}"/>
    <cellStyle name="20% - Accent3 47 2" xfId="3826" xr:uid="{8E92A4C3-8E4D-49BC-8F0B-D36A0C4C12B3}"/>
    <cellStyle name="20% - Accent3 47 2 2" xfId="43570" xr:uid="{BF872B49-CA75-462B-9766-D1BE59549C08}"/>
    <cellStyle name="20% - Accent3 47 3" xfId="43569" xr:uid="{EAC283A4-D93B-4F71-8002-F002B36A916E}"/>
    <cellStyle name="20% - Accent3 48" xfId="3827" xr:uid="{4AE6B18A-11B2-4141-B93A-71A7E8F2A2BE}"/>
    <cellStyle name="20% - Accent3 48 2" xfId="3828" xr:uid="{DD1CF829-A3FD-48B3-BE61-75A3AC073164}"/>
    <cellStyle name="20% - Accent3 48 2 2" xfId="43572" xr:uid="{D1EF43E4-3FD0-4011-8FEE-9E09DA709938}"/>
    <cellStyle name="20% - Accent3 48 3" xfId="43571" xr:uid="{B59DC67E-B5EC-4431-A672-16A355334BF3}"/>
    <cellStyle name="20% - Accent3 49" xfId="3829" xr:uid="{6C128D87-7533-4509-B576-94859F09F4CB}"/>
    <cellStyle name="20% - Accent3 49 2" xfId="3830" xr:uid="{9E2EDF6F-C231-4574-9132-A1B6C7A034C9}"/>
    <cellStyle name="20% - Accent3 49 2 2" xfId="43574" xr:uid="{519A86DE-A0EF-4482-ACF6-CABC3BEBBFEF}"/>
    <cellStyle name="20% - Accent3 49 3" xfId="43573" xr:uid="{7FC13747-3AFD-4A0B-B353-4AECC64F889B}"/>
    <cellStyle name="20% - Accent3 5" xfId="824" xr:uid="{74496C27-2466-4090-9BAA-604D52FF708D}"/>
    <cellStyle name="20% - Accent3 5 10" xfId="21784" xr:uid="{EEC70CD9-6BCF-435D-8592-E47D449C5AE6}"/>
    <cellStyle name="20% - Accent3 5 2" xfId="825" xr:uid="{8E3BF9DE-4245-4267-881F-27D9BDD661BE}"/>
    <cellStyle name="20% - Accent3 5 2 2" xfId="3833" xr:uid="{9550095C-C264-4E8F-B76A-357A392C2E9A}"/>
    <cellStyle name="20% - Accent3 5 2 2 2" xfId="43576" xr:uid="{BFB5B699-AD5D-4819-B12C-DAE5CE1C2344}"/>
    <cellStyle name="20% - Accent3 5 2 3" xfId="3832" xr:uid="{7E7F746E-79DE-44B2-A92D-955D995025C7}"/>
    <cellStyle name="20% - Accent3 5 2 4" xfId="21785" xr:uid="{23EE99A6-2A2C-4844-A375-C66050F649CC}"/>
    <cellStyle name="20% - Accent3 5 3" xfId="826" xr:uid="{5633EB1D-C67B-4400-BE67-479B78E69458}"/>
    <cellStyle name="20% - Accent3 5 4" xfId="827" xr:uid="{C8DF867E-475E-4A9C-8711-D66416674EB9}"/>
    <cellStyle name="20% - Accent3 5 5" xfId="828" xr:uid="{6E3DA707-F25B-41F1-8F9A-29DE65F12396}"/>
    <cellStyle name="20% - Accent3 5 6" xfId="829" xr:uid="{8E680F57-B43B-46AF-803C-FC8335A6AF70}"/>
    <cellStyle name="20% - Accent3 5 7" xfId="830" xr:uid="{92896E86-B656-4632-A8FB-8FA54EBD2977}"/>
    <cellStyle name="20% - Accent3 5 8" xfId="831" xr:uid="{784AC6E1-2942-46E7-834F-926D520ADDE7}"/>
    <cellStyle name="20% - Accent3 5 9" xfId="3831" xr:uid="{E64030F4-8793-43C6-A0E3-B4780C03D3F9}"/>
    <cellStyle name="20% - Accent3 50" xfId="3834" xr:uid="{EF8FD6A0-32C4-4543-A2C7-A467FDCC7D25}"/>
    <cellStyle name="20% - Accent3 50 2" xfId="3835" xr:uid="{9040CA1A-58F0-486E-9274-E36E1CBDD0F5}"/>
    <cellStyle name="20% - Accent3 50 2 2" xfId="43578" xr:uid="{DB262CAE-69D0-42F1-9023-36388A943F96}"/>
    <cellStyle name="20% - Accent3 50 3" xfId="43577" xr:uid="{F02BD639-ABE9-4315-97E7-5791111A9D13}"/>
    <cellStyle name="20% - Accent3 51" xfId="3836" xr:uid="{69E61D67-2686-4511-8FEC-E0038ED6A6B3}"/>
    <cellStyle name="20% - Accent3 51 2" xfId="3837" xr:uid="{B730F8C9-2D42-4A06-93DE-0E504A432505}"/>
    <cellStyle name="20% - Accent3 51 2 2" xfId="43580" xr:uid="{98585F88-3ADE-4FD8-8F58-7C1C173BC6F8}"/>
    <cellStyle name="20% - Accent3 51 3" xfId="43579" xr:uid="{400C498C-815A-4169-B31F-E9F1DC7A4157}"/>
    <cellStyle name="20% - Accent3 52" xfId="3838" xr:uid="{0C7FAD25-B89C-4CB5-A653-13D1933D48E1}"/>
    <cellStyle name="20% - Accent3 52 2" xfId="3839" xr:uid="{E85BD655-578E-4CB1-AF2C-4A77DC86A50C}"/>
    <cellStyle name="20% - Accent3 52 2 2" xfId="43582" xr:uid="{EB2C5D30-2E16-43C0-9E1A-E89A4B739FDE}"/>
    <cellStyle name="20% - Accent3 52 3" xfId="43581" xr:uid="{E4FCF854-2F86-4657-9AC5-8B9F8459D6C8}"/>
    <cellStyle name="20% - Accent3 53" xfId="3840" xr:uid="{77EC4053-6F55-47EA-A25C-95D0FE4EA907}"/>
    <cellStyle name="20% - Accent3 53 2" xfId="3841" xr:uid="{16E014F3-A075-4572-B744-CBEE256D4135}"/>
    <cellStyle name="20% - Accent3 53 2 2" xfId="43584" xr:uid="{29CCAC11-8FD5-433F-A395-D20D4D46232A}"/>
    <cellStyle name="20% - Accent3 53 3" xfId="43583" xr:uid="{E6F6028C-59D2-4A0B-A0CD-AE504E451D96}"/>
    <cellStyle name="20% - Accent3 54" xfId="3842" xr:uid="{0D7BD87A-DAFC-4454-8ACD-B0C5AC7C175E}"/>
    <cellStyle name="20% - Accent3 54 2" xfId="3843" xr:uid="{30A268D9-CE57-4A24-A21A-88A823438900}"/>
    <cellStyle name="20% - Accent3 54 2 2" xfId="43586" xr:uid="{3A0853CB-E8F6-4423-AA4A-72ADE3852883}"/>
    <cellStyle name="20% - Accent3 54 3" xfId="43585" xr:uid="{040C14DB-5605-48CA-B1EF-27B550150109}"/>
    <cellStyle name="20% - Accent3 55" xfId="3844" xr:uid="{9A047412-16B0-4B5C-A7A3-F0C4CCF61161}"/>
    <cellStyle name="20% - Accent3 55 2" xfId="3845" xr:uid="{EFFE659A-A770-4A30-AB0D-F25CA9B1ADB7}"/>
    <cellStyle name="20% - Accent3 55 2 2" xfId="43588" xr:uid="{79E9DB64-10A3-4DA3-8131-3B1AB1E7532D}"/>
    <cellStyle name="20% - Accent3 55 3" xfId="43587" xr:uid="{F94A4FED-8315-40B8-9241-1D16B7968062}"/>
    <cellStyle name="20% - Accent3 56" xfId="3846" xr:uid="{347BE408-4C05-4587-BCBF-C8A61607D5E2}"/>
    <cellStyle name="20% - Accent3 56 2" xfId="3847" xr:uid="{80C1C296-E56E-4476-9967-867DEFAB82B9}"/>
    <cellStyle name="20% - Accent3 56 2 2" xfId="43590" xr:uid="{B959AFCA-0E13-44CC-9D7D-C6239F3DB8DA}"/>
    <cellStyle name="20% - Accent3 56 3" xfId="43589" xr:uid="{C477A040-4C95-438C-BA11-0247C04756D6}"/>
    <cellStyle name="20% - Accent3 57" xfId="3848" xr:uid="{17054658-F30D-47F9-9A05-263CA0564C25}"/>
    <cellStyle name="20% - Accent3 57 2" xfId="3849" xr:uid="{FE411767-7EA3-45E9-99A6-34C0B5D072AF}"/>
    <cellStyle name="20% - Accent3 57 2 2" xfId="43592" xr:uid="{26E19E99-C5D1-4549-9BB2-96829ABAC85E}"/>
    <cellStyle name="20% - Accent3 57 3" xfId="43591" xr:uid="{6D0CDD8F-402E-4CB8-BF75-E42E033C24DB}"/>
    <cellStyle name="20% - Accent3 58" xfId="3850" xr:uid="{A1758E35-2559-4483-8DE9-F21F122F87F2}"/>
    <cellStyle name="20% - Accent3 58 2" xfId="3851" xr:uid="{14C15860-9555-4EEF-8B01-32E84283E23E}"/>
    <cellStyle name="20% - Accent3 58 2 2" xfId="43594" xr:uid="{CA1519C1-00EF-420D-A99B-8C2FFDE6CD57}"/>
    <cellStyle name="20% - Accent3 58 3" xfId="43593" xr:uid="{46A7172F-88B9-4952-B4B3-A8DD37FE59AD}"/>
    <cellStyle name="20% - Accent3 59" xfId="2798" xr:uid="{6F13066C-D75E-4897-AFC8-5F5812D04D16}"/>
    <cellStyle name="20% - Accent3 6" xfId="832" xr:uid="{477D187C-4E47-40E5-87BE-8F4E2E33EF28}"/>
    <cellStyle name="20% - Accent3 6 2" xfId="3853" xr:uid="{20813653-E339-465E-9581-02FD360412FB}"/>
    <cellStyle name="20% - Accent3 6 2 2" xfId="3854" xr:uid="{E3A20727-9233-4910-8930-15EBF5C05F3D}"/>
    <cellStyle name="20% - Accent3 6 2 2 2" xfId="43596" xr:uid="{AF544E7B-8139-4D2B-8D98-3538B95F947D}"/>
    <cellStyle name="20% - Accent3 6 2 3" xfId="43595" xr:uid="{8ABE8F41-E82F-4753-9FA0-18B7B985B838}"/>
    <cellStyle name="20% - Accent3 6 3" xfId="3852" xr:uid="{0791AD46-38D4-4909-868D-7EBA011D0530}"/>
    <cellStyle name="20% - Accent3 6 4" xfId="21792" xr:uid="{D472FE4B-587E-4519-AA6F-65197F755661}"/>
    <cellStyle name="20% - Accent3 60" xfId="47029" xr:uid="{1D39BBB7-B33D-4D7F-B10C-BDAE19E5F891}"/>
    <cellStyle name="20% - Accent3 61" xfId="57" xr:uid="{19AC280C-D1F0-4078-B908-EC709FD4E1F3}"/>
    <cellStyle name="20% - Accent3 7" xfId="833" xr:uid="{1A16943D-140C-40B4-BDD0-D12E2CB35B47}"/>
    <cellStyle name="20% - Accent3 7 2" xfId="3856" xr:uid="{BE9951F5-660C-4D40-BE7E-71416932E8CB}"/>
    <cellStyle name="20% - Accent3 7 2 2" xfId="3857" xr:uid="{861977B4-9CF2-4DDA-8970-B0F2CA8EE8C6}"/>
    <cellStyle name="20% - Accent3 7 2 2 2" xfId="43598" xr:uid="{EFBD7D43-9DC2-4B4C-AB4F-0334E52A74CB}"/>
    <cellStyle name="20% - Accent3 7 2 3" xfId="43597" xr:uid="{3005221D-2B25-450D-8196-44D0C418BD88}"/>
    <cellStyle name="20% - Accent3 7 3" xfId="3855" xr:uid="{6EEBCA17-083E-4366-BF5A-CA359F4A97DE}"/>
    <cellStyle name="20% - Accent3 7 4" xfId="21793" xr:uid="{9A8C8EBB-BC2B-4526-85FF-6543DA8EE46A}"/>
    <cellStyle name="20% - Accent3 8" xfId="834" xr:uid="{C6979303-57AF-45B4-9388-96EF2120AB81}"/>
    <cellStyle name="20% - Accent3 8 2" xfId="3859" xr:uid="{7D484FF1-8C91-477D-BC11-50B7D673306F}"/>
    <cellStyle name="20% - Accent3 8 2 2" xfId="3860" xr:uid="{4561BA0C-C43E-4B00-AFD2-9C2609E09C77}"/>
    <cellStyle name="20% - Accent3 8 2 2 2" xfId="43600" xr:uid="{6FB5C41D-819E-4E07-8ED0-A96A44782722}"/>
    <cellStyle name="20% - Accent3 8 2 3" xfId="43599" xr:uid="{FA2462C4-1ACF-4264-BAEE-085713238E00}"/>
    <cellStyle name="20% - Accent3 8 3" xfId="3858" xr:uid="{B4FC95CE-3002-4328-818A-23C05BA874CC}"/>
    <cellStyle name="20% - Accent3 8 4" xfId="21794" xr:uid="{35657237-D27C-4322-9069-6C65511A33DB}"/>
    <cellStyle name="20% - Accent3 9" xfId="835" xr:uid="{F7C160A1-27A3-45B9-B819-3F6A0A569C70}"/>
    <cellStyle name="20% - Accent3 9 2" xfId="3862" xr:uid="{83263DD9-0F6A-4361-B304-4BE15D03FCA1}"/>
    <cellStyle name="20% - Accent3 9 2 2" xfId="43601" xr:uid="{F105C628-585E-4B0E-A009-ADCCEEEF5292}"/>
    <cellStyle name="20% - Accent3 9 3" xfId="3861" xr:uid="{E5AF2326-784E-430D-ACF8-C8E62AA55D05}"/>
    <cellStyle name="20% - Accent3 9 4" xfId="21795" xr:uid="{1B7CD148-3F7A-4CA4-A816-872B475AAE2D}"/>
    <cellStyle name="20% - Accent4 10" xfId="836" xr:uid="{6C723BCD-E4AD-4EF4-A5AE-0F3373D37839}"/>
    <cellStyle name="20% - Accent4 10 2" xfId="3864" xr:uid="{3FDC6F07-7A2B-496F-B0D0-EDE95C9F3B3A}"/>
    <cellStyle name="20% - Accent4 10 2 2" xfId="43602" xr:uid="{A7FDA7DA-43A9-49D2-935E-D12F9E004C3C}"/>
    <cellStyle name="20% - Accent4 10 3" xfId="3863" xr:uid="{4FAF69D3-7181-46DE-A8B4-298482111A31}"/>
    <cellStyle name="20% - Accent4 10 4" xfId="21796" xr:uid="{E59287B7-5508-44A0-9A9A-7CD36140C549}"/>
    <cellStyle name="20% - Accent4 11" xfId="3865" xr:uid="{A2A76179-2E21-4C43-BE2D-967E1258C827}"/>
    <cellStyle name="20% - Accent4 11 2" xfId="3866" xr:uid="{666BD0FF-3EC4-4037-8D77-DB16F37B06BC}"/>
    <cellStyle name="20% - Accent4 11 2 2" xfId="43604" xr:uid="{32C19B1F-7075-45B2-8733-EC3637525AA8}"/>
    <cellStyle name="20% - Accent4 11 3" xfId="43603" xr:uid="{EF14C541-499C-4236-B17A-CA1C41F43777}"/>
    <cellStyle name="20% - Accent4 12" xfId="3867" xr:uid="{1E9CE3DB-E41A-4694-9F4B-271C97D5F936}"/>
    <cellStyle name="20% - Accent4 12 2" xfId="3868" xr:uid="{57140AD4-8AF5-4852-BD9B-28F6656B00CE}"/>
    <cellStyle name="20% - Accent4 12 2 2" xfId="43606" xr:uid="{DEE6190C-FB92-49A3-9640-60FABBA143EF}"/>
    <cellStyle name="20% - Accent4 12 3" xfId="43605" xr:uid="{67A4D6B7-62DA-4F70-BAE9-406E40F5CAD3}"/>
    <cellStyle name="20% - Accent4 13" xfId="3869" xr:uid="{5F07CBE5-0517-4BCF-BBC0-307736284809}"/>
    <cellStyle name="20% - Accent4 13 2" xfId="3870" xr:uid="{E88D5552-A7C5-49A0-B62C-B96AB0DAC2DF}"/>
    <cellStyle name="20% - Accent4 13 2 2" xfId="43608" xr:uid="{E1ED5728-A905-4A84-9B8D-F203788CE821}"/>
    <cellStyle name="20% - Accent4 13 3" xfId="43607" xr:uid="{68321427-F31E-4766-879D-FBD5CD618A56}"/>
    <cellStyle name="20% - Accent4 14" xfId="3871" xr:uid="{4DB45129-AB80-44A1-A421-D848B2E8933C}"/>
    <cellStyle name="20% - Accent4 14 2" xfId="3872" xr:uid="{99961BF0-CBC3-4C51-A6FC-C748816C4678}"/>
    <cellStyle name="20% - Accent4 14 2 2" xfId="43610" xr:uid="{1275555A-C368-44F3-98E1-3504EA1CE714}"/>
    <cellStyle name="20% - Accent4 14 3" xfId="43609" xr:uid="{515AD835-D31B-4AF0-B5B7-81C9BBC2643C}"/>
    <cellStyle name="20% - Accent4 15" xfId="3873" xr:uid="{08257787-A1B6-48A2-B1EF-88D951409CFE}"/>
    <cellStyle name="20% - Accent4 15 2" xfId="3874" xr:uid="{C77D6252-ED50-4093-B350-84D64A767992}"/>
    <cellStyle name="20% - Accent4 15 2 2" xfId="43612" xr:uid="{2F8F3630-F986-4DB9-A523-07EC8BD3FE20}"/>
    <cellStyle name="20% - Accent4 15 3" xfId="43611" xr:uid="{187CFE67-283F-46E0-88F0-B1C04D473673}"/>
    <cellStyle name="20% - Accent4 16" xfId="3875" xr:uid="{716188D1-063F-4444-8B80-4232E85B8CB2}"/>
    <cellStyle name="20% - Accent4 16 2" xfId="3876" xr:uid="{9F6E2C36-792C-4B4D-B1B9-A30501C08AA4}"/>
    <cellStyle name="20% - Accent4 16 2 2" xfId="43614" xr:uid="{22CD8823-0DA9-4E59-8953-71EB1FD67E0D}"/>
    <cellStyle name="20% - Accent4 16 3" xfId="43613" xr:uid="{27107A4C-B16F-43B1-80B5-FD87672C080F}"/>
    <cellStyle name="20% - Accent4 17" xfId="3877" xr:uid="{D4075466-CF31-4A55-AABD-E2156C281DF2}"/>
    <cellStyle name="20% - Accent4 17 2" xfId="3878" xr:uid="{5FDAFD10-8429-4F1C-9F78-4AB4589F03E6}"/>
    <cellStyle name="20% - Accent4 17 2 2" xfId="43616" xr:uid="{70AAC43C-D69D-4A68-872D-EF546E95400B}"/>
    <cellStyle name="20% - Accent4 17 3" xfId="43615" xr:uid="{4B1A35EB-F5D8-4EE0-B3B6-4F138C5DF16F}"/>
    <cellStyle name="20% - Accent4 18" xfId="3879" xr:uid="{582DD14A-E52D-452D-83D2-9EAC94B6F53F}"/>
    <cellStyle name="20% - Accent4 18 2" xfId="3880" xr:uid="{B8B5344D-785C-45F4-94BA-85ED2C540331}"/>
    <cellStyle name="20% - Accent4 18 2 2" xfId="43618" xr:uid="{0B264AE5-8473-4D3F-9C91-347D2259238A}"/>
    <cellStyle name="20% - Accent4 18 3" xfId="43617" xr:uid="{C6435CB9-C6EA-4B0E-983F-3C4B21C90CC8}"/>
    <cellStyle name="20% - Accent4 19" xfId="3881" xr:uid="{F2618D07-401A-40DF-AC26-834BD8678016}"/>
    <cellStyle name="20% - Accent4 19 2" xfId="3882" xr:uid="{AD334343-CC56-4BEB-83B8-333E048F8435}"/>
    <cellStyle name="20% - Accent4 19 2 2" xfId="43620" xr:uid="{B5518D0E-79AB-4A2A-AC86-DC787BD64418}"/>
    <cellStyle name="20% - Accent4 19 3" xfId="43619" xr:uid="{0662B0B8-AD12-4BC8-A90A-D9E465E30216}"/>
    <cellStyle name="20% - Accent4 2" xfId="837" xr:uid="{AD404F66-230C-487B-8822-D6DF70BA9874}"/>
    <cellStyle name="20% - Accent4 2 10" xfId="3884" xr:uid="{C4E1846D-7DDD-4BB1-BB22-97290350FE11}"/>
    <cellStyle name="20% - Accent4 2 10 2" xfId="3885" xr:uid="{CC9B27F6-600B-4B91-988A-081552C308F3}"/>
    <cellStyle name="20% - Accent4 2 10 2 2" xfId="3886" xr:uid="{8C6CD465-DA2F-4E4C-89CF-3E51E743FD5D}"/>
    <cellStyle name="20% - Accent4 2 10 2 2 2" xfId="43623" xr:uid="{627F50F0-D116-4F1F-8055-B8B88D9F5270}"/>
    <cellStyle name="20% - Accent4 2 10 2 3" xfId="43622" xr:uid="{8D3CDFF1-0FAC-4103-B585-0C4906BA2452}"/>
    <cellStyle name="20% - Accent4 2 11" xfId="3887" xr:uid="{83C7330E-2D46-41E9-ADFA-809C9D497FC2}"/>
    <cellStyle name="20% - Accent4 2 11 2" xfId="3888" xr:uid="{6D206B6C-4517-4AB0-8701-B6167E2682F7}"/>
    <cellStyle name="20% - Accent4 2 11 2 2" xfId="3889" xr:uid="{51D6414C-473C-45E0-8BC3-A1AA8B1AC21D}"/>
    <cellStyle name="20% - Accent4 2 11 2 2 2" xfId="43625" xr:uid="{72237466-7533-4267-A6C0-6E6759C7B041}"/>
    <cellStyle name="20% - Accent4 2 11 2 3" xfId="43624" xr:uid="{19272D2D-D9FE-495D-A1E9-AA7470252D36}"/>
    <cellStyle name="20% - Accent4 2 12" xfId="3890" xr:uid="{D269B32A-A4B4-4B1B-AB22-56C1266F3552}"/>
    <cellStyle name="20% - Accent4 2 12 2" xfId="3891" xr:uid="{7AD06A73-04A8-489C-AFD0-46F0726A5112}"/>
    <cellStyle name="20% - Accent4 2 12 2 2" xfId="3892" xr:uid="{9C1C67B2-1020-43CB-A745-A38A4B82C186}"/>
    <cellStyle name="20% - Accent4 2 12 2 2 2" xfId="43627" xr:uid="{2D20A3FC-7D31-4C8A-99FF-EF9853EF3CB7}"/>
    <cellStyle name="20% - Accent4 2 12 2 3" xfId="43626" xr:uid="{ADB4113F-A664-4456-A91C-9B271568EFF9}"/>
    <cellStyle name="20% - Accent4 2 13" xfId="3893" xr:uid="{9F94A3B4-EDCE-4C5A-B438-072C176617D8}"/>
    <cellStyle name="20% - Accent4 2 13 2" xfId="3894" xr:uid="{56432518-443F-41DF-8CB6-DA835BD4E00A}"/>
    <cellStyle name="20% - Accent4 2 13 2 2" xfId="3895" xr:uid="{D4DE5B53-BA36-49FF-95A4-359B49E2E034}"/>
    <cellStyle name="20% - Accent4 2 13 2 2 2" xfId="43629" xr:uid="{4467E59F-9BDA-4F2D-8B22-7E7A3C3829BE}"/>
    <cellStyle name="20% - Accent4 2 13 2 3" xfId="43628" xr:uid="{679656B7-BBE3-4CA6-8D1D-FDF9EBC9F5A8}"/>
    <cellStyle name="20% - Accent4 2 14" xfId="3896" xr:uid="{5986CC6A-5E62-4F46-95E1-E5752920D9E7}"/>
    <cellStyle name="20% - Accent4 2 14 2" xfId="3897" xr:uid="{591CA967-1363-499C-A6FB-F4394FB0E396}"/>
    <cellStyle name="20% - Accent4 2 14 2 2" xfId="3898" xr:uid="{5D3610A8-DF9A-4AF9-BDFB-AFCA247113AE}"/>
    <cellStyle name="20% - Accent4 2 14 2 2 2" xfId="43631" xr:uid="{E4A7E5B2-D546-4D98-B4C7-05BAE8289B7D}"/>
    <cellStyle name="20% - Accent4 2 14 2 3" xfId="43630" xr:uid="{50FD2080-DC85-4BAC-BFF2-924E2E9C5233}"/>
    <cellStyle name="20% - Accent4 2 15" xfId="3899" xr:uid="{3104E997-050F-4C56-BEE9-EEC7E2029288}"/>
    <cellStyle name="20% - Accent4 2 15 2" xfId="3900" xr:uid="{5B6F9457-466A-4C6E-912C-0FEBD5DACE69}"/>
    <cellStyle name="20% - Accent4 2 15 2 2" xfId="3901" xr:uid="{36549B16-6799-4307-BA2A-3F92649E7B39}"/>
    <cellStyle name="20% - Accent4 2 15 2 2 2" xfId="43633" xr:uid="{D99DF7B8-5DCF-406C-9314-BFF305F80877}"/>
    <cellStyle name="20% - Accent4 2 15 2 3" xfId="43632" xr:uid="{6D9E9A14-673D-4032-9F61-D4CB0D83B726}"/>
    <cellStyle name="20% - Accent4 2 16" xfId="3902" xr:uid="{78D756E9-C641-441D-8D02-D09F8055CC7C}"/>
    <cellStyle name="20% - Accent4 2 16 2" xfId="3903" xr:uid="{4F27C035-5691-438E-A3B0-172C850E96F8}"/>
    <cellStyle name="20% - Accent4 2 16 2 2" xfId="3904" xr:uid="{811DA8D3-781A-4886-A99F-ADBEE1B86850}"/>
    <cellStyle name="20% - Accent4 2 16 2 2 2" xfId="43635" xr:uid="{74F32B6C-BB21-4002-8278-87D809C965C7}"/>
    <cellStyle name="20% - Accent4 2 16 2 3" xfId="43634" xr:uid="{F8799215-1EE7-46C2-987F-4356F34CBB00}"/>
    <cellStyle name="20% - Accent4 2 17" xfId="3905" xr:uid="{D5E0E11E-8DFF-4A57-BFE9-EF4172223A93}"/>
    <cellStyle name="20% - Accent4 2 17 2" xfId="3906" xr:uid="{5A89C312-7444-42EF-87F7-7EA5F84C0DB9}"/>
    <cellStyle name="20% - Accent4 2 17 2 2" xfId="3907" xr:uid="{242BB090-9607-4E96-8DDB-AEEC67F65ABC}"/>
    <cellStyle name="20% - Accent4 2 17 2 2 2" xfId="43637" xr:uid="{17EDF451-B986-497A-975E-DC2F4C7C76E3}"/>
    <cellStyle name="20% - Accent4 2 17 2 3" xfId="43636" xr:uid="{9C12819E-7D9F-4CDA-8604-CF4DDFEADE43}"/>
    <cellStyle name="20% - Accent4 2 18" xfId="3908" xr:uid="{0F5DB56B-11C3-4152-8DF7-235285333028}"/>
    <cellStyle name="20% - Accent4 2 18 2" xfId="3909" xr:uid="{463B189C-C0E1-461B-B9F2-F9671754ED36}"/>
    <cellStyle name="20% - Accent4 2 18 2 2" xfId="3910" xr:uid="{A3F9FF82-9FAD-4E86-92E7-DA33CE53F5FD}"/>
    <cellStyle name="20% - Accent4 2 18 2 2 2" xfId="43639" xr:uid="{51C1E05B-B75B-4541-BE0A-60FCE55DD48F}"/>
    <cellStyle name="20% - Accent4 2 18 2 3" xfId="43638" xr:uid="{CEEEC96B-A13A-4248-97D3-8ED683D83A4D}"/>
    <cellStyle name="20% - Accent4 2 19" xfId="3911" xr:uid="{2564E102-5013-4457-B882-1F92C3E41250}"/>
    <cellStyle name="20% - Accent4 2 19 2" xfId="3912" xr:uid="{48DEC866-C320-4637-B180-D1802AB88C8A}"/>
    <cellStyle name="20% - Accent4 2 19 2 2" xfId="3913" xr:uid="{99956E1C-D6DE-45F0-AD33-17EE08EC9FEB}"/>
    <cellStyle name="20% - Accent4 2 19 2 2 2" xfId="43641" xr:uid="{0A8F2184-211B-4FC4-9FFA-C688EFDFCE6B}"/>
    <cellStyle name="20% - Accent4 2 19 2 3" xfId="43640" xr:uid="{E558B7AD-540F-4425-983A-70B6EA88501D}"/>
    <cellStyle name="20% - Accent4 2 2" xfId="838" xr:uid="{2A6E68D8-ADC2-4F09-8322-1463A692D057}"/>
    <cellStyle name="20% - Accent4 2 2 2" xfId="3915" xr:uid="{E2D6C2C0-9518-4884-898C-C969124E58C0}"/>
    <cellStyle name="20% - Accent4 2 2 2 2" xfId="3916" xr:uid="{8DE98F9E-8BAC-4921-80BD-5551515BE37B}"/>
    <cellStyle name="20% - Accent4 2 2 2 2 2" xfId="43643" xr:uid="{7ED6AE79-9AA4-4503-979F-FF0038BFCCA8}"/>
    <cellStyle name="20% - Accent4 2 2 2 3" xfId="43642" xr:uid="{E8E41739-22F8-41D9-9472-DE7514832656}"/>
    <cellStyle name="20% - Accent4 2 2 3" xfId="3917" xr:uid="{FD27058D-B053-4350-AF75-71AE86FD7335}"/>
    <cellStyle name="20% - Accent4 2 2 3 2" xfId="43644" xr:uid="{D86B0FBE-8B87-48CD-81B5-479B25C58149}"/>
    <cellStyle name="20% - Accent4 2 2 4" xfId="3914" xr:uid="{35F8F24A-0320-462A-BD92-49A3A4021F74}"/>
    <cellStyle name="20% - Accent4 2 2 5" xfId="21798" xr:uid="{84942488-DC5F-4451-8D75-F8087858FE49}"/>
    <cellStyle name="20% - Accent4 2 20" xfId="3918" xr:uid="{5979BD28-27FB-4BFD-A82C-CF5E235A749E}"/>
    <cellStyle name="20% - Accent4 2 20 2" xfId="3919" xr:uid="{1C13F423-231D-4185-9FB1-5FCA767D73BF}"/>
    <cellStyle name="20% - Accent4 2 20 2 2" xfId="3920" xr:uid="{EA98D6BF-2CE8-43DC-BF15-B8CF1A50C335}"/>
    <cellStyle name="20% - Accent4 2 20 2 2 2" xfId="43646" xr:uid="{1FC13CFF-8405-4E0A-BDFC-730CD70950B3}"/>
    <cellStyle name="20% - Accent4 2 20 2 3" xfId="43645" xr:uid="{BA68D8C7-DA04-41D0-9813-FC75F0E26950}"/>
    <cellStyle name="20% - Accent4 2 21" xfId="3921" xr:uid="{8D6B2633-11D1-4B2B-9F08-6BFDA2B89FF6}"/>
    <cellStyle name="20% - Accent4 2 21 2" xfId="3922" xr:uid="{CB3091BE-9FA5-446D-9FA6-309852CAF12F}"/>
    <cellStyle name="20% - Accent4 2 21 2 2" xfId="3923" xr:uid="{D9A578DD-5511-4879-9B89-CDB88AF96EB9}"/>
    <cellStyle name="20% - Accent4 2 21 2 2 2" xfId="43648" xr:uid="{D6B22912-FEEF-4E47-8EE2-3849948A77CF}"/>
    <cellStyle name="20% - Accent4 2 21 2 3" xfId="43647" xr:uid="{FA7D09CD-81BA-4C6D-97E1-CF8AFABE114A}"/>
    <cellStyle name="20% - Accent4 2 22" xfId="3924" xr:uid="{5A1F1028-E590-4E40-B195-B9D8583806F6}"/>
    <cellStyle name="20% - Accent4 2 22 2" xfId="3925" xr:uid="{A3DA0336-8442-4B4C-875D-ED03A4F2F1D3}"/>
    <cellStyle name="20% - Accent4 2 22 2 2" xfId="3926" xr:uid="{8E27DCF8-8006-49D0-98F4-1A606305015D}"/>
    <cellStyle name="20% - Accent4 2 22 2 2 2" xfId="43650" xr:uid="{787B215A-F4B3-4C76-8C2B-A67DA11C11C3}"/>
    <cellStyle name="20% - Accent4 2 22 2 3" xfId="43649" xr:uid="{0065A5C8-0D2F-4E8D-A587-8DCCC343D69F}"/>
    <cellStyle name="20% - Accent4 2 23" xfId="3927" xr:uid="{81064D01-CFD5-4A64-94E7-88434F29D662}"/>
    <cellStyle name="20% - Accent4 2 23 2" xfId="3928" xr:uid="{D3F3F2CF-10F0-42DD-86EF-CC3E726932CD}"/>
    <cellStyle name="20% - Accent4 2 23 2 2" xfId="3929" xr:uid="{BEEEFE28-6380-418F-839C-97AA058D286C}"/>
    <cellStyle name="20% - Accent4 2 23 2 2 2" xfId="43652" xr:uid="{D28A69A0-16B3-4DC4-B6F6-2EBADBB23851}"/>
    <cellStyle name="20% - Accent4 2 23 2 3" xfId="43651" xr:uid="{DE7C2D37-6A41-425F-B5B0-4125A80E9919}"/>
    <cellStyle name="20% - Accent4 2 24" xfId="3930" xr:uid="{C82A9E41-D9DE-425E-B1C5-3A51665199A5}"/>
    <cellStyle name="20% - Accent4 2 24 2" xfId="3931" xr:uid="{7DF6DB8E-80A4-4325-8E1D-37AA1CE7EB9B}"/>
    <cellStyle name="20% - Accent4 2 24 2 2" xfId="3932" xr:uid="{5FAD898D-5E68-42B8-B684-806D9BC3A7AC}"/>
    <cellStyle name="20% - Accent4 2 24 2 2 2" xfId="43654" xr:uid="{A01423DB-088F-4FA9-A3F7-C067A3AB5453}"/>
    <cellStyle name="20% - Accent4 2 24 2 3" xfId="43653" xr:uid="{AF72CDAC-08D9-4B26-B85E-FC2FFE95EB20}"/>
    <cellStyle name="20% - Accent4 2 25" xfId="3933" xr:uid="{B97ECA8A-78BF-4284-B90F-5D8C13E0E065}"/>
    <cellStyle name="20% - Accent4 2 25 2" xfId="3934" xr:uid="{A13837C2-B4E1-4CEA-9D33-9C3293B82B35}"/>
    <cellStyle name="20% - Accent4 2 25 2 2" xfId="3935" xr:uid="{D1FFF638-BD3D-412B-91F3-318C4921ECDF}"/>
    <cellStyle name="20% - Accent4 2 25 2 2 2" xfId="43656" xr:uid="{BFC0907D-48BE-48CF-8AB5-470B18326678}"/>
    <cellStyle name="20% - Accent4 2 25 2 3" xfId="43655" xr:uid="{2E035371-C214-43F8-974D-33B1D9DB35AC}"/>
    <cellStyle name="20% - Accent4 2 26" xfId="3936" xr:uid="{13FCE2E2-C530-4B11-B8B2-CE328ED12F46}"/>
    <cellStyle name="20% - Accent4 2 26 2" xfId="3937" xr:uid="{AE7DBCD7-AC38-4740-8A36-DC3A0031AB20}"/>
    <cellStyle name="20% - Accent4 2 26 2 2" xfId="3938" xr:uid="{B4014E62-ED65-4891-9C3A-54BB17362223}"/>
    <cellStyle name="20% - Accent4 2 26 2 2 2" xfId="43658" xr:uid="{0EB37BA2-B3C2-4F3A-9FEE-7D22578E7B4B}"/>
    <cellStyle name="20% - Accent4 2 26 2 3" xfId="43657" xr:uid="{A0E42A71-0A26-447F-BAE7-30D7FFA71077}"/>
    <cellStyle name="20% - Accent4 2 27" xfId="3939" xr:uid="{1095AD6F-6FF9-4E7F-B9A2-4D858805F6D4}"/>
    <cellStyle name="20% - Accent4 2 27 2" xfId="3940" xr:uid="{2D6F6A73-297E-4EA3-BF01-8A557122957E}"/>
    <cellStyle name="20% - Accent4 2 27 2 2" xfId="3941" xr:uid="{B8B6E44D-08E0-45B2-AFE0-73F3FB4BC78C}"/>
    <cellStyle name="20% - Accent4 2 27 2 2 2" xfId="43660" xr:uid="{3A6AD6D2-5C36-4999-AD45-15D4050E7CEF}"/>
    <cellStyle name="20% - Accent4 2 27 2 3" xfId="43659" xr:uid="{181A280A-82B4-4BD6-A56E-3EA0F0492482}"/>
    <cellStyle name="20% - Accent4 2 28" xfId="3942" xr:uid="{572CBADF-794E-4A5B-827A-8865B7592D00}"/>
    <cellStyle name="20% - Accent4 2 28 2" xfId="3943" xr:uid="{51B32C9C-5080-4814-9E96-4EBEC3B91083}"/>
    <cellStyle name="20% - Accent4 2 28 2 2" xfId="3944" xr:uid="{C705A762-29FF-4CD1-93E9-14D3EF4E7BAD}"/>
    <cellStyle name="20% - Accent4 2 28 2 2 2" xfId="43662" xr:uid="{AE5E5D65-CCBB-404A-BA36-5E8C383CDA31}"/>
    <cellStyle name="20% - Accent4 2 28 2 3" xfId="43661" xr:uid="{9F2EB6DD-8651-46CD-AC95-C1B1B1B928DA}"/>
    <cellStyle name="20% - Accent4 2 29" xfId="3945" xr:uid="{068007E9-B421-4394-9FFD-FEEFEB96B968}"/>
    <cellStyle name="20% - Accent4 2 29 2" xfId="3946" xr:uid="{EBED29EF-C841-48EB-B6BF-6CC5229C9789}"/>
    <cellStyle name="20% - Accent4 2 29 2 2" xfId="3947" xr:uid="{E58BA8C6-C3FF-461A-BC1F-8DEFC477DF30}"/>
    <cellStyle name="20% - Accent4 2 29 2 2 2" xfId="43664" xr:uid="{46DE4258-7AAF-413C-A948-E4D4222A1C65}"/>
    <cellStyle name="20% - Accent4 2 29 2 3" xfId="43663" xr:uid="{9F7BF64C-EEC6-4F65-BAAD-FA83505C7A32}"/>
    <cellStyle name="20% - Accent4 2 3" xfId="839" xr:uid="{D4288A2F-A651-47DC-AC04-87A69DED383F}"/>
    <cellStyle name="20% - Accent4 2 3 2" xfId="3949" xr:uid="{028E83CE-7308-4150-9762-D9269523624B}"/>
    <cellStyle name="20% - Accent4 2 3 2 2" xfId="3950" xr:uid="{64E062BF-C64B-4FEF-9EEB-AC7669759A5C}"/>
    <cellStyle name="20% - Accent4 2 3 2 2 2" xfId="43666" xr:uid="{A7621017-5D56-4ADD-A406-013CEF760AAB}"/>
    <cellStyle name="20% - Accent4 2 3 2 3" xfId="43665" xr:uid="{9372D1B1-9698-4823-9B59-68C886A1BCF6}"/>
    <cellStyle name="20% - Accent4 2 3 3" xfId="3948" xr:uid="{4D0A0904-48D8-497B-B996-36F91FD7EB6D}"/>
    <cellStyle name="20% - Accent4 2 3 4" xfId="21799" xr:uid="{42D127A9-8A48-482A-BD43-85A04FD0E30A}"/>
    <cellStyle name="20% - Accent4 2 30" xfId="3883" xr:uid="{ACD3E176-0977-4BEC-991F-B4B3FECA6020}"/>
    <cellStyle name="20% - Accent4 2 30 2" xfId="18365" xr:uid="{442516BB-0565-423A-A992-DA1292D08D85}"/>
    <cellStyle name="20% - Accent4 2 30 3" xfId="22904" xr:uid="{A96E46B8-B4AF-44E3-AA8E-899C1F24FBAC}"/>
    <cellStyle name="20% - Accent4 2 31" xfId="14182" xr:uid="{7CCA9CA5-630D-439F-BA90-973D2FF64601}"/>
    <cellStyle name="20% - Accent4 2 32" xfId="21797" xr:uid="{50481744-4EA8-4B74-A6AB-A21DFE08F49C}"/>
    <cellStyle name="20% - Accent4 2 4" xfId="840" xr:uid="{2BCF377C-9A5E-40A9-BC9B-DFD80932CF0A}"/>
    <cellStyle name="20% - Accent4 2 4 2" xfId="3952" xr:uid="{FABFB1AF-7F1D-4A09-B394-3733EB65779C}"/>
    <cellStyle name="20% - Accent4 2 4 2 2" xfId="3953" xr:uid="{F87F9538-031B-4381-976C-726DF64913DE}"/>
    <cellStyle name="20% - Accent4 2 4 2 2 2" xfId="43668" xr:uid="{9D46AABD-F787-4B5A-BF78-BC6CA948F84A}"/>
    <cellStyle name="20% - Accent4 2 4 2 3" xfId="43667" xr:uid="{5E1A68D7-0B4D-4E5C-8D5E-25996D6CB0F3}"/>
    <cellStyle name="20% - Accent4 2 4 3" xfId="3951" xr:uid="{BAC6BDE7-6E21-4CA1-8E4B-039071055178}"/>
    <cellStyle name="20% - Accent4 2 4 4" xfId="21800" xr:uid="{63862EE4-62CA-467B-8774-516AE92D30B1}"/>
    <cellStyle name="20% - Accent4 2 5" xfId="841" xr:uid="{5D87AABB-748F-48A9-9D1E-D70708867A74}"/>
    <cellStyle name="20% - Accent4 2 5 2" xfId="3955" xr:uid="{6441D35D-E3B8-421B-9892-E59BCCC5115E}"/>
    <cellStyle name="20% - Accent4 2 5 2 2" xfId="3956" xr:uid="{626E1018-6126-4E83-B72C-2C50267762A0}"/>
    <cellStyle name="20% - Accent4 2 5 2 2 2" xfId="43670" xr:uid="{9DDD76BB-BF78-4808-8E61-8BDEE4104127}"/>
    <cellStyle name="20% - Accent4 2 5 2 3" xfId="43669" xr:uid="{3702CAC7-976E-42D4-A6E8-129EBD1C0974}"/>
    <cellStyle name="20% - Accent4 2 5 3" xfId="3954" xr:uid="{6971FFF6-EFAC-4D50-8305-4D5DEFC704CF}"/>
    <cellStyle name="20% - Accent4 2 5 4" xfId="21801" xr:uid="{DCFDFDAF-C74E-4D43-8FEB-4AC4366AE6AB}"/>
    <cellStyle name="20% - Accent4 2 6" xfId="842" xr:uid="{CAF4008F-74AB-44AA-A697-547C22C57C66}"/>
    <cellStyle name="20% - Accent4 2 6 2" xfId="3958" xr:uid="{FECDFC18-379F-428F-A08C-12F7164B5AA7}"/>
    <cellStyle name="20% - Accent4 2 6 2 2" xfId="3959" xr:uid="{F82D7ECC-726E-40F3-94D7-D733BE129F97}"/>
    <cellStyle name="20% - Accent4 2 6 2 2 2" xfId="43672" xr:uid="{5EB2F1D3-AE17-44FE-92FC-5C1DBF06DB01}"/>
    <cellStyle name="20% - Accent4 2 6 2 3" xfId="43671" xr:uid="{D6FC05BC-D055-42EC-892B-B70F1E3074E5}"/>
    <cellStyle name="20% - Accent4 2 6 3" xfId="3957" xr:uid="{2ACF5EEA-B7C3-438D-BB4E-0CE25B7523A6}"/>
    <cellStyle name="20% - Accent4 2 6 4" xfId="21802" xr:uid="{8F3EC4CA-AF88-4785-98D9-22586DED0EBE}"/>
    <cellStyle name="20% - Accent4 2 7" xfId="843" xr:uid="{2495164C-74D6-4DD5-94EC-B81C58D7D14A}"/>
    <cellStyle name="20% - Accent4 2 7 2" xfId="3961" xr:uid="{B0BAE5B0-A468-4D1E-A20D-FEEFC20DFA3B}"/>
    <cellStyle name="20% - Accent4 2 7 2 2" xfId="3962" xr:uid="{A75FC17B-817D-4752-90C4-C72715987F3B}"/>
    <cellStyle name="20% - Accent4 2 7 2 2 2" xfId="43674" xr:uid="{76D33BEA-714B-4384-8BC7-BFC53C5831EA}"/>
    <cellStyle name="20% - Accent4 2 7 2 3" xfId="43673" xr:uid="{4EDC2D01-D70F-4F1D-87C7-8BB087A82AEC}"/>
    <cellStyle name="20% - Accent4 2 7 3" xfId="3960" xr:uid="{3B4CF31C-9A86-44C8-BC3F-55DBEDBEBEBE}"/>
    <cellStyle name="20% - Accent4 2 7 4" xfId="21803" xr:uid="{2F94017D-854D-4B87-A2B6-CCCAB1DAA661}"/>
    <cellStyle name="20% - Accent4 2 8" xfId="844" xr:uid="{CAE8CB87-DE61-417C-A079-C9428966649E}"/>
    <cellStyle name="20% - Accent4 2 8 2" xfId="3964" xr:uid="{A3754805-0F34-4F98-B2B4-A8ACA8B0B888}"/>
    <cellStyle name="20% - Accent4 2 8 2 2" xfId="3965" xr:uid="{3315712B-EB97-4653-BFEB-22AE3F160113}"/>
    <cellStyle name="20% - Accent4 2 8 2 2 2" xfId="43676" xr:uid="{285D99D9-048E-40E4-9506-AE7CB96A2581}"/>
    <cellStyle name="20% - Accent4 2 8 2 3" xfId="43675" xr:uid="{30AC8052-1BBA-459F-8D81-29F54D1799C2}"/>
    <cellStyle name="20% - Accent4 2 8 3" xfId="3963" xr:uid="{80CF5CF5-845A-4BD4-B314-E7DAEE3099EA}"/>
    <cellStyle name="20% - Accent4 2 8 4" xfId="21804" xr:uid="{8413E188-36C2-4300-AFD6-A82BEAF25596}"/>
    <cellStyle name="20% - Accent4 2 9" xfId="2712" xr:uid="{8B4A20D0-2552-4787-9807-8BECDCF46C83}"/>
    <cellStyle name="20% - Accent4 2 9 2" xfId="3967" xr:uid="{90C56670-5D81-4A72-AF52-06FD959ED2C8}"/>
    <cellStyle name="20% - Accent4 2 9 2 2" xfId="3968" xr:uid="{9B0E8B16-6D6C-49B8-AB7B-859ECD997CC2}"/>
    <cellStyle name="20% - Accent4 2 9 2 2 2" xfId="43678" xr:uid="{226BC341-9E16-4055-A851-15926D1543A6}"/>
    <cellStyle name="20% - Accent4 2 9 2 3" xfId="43677" xr:uid="{97157DEB-561D-4B66-BB0C-42D403307C63}"/>
    <cellStyle name="20% - Accent4 2 9 3" xfId="3966" xr:uid="{BE3D5DA8-F29B-4B67-8514-12F7F3D96C46}"/>
    <cellStyle name="20% - Accent4 2 9 4" xfId="22811" xr:uid="{ABB9691C-CD84-436D-B1C4-09E9A4BB4468}"/>
    <cellStyle name="20% - Accent4 20" xfId="3969" xr:uid="{41A90022-6C47-4969-A75B-B60D0075D418}"/>
    <cellStyle name="20% - Accent4 20 2" xfId="3970" xr:uid="{0366BE85-2E29-44E1-A20C-0D782C0D7E9E}"/>
    <cellStyle name="20% - Accent4 20 2 2" xfId="43680" xr:uid="{B9FFD150-C597-41F3-B1BE-FAEB27263061}"/>
    <cellStyle name="20% - Accent4 20 3" xfId="43679" xr:uid="{7E9DA896-9E1C-4D87-BA76-F740FC6BEFAF}"/>
    <cellStyle name="20% - Accent4 21" xfId="3971" xr:uid="{8CADEE2E-9440-4311-9F1E-7CA68BC1672D}"/>
    <cellStyle name="20% - Accent4 21 2" xfId="3972" xr:uid="{8EFA3FE4-49E3-46EA-9C6F-31BCEFF3E8C0}"/>
    <cellStyle name="20% - Accent4 21 2 2" xfId="43682" xr:uid="{7E92B0E2-400C-495C-B3C6-324D6272A011}"/>
    <cellStyle name="20% - Accent4 21 3" xfId="43681" xr:uid="{3A6D1AE6-B9A4-4EA9-A5BE-7828E32503F3}"/>
    <cellStyle name="20% - Accent4 22" xfId="3973" xr:uid="{F02C97F3-172D-4AC1-996B-CF7E54FA2F09}"/>
    <cellStyle name="20% - Accent4 22 2" xfId="3974" xr:uid="{C15D5225-3C27-4DF0-9223-AFE7D335E571}"/>
    <cellStyle name="20% - Accent4 22 2 2" xfId="43684" xr:uid="{70D03CB7-D4DD-4E0E-935D-F7DDE73FAAD3}"/>
    <cellStyle name="20% - Accent4 22 3" xfId="43683" xr:uid="{70C46FEA-8A09-4CA3-A4CC-CFAA8210F6CE}"/>
    <cellStyle name="20% - Accent4 23" xfId="3975" xr:uid="{063894C8-44E0-46D5-B58B-5E99D71C7FBE}"/>
    <cellStyle name="20% - Accent4 23 2" xfId="3976" xr:uid="{8D8035A7-4094-43E4-878E-0F00369FCB22}"/>
    <cellStyle name="20% - Accent4 23 2 2" xfId="43686" xr:uid="{03A7D46B-8F21-4657-9C48-7239C0C8B226}"/>
    <cellStyle name="20% - Accent4 23 3" xfId="43685" xr:uid="{C545E8D5-9FFC-4649-9D6A-BDE53A62F009}"/>
    <cellStyle name="20% - Accent4 24" xfId="3977" xr:uid="{E4A1E238-5D22-4C38-AFB7-F4E2447C2EBF}"/>
    <cellStyle name="20% - Accent4 24 2" xfId="3978" xr:uid="{3774D509-9F19-4438-A4DA-277E3E09F16E}"/>
    <cellStyle name="20% - Accent4 24 2 2" xfId="43688" xr:uid="{8AF5830C-AC75-44DC-AB15-29442B5FD76D}"/>
    <cellStyle name="20% - Accent4 24 3" xfId="43687" xr:uid="{6BF90277-C397-4964-B775-DE8A59DFD6FE}"/>
    <cellStyle name="20% - Accent4 25" xfId="3979" xr:uid="{B95D4717-8952-4BF9-89DF-B61532D18D6F}"/>
    <cellStyle name="20% - Accent4 25 2" xfId="3980" xr:uid="{1274AFB2-B831-4E47-9E79-D63F2D7F8EC4}"/>
    <cellStyle name="20% - Accent4 25 2 2" xfId="43690" xr:uid="{8D748F49-E536-465A-9F2B-1FE429D36F28}"/>
    <cellStyle name="20% - Accent4 25 3" xfId="43689" xr:uid="{AE76359B-C649-43EE-92DA-CADBECB75A29}"/>
    <cellStyle name="20% - Accent4 26" xfId="3981" xr:uid="{64AFAFF8-C253-4DB5-8E4D-B83D4129F2AB}"/>
    <cellStyle name="20% - Accent4 26 2" xfId="3982" xr:uid="{7E7923C4-35B2-4776-BADD-CB4FC235CE3C}"/>
    <cellStyle name="20% - Accent4 26 2 2" xfId="43692" xr:uid="{49A8EA67-6C8E-47BB-907F-F1861B479B76}"/>
    <cellStyle name="20% - Accent4 26 3" xfId="43691" xr:uid="{AA77F849-F340-4AA5-9963-5D5F58C14C61}"/>
    <cellStyle name="20% - Accent4 27" xfId="3983" xr:uid="{8F3DA781-7BEA-45C9-B3A6-AD9B8F8766F0}"/>
    <cellStyle name="20% - Accent4 27 2" xfId="3984" xr:uid="{12ED19E1-8CA0-4023-82BD-6A7D712E54BA}"/>
    <cellStyle name="20% - Accent4 27 2 2" xfId="43694" xr:uid="{1F79D080-23A8-4663-9671-506C5F981236}"/>
    <cellStyle name="20% - Accent4 27 3" xfId="43693" xr:uid="{77D0670C-7C75-428D-9FEE-0EA2D69DB221}"/>
    <cellStyle name="20% - Accent4 28" xfId="3985" xr:uid="{1D0BC096-B30B-448D-97AA-C6D04CB29FD3}"/>
    <cellStyle name="20% - Accent4 28 2" xfId="3986" xr:uid="{0882F0A2-1092-4F53-B283-FE97C18F55A2}"/>
    <cellStyle name="20% - Accent4 28 2 2" xfId="43696" xr:uid="{824E0904-D9B8-4E53-BB72-004784CE1BB8}"/>
    <cellStyle name="20% - Accent4 28 3" xfId="43695" xr:uid="{DD8D5AF7-3F0C-4FEA-A924-7A1BE181F974}"/>
    <cellStyle name="20% - Accent4 29" xfId="3987" xr:uid="{66B571A9-AFB4-4455-A0C2-CB68C59B00E8}"/>
    <cellStyle name="20% - Accent4 29 2" xfId="3988" xr:uid="{60FAABDF-0D90-4E61-A8D2-93962262C74D}"/>
    <cellStyle name="20% - Accent4 29 2 2" xfId="43698" xr:uid="{ED525744-AD7A-45A5-BCB8-E1F2FDE6F5A3}"/>
    <cellStyle name="20% - Accent4 29 3" xfId="43697" xr:uid="{4B4251E5-D35C-4790-8A07-CA07033599FA}"/>
    <cellStyle name="20% - Accent4 3" xfId="845" xr:uid="{538F6B3D-CA1B-488B-9DAF-61C60F612482}"/>
    <cellStyle name="20% - Accent4 3 10" xfId="21805" xr:uid="{3F62B3BB-EF95-4757-BB31-F207C618FFAB}"/>
    <cellStyle name="20% - Accent4 3 2" xfId="846" xr:uid="{E223FB60-2066-4E9F-A234-9FD917BEBDC2}"/>
    <cellStyle name="20% - Accent4 3 2 2" xfId="3991" xr:uid="{D87D65D5-54F9-4878-9536-7C490BE252AF}"/>
    <cellStyle name="20% - Accent4 3 2 2 2" xfId="43699" xr:uid="{B383435D-2CDF-4CB2-A6D5-6A3CE4E4BEB1}"/>
    <cellStyle name="20% - Accent4 3 2 3" xfId="3990" xr:uid="{2D046EA5-3EBE-415F-A151-6E544ECFC51F}"/>
    <cellStyle name="20% - Accent4 3 2 4" xfId="21806" xr:uid="{CCBA913D-4995-4871-AAF1-2D2C13763261}"/>
    <cellStyle name="20% - Accent4 3 3" xfId="847" xr:uid="{6C08519D-2832-4577-9BD2-CA872B9FCF85}"/>
    <cellStyle name="20% - Accent4 3 4" xfId="848" xr:uid="{BEAE4F04-8976-4D08-B117-072779139A2F}"/>
    <cellStyle name="20% - Accent4 3 5" xfId="849" xr:uid="{8676EF8A-EC10-444A-BB6E-9A709037608B}"/>
    <cellStyle name="20% - Accent4 3 6" xfId="850" xr:uid="{90CA9E31-D138-4670-A335-AD6CA9C7E82C}"/>
    <cellStyle name="20% - Accent4 3 7" xfId="851" xr:uid="{56F34127-42F0-4591-8F75-3467C0E73966}"/>
    <cellStyle name="20% - Accent4 3 8" xfId="852" xr:uid="{1DD31FB7-0B28-45EB-A3F1-F5A6505BD161}"/>
    <cellStyle name="20% - Accent4 3 9" xfId="3989" xr:uid="{26856873-B972-43DF-A148-20DB57041758}"/>
    <cellStyle name="20% - Accent4 30" xfId="3992" xr:uid="{082A9486-1613-4E98-9921-C74E29D151FE}"/>
    <cellStyle name="20% - Accent4 30 2" xfId="3993" xr:uid="{A03911D9-D259-49F5-BA4F-BBCC162EE302}"/>
    <cellStyle name="20% - Accent4 30 2 2" xfId="43701" xr:uid="{EE693CD6-7FB9-416F-AC32-65668B8EF75A}"/>
    <cellStyle name="20% - Accent4 30 3" xfId="43700" xr:uid="{81A4E0E2-BDAA-424B-86FA-248B6352A9B2}"/>
    <cellStyle name="20% - Accent4 31" xfId="3994" xr:uid="{2BE4D6E0-27C0-4EFA-87A8-C286FA1276E2}"/>
    <cellStyle name="20% - Accent4 31 2" xfId="3995" xr:uid="{27534A8A-CE71-4FF3-9DE3-AB24F02484A3}"/>
    <cellStyle name="20% - Accent4 31 2 2" xfId="43703" xr:uid="{5F12B4FC-3460-4EB7-B3BD-59D240D53F9D}"/>
    <cellStyle name="20% - Accent4 31 3" xfId="43702" xr:uid="{B5A07F88-9163-49F5-928B-027812C8CAE7}"/>
    <cellStyle name="20% - Accent4 32" xfId="3996" xr:uid="{94B7A72F-4B7E-4323-8E34-FC0B77E10BF9}"/>
    <cellStyle name="20% - Accent4 32 2" xfId="3997" xr:uid="{E9A02F6E-D666-4EB0-AC5A-6BA422D14503}"/>
    <cellStyle name="20% - Accent4 32 2 2" xfId="43705" xr:uid="{9DE443D1-B5F9-4FD9-A162-FE923E9F8B23}"/>
    <cellStyle name="20% - Accent4 32 3" xfId="43704" xr:uid="{B8444189-F57D-453C-8029-0DE6DA54228D}"/>
    <cellStyle name="20% - Accent4 33" xfId="3998" xr:uid="{69CE3F50-E696-4E6F-AE7C-833541F60F7B}"/>
    <cellStyle name="20% - Accent4 33 2" xfId="3999" xr:uid="{F4954776-9FA9-4A97-8392-9E174B8D287B}"/>
    <cellStyle name="20% - Accent4 33 2 2" xfId="43707" xr:uid="{8752DEC5-01D5-4EBB-9C07-96231BCA9372}"/>
    <cellStyle name="20% - Accent4 33 3" xfId="43706" xr:uid="{F9777C4A-CBA5-4BEF-A324-16464DB48438}"/>
    <cellStyle name="20% - Accent4 34" xfId="4000" xr:uid="{9672AC88-B380-4DFC-BC45-1CA1177F7C6B}"/>
    <cellStyle name="20% - Accent4 34 2" xfId="4001" xr:uid="{205B2CEC-8D2F-45FA-B480-107241EEDC6B}"/>
    <cellStyle name="20% - Accent4 34 2 2" xfId="43709" xr:uid="{89609C1F-0CB0-4769-BA7C-6EDD7D145CEF}"/>
    <cellStyle name="20% - Accent4 34 3" xfId="43708" xr:uid="{0AEC8597-23D7-4974-93B4-0286345EEEB8}"/>
    <cellStyle name="20% - Accent4 35" xfId="4002" xr:uid="{DEA64DE9-15F4-482D-A185-4781350B3769}"/>
    <cellStyle name="20% - Accent4 35 2" xfId="4003" xr:uid="{41E70A9B-E091-4CA2-A57F-E47D95C43CA6}"/>
    <cellStyle name="20% - Accent4 35 2 2" xfId="43711" xr:uid="{2DCB53A8-7096-492B-99EC-350C6C9DE921}"/>
    <cellStyle name="20% - Accent4 35 3" xfId="43710" xr:uid="{6D6FE07B-73AD-4388-82E0-5EA869763B81}"/>
    <cellStyle name="20% - Accent4 36" xfId="4004" xr:uid="{96520F38-419E-493A-AE66-9B2AEFEA976F}"/>
    <cellStyle name="20% - Accent4 36 2" xfId="4005" xr:uid="{443E0D9A-8BEF-4998-BC70-D21C9EA6C756}"/>
    <cellStyle name="20% - Accent4 36 2 2" xfId="43713" xr:uid="{10394C55-14F0-4441-9C0F-DFAFBD2B302F}"/>
    <cellStyle name="20% - Accent4 36 3" xfId="43712" xr:uid="{79E0BDBC-E076-4309-AC2A-7C489E1E8670}"/>
    <cellStyle name="20% - Accent4 37" xfId="4006" xr:uid="{C08F7723-5CA0-4108-A08E-0F65C7FA45BC}"/>
    <cellStyle name="20% - Accent4 37 2" xfId="4007" xr:uid="{C05D8149-9F60-4BE2-BFF7-44D0ACF1E83E}"/>
    <cellStyle name="20% - Accent4 37 2 2" xfId="43715" xr:uid="{8F0E4C7E-60F7-4B85-80DD-B1B7D7192789}"/>
    <cellStyle name="20% - Accent4 37 3" xfId="43714" xr:uid="{976A0D04-643A-4F06-9E24-F9A6E7586907}"/>
    <cellStyle name="20% - Accent4 38" xfId="4008" xr:uid="{2AED36A0-A482-4EBD-86E2-D52A793F4324}"/>
    <cellStyle name="20% - Accent4 38 2" xfId="4009" xr:uid="{1F6F488A-A801-4669-9882-2FAC771FA1A2}"/>
    <cellStyle name="20% - Accent4 38 2 2" xfId="43717" xr:uid="{46C9049F-44F6-4CCB-A122-66BEF998B749}"/>
    <cellStyle name="20% - Accent4 38 3" xfId="43716" xr:uid="{5DD4F5EB-8413-465E-B7A9-7B58A0D71527}"/>
    <cellStyle name="20% - Accent4 39" xfId="4010" xr:uid="{B3B3781B-E9AC-49CB-8C73-ED23A60285B1}"/>
    <cellStyle name="20% - Accent4 39 2" xfId="4011" xr:uid="{867F14FB-486F-402A-865E-45228CD2E434}"/>
    <cellStyle name="20% - Accent4 39 2 2" xfId="43719" xr:uid="{ABD7226A-08FA-4417-AC5F-A948D02342CD}"/>
    <cellStyle name="20% - Accent4 39 3" xfId="43718" xr:uid="{158E4226-AC20-472A-B559-C7EB5265DB78}"/>
    <cellStyle name="20% - Accent4 4" xfId="853" xr:uid="{D6578221-48B6-484A-BFE4-C769F6B74030}"/>
    <cellStyle name="20% - Accent4 4 10" xfId="21813" xr:uid="{ECE0FF79-F259-40E0-B056-CF5EC6EA051A}"/>
    <cellStyle name="20% - Accent4 4 2" xfId="854" xr:uid="{2C613604-B689-4550-BC55-CE4B4E3DF5F8}"/>
    <cellStyle name="20% - Accent4 4 2 2" xfId="4014" xr:uid="{A96C3F83-F46B-4461-8C5F-A516960EE162}"/>
    <cellStyle name="20% - Accent4 4 2 2 2" xfId="43720" xr:uid="{000C621B-DF3B-47D4-ABB6-6716677A4DCD}"/>
    <cellStyle name="20% - Accent4 4 2 3" xfId="4013" xr:uid="{2DC65558-667C-4505-B211-2058D4816368}"/>
    <cellStyle name="20% - Accent4 4 2 4" xfId="21814" xr:uid="{B848E188-17DC-4DD9-8E0A-2830BBCC8ACB}"/>
    <cellStyle name="20% - Accent4 4 3" xfId="855" xr:uid="{D9503172-0130-4C28-B5DF-7503E85F099F}"/>
    <cellStyle name="20% - Accent4 4 4" xfId="856" xr:uid="{0212997C-9429-43A0-B0F0-A9865D81753C}"/>
    <cellStyle name="20% - Accent4 4 5" xfId="857" xr:uid="{E5421F18-7F63-4D45-869B-59B2BB3F6D96}"/>
    <cellStyle name="20% - Accent4 4 6" xfId="858" xr:uid="{055668CE-48F8-4680-A4ED-F18E2B901FA4}"/>
    <cellStyle name="20% - Accent4 4 7" xfId="859" xr:uid="{F83C16A0-4D34-4BA1-A3EC-815899BD8567}"/>
    <cellStyle name="20% - Accent4 4 8" xfId="860" xr:uid="{23FEA80D-1D0A-4132-A0EC-C33DF968F21F}"/>
    <cellStyle name="20% - Accent4 4 9" xfId="4012" xr:uid="{E764C785-2E55-4280-8CEF-59B8E610082C}"/>
    <cellStyle name="20% - Accent4 40" xfId="4015" xr:uid="{805124B0-656B-455F-9CF5-2F2134CB0CEF}"/>
    <cellStyle name="20% - Accent4 40 2" xfId="4016" xr:uid="{3567C6C7-7948-471E-98BC-702C075DA7D3}"/>
    <cellStyle name="20% - Accent4 40 2 2" xfId="43722" xr:uid="{570BC89A-10B3-4EE0-ACCE-D04F96940AFB}"/>
    <cellStyle name="20% - Accent4 40 3" xfId="43721" xr:uid="{BF75AECA-C005-4E43-9F82-759894A251C1}"/>
    <cellStyle name="20% - Accent4 41" xfId="4017" xr:uid="{15A3179A-3E21-40D9-B6C8-523B2B3FE2F8}"/>
    <cellStyle name="20% - Accent4 41 2" xfId="4018" xr:uid="{D079175F-5828-4BD5-A74F-7E4838024FF3}"/>
    <cellStyle name="20% - Accent4 41 2 2" xfId="43724" xr:uid="{4ACCB27C-A8A8-4B70-80A7-1BE95DB2A82F}"/>
    <cellStyle name="20% - Accent4 41 3" xfId="43723" xr:uid="{47F03A4F-44E2-40C5-BA8B-BE5DACF666F0}"/>
    <cellStyle name="20% - Accent4 42" xfId="4019" xr:uid="{C8E6DC15-2838-483A-9369-2E225D10DB75}"/>
    <cellStyle name="20% - Accent4 42 2" xfId="4020" xr:uid="{4D891A32-8D73-467D-895C-05FC48F6DD68}"/>
    <cellStyle name="20% - Accent4 42 2 2" xfId="43726" xr:uid="{AB20925F-AB2E-4F63-A4BB-AC1DDA01BF40}"/>
    <cellStyle name="20% - Accent4 42 3" xfId="43725" xr:uid="{2AB05014-DF84-4915-945E-6F3F15B7BAB4}"/>
    <cellStyle name="20% - Accent4 43" xfId="4021" xr:uid="{3E8E5F72-3766-4222-BBC2-01DEEE0427ED}"/>
    <cellStyle name="20% - Accent4 43 2" xfId="4022" xr:uid="{489882F2-59C3-46FD-BDCC-86034700F001}"/>
    <cellStyle name="20% - Accent4 43 2 2" xfId="43728" xr:uid="{A8DD816A-93DF-4C76-B492-20FC0C29927B}"/>
    <cellStyle name="20% - Accent4 43 3" xfId="43727" xr:uid="{908238B1-BBC6-412E-B235-EE4647BD2BA4}"/>
    <cellStyle name="20% - Accent4 44" xfId="4023" xr:uid="{6AFB7DAA-557A-49E2-833D-FDAFC8F120E2}"/>
    <cellStyle name="20% - Accent4 44 2" xfId="4024" xr:uid="{74FAA8BF-DD88-4A16-A460-29FFA394FDA7}"/>
    <cellStyle name="20% - Accent4 44 2 2" xfId="43730" xr:uid="{980B8CF6-B2A6-4647-BADC-ED638B0DF384}"/>
    <cellStyle name="20% - Accent4 44 3" xfId="43729" xr:uid="{F165B8BB-B695-4A03-A4B4-A64F19EBA27F}"/>
    <cellStyle name="20% - Accent4 45" xfId="4025" xr:uid="{65D003AB-06BF-46AB-9BC3-2B3E91F628C2}"/>
    <cellStyle name="20% - Accent4 45 2" xfId="4026" xr:uid="{CE499183-AD7C-4D81-80C5-EF0311B1837D}"/>
    <cellStyle name="20% - Accent4 45 2 2" xfId="43732" xr:uid="{7DF38129-4AE5-41EC-85BF-0B1BC52CF721}"/>
    <cellStyle name="20% - Accent4 45 3" xfId="43731" xr:uid="{6865B125-92B2-4BA0-8460-29BDE0D86FEF}"/>
    <cellStyle name="20% - Accent4 46" xfId="4027" xr:uid="{52462CBA-B38D-45E4-BAE8-BBF8E84D50D2}"/>
    <cellStyle name="20% - Accent4 46 2" xfId="4028" xr:uid="{8D4FFD51-994C-4D62-8EE0-B60C35EB9FBD}"/>
    <cellStyle name="20% - Accent4 46 2 2" xfId="43734" xr:uid="{140C106D-E6E9-4D9B-8534-00BA9854A6BB}"/>
    <cellStyle name="20% - Accent4 46 3" xfId="43733" xr:uid="{55A4F9E1-7365-4BC9-99AD-2DB219D0A2AE}"/>
    <cellStyle name="20% - Accent4 47" xfId="4029" xr:uid="{B8C28342-7485-4F60-B354-08CE4F8A12B6}"/>
    <cellStyle name="20% - Accent4 47 2" xfId="4030" xr:uid="{C756AAC5-F2DD-4E25-A5E2-F66086F7C229}"/>
    <cellStyle name="20% - Accent4 47 2 2" xfId="43736" xr:uid="{783AF555-7CDB-4242-9D9E-5364756D9491}"/>
    <cellStyle name="20% - Accent4 47 3" xfId="43735" xr:uid="{983C6ACB-9EFC-4522-B249-AA7AFC2526A4}"/>
    <cellStyle name="20% - Accent4 48" xfId="4031" xr:uid="{32EF9810-B8BC-47E0-A1D5-0CB45D405B0B}"/>
    <cellStyle name="20% - Accent4 48 2" xfId="4032" xr:uid="{F600C1F3-F21D-4AAF-B795-9E978B25D0BA}"/>
    <cellStyle name="20% - Accent4 48 2 2" xfId="43738" xr:uid="{E2A51938-5AD2-4001-BDF8-F1B97301C1FE}"/>
    <cellStyle name="20% - Accent4 48 3" xfId="43737" xr:uid="{C0C3A8CA-FDE4-40B3-877A-75A4E8F72339}"/>
    <cellStyle name="20% - Accent4 49" xfId="4033" xr:uid="{C14CA40C-D298-41EA-9F6B-40AA5A923C52}"/>
    <cellStyle name="20% - Accent4 49 2" xfId="4034" xr:uid="{00B6FEF2-3307-46C0-83BD-0ADF8EF3D74D}"/>
    <cellStyle name="20% - Accent4 49 2 2" xfId="43740" xr:uid="{92BD2F2D-38AE-4E4C-B331-448114E0D187}"/>
    <cellStyle name="20% - Accent4 49 3" xfId="43739" xr:uid="{D591D204-7ED7-4F30-A628-B21003AC867A}"/>
    <cellStyle name="20% - Accent4 5" xfId="861" xr:uid="{2955ED90-661B-47A0-8BF6-C0DC1C727DFB}"/>
    <cellStyle name="20% - Accent4 5 10" xfId="21821" xr:uid="{9819E50F-4AD5-4FE2-82CB-F623999FAC0C}"/>
    <cellStyle name="20% - Accent4 5 2" xfId="862" xr:uid="{1A00CCC4-6040-4DB1-B68B-711BC212D8A6}"/>
    <cellStyle name="20% - Accent4 5 2 2" xfId="4037" xr:uid="{0E11932E-4E25-41DC-A694-5CF6EB497A92}"/>
    <cellStyle name="20% - Accent4 5 2 2 2" xfId="43741" xr:uid="{3823CBDE-8B4C-4E4B-9C49-DF7BC11E47CA}"/>
    <cellStyle name="20% - Accent4 5 2 3" xfId="4036" xr:uid="{267BCA4D-4CA2-4E3B-8510-FA3D3F82C305}"/>
    <cellStyle name="20% - Accent4 5 2 4" xfId="21822" xr:uid="{810B9D28-5B1D-4968-8BBB-560F9CFE4BB7}"/>
    <cellStyle name="20% - Accent4 5 3" xfId="863" xr:uid="{62E1E1BB-F46A-475B-8CF9-C85D2D114DD7}"/>
    <cellStyle name="20% - Accent4 5 4" xfId="864" xr:uid="{C858518C-679A-43F4-A2FF-11B130931257}"/>
    <cellStyle name="20% - Accent4 5 5" xfId="865" xr:uid="{A0B685E3-1234-42F4-81C3-5DA7B5AAE37D}"/>
    <cellStyle name="20% - Accent4 5 6" xfId="866" xr:uid="{1CCDCB71-415F-4FB4-946A-40ED385D3428}"/>
    <cellStyle name="20% - Accent4 5 7" xfId="867" xr:uid="{F608EEEF-610D-46DC-B189-E8BA5904CACF}"/>
    <cellStyle name="20% - Accent4 5 8" xfId="868" xr:uid="{51AD372D-25C4-47E1-969E-54EB89B78E5A}"/>
    <cellStyle name="20% - Accent4 5 9" xfId="4035" xr:uid="{6B3C3B82-9A9C-42D4-B248-7D117436F448}"/>
    <cellStyle name="20% - Accent4 50" xfId="4038" xr:uid="{8BF80EAB-BEE0-407C-B8A2-87B64460238B}"/>
    <cellStyle name="20% - Accent4 50 2" xfId="4039" xr:uid="{5E87A427-E282-457C-AE47-EA5EAD083D56}"/>
    <cellStyle name="20% - Accent4 50 2 2" xfId="43743" xr:uid="{D39F4D53-98E9-43C5-9093-F5BF3B19667A}"/>
    <cellStyle name="20% - Accent4 50 3" xfId="43742" xr:uid="{BE93FD26-0F8E-4012-91BB-8051DFE86B0D}"/>
    <cellStyle name="20% - Accent4 51" xfId="4040" xr:uid="{9C61073D-44D0-41B9-895C-D4A2A44F0DA6}"/>
    <cellStyle name="20% - Accent4 51 2" xfId="4041" xr:uid="{CC60BA57-C07F-45BE-BA7B-4F2D3323E142}"/>
    <cellStyle name="20% - Accent4 51 2 2" xfId="43745" xr:uid="{54D5070D-A7A8-40F6-B900-57A1D8D3B2CB}"/>
    <cellStyle name="20% - Accent4 51 3" xfId="43744" xr:uid="{9EEC0666-F22D-42E8-BCDD-F9B0FA7FB237}"/>
    <cellStyle name="20% - Accent4 52" xfId="4042" xr:uid="{B3D54A38-0145-46A3-805F-A4419580E224}"/>
    <cellStyle name="20% - Accent4 52 2" xfId="4043" xr:uid="{BBE6065C-05F7-4659-BC89-E5F9452EFFAB}"/>
    <cellStyle name="20% - Accent4 52 2 2" xfId="43747" xr:uid="{31B67B77-ED1D-4C0D-9D0A-CB40626F7838}"/>
    <cellStyle name="20% - Accent4 52 3" xfId="43746" xr:uid="{63A995D8-3CBF-4E2B-A83C-7C5A34A1F392}"/>
    <cellStyle name="20% - Accent4 53" xfId="4044" xr:uid="{04FB0BBE-5FC1-479C-BCE0-6500D0071C6A}"/>
    <cellStyle name="20% - Accent4 53 2" xfId="4045" xr:uid="{8CD60DFE-52E9-4D40-89E5-93A973D9C291}"/>
    <cellStyle name="20% - Accent4 53 2 2" xfId="43749" xr:uid="{F9E76737-1047-432C-8E57-6DFB15F1C185}"/>
    <cellStyle name="20% - Accent4 53 3" xfId="43748" xr:uid="{4B8E2195-6865-4CF1-B340-FBA6CCC685CC}"/>
    <cellStyle name="20% - Accent4 54" xfId="4046" xr:uid="{F30BC3F7-ECE5-4F11-9BCD-EDC8163DEAFA}"/>
    <cellStyle name="20% - Accent4 54 2" xfId="4047" xr:uid="{D7355C60-A0A0-4350-8A33-5A7DC1D486C8}"/>
    <cellStyle name="20% - Accent4 54 2 2" xfId="43751" xr:uid="{DF870BEF-77D5-4BA8-ADBB-B61228946600}"/>
    <cellStyle name="20% - Accent4 54 3" xfId="43750" xr:uid="{ACD45962-8D5F-4847-AEB6-C922883F5F9E}"/>
    <cellStyle name="20% - Accent4 55" xfId="4048" xr:uid="{D6EB4042-3FC6-4ABB-BF9E-E77EDD1E9C38}"/>
    <cellStyle name="20% - Accent4 55 2" xfId="4049" xr:uid="{89AE7026-C89F-43A9-95D8-DE836AE90636}"/>
    <cellStyle name="20% - Accent4 55 2 2" xfId="43753" xr:uid="{0754D3CB-96AF-4DCE-8DD6-2F81D38E1859}"/>
    <cellStyle name="20% - Accent4 55 3" xfId="43752" xr:uid="{A11C6923-48DE-477F-BC3D-33507F422AE0}"/>
    <cellStyle name="20% - Accent4 56" xfId="4050" xr:uid="{6E3CBDDB-0E01-4F6B-9CE5-DD5948E80039}"/>
    <cellStyle name="20% - Accent4 56 2" xfId="4051" xr:uid="{AC7A8D16-475B-4359-A181-BD734D0947BC}"/>
    <cellStyle name="20% - Accent4 56 2 2" xfId="43755" xr:uid="{EDB8AC2C-0F50-475D-A4CA-BBC8814922FF}"/>
    <cellStyle name="20% - Accent4 56 3" xfId="43754" xr:uid="{D340EBDE-5CED-4D7A-BF82-ED6ACF91EA7F}"/>
    <cellStyle name="20% - Accent4 57" xfId="4052" xr:uid="{15D50BF7-A962-4067-91E3-3D38E172AB18}"/>
    <cellStyle name="20% - Accent4 57 2" xfId="4053" xr:uid="{B31EDCFA-E162-40EB-B095-582317A48632}"/>
    <cellStyle name="20% - Accent4 57 2 2" xfId="43757" xr:uid="{2E6B4083-9E24-4E9F-8D12-493967856C3C}"/>
    <cellStyle name="20% - Accent4 57 3" xfId="43756" xr:uid="{8F2384DB-FFBB-43D1-86F2-8FFEAB19283C}"/>
    <cellStyle name="20% - Accent4 58" xfId="4054" xr:uid="{1219B5AA-45F9-4226-B71C-888A042BCFFB}"/>
    <cellStyle name="20% - Accent4 58 2" xfId="4055" xr:uid="{CBD424AA-994E-43FE-ACE1-F3F49C409F35}"/>
    <cellStyle name="20% - Accent4 58 2 2" xfId="43759" xr:uid="{F6D3140D-5EC5-4E10-B353-8FF1A6A455C7}"/>
    <cellStyle name="20% - Accent4 58 3" xfId="43758" xr:uid="{6BED4E32-7251-40E8-B63F-71CF1A9E5DEA}"/>
    <cellStyle name="20% - Accent4 59" xfId="2802" xr:uid="{C12F837F-58A3-4A6E-A4C6-EA6B3A54791D}"/>
    <cellStyle name="20% - Accent4 6" xfId="869" xr:uid="{35CF58E0-0F0B-4E5D-A3AA-552DB3B54746}"/>
    <cellStyle name="20% - Accent4 6 2" xfId="4057" xr:uid="{1F72507B-E8CC-4D5F-92FA-E2D8863E4D40}"/>
    <cellStyle name="20% - Accent4 6 2 2" xfId="4058" xr:uid="{771E88FF-7040-4D31-AC74-DE87C66F9A46}"/>
    <cellStyle name="20% - Accent4 6 2 2 2" xfId="43761" xr:uid="{DD3298DE-4D14-42F5-AAFD-169380310B4D}"/>
    <cellStyle name="20% - Accent4 6 2 3" xfId="43760" xr:uid="{65BCA4AE-636C-4140-9F52-9E497B427BD8}"/>
    <cellStyle name="20% - Accent4 6 3" xfId="4056" xr:uid="{00034802-7834-4471-B4CE-D5600649D7BB}"/>
    <cellStyle name="20% - Accent4 6 4" xfId="21829" xr:uid="{E4E83223-D880-4900-81E5-E0991C8B1950}"/>
    <cellStyle name="20% - Accent4 60" xfId="47032" xr:uid="{85B6FBF9-BF4B-43C0-9C15-C12FECED71EB}"/>
    <cellStyle name="20% - Accent4 61" xfId="61" xr:uid="{BA4D4B48-312F-4FDD-B565-28C8EA6809B3}"/>
    <cellStyle name="20% - Accent4 7" xfId="870" xr:uid="{6A2EFBE7-B304-41AF-9257-ADE5AD7DE3F9}"/>
    <cellStyle name="20% - Accent4 7 2" xfId="4060" xr:uid="{248B9FF8-12D3-4CDE-A289-D7436B76E97D}"/>
    <cellStyle name="20% - Accent4 7 2 2" xfId="4061" xr:uid="{5BEED2D6-5EF1-419B-A0E3-FC2CBD5F9D62}"/>
    <cellStyle name="20% - Accent4 7 2 2 2" xfId="43763" xr:uid="{8247E8AC-425D-4929-BA30-016F9B79CA58}"/>
    <cellStyle name="20% - Accent4 7 2 3" xfId="43762" xr:uid="{897247F9-3F7F-47EF-A4A3-1728DAF2AC66}"/>
    <cellStyle name="20% - Accent4 7 3" xfId="4059" xr:uid="{3C5F5B14-B6CE-42E3-922F-134A80D7D2FF}"/>
    <cellStyle name="20% - Accent4 7 4" xfId="21830" xr:uid="{6D603A14-767E-477A-BBA6-159DCF2CDA55}"/>
    <cellStyle name="20% - Accent4 8" xfId="871" xr:uid="{9F645155-AF99-4D1F-A456-92F047D637AD}"/>
    <cellStyle name="20% - Accent4 8 2" xfId="4063" xr:uid="{3C6F7298-8BD9-4AF4-B526-7459ABC9278D}"/>
    <cellStyle name="20% - Accent4 8 2 2" xfId="4064" xr:uid="{BA827814-4269-458C-B1CC-A20AAB26ED91}"/>
    <cellStyle name="20% - Accent4 8 2 2 2" xfId="43765" xr:uid="{DD9FFE0E-C2C8-438C-8C90-31B4963A44BE}"/>
    <cellStyle name="20% - Accent4 8 2 3" xfId="43764" xr:uid="{BA674539-0CDB-4FC5-AFD6-922C91943B84}"/>
    <cellStyle name="20% - Accent4 8 3" xfId="4062" xr:uid="{3F50ECA0-FD4C-4DEE-B36E-7711AA2DC7A4}"/>
    <cellStyle name="20% - Accent4 8 4" xfId="21831" xr:uid="{1E0518C5-25F0-406F-BF4C-3EE3ADC3AF77}"/>
    <cellStyle name="20% - Accent4 9" xfId="872" xr:uid="{F4498DCF-48EF-4A91-9E4C-3E00AA821972}"/>
    <cellStyle name="20% - Accent4 9 2" xfId="4066" xr:uid="{ED61093D-7505-4D34-8213-2201DD3B5C65}"/>
    <cellStyle name="20% - Accent4 9 2 2" xfId="43766" xr:uid="{7132A4BA-315A-4E88-BE8A-54FAE25F80E9}"/>
    <cellStyle name="20% - Accent4 9 3" xfId="4065" xr:uid="{49CBEFE9-6E18-47F0-BD08-E02C2658E021}"/>
    <cellStyle name="20% - Accent4 9 4" xfId="21832" xr:uid="{8F947916-796E-4DFF-9489-2B38976F96BB}"/>
    <cellStyle name="20% - Accent5 10" xfId="873" xr:uid="{ADC492B3-00E5-4351-B341-777BDD53F5AA}"/>
    <cellStyle name="20% - Accent5 10 2" xfId="4068" xr:uid="{39E47F5E-BCC2-4C90-B8CE-18A08BF9E852}"/>
    <cellStyle name="20% - Accent5 10 2 2" xfId="43767" xr:uid="{ABF51D03-0D5B-4F09-AE20-509B16AF984D}"/>
    <cellStyle name="20% - Accent5 10 3" xfId="4067" xr:uid="{B84302CD-C890-4E76-B97C-84E7B2A94DE4}"/>
    <cellStyle name="20% - Accent5 10 4" xfId="21833" xr:uid="{C9B61C54-5FE2-4EF5-BA43-2E23AC1D90ED}"/>
    <cellStyle name="20% - Accent5 11" xfId="4069" xr:uid="{AFD8D5A5-E5DC-4D9C-A973-1E67407590E7}"/>
    <cellStyle name="20% - Accent5 11 2" xfId="4070" xr:uid="{EF6F9A6A-F735-4A24-8F40-96FB75F6B2B4}"/>
    <cellStyle name="20% - Accent5 11 2 2" xfId="43769" xr:uid="{E539D295-790D-4B39-9A50-536253F64D93}"/>
    <cellStyle name="20% - Accent5 11 3" xfId="43768" xr:uid="{8BBC58FD-2E50-4C5C-9D04-A92F8CBCB171}"/>
    <cellStyle name="20% - Accent5 12" xfId="4071" xr:uid="{594FF59D-D06C-4A04-9237-D9783C60F41B}"/>
    <cellStyle name="20% - Accent5 12 2" xfId="4072" xr:uid="{DFB9EA25-59D8-4DD2-99D6-C741D69E2A90}"/>
    <cellStyle name="20% - Accent5 12 2 2" xfId="43771" xr:uid="{BA5E7AB5-23F1-493A-95FE-879D2D04C6E6}"/>
    <cellStyle name="20% - Accent5 12 3" xfId="43770" xr:uid="{9B4BF650-1818-421B-9A5B-A0CED88D2F73}"/>
    <cellStyle name="20% - Accent5 13" xfId="4073" xr:uid="{4C5BD8AF-4785-4390-91BE-C0C83998D7C2}"/>
    <cellStyle name="20% - Accent5 13 2" xfId="4074" xr:uid="{9B74BD74-7328-4C09-86EE-A6FB955C8A48}"/>
    <cellStyle name="20% - Accent5 13 2 2" xfId="43773" xr:uid="{98AF5CF1-68D6-47AB-821A-F34CE92446A9}"/>
    <cellStyle name="20% - Accent5 13 3" xfId="43772" xr:uid="{FD36944A-81A1-4BC3-B347-6400363D8DA7}"/>
    <cellStyle name="20% - Accent5 14" xfId="4075" xr:uid="{8C66AB76-2015-488A-A08F-825E113A91BF}"/>
    <cellStyle name="20% - Accent5 14 2" xfId="4076" xr:uid="{CC80C001-C38F-4C71-B4D7-4DE0332F4C77}"/>
    <cellStyle name="20% - Accent5 14 2 2" xfId="43775" xr:uid="{5D723C24-4228-4A5C-8A4B-B8398573BC32}"/>
    <cellStyle name="20% - Accent5 14 3" xfId="43774" xr:uid="{17AEF7C4-E253-435E-A70F-FC54C363928D}"/>
    <cellStyle name="20% - Accent5 15" xfId="4077" xr:uid="{274BF43E-53DA-422B-BD2C-665E8F887028}"/>
    <cellStyle name="20% - Accent5 15 2" xfId="4078" xr:uid="{BB5E41DB-CE25-44CF-8B78-C9821FCB709C}"/>
    <cellStyle name="20% - Accent5 15 2 2" xfId="43777" xr:uid="{E2D9BDEC-185E-47E0-ACC4-347D91F54224}"/>
    <cellStyle name="20% - Accent5 15 3" xfId="43776" xr:uid="{DAAC7FEF-0F12-401F-BBEB-7C171DE9F235}"/>
    <cellStyle name="20% - Accent5 16" xfId="4079" xr:uid="{9970E4A1-6D11-4AC3-A35D-4A201B45A4F8}"/>
    <cellStyle name="20% - Accent5 16 2" xfId="4080" xr:uid="{B2824F3F-653C-4538-BA69-04A4ED5FF738}"/>
    <cellStyle name="20% - Accent5 16 2 2" xfId="43779" xr:uid="{848A9805-8C85-46D5-B9AC-AEA1329F11EE}"/>
    <cellStyle name="20% - Accent5 16 3" xfId="43778" xr:uid="{F31BE1AA-3439-418B-9339-1AF0C42686C2}"/>
    <cellStyle name="20% - Accent5 17" xfId="4081" xr:uid="{87366A3D-C1E6-40FD-BD83-D8720609401C}"/>
    <cellStyle name="20% - Accent5 17 2" xfId="4082" xr:uid="{C81F56FA-89EC-405C-BBEA-266F530F2B28}"/>
    <cellStyle name="20% - Accent5 17 2 2" xfId="43781" xr:uid="{415BC001-79E3-4B56-A44B-19E12F8F2CD3}"/>
    <cellStyle name="20% - Accent5 17 3" xfId="43780" xr:uid="{A99D3B40-B59E-4706-9AF2-4E19FD8AC631}"/>
    <cellStyle name="20% - Accent5 18" xfId="4083" xr:uid="{9B4694E7-40A8-486A-8F29-41F473FCD4BB}"/>
    <cellStyle name="20% - Accent5 18 2" xfId="4084" xr:uid="{D83B9718-9FF2-4DC2-B0A2-E0426C867E0D}"/>
    <cellStyle name="20% - Accent5 18 2 2" xfId="43783" xr:uid="{DF6E952C-623A-4BAA-B5E4-867989101AC1}"/>
    <cellStyle name="20% - Accent5 18 3" xfId="43782" xr:uid="{9AECBF36-6380-43BD-A598-40584CB72587}"/>
    <cellStyle name="20% - Accent5 19" xfId="4085" xr:uid="{A884E4BE-DCFE-46AE-AF53-45AEAE9A1829}"/>
    <cellStyle name="20% - Accent5 19 2" xfId="4086" xr:uid="{BD56429B-40F0-4D77-B300-6F44BEB3C855}"/>
    <cellStyle name="20% - Accent5 19 2 2" xfId="43785" xr:uid="{B76226D7-783A-40A5-B367-53317323D8A1}"/>
    <cellStyle name="20% - Accent5 19 3" xfId="43784" xr:uid="{7EB47303-F5CB-494B-BAF7-8E103859BDEF}"/>
    <cellStyle name="20% - Accent5 2" xfId="874" xr:uid="{4E86B596-4CE6-4E82-B1DF-11B248CBDC0A}"/>
    <cellStyle name="20% - Accent5 2 10" xfId="4087" xr:uid="{33837F2B-9227-41C8-9E8A-4191CFE20818}"/>
    <cellStyle name="20% - Accent5 2 11" xfId="21834" xr:uid="{57CE9E93-3C22-4BC9-96E2-BD6896E4FC8B}"/>
    <cellStyle name="20% - Accent5 2 2" xfId="875" xr:uid="{52FEE995-CC8B-400C-88BB-DE248E7D1114}"/>
    <cellStyle name="20% - Accent5 2 2 2" xfId="4089" xr:uid="{293BCC1F-46CB-4647-89FF-90B17F9DCCC6}"/>
    <cellStyle name="20% - Accent5 2 2 2 2" xfId="43786" xr:uid="{B43758D3-A4C3-49CB-83A7-BDB62F3721DD}"/>
    <cellStyle name="20% - Accent5 2 2 3" xfId="4088" xr:uid="{3AEA0E8D-67EE-4FD4-ABD9-E04B011986F0}"/>
    <cellStyle name="20% - Accent5 2 2 4" xfId="21835" xr:uid="{F34C1824-A3E2-4067-8DA7-EDC13A571413}"/>
    <cellStyle name="20% - Accent5 2 3" xfId="876" xr:uid="{00C98CA2-EFC5-4FF5-870D-2436B6A784B6}"/>
    <cellStyle name="20% - Accent5 2 3 2" xfId="18366" xr:uid="{462FCA35-0F00-4AB8-B2C5-79D6C050FC97}"/>
    <cellStyle name="20% - Accent5 2 3 3" xfId="21836" xr:uid="{E2578135-DD37-47E9-A6B1-2D886DFCDD99}"/>
    <cellStyle name="20% - Accent5 2 4" xfId="877" xr:uid="{1B01C44D-8650-46A0-915D-E82FE94E0C54}"/>
    <cellStyle name="20% - Accent5 2 4 2" xfId="14340" xr:uid="{90BB25A5-1087-49C9-9103-2BDDFF5AE755}"/>
    <cellStyle name="20% - Accent5 2 4 3" xfId="21837" xr:uid="{1EFE84BF-1515-4288-9908-BEC59FEB9065}"/>
    <cellStyle name="20% - Accent5 2 5" xfId="878" xr:uid="{8F2C96A3-7EA0-4770-9AC4-731DDCFAF400}"/>
    <cellStyle name="20% - Accent5 2 6" xfId="879" xr:uid="{776F9223-C39B-4E25-BAF1-577687C9FE80}"/>
    <cellStyle name="20% - Accent5 2 7" xfId="880" xr:uid="{6459144B-38EC-4A95-8FDC-F1863D37F741}"/>
    <cellStyle name="20% - Accent5 2 8" xfId="881" xr:uid="{ABC182A0-49C0-4800-BE7A-306017055D33}"/>
    <cellStyle name="20% - Accent5 2 9" xfId="2713" xr:uid="{F34E755C-4511-4A36-989C-9867BBB38271}"/>
    <cellStyle name="20% - Accent5 20" xfId="4090" xr:uid="{9E0390FB-9E60-467E-8966-33707054ABD1}"/>
    <cellStyle name="20% - Accent5 20 2" xfId="4091" xr:uid="{46DDDC8D-DE4B-448B-8A8D-4BF9FA6F537C}"/>
    <cellStyle name="20% - Accent5 20 2 2" xfId="43788" xr:uid="{2FDB85B5-3D41-49A6-A395-280AAD8295FF}"/>
    <cellStyle name="20% - Accent5 20 3" xfId="43787" xr:uid="{1FFB9862-CCAD-4D43-9B2E-4574B775E8A6}"/>
    <cellStyle name="20% - Accent5 21" xfId="4092" xr:uid="{9B0CE8B2-25D9-4572-A6CE-ADD48E7ED94F}"/>
    <cellStyle name="20% - Accent5 21 2" xfId="4093" xr:uid="{00BBE6D1-907D-4D38-A4BD-01ABB3BD0A7C}"/>
    <cellStyle name="20% - Accent5 21 2 2" xfId="43790" xr:uid="{1E5EDE5F-63A8-4763-84CB-C605794EBC5D}"/>
    <cellStyle name="20% - Accent5 21 3" xfId="43789" xr:uid="{1C96B49A-EEB7-43B5-8A2E-EDC714A9A21E}"/>
    <cellStyle name="20% - Accent5 22" xfId="4094" xr:uid="{6D8CF3F4-B54C-45F3-8CF7-E43B2F09C8ED}"/>
    <cellStyle name="20% - Accent5 22 2" xfId="4095" xr:uid="{57BAB6DC-5681-4C05-ADA2-4F24419C35B4}"/>
    <cellStyle name="20% - Accent5 22 2 2" xfId="43792" xr:uid="{24DE84D5-3616-4329-B3EB-54DB7FBDDF5C}"/>
    <cellStyle name="20% - Accent5 22 3" xfId="43791" xr:uid="{AFE14466-6021-474D-B159-221F983CDB97}"/>
    <cellStyle name="20% - Accent5 23" xfId="4096" xr:uid="{5CFC5185-3D06-4756-8FEE-4309EA507110}"/>
    <cellStyle name="20% - Accent5 23 2" xfId="4097" xr:uid="{AB92A8C6-EF0F-4188-89AE-A62ECFCBC832}"/>
    <cellStyle name="20% - Accent5 23 2 2" xfId="43794" xr:uid="{272940B3-5F31-40E1-993D-790E6747FFFA}"/>
    <cellStyle name="20% - Accent5 23 3" xfId="43793" xr:uid="{93D28005-6861-4399-A7E0-F86F3DD26C48}"/>
    <cellStyle name="20% - Accent5 24" xfId="4098" xr:uid="{F83AEE4B-799A-43F0-9452-36E152F7973A}"/>
    <cellStyle name="20% - Accent5 24 2" xfId="4099" xr:uid="{4C3F5267-EEB4-4199-9A71-A335B8C8AD55}"/>
    <cellStyle name="20% - Accent5 24 2 2" xfId="43796" xr:uid="{DA119331-B8DF-4C7F-B389-4AE7643B8474}"/>
    <cellStyle name="20% - Accent5 24 3" xfId="43795" xr:uid="{03A03945-5B83-46FE-B86B-AF7426A594DF}"/>
    <cellStyle name="20% - Accent5 25" xfId="4100" xr:uid="{9E474C09-CAFC-4467-91D7-086E2567BCD2}"/>
    <cellStyle name="20% - Accent5 25 2" xfId="4101" xr:uid="{F58E808E-8B56-4C28-B647-F4B99A6FCA39}"/>
    <cellStyle name="20% - Accent5 25 2 2" xfId="43798" xr:uid="{CBBC1F74-5D96-4032-800F-1D4529328EE0}"/>
    <cellStyle name="20% - Accent5 25 3" xfId="43797" xr:uid="{17C72380-B13A-4F3F-A7CF-62FA50016DDB}"/>
    <cellStyle name="20% - Accent5 26" xfId="4102" xr:uid="{99AB6925-9CD2-49EE-B826-995F402F1056}"/>
    <cellStyle name="20% - Accent5 26 2" xfId="4103" xr:uid="{52F30E62-438F-4B3A-8048-EB4D213D0B1A}"/>
    <cellStyle name="20% - Accent5 26 2 2" xfId="43800" xr:uid="{38A589EE-7E90-45EB-A25D-3376E3211B3A}"/>
    <cellStyle name="20% - Accent5 26 3" xfId="43799" xr:uid="{D79754CE-706C-4F2C-A988-89CD38A2B69F}"/>
    <cellStyle name="20% - Accent5 27" xfId="4104" xr:uid="{00F7810A-FD20-45E0-A164-8592D39A79C0}"/>
    <cellStyle name="20% - Accent5 27 2" xfId="4105" xr:uid="{496F3EA0-8B55-4DB5-A0F7-6587DF7934E1}"/>
    <cellStyle name="20% - Accent5 27 2 2" xfId="43802" xr:uid="{2BBDF4F4-A41A-4EA7-BCE9-3058CF3C843C}"/>
    <cellStyle name="20% - Accent5 27 3" xfId="43801" xr:uid="{9E0A6E80-4090-4350-9E4C-4492FBEEDAF2}"/>
    <cellStyle name="20% - Accent5 28" xfId="4106" xr:uid="{4438CA51-E5FC-4CF6-9895-81E537BB0C4C}"/>
    <cellStyle name="20% - Accent5 28 2" xfId="4107" xr:uid="{6041FACE-4B21-46E5-AD27-0A5506F30E68}"/>
    <cellStyle name="20% - Accent5 28 2 2" xfId="43804" xr:uid="{C9A5B2AB-18A0-4656-8C8C-B041D2A75EBA}"/>
    <cellStyle name="20% - Accent5 28 3" xfId="43803" xr:uid="{0218188E-3D41-412B-BBD8-196A0314CF5F}"/>
    <cellStyle name="20% - Accent5 29" xfId="4108" xr:uid="{59D12C66-45E7-47C4-9F5A-61CCA6C200E5}"/>
    <cellStyle name="20% - Accent5 29 2" xfId="4109" xr:uid="{0B973F33-2684-4045-8AF7-CC4C5C477FB5}"/>
    <cellStyle name="20% - Accent5 29 2 2" xfId="43806" xr:uid="{B14E4EB1-C9FA-4048-9BD2-3DEF4AC52CA8}"/>
    <cellStyle name="20% - Accent5 29 3" xfId="43805" xr:uid="{A3923DA5-4F8E-44E1-9ADE-E5D44E767497}"/>
    <cellStyle name="20% - Accent5 3" xfId="882" xr:uid="{1B3CD8F5-38A9-424A-973D-E37DC115A95B}"/>
    <cellStyle name="20% - Accent5 3 10" xfId="21842" xr:uid="{036F07A1-1D96-47F1-9921-3FE4E78BAB21}"/>
    <cellStyle name="20% - Accent5 3 2" xfId="883" xr:uid="{416CDFE7-4941-4330-A4F1-1E7137E2E181}"/>
    <cellStyle name="20% - Accent5 3 2 2" xfId="4112" xr:uid="{A4909E40-2EA0-4E1E-BAA5-5E1367040B73}"/>
    <cellStyle name="20% - Accent5 3 2 2 2" xfId="43807" xr:uid="{EBE19176-014A-4314-A48B-9F0DB36F873D}"/>
    <cellStyle name="20% - Accent5 3 2 3" xfId="4111" xr:uid="{FF59FCAB-A8E0-4191-BD54-2EE1C2EA3993}"/>
    <cellStyle name="20% - Accent5 3 2 4" xfId="21843" xr:uid="{EC1295EA-8269-4056-A1B8-B7E028A377D4}"/>
    <cellStyle name="20% - Accent5 3 3" xfId="884" xr:uid="{5AE2724B-33CF-4DF8-83A2-ABDF12A315E3}"/>
    <cellStyle name="20% - Accent5 3 4" xfId="885" xr:uid="{EF93C9F7-C31A-46E2-BFDF-D2AB7B7A2056}"/>
    <cellStyle name="20% - Accent5 3 5" xfId="886" xr:uid="{7CFFCCF5-C58C-454C-A79D-D0776836837D}"/>
    <cellStyle name="20% - Accent5 3 6" xfId="887" xr:uid="{88F4B8B0-8FA2-45BC-B6F3-20C3FF003658}"/>
    <cellStyle name="20% - Accent5 3 7" xfId="888" xr:uid="{D58A49F4-DAD2-4B0E-84D1-80086E9E0F6C}"/>
    <cellStyle name="20% - Accent5 3 8" xfId="889" xr:uid="{349FEB55-A5C8-4171-A88E-3BA938975495}"/>
    <cellStyle name="20% - Accent5 3 9" xfId="4110" xr:uid="{D92D2AF8-2D18-469D-8DF5-D20FC79559DF}"/>
    <cellStyle name="20% - Accent5 30" xfId="4113" xr:uid="{945F24CB-D5F3-4920-84E6-F79EA0F71161}"/>
    <cellStyle name="20% - Accent5 30 2" xfId="4114" xr:uid="{F45884BA-B9FD-4ABD-B655-D5E59AE3EADC}"/>
    <cellStyle name="20% - Accent5 30 2 2" xfId="43809" xr:uid="{76519B08-0384-40EF-BD3A-5F5C61F8A352}"/>
    <cellStyle name="20% - Accent5 30 3" xfId="43808" xr:uid="{E1718145-D969-438C-86A1-AEFE0DB46462}"/>
    <cellStyle name="20% - Accent5 31" xfId="4115" xr:uid="{C0FFC5EE-7355-4D40-8C18-987CA8EA8F33}"/>
    <cellStyle name="20% - Accent5 31 2" xfId="4116" xr:uid="{F59D0DA8-D4D9-4284-8307-4DFCC1D621CB}"/>
    <cellStyle name="20% - Accent5 31 2 2" xfId="43811" xr:uid="{EB9C2186-0359-4B5B-9F0E-3EFAF5ED99ED}"/>
    <cellStyle name="20% - Accent5 31 3" xfId="43810" xr:uid="{70C3FB8D-7954-4525-A429-2F906BEA4627}"/>
    <cellStyle name="20% - Accent5 32" xfId="4117" xr:uid="{14200A74-26B2-4F30-8AF5-92B4B598FAFD}"/>
    <cellStyle name="20% - Accent5 32 2" xfId="4118" xr:uid="{43BD0AE2-80AD-4BF3-B840-D38135989F0E}"/>
    <cellStyle name="20% - Accent5 32 2 2" xfId="43813" xr:uid="{1FB393E8-C640-4F62-BB19-F10DD38F1670}"/>
    <cellStyle name="20% - Accent5 32 3" xfId="43812" xr:uid="{43F0C2A2-1758-441C-B70C-13059AA3DE61}"/>
    <cellStyle name="20% - Accent5 33" xfId="4119" xr:uid="{995583FE-4E72-4FC7-B2D7-C2BA872D96E9}"/>
    <cellStyle name="20% - Accent5 33 2" xfId="4120" xr:uid="{9D72B77A-0BC3-425D-B48A-5935D51C07A9}"/>
    <cellStyle name="20% - Accent5 33 2 2" xfId="43815" xr:uid="{1401DB16-5BF0-4A79-88EA-B9CAD97B6E6A}"/>
    <cellStyle name="20% - Accent5 33 3" xfId="43814" xr:uid="{1377E05B-C79B-4F4D-ACC3-37F70AB2C90A}"/>
    <cellStyle name="20% - Accent5 34" xfId="4121" xr:uid="{FBD42719-86FD-4A26-AB09-EDA6C43834D2}"/>
    <cellStyle name="20% - Accent5 34 2" xfId="4122" xr:uid="{66BC28A8-4BF5-4A48-9C01-31FC31714FC4}"/>
    <cellStyle name="20% - Accent5 34 2 2" xfId="43817" xr:uid="{2C0E9B18-B122-4DEA-A232-BFA9C7679AF8}"/>
    <cellStyle name="20% - Accent5 34 3" xfId="43816" xr:uid="{57F71DA2-770F-4193-9F27-5077C3C49EF2}"/>
    <cellStyle name="20% - Accent5 35" xfId="4123" xr:uid="{7BDD0CD7-8F94-4F43-BED4-C1BCAA09DE27}"/>
    <cellStyle name="20% - Accent5 35 2" xfId="4124" xr:uid="{AFFFA247-D0E2-452B-A441-AB6FE01C5F25}"/>
    <cellStyle name="20% - Accent5 35 2 2" xfId="43819" xr:uid="{9B9FB9FA-6ACD-4D06-A9C9-B53A17EB8A6C}"/>
    <cellStyle name="20% - Accent5 35 3" xfId="43818" xr:uid="{B0A12539-A897-497B-BC9F-2A8B8EA07DC0}"/>
    <cellStyle name="20% - Accent5 36" xfId="4125" xr:uid="{BD4D73AE-6CE0-4343-B77D-89470EDE17CD}"/>
    <cellStyle name="20% - Accent5 36 2" xfId="4126" xr:uid="{6B094EF2-F245-4FA5-9F2D-04342DA61261}"/>
    <cellStyle name="20% - Accent5 36 2 2" xfId="43821" xr:uid="{134668FC-942F-44CA-9B68-FB8BD1B9103C}"/>
    <cellStyle name="20% - Accent5 36 3" xfId="43820" xr:uid="{FEEA969B-3635-4CFA-ACA6-240B85217950}"/>
    <cellStyle name="20% - Accent5 37" xfId="4127" xr:uid="{09C1FE32-AC44-4DCE-9A5B-255AE3280767}"/>
    <cellStyle name="20% - Accent5 37 2" xfId="4128" xr:uid="{10D1E1CD-C450-4E4A-B06C-9D5BC1C02429}"/>
    <cellStyle name="20% - Accent5 37 2 2" xfId="43823" xr:uid="{D4CFA66F-6D8E-432C-B385-E70626F6D799}"/>
    <cellStyle name="20% - Accent5 37 3" xfId="43822" xr:uid="{FC1B6141-35B7-4533-9100-228E3BC1E716}"/>
    <cellStyle name="20% - Accent5 38" xfId="4129" xr:uid="{FD7F8749-DF4C-443E-8E98-36F6FC9D69CE}"/>
    <cellStyle name="20% - Accent5 38 2" xfId="4130" xr:uid="{A4D61DB9-4D04-4C9B-882E-F036442EA4AE}"/>
    <cellStyle name="20% - Accent5 38 2 2" xfId="43825" xr:uid="{B9FD63CA-576D-4B06-BEB3-88EB69109235}"/>
    <cellStyle name="20% - Accent5 38 3" xfId="43824" xr:uid="{5E0AC145-116B-4486-AE3B-B5EDDB594FEB}"/>
    <cellStyle name="20% - Accent5 39" xfId="4131" xr:uid="{EB39FA11-E734-4D17-8568-C30B6D8CFE6A}"/>
    <cellStyle name="20% - Accent5 39 2" xfId="4132" xr:uid="{6A1B3078-2F5E-4375-BBE4-B5D8417A80B0}"/>
    <cellStyle name="20% - Accent5 39 2 2" xfId="43827" xr:uid="{6349E5EF-10C2-4FE9-A418-8EE9C46CEE05}"/>
    <cellStyle name="20% - Accent5 39 3" xfId="43826" xr:uid="{D1573B1D-AE56-41E5-808D-E72252762002}"/>
    <cellStyle name="20% - Accent5 4" xfId="890" xr:uid="{E3EA83C3-F9D5-4FF2-A42A-174D36862105}"/>
    <cellStyle name="20% - Accent5 4 10" xfId="21850" xr:uid="{0AD778ED-C7F6-4CE6-9E38-6C8AE611BE65}"/>
    <cellStyle name="20% - Accent5 4 2" xfId="891" xr:uid="{82934508-3CC2-4B3A-BCD7-6FC505A5A901}"/>
    <cellStyle name="20% - Accent5 4 2 2" xfId="4135" xr:uid="{A0216D01-D1A6-42E2-95FB-F02F79BA34DE}"/>
    <cellStyle name="20% - Accent5 4 2 2 2" xfId="43828" xr:uid="{524C9E02-4058-4566-890D-8B5F681D9057}"/>
    <cellStyle name="20% - Accent5 4 2 3" xfId="4134" xr:uid="{77490943-4CAA-4736-93F0-71C7DCBC9FCB}"/>
    <cellStyle name="20% - Accent5 4 2 4" xfId="21851" xr:uid="{B3FBB961-9D21-43BB-A91A-388CCE96FB54}"/>
    <cellStyle name="20% - Accent5 4 3" xfId="892" xr:uid="{2F6FA7E1-34C9-48EB-857D-A81B501311A9}"/>
    <cellStyle name="20% - Accent5 4 4" xfId="893" xr:uid="{75EA31EB-428E-4FC5-8FBA-7B231FEAA47E}"/>
    <cellStyle name="20% - Accent5 4 5" xfId="894" xr:uid="{33DE4553-F1A5-4549-A606-23F1910F67D0}"/>
    <cellStyle name="20% - Accent5 4 6" xfId="895" xr:uid="{63C1AC49-BEF1-42DA-922F-29049DB0200A}"/>
    <cellStyle name="20% - Accent5 4 7" xfId="896" xr:uid="{74A7BB2C-EB93-4089-AED1-D9C893EE1169}"/>
    <cellStyle name="20% - Accent5 4 8" xfId="897" xr:uid="{06EE1C0F-40BB-4F37-B1C8-ED16F925E858}"/>
    <cellStyle name="20% - Accent5 4 9" xfId="4133" xr:uid="{61640FD2-9550-4D1E-8EFA-8D6E9D411778}"/>
    <cellStyle name="20% - Accent5 40" xfId="4136" xr:uid="{804D2F43-08F7-46CE-B07F-83D0277FD361}"/>
    <cellStyle name="20% - Accent5 40 2" xfId="4137" xr:uid="{2D748BC2-5626-4E41-AC52-A0968C77CBC8}"/>
    <cellStyle name="20% - Accent5 40 2 2" xfId="43830" xr:uid="{2209321C-38A3-46FA-ABC8-B1D2C612AF8F}"/>
    <cellStyle name="20% - Accent5 40 3" xfId="43829" xr:uid="{5A28C077-2BF1-4B10-859E-039FF3828431}"/>
    <cellStyle name="20% - Accent5 41" xfId="4138" xr:uid="{7D9397D2-EE23-4E1C-894D-D05D90E1A3E6}"/>
    <cellStyle name="20% - Accent5 41 2" xfId="4139" xr:uid="{0FB3C40A-31C9-4FF2-80D2-DBB23ADD1DCA}"/>
    <cellStyle name="20% - Accent5 41 2 2" xfId="43832" xr:uid="{298DBE98-DEA1-47DF-B264-A0E560E07043}"/>
    <cellStyle name="20% - Accent5 41 3" xfId="43831" xr:uid="{D074DE75-E09D-4EEA-B2B5-80B1A996F8D7}"/>
    <cellStyle name="20% - Accent5 42" xfId="4140" xr:uid="{095373D4-0713-4230-A4BB-F5CE56DEBEC7}"/>
    <cellStyle name="20% - Accent5 42 2" xfId="4141" xr:uid="{4E706A39-3082-44C3-AAA5-C2B67ECEA508}"/>
    <cellStyle name="20% - Accent5 42 2 2" xfId="43834" xr:uid="{545C81E7-2C6E-4868-930D-C90838984842}"/>
    <cellStyle name="20% - Accent5 42 3" xfId="43833" xr:uid="{3768ED95-52AD-4331-ADE1-BC57A2DAF847}"/>
    <cellStyle name="20% - Accent5 43" xfId="4142" xr:uid="{153D8C16-FD03-49BC-AE9E-F6D31F6B7CC4}"/>
    <cellStyle name="20% - Accent5 43 2" xfId="4143" xr:uid="{271B76FA-781D-454F-B9B0-6BEE03B7232C}"/>
    <cellStyle name="20% - Accent5 43 2 2" xfId="43836" xr:uid="{0FF9B04B-F829-470B-B9A8-25AD11E96773}"/>
    <cellStyle name="20% - Accent5 43 3" xfId="43835" xr:uid="{3133B8E5-F933-4732-9759-89CD1E958189}"/>
    <cellStyle name="20% - Accent5 44" xfId="4144" xr:uid="{23CA28C0-7487-4F2B-A8D9-AB10C6B5542B}"/>
    <cellStyle name="20% - Accent5 44 2" xfId="4145" xr:uid="{449C437F-6943-40CF-AE19-F353B190A8A3}"/>
    <cellStyle name="20% - Accent5 44 2 2" xfId="43838" xr:uid="{2D7C5548-C403-473F-A5C7-314389BD91E0}"/>
    <cellStyle name="20% - Accent5 44 3" xfId="43837" xr:uid="{DDCBAFB6-205F-45EF-890D-A2D343266B2D}"/>
    <cellStyle name="20% - Accent5 45" xfId="4146" xr:uid="{88449949-9700-410B-8E0D-2E288853A6C2}"/>
    <cellStyle name="20% - Accent5 45 2" xfId="4147" xr:uid="{513D9BF4-DCA7-4F2A-8EA0-D10022FFD16E}"/>
    <cellStyle name="20% - Accent5 45 2 2" xfId="43840" xr:uid="{CD26FC28-814A-4DF0-B2FF-DF0C8A34BD37}"/>
    <cellStyle name="20% - Accent5 45 3" xfId="43839" xr:uid="{5FDA8205-D696-4B9E-9EAC-D643B3435A8F}"/>
    <cellStyle name="20% - Accent5 46" xfId="4148" xr:uid="{6E970EDE-F9B1-479F-8A43-50294F66A73E}"/>
    <cellStyle name="20% - Accent5 46 2" xfId="4149" xr:uid="{C5368072-695A-4F1F-AF9C-B39BEB2A6E20}"/>
    <cellStyle name="20% - Accent5 46 2 2" xfId="43842" xr:uid="{97418A1F-9694-42B6-AE7C-EA6D3FE62C32}"/>
    <cellStyle name="20% - Accent5 46 3" xfId="43841" xr:uid="{DE64B36A-1EF9-496C-A971-322D37455BF8}"/>
    <cellStyle name="20% - Accent5 47" xfId="4150" xr:uid="{6ABB94F5-F76A-421E-A1BC-5BD930B137E1}"/>
    <cellStyle name="20% - Accent5 47 2" xfId="4151" xr:uid="{2A66EBC6-6B43-46C4-ABF9-83C9FF365505}"/>
    <cellStyle name="20% - Accent5 47 2 2" xfId="43844" xr:uid="{3710013A-8837-4F8E-9C6A-2A383F84297C}"/>
    <cellStyle name="20% - Accent5 47 3" xfId="43843" xr:uid="{CC9D7BC2-251E-4BDA-99CF-DBBDB57D8183}"/>
    <cellStyle name="20% - Accent5 48" xfId="4152" xr:uid="{04408F4D-599C-4DA4-9149-816CCD5F479B}"/>
    <cellStyle name="20% - Accent5 48 2" xfId="4153" xr:uid="{ED80C046-E347-46BF-B849-355B2FB68AC7}"/>
    <cellStyle name="20% - Accent5 48 2 2" xfId="43846" xr:uid="{5D99555A-DAAC-4284-9BDF-7A8786949B28}"/>
    <cellStyle name="20% - Accent5 48 3" xfId="43845" xr:uid="{0E0B34E3-3008-4B88-BB51-60C8928B50ED}"/>
    <cellStyle name="20% - Accent5 49" xfId="4154" xr:uid="{10E771A5-AD66-443C-BBF9-923BDC85D199}"/>
    <cellStyle name="20% - Accent5 49 2" xfId="4155" xr:uid="{3147859A-CF0C-48AB-8A43-59EDEB8CF9B1}"/>
    <cellStyle name="20% - Accent5 49 2 2" xfId="43848" xr:uid="{7A3C0541-91C5-4E61-8F2C-BF34576CC95F}"/>
    <cellStyle name="20% - Accent5 49 3" xfId="43847" xr:uid="{047F831F-4859-4FB4-98BC-2AACDFDCAFC7}"/>
    <cellStyle name="20% - Accent5 5" xfId="898" xr:uid="{9FF98388-ED0B-497E-860B-F1AC40E540E9}"/>
    <cellStyle name="20% - Accent5 5 10" xfId="21858" xr:uid="{781FC30A-36ED-4304-8F23-7CBA54A353C4}"/>
    <cellStyle name="20% - Accent5 5 2" xfId="899" xr:uid="{41B36638-66AF-435C-ACDF-A381F276E71E}"/>
    <cellStyle name="20% - Accent5 5 2 2" xfId="4158" xr:uid="{B17216B5-C547-4592-B2F2-A5FDADACFB36}"/>
    <cellStyle name="20% - Accent5 5 2 2 2" xfId="43849" xr:uid="{6F3E3F31-7F0D-42FA-9D07-32BB15BC0B05}"/>
    <cellStyle name="20% - Accent5 5 2 3" xfId="4157" xr:uid="{43E9FC3A-ED24-4115-8827-298A95FFF2C0}"/>
    <cellStyle name="20% - Accent5 5 2 4" xfId="21859" xr:uid="{DA541E1B-85F5-4206-9497-7E55E948CFE3}"/>
    <cellStyle name="20% - Accent5 5 3" xfId="900" xr:uid="{54E56035-6B2F-4290-8C59-A64D32716B26}"/>
    <cellStyle name="20% - Accent5 5 4" xfId="901" xr:uid="{F928CEE6-1EA3-4CD9-AD05-7597479ED242}"/>
    <cellStyle name="20% - Accent5 5 5" xfId="902" xr:uid="{72BE3A20-D395-4AC4-AD33-35EA5CF1D5C8}"/>
    <cellStyle name="20% - Accent5 5 6" xfId="903" xr:uid="{2FD58145-EF2E-4C7E-BE2E-31352A99BD12}"/>
    <cellStyle name="20% - Accent5 5 7" xfId="904" xr:uid="{59FB7EC5-F639-4AE4-9A03-A89F9437B737}"/>
    <cellStyle name="20% - Accent5 5 8" xfId="905" xr:uid="{FD61CAD0-2A14-4E28-8010-46F68879B462}"/>
    <cellStyle name="20% - Accent5 5 9" xfId="4156" xr:uid="{DEEBF45B-BB8A-44D8-8129-74DB56588CFF}"/>
    <cellStyle name="20% - Accent5 50" xfId="4159" xr:uid="{6FD153B9-0F1C-4B98-8046-178A17598CED}"/>
    <cellStyle name="20% - Accent5 50 2" xfId="4160" xr:uid="{D9850369-5DE8-48B7-A204-56490C9D6C1E}"/>
    <cellStyle name="20% - Accent5 50 2 2" xfId="43851" xr:uid="{CA3701D5-0E29-422D-BF78-66843FE2EFE9}"/>
    <cellStyle name="20% - Accent5 50 3" xfId="43850" xr:uid="{F256398B-8C8A-4918-BEB7-D8A541260C37}"/>
    <cellStyle name="20% - Accent5 51" xfId="4161" xr:uid="{71326BDB-CAED-4A4C-888A-EE7C3CE09842}"/>
    <cellStyle name="20% - Accent5 51 2" xfId="4162" xr:uid="{6EE30D4B-EF4E-4B11-AB9C-1E2CCF204983}"/>
    <cellStyle name="20% - Accent5 51 2 2" xfId="43853" xr:uid="{0F2A4896-FE14-4C7C-8DEE-7BF4449D7E94}"/>
    <cellStyle name="20% - Accent5 51 3" xfId="43852" xr:uid="{F180D98F-531F-4FB5-86FD-B875533E9068}"/>
    <cellStyle name="20% - Accent5 52" xfId="4163" xr:uid="{FA603A17-C9A0-4A54-B07E-E3609E55A664}"/>
    <cellStyle name="20% - Accent5 52 2" xfId="4164" xr:uid="{99421773-24F4-4C73-BE21-EE2C9AAC4CFC}"/>
    <cellStyle name="20% - Accent5 52 2 2" xfId="43855" xr:uid="{0C15BF2E-3F85-4497-995F-813396029D51}"/>
    <cellStyle name="20% - Accent5 52 3" xfId="43854" xr:uid="{FB2A290E-BC4B-4F6F-84BD-F5B0DE36D585}"/>
    <cellStyle name="20% - Accent5 53" xfId="4165" xr:uid="{27DEC0D4-6767-4B52-94B5-0C10FB1792A5}"/>
    <cellStyle name="20% - Accent5 53 2" xfId="4166" xr:uid="{D7897FCE-D165-4590-B62C-BE8C864FA338}"/>
    <cellStyle name="20% - Accent5 53 2 2" xfId="43857" xr:uid="{1581190B-78C0-4CA3-96D2-BBDB8F603394}"/>
    <cellStyle name="20% - Accent5 53 3" xfId="43856" xr:uid="{40AA3BB5-4DC1-440B-B5DE-E8EC574882AB}"/>
    <cellStyle name="20% - Accent5 54" xfId="4167" xr:uid="{7C3C6B0E-D7C2-4883-9374-301A875C8906}"/>
    <cellStyle name="20% - Accent5 54 2" xfId="4168" xr:uid="{FF9E566F-307C-4BE0-90E8-67E6F610542C}"/>
    <cellStyle name="20% - Accent5 54 2 2" xfId="43859" xr:uid="{F602C097-B308-4431-9F7F-D8B497E76C38}"/>
    <cellStyle name="20% - Accent5 54 3" xfId="43858" xr:uid="{73EBFC81-3463-4540-A073-FB083560BF92}"/>
    <cellStyle name="20% - Accent5 55" xfId="4169" xr:uid="{83107353-5170-4ED7-8490-BA237AF97363}"/>
    <cellStyle name="20% - Accent5 55 2" xfId="4170" xr:uid="{430A9BE1-DB26-43F5-A986-84FFBC5D9637}"/>
    <cellStyle name="20% - Accent5 55 2 2" xfId="43861" xr:uid="{8EB6F632-451F-4A3C-8837-3C944B7DDC47}"/>
    <cellStyle name="20% - Accent5 55 3" xfId="43860" xr:uid="{AACD0167-A3FA-4C57-8179-E2D5F313C920}"/>
    <cellStyle name="20% - Accent5 56" xfId="4171" xr:uid="{326AB17A-193D-4DC2-B5B8-A3BA4513DC0F}"/>
    <cellStyle name="20% - Accent5 56 2" xfId="4172" xr:uid="{C19A09C6-93BC-4ADC-91FB-B138068BBF60}"/>
    <cellStyle name="20% - Accent5 56 2 2" xfId="43863" xr:uid="{E4697102-C67D-44C3-98C8-D37BFD80ECBC}"/>
    <cellStyle name="20% - Accent5 56 3" xfId="43862" xr:uid="{B4E2AF6B-2D95-43CC-85AB-FFD7052C6AC0}"/>
    <cellStyle name="20% - Accent5 57" xfId="4173" xr:uid="{72EAB0A5-B805-43FA-8D30-0F919FE99E68}"/>
    <cellStyle name="20% - Accent5 57 2" xfId="4174" xr:uid="{95913348-2BD5-4E52-84DB-C2A67C81B8F3}"/>
    <cellStyle name="20% - Accent5 57 2 2" xfId="43865" xr:uid="{FD94C59B-A0A5-4CB3-9082-816C9293E4ED}"/>
    <cellStyle name="20% - Accent5 57 3" xfId="43864" xr:uid="{CC7330DF-E4EC-4EE3-A79C-38FDC896A38C}"/>
    <cellStyle name="20% - Accent5 58" xfId="4175" xr:uid="{B9CDC79E-2E52-41FB-8FDC-9794CD72C55B}"/>
    <cellStyle name="20% - Accent5 58 2" xfId="4176" xr:uid="{ADA4C3C3-18B4-407B-9EE7-64A2A9C93193}"/>
    <cellStyle name="20% - Accent5 58 2 2" xfId="43867" xr:uid="{F538ED5A-48F5-43E7-883A-32FA72482998}"/>
    <cellStyle name="20% - Accent5 58 3" xfId="43866" xr:uid="{966DCD5F-234A-4D95-8074-6941E16B8CA9}"/>
    <cellStyle name="20% - Accent5 59" xfId="2806" xr:uid="{35269527-A4C9-473C-B74D-82F3C362E942}"/>
    <cellStyle name="20% - Accent5 6" xfId="906" xr:uid="{A244AEAC-CE12-4380-9D9D-B1819839E6B8}"/>
    <cellStyle name="20% - Accent5 6 2" xfId="4178" xr:uid="{76288CD2-609D-451E-8A6F-26C5C6E6B86D}"/>
    <cellStyle name="20% - Accent5 6 2 2" xfId="4179" xr:uid="{761143F7-DB6C-4C87-9F5F-08F80E676A7A}"/>
    <cellStyle name="20% - Accent5 6 2 2 2" xfId="43869" xr:uid="{1AA1C57B-70B4-43D1-A087-D9CFF4E71369}"/>
    <cellStyle name="20% - Accent5 6 2 3" xfId="43868" xr:uid="{55C02E88-EBC9-41D4-91DE-F70E40D2CEC3}"/>
    <cellStyle name="20% - Accent5 6 3" xfId="4177" xr:uid="{37488B8A-CF41-4B10-B0B1-EDA495072BE1}"/>
    <cellStyle name="20% - Accent5 6 4" xfId="21866" xr:uid="{C690AB51-0AEE-4B88-9DBA-F80153AF7BF6}"/>
    <cellStyle name="20% - Accent5 60" xfId="47035" xr:uid="{84DD7CBE-3B40-41E0-BC3B-ECE839115560}"/>
    <cellStyle name="20% - Accent5 61" xfId="65" xr:uid="{9702B2D0-484C-419E-A0DA-FA4777FFEE01}"/>
    <cellStyle name="20% - Accent5 7" xfId="907" xr:uid="{CFA01155-5F46-4FEF-AC66-D4A7E6627504}"/>
    <cellStyle name="20% - Accent5 7 2" xfId="4181" xr:uid="{D823A465-CB48-472E-8E4D-A5BF1F1E1121}"/>
    <cellStyle name="20% - Accent5 7 2 2" xfId="4182" xr:uid="{C52192B6-FA50-41A8-8BDB-C3E4C57F7ECD}"/>
    <cellStyle name="20% - Accent5 7 2 2 2" xfId="43871" xr:uid="{AF552ED2-A4A2-4820-A4F3-D8CD30B0AA71}"/>
    <cellStyle name="20% - Accent5 7 2 3" xfId="43870" xr:uid="{BE9A7FC6-CB27-4B1F-8E96-B6445C251042}"/>
    <cellStyle name="20% - Accent5 7 3" xfId="4180" xr:uid="{C74E5BC8-4A48-49D9-90B9-3AE37DD297D8}"/>
    <cellStyle name="20% - Accent5 7 4" xfId="21867" xr:uid="{34A06960-8D3D-4B07-AD86-2C91F9636B98}"/>
    <cellStyle name="20% - Accent5 8" xfId="908" xr:uid="{06D8081F-339D-43E4-AE44-615B3A5B304E}"/>
    <cellStyle name="20% - Accent5 8 2" xfId="4184" xr:uid="{BF2239EB-D4DC-46BC-AAF2-214342B1E686}"/>
    <cellStyle name="20% - Accent5 8 2 2" xfId="4185" xr:uid="{CC747D9C-119D-46B0-8DF2-6350F1D43F96}"/>
    <cellStyle name="20% - Accent5 8 2 2 2" xfId="43873" xr:uid="{60F734FE-5790-47A8-B3CE-B7C018CFD91B}"/>
    <cellStyle name="20% - Accent5 8 2 3" xfId="43872" xr:uid="{96ED513A-8239-4E52-BD45-2859A3D25F3A}"/>
    <cellStyle name="20% - Accent5 8 3" xfId="4183" xr:uid="{58906B35-5D0B-4120-AA34-C095085BEA2D}"/>
    <cellStyle name="20% - Accent5 8 4" xfId="21868" xr:uid="{EC2E4E06-2FC8-461B-AE54-D6DDF08641DE}"/>
    <cellStyle name="20% - Accent5 9" xfId="909" xr:uid="{D4FEA06B-9886-4E0E-8EB0-3B183F8E2245}"/>
    <cellStyle name="20% - Accent5 9 2" xfId="4187" xr:uid="{D2F7715F-E975-4F93-9CF3-0A74272E860A}"/>
    <cellStyle name="20% - Accent5 9 2 2" xfId="43874" xr:uid="{38C9A1C1-3188-4B48-ACC3-711DC8634265}"/>
    <cellStyle name="20% - Accent5 9 3" xfId="4186" xr:uid="{535AB4B2-F77A-4BFE-B1D6-A0A20FEA9A4C}"/>
    <cellStyle name="20% - Accent5 9 4" xfId="21869" xr:uid="{122682E7-5075-462A-886E-C1606337E694}"/>
    <cellStyle name="20% - Accent6 10" xfId="910" xr:uid="{F6A8D08D-0E0C-4144-AA85-335C31A66AE2}"/>
    <cellStyle name="20% - Accent6 10 2" xfId="4189" xr:uid="{62584EF0-81E0-4A9F-A12E-4D3812CBB3AE}"/>
    <cellStyle name="20% - Accent6 10 2 2" xfId="43875" xr:uid="{8A4EC112-C4B8-48AA-9FEA-8C0731A9C742}"/>
    <cellStyle name="20% - Accent6 10 3" xfId="4188" xr:uid="{8D5279F4-0BD1-4A18-BF70-87461F37CD09}"/>
    <cellStyle name="20% - Accent6 10 4" xfId="21870" xr:uid="{3321D242-4BCF-40B6-B9C3-FE8E311C2907}"/>
    <cellStyle name="20% - Accent6 11" xfId="4190" xr:uid="{45C2667F-8CBF-469D-95EB-9126691A3BE8}"/>
    <cellStyle name="20% - Accent6 11 2" xfId="4191" xr:uid="{3623C126-E9BD-461A-A4E5-4B682550A055}"/>
    <cellStyle name="20% - Accent6 11 2 2" xfId="43877" xr:uid="{FFF960DF-3BFD-4FA2-B014-21C9492A9615}"/>
    <cellStyle name="20% - Accent6 11 3" xfId="43876" xr:uid="{0FF3BE44-A5F0-4EB4-AE94-8C3E46D63F58}"/>
    <cellStyle name="20% - Accent6 12" xfId="4192" xr:uid="{62C35C45-A466-40AE-A3E7-BAF1B921E634}"/>
    <cellStyle name="20% - Accent6 12 2" xfId="4193" xr:uid="{43425110-1861-4AE6-B6BE-09A1DE112EEB}"/>
    <cellStyle name="20% - Accent6 12 2 2" xfId="43879" xr:uid="{D72617ED-9B43-4C1E-9007-BFD8AF6425B8}"/>
    <cellStyle name="20% - Accent6 12 3" xfId="43878" xr:uid="{82E6A7E3-1284-4FE9-8649-D0E82BDF07B2}"/>
    <cellStyle name="20% - Accent6 13" xfId="4194" xr:uid="{CAEACF76-E482-49DB-AC0A-8E229ED84262}"/>
    <cellStyle name="20% - Accent6 13 2" xfId="4195" xr:uid="{66A74782-00A8-497C-A3F3-F82113244318}"/>
    <cellStyle name="20% - Accent6 13 2 2" xfId="43881" xr:uid="{777D14F6-7BAF-4879-B9E1-68DC134211C1}"/>
    <cellStyle name="20% - Accent6 13 3" xfId="43880" xr:uid="{25943308-ADFF-48E1-B069-E4CAB63F752E}"/>
    <cellStyle name="20% - Accent6 14" xfId="4196" xr:uid="{B851376D-A426-463C-A079-80793B59F6FC}"/>
    <cellStyle name="20% - Accent6 14 2" xfId="4197" xr:uid="{A3B0DA5A-ABB4-4D64-B71D-8FB670ECF1F6}"/>
    <cellStyle name="20% - Accent6 14 2 2" xfId="43883" xr:uid="{2C0988E1-DC6F-4892-B0A3-2EF5CB4BE364}"/>
    <cellStyle name="20% - Accent6 14 3" xfId="43882" xr:uid="{D641EC2C-CD8B-4922-B15C-790857DE0DCC}"/>
    <cellStyle name="20% - Accent6 15" xfId="4198" xr:uid="{E78C0140-798A-4474-94F9-BD3952CEDA76}"/>
    <cellStyle name="20% - Accent6 15 2" xfId="4199" xr:uid="{54576432-62DD-4FAD-B260-74AA379EC56C}"/>
    <cellStyle name="20% - Accent6 15 2 2" xfId="43885" xr:uid="{7038352D-FFC8-4466-A007-B519527B5769}"/>
    <cellStyle name="20% - Accent6 15 3" xfId="43884" xr:uid="{016614C5-367E-4410-939B-9B0C7F1E80D7}"/>
    <cellStyle name="20% - Accent6 16" xfId="4200" xr:uid="{D96001B8-6871-47EC-A68C-8E25E527C4AD}"/>
    <cellStyle name="20% - Accent6 16 2" xfId="4201" xr:uid="{E2E58A05-CEFF-49D8-9734-9DC39ED83126}"/>
    <cellStyle name="20% - Accent6 16 2 2" xfId="43887" xr:uid="{0F1A5C89-A684-42EB-8F8A-5626D6076FA6}"/>
    <cellStyle name="20% - Accent6 16 3" xfId="43886" xr:uid="{7A33578C-258D-4FB0-BE8B-5ABB1EE49BB2}"/>
    <cellStyle name="20% - Accent6 17" xfId="4202" xr:uid="{990D3FE4-1950-4FC2-B636-3AD0D446D77E}"/>
    <cellStyle name="20% - Accent6 17 2" xfId="4203" xr:uid="{FB834306-528D-49B7-8C33-FBC46E804549}"/>
    <cellStyle name="20% - Accent6 17 2 2" xfId="43889" xr:uid="{4A82632E-7420-4D4C-AA88-BB83C441CFEC}"/>
    <cellStyle name="20% - Accent6 17 3" xfId="43888" xr:uid="{3ECAC602-38AD-437E-9D9A-3277E1CC9C84}"/>
    <cellStyle name="20% - Accent6 18" xfId="4204" xr:uid="{551FE470-9602-4B2D-A486-8921C4E0D163}"/>
    <cellStyle name="20% - Accent6 18 2" xfId="4205" xr:uid="{109764CE-742A-45EC-9681-A6559C264225}"/>
    <cellStyle name="20% - Accent6 18 2 2" xfId="43891" xr:uid="{1FF76D86-CB47-4478-B2CF-B80FE9416B80}"/>
    <cellStyle name="20% - Accent6 18 3" xfId="43890" xr:uid="{9108D328-6652-47A3-A3F7-5EFD4F60D79C}"/>
    <cellStyle name="20% - Accent6 19" xfId="4206" xr:uid="{68591132-E070-435E-A178-6B6465D40C70}"/>
    <cellStyle name="20% - Accent6 19 2" xfId="4207" xr:uid="{81527B8E-8967-4BE7-B897-CC598C3253AB}"/>
    <cellStyle name="20% - Accent6 19 2 2" xfId="43893" xr:uid="{61E2FA27-C5DE-4639-87ED-F0340055CAAF}"/>
    <cellStyle name="20% - Accent6 19 3" xfId="43892" xr:uid="{C1F8242D-3502-472C-B31B-B25D703090BF}"/>
    <cellStyle name="20% - Accent6 2" xfId="911" xr:uid="{24E7B426-5BBA-4966-866C-62BBB841355D}"/>
    <cellStyle name="20% - Accent6 2 10" xfId="4208" xr:uid="{1F72955C-C683-455D-924F-33C1D166D333}"/>
    <cellStyle name="20% - Accent6 2 11" xfId="21871" xr:uid="{E772DB39-65FD-4DE8-8BF4-ABFF3DD57A64}"/>
    <cellStyle name="20% - Accent6 2 2" xfId="912" xr:uid="{D4044979-0E80-42CB-8926-CD4923E84152}"/>
    <cellStyle name="20% - Accent6 2 2 2" xfId="4210" xr:uid="{196D1D50-6C3C-45A9-AAB2-C69A3F855968}"/>
    <cellStyle name="20% - Accent6 2 2 2 2" xfId="43894" xr:uid="{27F090F6-3660-4416-A2BE-99130730F36E}"/>
    <cellStyle name="20% - Accent6 2 2 3" xfId="4209" xr:uid="{67D202EF-0DD4-4138-B43E-5BFFB36113EE}"/>
    <cellStyle name="20% - Accent6 2 2 4" xfId="21872" xr:uid="{6B2B58EF-AA1C-4BDC-9906-C3105FDC4673}"/>
    <cellStyle name="20% - Accent6 2 3" xfId="913" xr:uid="{B3DA7B24-72F5-49F3-8119-CED3F0E58754}"/>
    <cellStyle name="20% - Accent6 2 3 2" xfId="18367" xr:uid="{F5248B26-8AA7-4E69-96A5-A4535B2C3F17}"/>
    <cellStyle name="20% - Accent6 2 3 3" xfId="21873" xr:uid="{A1B6F144-42FE-49DA-85D2-45279DD6AA9F}"/>
    <cellStyle name="20% - Accent6 2 4" xfId="914" xr:uid="{080CAE74-B65F-4D86-AE2A-39CEB0ECA752}"/>
    <cellStyle name="20% - Accent6 2 4 2" xfId="14407" xr:uid="{87DF3E02-3237-4606-A4FF-A8B778A95745}"/>
    <cellStyle name="20% - Accent6 2 4 3" xfId="21874" xr:uid="{87D4F301-181A-4D09-B13E-2DCC607807F0}"/>
    <cellStyle name="20% - Accent6 2 5" xfId="915" xr:uid="{17D7EAE9-2AE5-4E4E-BEDE-5CC5382703E5}"/>
    <cellStyle name="20% - Accent6 2 6" xfId="916" xr:uid="{69E0F2E4-57D4-40F1-8464-83EB3B9BD025}"/>
    <cellStyle name="20% - Accent6 2 7" xfId="917" xr:uid="{4555564C-A10D-4820-AD4B-60B63313C21A}"/>
    <cellStyle name="20% - Accent6 2 8" xfId="918" xr:uid="{7BBAB7F6-94B1-48F5-9563-A2E9AC8E22D2}"/>
    <cellStyle name="20% - Accent6 2 9" xfId="2714" xr:uid="{5B16551A-2E71-4621-8AC0-583813D3233F}"/>
    <cellStyle name="20% - Accent6 20" xfId="4211" xr:uid="{FFC9A273-B0EB-4719-9204-BD487DAAA659}"/>
    <cellStyle name="20% - Accent6 20 2" xfId="4212" xr:uid="{1216853E-6750-40D5-97F9-3E7769D92A5A}"/>
    <cellStyle name="20% - Accent6 20 2 2" xfId="43896" xr:uid="{718F4326-906C-47D1-9CE2-6B4E85141907}"/>
    <cellStyle name="20% - Accent6 20 3" xfId="43895" xr:uid="{7A0EEE23-CA02-4C23-80AF-EEDAE6E4E7FC}"/>
    <cellStyle name="20% - Accent6 21" xfId="4213" xr:uid="{B8C30836-8000-468F-A378-011D6B734DE0}"/>
    <cellStyle name="20% - Accent6 21 2" xfId="4214" xr:uid="{CCB28BAB-0674-4373-9B91-394BF5A71971}"/>
    <cellStyle name="20% - Accent6 21 2 2" xfId="43898" xr:uid="{F356B98A-D332-4CDA-947F-51DEC6C294D3}"/>
    <cellStyle name="20% - Accent6 21 3" xfId="43897" xr:uid="{FD120C59-01E1-4D02-8C8F-4BA0CFE6378C}"/>
    <cellStyle name="20% - Accent6 22" xfId="4215" xr:uid="{2D6DEC8F-2A3B-4FE4-87BE-995311F27BBD}"/>
    <cellStyle name="20% - Accent6 22 2" xfId="4216" xr:uid="{0434670D-C482-4783-AC96-A679D019DEB4}"/>
    <cellStyle name="20% - Accent6 22 2 2" xfId="43900" xr:uid="{3C6B3E3C-8FED-4222-ADD9-6A82CD5A47A0}"/>
    <cellStyle name="20% - Accent6 22 3" xfId="43899" xr:uid="{400227D2-335C-4BD3-9A5E-A2016268C7C6}"/>
    <cellStyle name="20% - Accent6 23" xfId="4217" xr:uid="{65EF621F-B44F-400A-84F5-F5F652538649}"/>
    <cellStyle name="20% - Accent6 23 2" xfId="4218" xr:uid="{A4947D69-CAB9-43C9-9ADA-384EFF8FD564}"/>
    <cellStyle name="20% - Accent6 23 2 2" xfId="43902" xr:uid="{032F5BCF-39D0-4B48-9EA2-90BF68C18641}"/>
    <cellStyle name="20% - Accent6 23 3" xfId="43901" xr:uid="{4204886E-034F-4423-8B73-20EBBBF4CFFD}"/>
    <cellStyle name="20% - Accent6 24" xfId="4219" xr:uid="{ECB696CB-EA37-4AE3-8841-9EF729E71F62}"/>
    <cellStyle name="20% - Accent6 24 2" xfId="4220" xr:uid="{19ACC0E3-20BB-4E58-9138-D685960DEEFE}"/>
    <cellStyle name="20% - Accent6 24 2 2" xfId="43904" xr:uid="{88E4D8F8-6782-494B-9771-83C00C8F5244}"/>
    <cellStyle name="20% - Accent6 24 3" xfId="43903" xr:uid="{B7449902-F27E-4136-A679-B57E057E7DB2}"/>
    <cellStyle name="20% - Accent6 25" xfId="4221" xr:uid="{45353B5A-6403-43AA-9864-4B74FBF884FE}"/>
    <cellStyle name="20% - Accent6 25 2" xfId="4222" xr:uid="{58DD70EB-3B39-4D60-B91C-8916DF63E7A1}"/>
    <cellStyle name="20% - Accent6 25 2 2" xfId="43906" xr:uid="{77742A55-F3FD-4B25-AEE3-4604619ABC2E}"/>
    <cellStyle name="20% - Accent6 25 3" xfId="43905" xr:uid="{D6B55B77-0A8A-4049-AA12-AE46394F380C}"/>
    <cellStyle name="20% - Accent6 26" xfId="4223" xr:uid="{23F7B69E-0C79-4800-8E2C-DC2F9A9D48DE}"/>
    <cellStyle name="20% - Accent6 26 2" xfId="4224" xr:uid="{0A78DDBA-625B-4215-AAC7-E443CABD103D}"/>
    <cellStyle name="20% - Accent6 26 2 2" xfId="43908" xr:uid="{7005B4AD-5FF6-4688-89DD-DCF3DB52DA94}"/>
    <cellStyle name="20% - Accent6 26 3" xfId="43907" xr:uid="{6AE451C7-6DC7-4AD6-B399-52604931FC5D}"/>
    <cellStyle name="20% - Accent6 27" xfId="4225" xr:uid="{551A8E56-06C9-4BE5-8F00-027024FF644E}"/>
    <cellStyle name="20% - Accent6 27 2" xfId="4226" xr:uid="{41347A57-78D4-4DAA-B021-90CB05F67FE9}"/>
    <cellStyle name="20% - Accent6 27 2 2" xfId="43910" xr:uid="{B718D847-80D0-4C7A-BFAB-EF8BC888EF6A}"/>
    <cellStyle name="20% - Accent6 27 3" xfId="43909" xr:uid="{2F8FF799-529B-4CEF-A9CE-59BA71D69017}"/>
    <cellStyle name="20% - Accent6 28" xfId="4227" xr:uid="{8C7C2563-9FFC-42CC-AACF-6AEB241DEB6B}"/>
    <cellStyle name="20% - Accent6 28 2" xfId="4228" xr:uid="{D2D48D97-7902-4B99-B616-EA23967B5155}"/>
    <cellStyle name="20% - Accent6 28 2 2" xfId="43912" xr:uid="{BCBAA425-E30B-4940-A841-D467975F0FA4}"/>
    <cellStyle name="20% - Accent6 28 3" xfId="43911" xr:uid="{3030BE79-EACB-42AA-8729-AE817AF9B342}"/>
    <cellStyle name="20% - Accent6 29" xfId="4229" xr:uid="{9178ADE2-506B-4FEA-9C98-F73CD1413523}"/>
    <cellStyle name="20% - Accent6 29 2" xfId="4230" xr:uid="{6F9BA2A4-907B-453D-A8F1-A4FB44BBA1C8}"/>
    <cellStyle name="20% - Accent6 29 2 2" xfId="43914" xr:uid="{0A5B5C89-E88F-481C-916C-1548A9EB9B93}"/>
    <cellStyle name="20% - Accent6 29 3" xfId="43913" xr:uid="{D775C417-F9C1-4559-B705-7E88149A0AF9}"/>
    <cellStyle name="20% - Accent6 3" xfId="919" xr:uid="{0A754D4C-57B2-4B00-BA39-5A95DD2DBF85}"/>
    <cellStyle name="20% - Accent6 3 10" xfId="21879" xr:uid="{5B0EAF41-D7CD-464B-B9D3-B9E068905D56}"/>
    <cellStyle name="20% - Accent6 3 2" xfId="920" xr:uid="{CF19959D-C289-42EB-90E6-616ED5744760}"/>
    <cellStyle name="20% - Accent6 3 2 2" xfId="4233" xr:uid="{89A88785-F9CB-42AF-83ED-A6C38916FA81}"/>
    <cellStyle name="20% - Accent6 3 2 2 2" xfId="43915" xr:uid="{C95C1060-7816-4325-BA36-516E295B8626}"/>
    <cellStyle name="20% - Accent6 3 2 3" xfId="4232" xr:uid="{E08C9127-4B2B-43F1-9D1E-C5825518A572}"/>
    <cellStyle name="20% - Accent6 3 2 4" xfId="21880" xr:uid="{80A16DFB-EBCB-43DC-8062-A57EF368F88A}"/>
    <cellStyle name="20% - Accent6 3 3" xfId="921" xr:uid="{A9A3F909-BDB5-46BC-B2B4-D894F5DD5B1F}"/>
    <cellStyle name="20% - Accent6 3 4" xfId="922" xr:uid="{1D78BE31-5009-4A5F-9757-24FED3CB308D}"/>
    <cellStyle name="20% - Accent6 3 5" xfId="923" xr:uid="{09634851-9778-45F4-8462-9F18B424707B}"/>
    <cellStyle name="20% - Accent6 3 6" xfId="924" xr:uid="{08DB22F2-7A59-453F-91A5-807C31D86D11}"/>
    <cellStyle name="20% - Accent6 3 7" xfId="925" xr:uid="{2B647661-36D2-4302-ADEB-EACBDD7E5455}"/>
    <cellStyle name="20% - Accent6 3 8" xfId="926" xr:uid="{B33F6AD8-C80C-49E3-B2DB-78601512CDB8}"/>
    <cellStyle name="20% - Accent6 3 9" xfId="4231" xr:uid="{875C0208-D915-4704-AB88-3DC9F28BDC6D}"/>
    <cellStyle name="20% - Accent6 30" xfId="4234" xr:uid="{B2E67C2C-2E1E-4DE2-8309-26F0C7D3A579}"/>
    <cellStyle name="20% - Accent6 30 2" xfId="4235" xr:uid="{219671B9-B592-443E-8F33-307ECBBD08C2}"/>
    <cellStyle name="20% - Accent6 30 2 2" xfId="43917" xr:uid="{B73633B0-88B4-4B55-9830-F8D43EC0D1CC}"/>
    <cellStyle name="20% - Accent6 30 3" xfId="43916" xr:uid="{19DE73B2-8A9D-4D8E-97A0-9BF6184692F7}"/>
    <cellStyle name="20% - Accent6 31" xfId="4236" xr:uid="{AB24BA1C-D41A-4662-8003-C83E017F6464}"/>
    <cellStyle name="20% - Accent6 31 2" xfId="4237" xr:uid="{EA0BD61A-4A38-4210-A118-AE01AB5FE7D8}"/>
    <cellStyle name="20% - Accent6 31 2 2" xfId="43919" xr:uid="{E57EA8DF-0534-4957-B7EE-867FA3CB3AE0}"/>
    <cellStyle name="20% - Accent6 31 3" xfId="43918" xr:uid="{138EA5B5-9393-4D2C-A999-A0B5A9D3E063}"/>
    <cellStyle name="20% - Accent6 32" xfId="4238" xr:uid="{4CB74510-DCE8-49FB-92EA-AB6682033724}"/>
    <cellStyle name="20% - Accent6 32 2" xfId="4239" xr:uid="{03D65709-641A-470F-AD86-32223E99C49B}"/>
    <cellStyle name="20% - Accent6 32 2 2" xfId="43921" xr:uid="{CC75F85D-D160-4B14-860C-5E14E764676E}"/>
    <cellStyle name="20% - Accent6 32 3" xfId="43920" xr:uid="{204D1B3C-79E6-4D92-9776-30B6880DFE81}"/>
    <cellStyle name="20% - Accent6 33" xfId="4240" xr:uid="{481BC5D3-612D-478D-B2D2-5A3F0C0EFCB6}"/>
    <cellStyle name="20% - Accent6 33 2" xfId="4241" xr:uid="{F6478991-321F-4001-A111-4591BC881BBA}"/>
    <cellStyle name="20% - Accent6 33 2 2" xfId="43923" xr:uid="{AA4DB6E3-195F-4903-A3E0-31CA32FD5040}"/>
    <cellStyle name="20% - Accent6 33 3" xfId="43922" xr:uid="{E1FDD39E-5C66-4306-B198-DDA5AED68699}"/>
    <cellStyle name="20% - Accent6 34" xfId="4242" xr:uid="{B2EE7A2E-03BF-4507-B028-A683221F4A61}"/>
    <cellStyle name="20% - Accent6 34 2" xfId="4243" xr:uid="{34824602-A253-4B01-8074-74644B407174}"/>
    <cellStyle name="20% - Accent6 34 2 2" xfId="43925" xr:uid="{37F7C2B0-38A6-49DD-AC51-E365D775EE14}"/>
    <cellStyle name="20% - Accent6 34 3" xfId="43924" xr:uid="{FF962394-E033-4C3D-AB11-30960378D5D6}"/>
    <cellStyle name="20% - Accent6 35" xfId="4244" xr:uid="{B1C3BDCC-CAC1-401B-9A82-9A727D25D0FB}"/>
    <cellStyle name="20% - Accent6 35 2" xfId="4245" xr:uid="{DF3C3CE6-B9C4-42F5-9015-129548112546}"/>
    <cellStyle name="20% - Accent6 35 2 2" xfId="43927" xr:uid="{8B132F23-5A65-40E2-B4B3-55D9D493804B}"/>
    <cellStyle name="20% - Accent6 35 3" xfId="43926" xr:uid="{CA550F66-57EB-4445-AA5A-E5FFA2B054C9}"/>
    <cellStyle name="20% - Accent6 36" xfId="4246" xr:uid="{9F3F5197-A959-4A14-BC0A-D4CDC0ED9C5C}"/>
    <cellStyle name="20% - Accent6 36 2" xfId="4247" xr:uid="{71948AC7-769E-47B5-8EE7-EE3A9904BAAE}"/>
    <cellStyle name="20% - Accent6 36 2 2" xfId="43929" xr:uid="{63F8C3AC-0CC2-4B74-AAA2-ACD17EA416F7}"/>
    <cellStyle name="20% - Accent6 36 3" xfId="43928" xr:uid="{281555BF-740B-45A0-9098-56B62B8F239B}"/>
    <cellStyle name="20% - Accent6 37" xfId="4248" xr:uid="{56364831-CE6E-439E-BFB1-D6E00E1F436A}"/>
    <cellStyle name="20% - Accent6 37 2" xfId="4249" xr:uid="{A4EE8E71-874F-4C0F-9547-CD342AA9C1C4}"/>
    <cellStyle name="20% - Accent6 37 2 2" xfId="43931" xr:uid="{37F98F4D-AB05-4F40-A656-70D698E5CE48}"/>
    <cellStyle name="20% - Accent6 37 3" xfId="43930" xr:uid="{36067D5D-A4CD-4DAA-BD4C-1E8DCC79862C}"/>
    <cellStyle name="20% - Accent6 38" xfId="4250" xr:uid="{C9057890-9622-4E93-82BE-3797F5B9C8C5}"/>
    <cellStyle name="20% - Accent6 38 2" xfId="4251" xr:uid="{F612164B-A3CA-44FC-B725-10BD50869F98}"/>
    <cellStyle name="20% - Accent6 38 2 2" xfId="43933" xr:uid="{743ED370-8D4F-43AF-8C90-4F9A7B8FDA93}"/>
    <cellStyle name="20% - Accent6 38 3" xfId="43932" xr:uid="{50EEEC6E-E669-454E-881A-2BF717DC7EC4}"/>
    <cellStyle name="20% - Accent6 39" xfId="4252" xr:uid="{E007B0D1-DB2D-42F0-A323-9DD749890E6C}"/>
    <cellStyle name="20% - Accent6 39 2" xfId="4253" xr:uid="{DB2D3075-BEB6-4F69-AADE-C22A961769DE}"/>
    <cellStyle name="20% - Accent6 39 2 2" xfId="43935" xr:uid="{74601D9F-B4C2-41AE-9AA9-0AF155B13E41}"/>
    <cellStyle name="20% - Accent6 39 3" xfId="43934" xr:uid="{55BF661D-1C8F-4E95-83C6-3BD378A4D69A}"/>
    <cellStyle name="20% - Accent6 4" xfId="927" xr:uid="{9F51FCF0-A5E1-41DF-A776-36FBA8792EB5}"/>
    <cellStyle name="20% - Accent6 4 10" xfId="21887" xr:uid="{E96DCEBA-1696-4C52-AA47-843C814D3400}"/>
    <cellStyle name="20% - Accent6 4 2" xfId="928" xr:uid="{B545F8A2-59AE-4BA0-9F83-1DCF32055B6F}"/>
    <cellStyle name="20% - Accent6 4 2 2" xfId="4256" xr:uid="{388519A6-0399-4E59-89BD-C47B30ADD525}"/>
    <cellStyle name="20% - Accent6 4 2 2 2" xfId="43936" xr:uid="{90198DD9-58E7-4A05-B3A2-581FA41B816D}"/>
    <cellStyle name="20% - Accent6 4 2 3" xfId="4255" xr:uid="{C39230E8-B8DA-4E58-B64A-92C6DE90F48C}"/>
    <cellStyle name="20% - Accent6 4 2 4" xfId="21888" xr:uid="{C0CEA233-7A60-4E40-8B41-AED465EC1AC6}"/>
    <cellStyle name="20% - Accent6 4 3" xfId="929" xr:uid="{6FD7EFEC-F5E1-49B4-814A-5F336C390F58}"/>
    <cellStyle name="20% - Accent6 4 4" xfId="930" xr:uid="{7E64116C-52AE-4602-BFFB-116336C3B053}"/>
    <cellStyle name="20% - Accent6 4 5" xfId="931" xr:uid="{ACB70A83-9136-44EC-A878-0B00E1B224D4}"/>
    <cellStyle name="20% - Accent6 4 6" xfId="932" xr:uid="{5F146941-5E08-4134-A000-E5E3FDFECF5B}"/>
    <cellStyle name="20% - Accent6 4 7" xfId="933" xr:uid="{A5AAF26C-18E3-4740-852E-50C6F8616573}"/>
    <cellStyle name="20% - Accent6 4 8" xfId="934" xr:uid="{C1521499-6F7E-4C7E-93FE-6812B1393C8A}"/>
    <cellStyle name="20% - Accent6 4 9" xfId="4254" xr:uid="{885387F0-7BD9-4639-857A-91885A5160F7}"/>
    <cellStyle name="20% - Accent6 40" xfId="4257" xr:uid="{9397238C-3F57-4A79-B683-453B3F98BAEA}"/>
    <cellStyle name="20% - Accent6 40 2" xfId="4258" xr:uid="{797641D2-C032-4B81-BB13-5B29673ACCD4}"/>
    <cellStyle name="20% - Accent6 40 2 2" xfId="43938" xr:uid="{B05F92EA-896B-42BF-ACCE-ADE4015D9A64}"/>
    <cellStyle name="20% - Accent6 40 3" xfId="43937" xr:uid="{E25AD5B4-CDF9-4667-96FF-DDC97E766FB1}"/>
    <cellStyle name="20% - Accent6 41" xfId="4259" xr:uid="{53F3C9AE-2D96-4477-BBCD-BAB223990155}"/>
    <cellStyle name="20% - Accent6 41 2" xfId="4260" xr:uid="{402EBBA2-C853-4B0C-A485-932387CEFAC2}"/>
    <cellStyle name="20% - Accent6 41 2 2" xfId="43940" xr:uid="{2423482A-18CE-4772-A49F-4C5DA3044315}"/>
    <cellStyle name="20% - Accent6 41 3" xfId="43939" xr:uid="{8B7D792E-E206-46D3-87D2-929DAD8F3C54}"/>
    <cellStyle name="20% - Accent6 42" xfId="4261" xr:uid="{F7EF2B92-3313-45BE-9B07-61E015D8D6B5}"/>
    <cellStyle name="20% - Accent6 42 2" xfId="4262" xr:uid="{BDFC061C-6C75-427C-8D0A-1F5C52C4FA24}"/>
    <cellStyle name="20% - Accent6 42 2 2" xfId="43942" xr:uid="{089E1687-DC5F-4236-8B31-B6E799B15ADC}"/>
    <cellStyle name="20% - Accent6 42 3" xfId="43941" xr:uid="{5FA972EC-F8D2-41F3-B028-FFFAE4140174}"/>
    <cellStyle name="20% - Accent6 43" xfId="4263" xr:uid="{6CC78692-3B1E-4F54-854E-7A777E71186C}"/>
    <cellStyle name="20% - Accent6 43 2" xfId="4264" xr:uid="{579B631E-1A2A-41F4-8E63-AFC2D06A4C27}"/>
    <cellStyle name="20% - Accent6 43 2 2" xfId="43944" xr:uid="{71125B34-896C-4943-9607-B53E7BC5802E}"/>
    <cellStyle name="20% - Accent6 43 3" xfId="43943" xr:uid="{C11DCC19-859D-4744-8919-80BD5ACB35C1}"/>
    <cellStyle name="20% - Accent6 44" xfId="4265" xr:uid="{AA23212D-22DC-4CD3-BBFE-A8F9885C2976}"/>
    <cellStyle name="20% - Accent6 44 2" xfId="4266" xr:uid="{E13EAA69-0749-4D2D-BC6B-96CC4BA8024A}"/>
    <cellStyle name="20% - Accent6 44 2 2" xfId="43946" xr:uid="{4D3C3183-5295-4D29-A29B-61596F7D284A}"/>
    <cellStyle name="20% - Accent6 44 3" xfId="43945" xr:uid="{25865EA5-48BC-4DB7-AB1F-B0993C6532E1}"/>
    <cellStyle name="20% - Accent6 45" xfId="4267" xr:uid="{68D9D9C1-72D8-416D-B04E-546E9E4CBE8F}"/>
    <cellStyle name="20% - Accent6 45 2" xfId="4268" xr:uid="{60EDE957-72CF-4DE1-B44D-16A7E8D59EDA}"/>
    <cellStyle name="20% - Accent6 45 2 2" xfId="43948" xr:uid="{5E434E40-2779-4708-B084-4F62A2FF435F}"/>
    <cellStyle name="20% - Accent6 45 3" xfId="43947" xr:uid="{ED970A53-8E5B-46EF-B2B3-A877E3BD4C8B}"/>
    <cellStyle name="20% - Accent6 46" xfId="4269" xr:uid="{E078CA5C-9D06-4194-B507-E505B2A129A1}"/>
    <cellStyle name="20% - Accent6 46 2" xfId="4270" xr:uid="{1D89DC27-6A28-4CE3-B190-DB41988E5A0D}"/>
    <cellStyle name="20% - Accent6 46 2 2" xfId="43950" xr:uid="{1E01504B-9716-4899-93F1-03E9DFF3F3E2}"/>
    <cellStyle name="20% - Accent6 46 3" xfId="43949" xr:uid="{4D8FE577-2998-4449-AA8A-A12514FD6978}"/>
    <cellStyle name="20% - Accent6 47" xfId="4271" xr:uid="{F16AEA00-7174-4170-A12A-1F4FEB293ED2}"/>
    <cellStyle name="20% - Accent6 47 2" xfId="4272" xr:uid="{A1BC73F6-522B-4270-8677-EFC844DF8E91}"/>
    <cellStyle name="20% - Accent6 47 2 2" xfId="43952" xr:uid="{2364B9D6-57D3-474A-BE88-1FE95BF39747}"/>
    <cellStyle name="20% - Accent6 47 3" xfId="43951" xr:uid="{F74FEB92-01F5-4689-8B92-2834CE306FAF}"/>
    <cellStyle name="20% - Accent6 48" xfId="4273" xr:uid="{97FDE938-94AE-4232-9536-E90992A8BF34}"/>
    <cellStyle name="20% - Accent6 48 2" xfId="4274" xr:uid="{E5034B35-5A3D-4611-A1B7-990D8B6F64F8}"/>
    <cellStyle name="20% - Accent6 48 2 2" xfId="43954" xr:uid="{21DF37ED-F749-4C1F-BB50-804DFE35B2F3}"/>
    <cellStyle name="20% - Accent6 48 3" xfId="43953" xr:uid="{A1952B7B-20E1-4BDD-9C1C-45064198834C}"/>
    <cellStyle name="20% - Accent6 49" xfId="4275" xr:uid="{963FE9AC-7179-40F8-86E8-67A33703A0ED}"/>
    <cellStyle name="20% - Accent6 49 2" xfId="4276" xr:uid="{328EF665-0A3E-4B30-A684-BF46C69DB9D0}"/>
    <cellStyle name="20% - Accent6 49 2 2" xfId="43956" xr:uid="{680C66EC-1608-4BCF-A319-75A3A50DAA89}"/>
    <cellStyle name="20% - Accent6 49 3" xfId="43955" xr:uid="{D03CE3ED-030A-447E-92D4-BA0DBD29271C}"/>
    <cellStyle name="20% - Accent6 5" xfId="935" xr:uid="{AB5BC5D1-F6B1-49E5-8D3D-E29EF08B4157}"/>
    <cellStyle name="20% - Accent6 5 10" xfId="21895" xr:uid="{27F8F7CA-0644-49A2-9493-BD0603E2D22D}"/>
    <cellStyle name="20% - Accent6 5 2" xfId="936" xr:uid="{6038E877-8566-4A94-9031-9E0D298D8571}"/>
    <cellStyle name="20% - Accent6 5 2 2" xfId="4279" xr:uid="{7E4E4C24-FB8C-466D-9F13-86BBDA014BC9}"/>
    <cellStyle name="20% - Accent6 5 2 2 2" xfId="43957" xr:uid="{3DB8E510-D745-4553-9272-5D1ABC5AF79E}"/>
    <cellStyle name="20% - Accent6 5 2 3" xfId="4278" xr:uid="{AA11BFA7-E75E-4AFF-A4F3-D9A36572EAD1}"/>
    <cellStyle name="20% - Accent6 5 2 4" xfId="21896" xr:uid="{078286C7-FBAF-42E9-B95A-FB28D82B4631}"/>
    <cellStyle name="20% - Accent6 5 3" xfId="937" xr:uid="{F420A2FF-3749-4C63-B862-0A9126370268}"/>
    <cellStyle name="20% - Accent6 5 4" xfId="938" xr:uid="{4DA3EC33-142B-4967-BE4D-4E6D5F1E798D}"/>
    <cellStyle name="20% - Accent6 5 5" xfId="939" xr:uid="{A5125316-137A-431B-83F7-E630CC6E48B1}"/>
    <cellStyle name="20% - Accent6 5 6" xfId="940" xr:uid="{2C3B4519-492D-4776-B312-1DCA648853F0}"/>
    <cellStyle name="20% - Accent6 5 7" xfId="941" xr:uid="{8E6DA0B0-F654-414F-824A-A2D6C869C9C8}"/>
    <cellStyle name="20% - Accent6 5 8" xfId="942" xr:uid="{F71A7174-07D2-4D22-8B87-D69C3EB944CA}"/>
    <cellStyle name="20% - Accent6 5 9" xfId="4277" xr:uid="{8254D2F8-4E10-4136-A534-E26B3E4BAD4B}"/>
    <cellStyle name="20% - Accent6 50" xfId="4280" xr:uid="{55C7B53C-B812-410D-8EFE-6F02938F4A41}"/>
    <cellStyle name="20% - Accent6 50 2" xfId="4281" xr:uid="{68C5C347-2412-417E-A6BE-8B4C373C733A}"/>
    <cellStyle name="20% - Accent6 50 2 2" xfId="43959" xr:uid="{0E245CEE-E28E-4377-AAC4-015027A8B3B7}"/>
    <cellStyle name="20% - Accent6 50 3" xfId="43958" xr:uid="{77D98BCB-18FB-4D35-9B82-C1F22954676A}"/>
    <cellStyle name="20% - Accent6 51" xfId="4282" xr:uid="{D713A338-038B-4ECD-891B-DE7D2C8C3107}"/>
    <cellStyle name="20% - Accent6 51 2" xfId="4283" xr:uid="{B5CDF54B-F4EC-4308-8A4B-521961583E0B}"/>
    <cellStyle name="20% - Accent6 51 2 2" xfId="43961" xr:uid="{F0D5F9BA-6FB2-4EC0-899F-AD79768A0D47}"/>
    <cellStyle name="20% - Accent6 51 3" xfId="43960" xr:uid="{AC84937C-BED2-42EF-A483-F94682F72EDC}"/>
    <cellStyle name="20% - Accent6 52" xfId="4284" xr:uid="{63B440BC-7551-4A19-8119-ED811316CACA}"/>
    <cellStyle name="20% - Accent6 52 2" xfId="4285" xr:uid="{C7AFC861-3DA0-4384-A454-71C8180BBFE0}"/>
    <cellStyle name="20% - Accent6 52 2 2" xfId="43963" xr:uid="{CB4CFCAF-697A-43A0-BB8E-5B51D42F06C9}"/>
    <cellStyle name="20% - Accent6 52 3" xfId="43962" xr:uid="{6716B977-694E-4FEC-8FA3-C3F73C751332}"/>
    <cellStyle name="20% - Accent6 53" xfId="4286" xr:uid="{01CBF8D1-90EB-4237-9291-5801FDECAA16}"/>
    <cellStyle name="20% - Accent6 53 2" xfId="4287" xr:uid="{CC1CC51A-5C80-4E74-B878-616254F84586}"/>
    <cellStyle name="20% - Accent6 53 2 2" xfId="43965" xr:uid="{05E5BFA0-3628-463C-9854-1E9A0BDB5933}"/>
    <cellStyle name="20% - Accent6 53 3" xfId="43964" xr:uid="{17D6F5D9-37FF-41E4-BD45-ACDB47F1F8B3}"/>
    <cellStyle name="20% - Accent6 54" xfId="4288" xr:uid="{BABDC731-C2CA-4418-BAAE-7DAE03FD1488}"/>
    <cellStyle name="20% - Accent6 54 2" xfId="4289" xr:uid="{D305E18B-4B3B-41BD-8661-9BB30405ACF8}"/>
    <cellStyle name="20% - Accent6 54 2 2" xfId="43967" xr:uid="{00DBA8B5-A885-4904-BD25-E04EBCCB33DA}"/>
    <cellStyle name="20% - Accent6 54 3" xfId="43966" xr:uid="{430FE83A-6E45-483E-AC84-133E1887708E}"/>
    <cellStyle name="20% - Accent6 55" xfId="4290" xr:uid="{38680093-3DBB-47BB-8174-D151FF70C153}"/>
    <cellStyle name="20% - Accent6 55 2" xfId="4291" xr:uid="{785ED3B4-519D-4D59-91FC-7D0897DA2825}"/>
    <cellStyle name="20% - Accent6 55 2 2" xfId="43969" xr:uid="{8A23A7CC-643E-4B70-9840-2BA24BBCCF0D}"/>
    <cellStyle name="20% - Accent6 55 3" xfId="43968" xr:uid="{79DFA567-EC26-408E-8718-916A922EAFDE}"/>
    <cellStyle name="20% - Accent6 56" xfId="4292" xr:uid="{DB293249-365C-4682-A792-378E6827F36F}"/>
    <cellStyle name="20% - Accent6 56 2" xfId="4293" xr:uid="{E371D1C4-4428-4339-96EE-E74491B5FA6B}"/>
    <cellStyle name="20% - Accent6 56 2 2" xfId="43971" xr:uid="{0E811E1A-ADAC-4E12-96E5-7342554095A5}"/>
    <cellStyle name="20% - Accent6 56 3" xfId="43970" xr:uid="{B4FA8773-9A8E-4701-AEB9-A44495CB7C4C}"/>
    <cellStyle name="20% - Accent6 57" xfId="4294" xr:uid="{9D61AB7D-4FC5-4A97-B5CC-B207C26D4572}"/>
    <cellStyle name="20% - Accent6 57 2" xfId="4295" xr:uid="{6A043410-5AD3-4A25-B8F6-AD492440E615}"/>
    <cellStyle name="20% - Accent6 57 2 2" xfId="43973" xr:uid="{45857B23-DE04-4610-8104-1E67AEEA02F6}"/>
    <cellStyle name="20% - Accent6 57 3" xfId="43972" xr:uid="{0C4F8B71-E6AB-4AAB-9CF7-8C5F7B22CB8F}"/>
    <cellStyle name="20% - Accent6 58" xfId="4296" xr:uid="{0892030C-49AD-4745-9F06-71F7EE3FA061}"/>
    <cellStyle name="20% - Accent6 58 2" xfId="4297" xr:uid="{FA3A2936-7763-4B5C-B574-8F43C569D4C1}"/>
    <cellStyle name="20% - Accent6 58 2 2" xfId="43975" xr:uid="{521BB870-3B5B-478D-B342-1D03BD8ECB69}"/>
    <cellStyle name="20% - Accent6 58 3" xfId="43974" xr:uid="{C47A39FA-F731-4CC2-A955-317C237E188A}"/>
    <cellStyle name="20% - Accent6 59" xfId="2810" xr:uid="{0C394C9E-4CA3-4C4C-B4C5-8AB010D37C1D}"/>
    <cellStyle name="20% - Accent6 6" xfId="943" xr:uid="{4A14FE86-2A04-4627-B39D-BB3499DCA389}"/>
    <cellStyle name="20% - Accent6 6 2" xfId="4299" xr:uid="{505F54E2-2337-4E40-9200-FDA1B56B15EC}"/>
    <cellStyle name="20% - Accent6 6 2 2" xfId="4300" xr:uid="{7111F54B-D28F-4E72-8C8B-C42097722FEC}"/>
    <cellStyle name="20% - Accent6 6 2 2 2" xfId="43977" xr:uid="{6D3EA049-EF2F-4AAE-8E70-5A81C46418C4}"/>
    <cellStyle name="20% - Accent6 6 2 3" xfId="43976" xr:uid="{67193DE9-5345-4181-84BD-D202B65549D4}"/>
    <cellStyle name="20% - Accent6 6 3" xfId="4298" xr:uid="{B716B2EB-2FE9-4CFF-BC6E-5F18A5D156B7}"/>
    <cellStyle name="20% - Accent6 6 4" xfId="21903" xr:uid="{DC153E17-02E1-4418-A763-5F7D9535E409}"/>
    <cellStyle name="20% - Accent6 60" xfId="47038" xr:uid="{876EEF53-39E1-4DDF-B9B1-AD5CEBB05A82}"/>
    <cellStyle name="20% - Accent6 61" xfId="69" xr:uid="{A11BCA97-B656-46CC-83BA-D25D2F028ECC}"/>
    <cellStyle name="20% - Accent6 7" xfId="944" xr:uid="{48E9AA95-4F98-440A-8009-CAF46F66DAED}"/>
    <cellStyle name="20% - Accent6 7 2" xfId="4302" xr:uid="{73E6A9C8-1C86-47CF-AD20-D055B0F108CF}"/>
    <cellStyle name="20% - Accent6 7 2 2" xfId="4303" xr:uid="{E13F6AF8-4668-401C-A4F7-1BE52051034A}"/>
    <cellStyle name="20% - Accent6 7 2 2 2" xfId="43979" xr:uid="{63DE4E95-DF45-4F17-A72F-275E8EEB00F3}"/>
    <cellStyle name="20% - Accent6 7 2 3" xfId="43978" xr:uid="{86C7BE2A-A942-4858-94DC-D047BEB1D53E}"/>
    <cellStyle name="20% - Accent6 7 3" xfId="4301" xr:uid="{917A8652-5327-498E-97A2-5A05BF8D6F80}"/>
    <cellStyle name="20% - Accent6 7 4" xfId="21904" xr:uid="{F0EE603D-6363-49C7-82D3-F3510CCDA07B}"/>
    <cellStyle name="20% - Accent6 8" xfId="945" xr:uid="{CF7E811E-5824-47E4-A333-A21C41F5F15A}"/>
    <cellStyle name="20% - Accent6 8 2" xfId="4305" xr:uid="{2A7DB0F6-01CA-4220-9358-B20581D4C887}"/>
    <cellStyle name="20% - Accent6 8 2 2" xfId="4306" xr:uid="{D38D2E03-78AD-4088-BF2C-D54DFC5BD906}"/>
    <cellStyle name="20% - Accent6 8 2 2 2" xfId="43981" xr:uid="{A09D2536-31CC-4A5A-9A82-C27D8171E278}"/>
    <cellStyle name="20% - Accent6 8 2 3" xfId="43980" xr:uid="{43AD56C6-7FC4-4E55-B132-E758D72BFCD9}"/>
    <cellStyle name="20% - Accent6 8 3" xfId="4304" xr:uid="{DEC41C77-B8A9-4563-8896-58967A04BD93}"/>
    <cellStyle name="20% - Accent6 8 4" xfId="21905" xr:uid="{AE739283-0EDF-4C8D-8782-FCE15FFDA1A6}"/>
    <cellStyle name="20% - Accent6 9" xfId="946" xr:uid="{3D853643-8009-4BDC-9C10-577D5C2182B4}"/>
    <cellStyle name="20% - Accent6 9 2" xfId="4308" xr:uid="{74B68651-4AED-4D5E-8DB2-BD8657FF3A1A}"/>
    <cellStyle name="20% - Accent6 9 2 2" xfId="43982" xr:uid="{E3E2D78A-362F-484E-BF20-7E95DEE9DEF4}"/>
    <cellStyle name="20% - Accent6 9 3" xfId="4307" xr:uid="{D3206241-4325-49E9-A5F1-E335728F86FB}"/>
    <cellStyle name="20% - Accent6 9 4" xfId="21906" xr:uid="{3E77B307-E8FB-442A-AD3E-DAB48E5054CB}"/>
    <cellStyle name="20% - ส่วนที่ถูกเน้น1" xfId="947" xr:uid="{2120371F-2437-4FA7-99B5-EE4497EF1D67}"/>
    <cellStyle name="20% - ส่วนที่ถูกเน้น1 2" xfId="4309" xr:uid="{81A300FE-E787-424D-A01F-ED0D4E3A002D}"/>
    <cellStyle name="20% - ส่วนที่ถูกเน้น1 3" xfId="21907" xr:uid="{AED1E129-3E0C-48D5-AB95-FF485BDCD760}"/>
    <cellStyle name="20% - ส่วนที่ถูกเน้น2" xfId="948" xr:uid="{DDD94016-D229-4BB8-84A8-EB2A94908BF6}"/>
    <cellStyle name="20% - ส่วนที่ถูกเน้น2 2" xfId="4310" xr:uid="{01CA8CEA-27A8-493B-A7A1-D5D5F63F142E}"/>
    <cellStyle name="20% - ส่วนที่ถูกเน้น2 3" xfId="21908" xr:uid="{252AAB1F-CA79-49FE-B194-ADED5CB9AE27}"/>
    <cellStyle name="20% - ส่วนที่ถูกเน้น3" xfId="949" xr:uid="{22EA3AF2-FAAD-4B15-983B-3575CF4DE3FB}"/>
    <cellStyle name="20% - ส่วนที่ถูกเน้น3 2" xfId="4311" xr:uid="{0D7C300A-C932-48D5-9212-ED8B6312D8AE}"/>
    <cellStyle name="20% - ส่วนที่ถูกเน้น3 3" xfId="21909" xr:uid="{58C5399E-DD69-4321-8BB2-73E5DBA95A23}"/>
    <cellStyle name="20% - ส่วนที่ถูกเน้น4" xfId="950" xr:uid="{FC54F7EF-A06B-4367-B79C-CF66743F8EF4}"/>
    <cellStyle name="20% - ส่วนที่ถูกเน้น4 2" xfId="4312" xr:uid="{A7152BA1-0F6E-4B9A-B518-EFF25B88B8FD}"/>
    <cellStyle name="20% - ส่วนที่ถูกเน้น4 3" xfId="21910" xr:uid="{A32364BE-B5FD-4D93-9DB7-C7A633C7FAFA}"/>
    <cellStyle name="20% - ส่วนที่ถูกเน้น5" xfId="951" xr:uid="{52115529-35CB-4D59-B4C1-6DE34DDD1BFD}"/>
    <cellStyle name="20% - ส่วนที่ถูกเน้น5 2" xfId="4313" xr:uid="{254A35B2-9123-4CDB-8288-A047E6EE5BF7}"/>
    <cellStyle name="20% - ส่วนที่ถูกเน้น5 3" xfId="21911" xr:uid="{348329E2-9D9B-4C98-A83E-CE1298002276}"/>
    <cellStyle name="20% - ส่วนที่ถูกเน้น6" xfId="952" xr:uid="{FFE4E74E-063D-43DF-B6AE-A30E1BA0B464}"/>
    <cellStyle name="20% - ส่วนที่ถูกเน้น6 2" xfId="4314" xr:uid="{9DD93B79-5F7E-4085-9CC9-CC5CD6A145D6}"/>
    <cellStyle name="20% - ส่วนที่ถูกเน้น6 3" xfId="21912" xr:uid="{7F067747-3CC4-4427-AA81-A889A1560907}"/>
    <cellStyle name="20% - 강조색1" xfId="953" xr:uid="{D0413168-ED97-415C-B141-FCB235E42414}"/>
    <cellStyle name="20% - 강조색2" xfId="954" xr:uid="{35C0B46E-B1F2-43F2-AE75-38D4E0C7DEA6}"/>
    <cellStyle name="20% - 강조색3" xfId="955" xr:uid="{73244337-A131-4557-910F-7E130B253B48}"/>
    <cellStyle name="20% - 강조색4" xfId="956" xr:uid="{87CE4690-1054-4C26-8E25-04571A6A37D3}"/>
    <cellStyle name="20% - 강조색5" xfId="957" xr:uid="{45DA0108-0465-4DC4-8805-634BCF2A52AF}"/>
    <cellStyle name="20% - 강조색6" xfId="958" xr:uid="{B129D6F3-5DC7-4EB8-B2F9-2F42FC150025}"/>
    <cellStyle name="20% - 强调文字颜色 1" xfId="4315" xr:uid="{CA497C85-0AB2-4DBD-B4B8-F5F8CE39BC66}"/>
    <cellStyle name="20% - 强调文字颜色 2" xfId="4316" xr:uid="{D564413B-C599-48FA-AC33-44BAFE0637A3}"/>
    <cellStyle name="20% - 强调文字颜色 3" xfId="4317" xr:uid="{97652C2E-6F6F-4231-9F9B-1563CDFD6277}"/>
    <cellStyle name="20% - 强调文字颜色 4" xfId="4318" xr:uid="{4E66716F-87A1-4A94-BDE7-E020D31BA0E7}"/>
    <cellStyle name="20% - 强调文字颜色 5" xfId="4319" xr:uid="{BE8F8360-3A57-445F-80D0-DBAAB24FB610}"/>
    <cellStyle name="20% - 强调文字颜色 6" xfId="4320" xr:uid="{85E69343-3B48-4513-95FF-4AF5430F4E1D}"/>
    <cellStyle name="2003 ゴールド" xfId="4321" xr:uid="{8CA9FBDF-8F46-4892-A365-0232E34FB4C8}"/>
    <cellStyle name="2003 水色" xfId="4322" xr:uid="{2A4DC72A-01A6-402B-BC6B-7DBE1540A4F6}"/>
    <cellStyle name="2003 水色 2" xfId="4323" xr:uid="{49858A35-9993-48DB-8D0B-DB97B37A799F}"/>
    <cellStyle name="2003 水色 3" xfId="4324" xr:uid="{865F5DAB-0ACE-4807-84A9-64158212F712}"/>
    <cellStyle name="2003 水色 3 2" xfId="4325" xr:uid="{4C04CE71-52A7-4E5E-B872-5B642A3F7DA6}"/>
    <cellStyle name="2003 水色 3 2 10" xfId="4326" xr:uid="{E9AF42CB-415C-466B-B338-3C3466DC56ED}"/>
    <cellStyle name="2003 水色 3 2 10 2" xfId="4327" xr:uid="{B9DBB799-B406-44AC-A766-49FD7BD73B36}"/>
    <cellStyle name="2003 水色 3 2 10 2 2" xfId="4328" xr:uid="{B041D23E-4C7C-4254-8578-110C4C2E6B3B}"/>
    <cellStyle name="2003 水色 3 2 11" xfId="4329" xr:uid="{4E0C96D9-B37A-43D0-A65D-3B854C4B5F37}"/>
    <cellStyle name="2003 水色 3 2 11 2" xfId="4330" xr:uid="{E5CE6627-3F50-4751-9563-3DF9A1B39A62}"/>
    <cellStyle name="2003 水色 3 2 2" xfId="4331" xr:uid="{91605395-AA74-4519-A81A-87B40D9567CB}"/>
    <cellStyle name="2003 水色 3 2 2 2" xfId="4332" xr:uid="{ADFA1128-EFA1-478F-BA70-41C20F3D4443}"/>
    <cellStyle name="2003 水色 3 2 2 2 2" xfId="4333" xr:uid="{F9A24780-9D81-467C-BFE1-4AADEDF55540}"/>
    <cellStyle name="2003 水色 3 2 2 2 2 2" xfId="4334" xr:uid="{E772BD42-DA9C-4791-8D92-3062B2E24EEA}"/>
    <cellStyle name="2003 水色 3 2 2 2 2 2 2" xfId="4335" xr:uid="{9CE2AD88-4E18-47CB-9E30-2DBA28961332}"/>
    <cellStyle name="2003 水色 3 2 2 2 2 2 2 2" xfId="4336" xr:uid="{B0265A1B-AF51-4CB0-97C3-EF5770FA121C}"/>
    <cellStyle name="2003 水色 3 2 2 2 2 2 2 2 2" xfId="4337" xr:uid="{BE3BB3D1-B495-4756-9563-B6A7A9CB9EDB}"/>
    <cellStyle name="2003 水色 3 2 2 2 2 2 3" xfId="4338" xr:uid="{8CFF31F7-3951-4F35-A980-B26F6AA95070}"/>
    <cellStyle name="2003 水色 3 2 2 2 2 2 3 2" xfId="4339" xr:uid="{BC7692A5-F4BD-4C54-8E89-737228AA8563}"/>
    <cellStyle name="2003 水色 3 2 2 2 2 3" xfId="4340" xr:uid="{5616607C-CCB0-4577-AC0E-DAE8D9F57D68}"/>
    <cellStyle name="2003 水色 3 2 2 2 2 3 2" xfId="4341" xr:uid="{C0C483C2-92D5-4F95-9EA6-4A6A9FBE6E45}"/>
    <cellStyle name="2003 水色 3 2 2 2 2 3 2 2" xfId="4342" xr:uid="{626684C0-57C3-409F-9278-0B84D3B0B378}"/>
    <cellStyle name="2003 水色 3 2 2 2 2 4" xfId="4343" xr:uid="{93AD68CB-73BC-4027-9812-DF555C59F90F}"/>
    <cellStyle name="2003 水色 3 2 2 2 2 4 2" xfId="4344" xr:uid="{C2B1CC92-EA99-4956-A573-A9D7BEDF5310}"/>
    <cellStyle name="2003 水色 3 2 2 2 3" xfId="4345" xr:uid="{975F46FF-F828-4C3D-8F42-B31FAA99E086}"/>
    <cellStyle name="2003 水色 3 2 2 2 3 2" xfId="4346" xr:uid="{1E8695E3-C17A-44E9-A0B3-64C40B114FE6}"/>
    <cellStyle name="2003 水色 3 2 2 2 3 2 2" xfId="4347" xr:uid="{D3E6FF53-EEAA-4EB5-98CA-9533E6D24BE5}"/>
    <cellStyle name="2003 水色 3 2 2 2 3 2 2 2" xfId="4348" xr:uid="{4B13887F-A513-49D1-9AF9-317C85F961CA}"/>
    <cellStyle name="2003 水色 3 2 2 2 3 3" xfId="4349" xr:uid="{541D39C8-7889-4248-80FB-CD91337537BD}"/>
    <cellStyle name="2003 水色 3 2 2 2 3 3 2" xfId="4350" xr:uid="{5F3A4284-0126-4435-BE71-68793B875DB0}"/>
    <cellStyle name="2003 水色 3 2 2 2 4" xfId="4351" xr:uid="{7F6F6330-1006-4E66-932B-D088E80B9A99}"/>
    <cellStyle name="2003 水色 3 2 2 2 4 2" xfId="4352" xr:uid="{95080494-A53E-4B9C-8E5B-58BF66B7D8CE}"/>
    <cellStyle name="2003 水色 3 2 2 2 4 2 2" xfId="4353" xr:uid="{6F621E1F-EAD0-46DC-B168-CA9A86C92448}"/>
    <cellStyle name="2003 水色 3 2 2 2 4 2 2 2" xfId="4354" xr:uid="{8065DB17-89A6-4DE4-A3F8-7569EC067C5B}"/>
    <cellStyle name="2003 水色 3 2 2 2 4 3" xfId="4355" xr:uid="{5724F9C7-9B76-4F83-B053-F4BB1E93C114}"/>
    <cellStyle name="2003 水色 3 2 2 2 4 3 2" xfId="4356" xr:uid="{D0918134-4DD9-4EAF-A03E-A90347E8282B}"/>
    <cellStyle name="2003 水色 3 2 2 2 5" xfId="4357" xr:uid="{C7711610-6107-48AA-AB67-D65B784DD06A}"/>
    <cellStyle name="2003 水色 3 2 2 2 5 2" xfId="4358" xr:uid="{6FBA042F-843E-40A2-AA48-49CF13130EC6}"/>
    <cellStyle name="2003 水色 3 2 2 2 5 2 2" xfId="4359" xr:uid="{CFDD5B0D-61BD-49DD-A277-C630CBD8B35F}"/>
    <cellStyle name="2003 水色 3 2 2 2 6" xfId="4360" xr:uid="{1A1E865E-9033-4B8A-A559-CDEB88335F23}"/>
    <cellStyle name="2003 水色 3 2 2 2 6 2" xfId="4361" xr:uid="{0EB736B5-50C5-4321-8E04-FA2FE351199E}"/>
    <cellStyle name="2003 水色 3 2 2 3" xfId="4362" xr:uid="{6A0E5071-9C6A-45B4-B38E-9570F921C067}"/>
    <cellStyle name="2003 水色 3 2 2 3 2" xfId="4363" xr:uid="{911381EC-37E9-4985-80F6-092EB99285FE}"/>
    <cellStyle name="2003 水色 3 2 2 3 2 2" xfId="4364" xr:uid="{73E7768F-2422-4169-8B1D-CDA239AC014B}"/>
    <cellStyle name="2003 水色 3 2 2 3 2 2 2" xfId="4365" xr:uid="{F1568B96-67BB-460D-A6D8-ABD947605B19}"/>
    <cellStyle name="2003 水色 3 2 2 3 2 2 2 2" xfId="4366" xr:uid="{55B58A13-A340-4CAA-B0CF-6C5F6604D75A}"/>
    <cellStyle name="2003 水色 3 2 2 3 2 2 2 2 2" xfId="4367" xr:uid="{B0541751-C596-4760-B3EA-809B2D16C97C}"/>
    <cellStyle name="2003 水色 3 2 2 3 2 2 3" xfId="4368" xr:uid="{5840CC23-3C2B-4E53-87D9-E0E6CFBF7393}"/>
    <cellStyle name="2003 水色 3 2 2 3 2 2 3 2" xfId="4369" xr:uid="{5FCC44CD-840C-49B6-BDAB-B331A1D17051}"/>
    <cellStyle name="2003 水色 3 2 2 3 2 3" xfId="4370" xr:uid="{3EE2D50D-97CC-432C-91CA-5F788A7B11B9}"/>
    <cellStyle name="2003 水色 3 2 2 3 2 3 2" xfId="4371" xr:uid="{4064360D-12EB-4933-A17D-10CE123615C2}"/>
    <cellStyle name="2003 水色 3 2 2 3 2 3 2 2" xfId="4372" xr:uid="{8F6F7A36-D4D5-4FF1-BC17-680069BE58E2}"/>
    <cellStyle name="2003 水色 3 2 2 3 2 4" xfId="4373" xr:uid="{D8F9231C-D289-43B8-A6B7-E5492316A3C3}"/>
    <cellStyle name="2003 水色 3 2 2 3 2 4 2" xfId="4374" xr:uid="{C93F9E9C-E571-4E5D-913D-D24174410406}"/>
    <cellStyle name="2003 水色 3 2 2 3 3" xfId="4375" xr:uid="{8EA0AB87-C71C-407D-B7EB-024D9789B328}"/>
    <cellStyle name="2003 水色 3 2 2 3 3 2" xfId="4376" xr:uid="{FC7601C0-E863-48A7-B788-D4DBCDD60C34}"/>
    <cellStyle name="2003 水色 3 2 2 3 3 2 2" xfId="4377" xr:uid="{0ADC143E-468A-4CB9-AA7E-DC10F46A9E2D}"/>
    <cellStyle name="2003 水色 3 2 2 3 3 2 2 2" xfId="4378" xr:uid="{E6BF0B67-929A-4596-ACE0-E3A86CA3D614}"/>
    <cellStyle name="2003 水色 3 2 2 3 3 3" xfId="4379" xr:uid="{362BE953-17FE-484A-9A03-5ACF6AB54682}"/>
    <cellStyle name="2003 水色 3 2 2 3 3 3 2" xfId="4380" xr:uid="{4FCB6E6C-0605-4477-BC21-5D9661B026BD}"/>
    <cellStyle name="2003 水色 3 2 2 3 4" xfId="4381" xr:uid="{B5BE47DF-AD8F-4816-9428-FD772550F399}"/>
    <cellStyle name="2003 水色 3 2 2 3 4 2" xfId="4382" xr:uid="{236F6AE0-3E7B-49B3-92C1-5EEB30EDF36A}"/>
    <cellStyle name="2003 水色 3 2 2 3 4 2 2" xfId="4383" xr:uid="{55605074-A5BF-4DC9-A171-838BFA6077E3}"/>
    <cellStyle name="2003 水色 3 2 2 3 4 2 2 2" xfId="4384" xr:uid="{C073AA39-2475-46B2-A97D-1D1AC803B908}"/>
    <cellStyle name="2003 水色 3 2 2 3 4 3" xfId="4385" xr:uid="{6FE6FC41-21FA-4CB4-B319-DD39A46A5AA5}"/>
    <cellStyle name="2003 水色 3 2 2 3 4 3 2" xfId="4386" xr:uid="{3F097820-A622-42A4-87B6-8C8A4F4E7C05}"/>
    <cellStyle name="2003 水色 3 2 2 3 5" xfId="4387" xr:uid="{A3A3BB4C-9301-4AC2-B92C-3B9592E94BC2}"/>
    <cellStyle name="2003 水色 3 2 2 3 5 2" xfId="4388" xr:uid="{027921A1-7A03-4486-A9B3-05C904557E00}"/>
    <cellStyle name="2003 水色 3 2 2 3 5 2 2" xfId="4389" xr:uid="{10C4229E-C031-441E-8F05-79499F80116F}"/>
    <cellStyle name="2003 水色 3 2 2 3 6" xfId="4390" xr:uid="{1AF8E41E-2D78-45D8-8956-0F0B5FAB636A}"/>
    <cellStyle name="2003 水色 3 2 2 3 6 2" xfId="4391" xr:uid="{B9F62563-4F3D-48B8-8460-FB78A8201574}"/>
    <cellStyle name="2003 水色 3 2 2 4" xfId="4392" xr:uid="{5F98631B-B47D-4A21-9A58-8B87C7BBCC59}"/>
    <cellStyle name="2003 水色 3 2 2 4 2" xfId="4393" xr:uid="{B7B3E996-1614-4F37-924C-6747FE61A070}"/>
    <cellStyle name="2003 水色 3 2 2 4 2 2" xfId="4394" xr:uid="{5B5E78FA-EA0B-4030-92DF-37C48FFA88C5}"/>
    <cellStyle name="2003 水色 3 2 2 4 2 2 2" xfId="4395" xr:uid="{3974E8F3-A9B8-4B9B-982A-8E79E07DD1C2}"/>
    <cellStyle name="2003 水色 3 2 2 4 2 2 2 2" xfId="4396" xr:uid="{3FA37044-E3EA-4063-B355-2B73F9651A3A}"/>
    <cellStyle name="2003 水色 3 2 2 4 2 3" xfId="4397" xr:uid="{35E37FDE-4078-4B71-B86F-086D6678029A}"/>
    <cellStyle name="2003 水色 3 2 2 4 2 3 2" xfId="4398" xr:uid="{CFDB83E7-99AE-4F77-8934-C264DAC991D8}"/>
    <cellStyle name="2003 水色 3 2 2 4 3" xfId="4399" xr:uid="{9A12D0F3-2529-45FC-B2CB-6051FEC5F866}"/>
    <cellStyle name="2003 水色 3 2 2 4 3 2" xfId="4400" xr:uid="{2AE409BF-5898-4897-955E-CF9C0847C2B8}"/>
    <cellStyle name="2003 水色 3 2 2 4 3 2 2" xfId="4401" xr:uid="{DEEA11DA-6D10-4E59-8C46-B672ED6631D4}"/>
    <cellStyle name="2003 水色 3 2 2 4 4" xfId="4402" xr:uid="{58B359BE-417E-4080-BB0B-929E54C282DB}"/>
    <cellStyle name="2003 水色 3 2 2 4 4 2" xfId="4403" xr:uid="{4D00A520-6368-405D-A710-6C7729E47C95}"/>
    <cellStyle name="2003 水色 3 2 2 5" xfId="4404" xr:uid="{D22197FF-BF3E-4F44-8303-DC5B4160DBF7}"/>
    <cellStyle name="2003 水色 3 2 2 5 2" xfId="4405" xr:uid="{01862529-FD1C-43DE-867B-F2BB197631B0}"/>
    <cellStyle name="2003 水色 3 2 2 5 2 2" xfId="4406" xr:uid="{AAC1E4CA-0B58-4C5D-83F9-832CB4F2F8A5}"/>
    <cellStyle name="2003 水色 3 2 2 5 2 2 2" xfId="4407" xr:uid="{50DB4267-7401-4F8A-AA61-03F6CCE60230}"/>
    <cellStyle name="2003 水色 3 2 2 5 3" xfId="4408" xr:uid="{FD1D4745-E5DB-4E10-8A84-4A598A7CB438}"/>
    <cellStyle name="2003 水色 3 2 2 5 3 2" xfId="4409" xr:uid="{70024707-BAC5-4C0E-BF49-6FE40E70C5AE}"/>
    <cellStyle name="2003 水色 3 2 2 6" xfId="4410" xr:uid="{247E6BC7-195D-4725-B0C1-3923C9A6BD49}"/>
    <cellStyle name="2003 水色 3 2 2 6 2" xfId="4411" xr:uid="{46F924F1-2AB7-4454-99F5-522716E380AF}"/>
    <cellStyle name="2003 水色 3 2 2 6 2 2" xfId="4412" xr:uid="{F5867C4C-8501-4562-BACF-05B734253305}"/>
    <cellStyle name="2003 水色 3 2 2 6 2 2 2" xfId="4413" xr:uid="{4797B691-C557-4D8D-B6E2-391365315040}"/>
    <cellStyle name="2003 水色 3 2 2 6 3" xfId="4414" xr:uid="{DB82BCFF-29ED-49B3-AB50-F7CBF16E3534}"/>
    <cellStyle name="2003 水色 3 2 2 6 3 2" xfId="4415" xr:uid="{D44CB4B0-3C46-4E86-822C-8422B0E83F8A}"/>
    <cellStyle name="2003 水色 3 2 2 7" xfId="4416" xr:uid="{36CC4B8C-8161-43FF-86AD-6CD3956F3D66}"/>
    <cellStyle name="2003 水色 3 2 2 7 2" xfId="4417" xr:uid="{C1D94CDB-1B98-44BE-A0CD-01EE16F37CAC}"/>
    <cellStyle name="2003 水色 3 2 2 7 2 2" xfId="4418" xr:uid="{86B49F00-7450-42C7-A430-210B32AD3812}"/>
    <cellStyle name="2003 水色 3 2 2 8" xfId="4419" xr:uid="{CB1E6751-94B3-415D-8EBD-E3E4DE4A59B4}"/>
    <cellStyle name="2003 水色 3 2 2 8 2" xfId="4420" xr:uid="{F26F9067-CEF9-45A6-9162-C91131EFEB7A}"/>
    <cellStyle name="2003 水色 3 2 3" xfId="4421" xr:uid="{88442936-C9F5-450E-8707-9888B930F6FD}"/>
    <cellStyle name="2003 水色 3 2 3 2" xfId="4422" xr:uid="{4043D24E-C670-4287-A380-7F541C7E5EF4}"/>
    <cellStyle name="2003 水色 3 2 3 2 2" xfId="4423" xr:uid="{2B837C33-721C-4E01-878A-5E400438DE7A}"/>
    <cellStyle name="2003 水色 3 2 3 2 2 2" xfId="4424" xr:uid="{3CBC91A7-4D03-4EB1-8C08-96AE1FDEA75B}"/>
    <cellStyle name="2003 水色 3 2 3 2 2 2 2" xfId="4425" xr:uid="{8DC4C259-D75C-4EB5-AFBA-3755FDF61C4F}"/>
    <cellStyle name="2003 水色 3 2 3 2 2 2 2 2" xfId="4426" xr:uid="{184A672A-8D49-4334-939C-182244E9D433}"/>
    <cellStyle name="2003 水色 3 2 3 2 2 2 2 2 2" xfId="4427" xr:uid="{3C765F5C-FF56-4256-87A3-11569E15AE85}"/>
    <cellStyle name="2003 水色 3 2 3 2 2 2 3" xfId="4428" xr:uid="{754C54FA-E4A7-486D-829E-99BA0BA11007}"/>
    <cellStyle name="2003 水色 3 2 3 2 2 2 3 2" xfId="4429" xr:uid="{B15FA86B-CB33-41F7-B49B-6237C5DB40F5}"/>
    <cellStyle name="2003 水色 3 2 3 2 2 3" xfId="4430" xr:uid="{4C82E59D-A520-4E82-B419-E342A9E3F39D}"/>
    <cellStyle name="2003 水色 3 2 3 2 2 3 2" xfId="4431" xr:uid="{AD26CA7F-2604-4384-8DB2-5027A3101A24}"/>
    <cellStyle name="2003 水色 3 2 3 2 2 3 2 2" xfId="4432" xr:uid="{9A081F55-5D30-4CE0-B460-875BCFD46655}"/>
    <cellStyle name="2003 水色 3 2 3 2 2 4" xfId="4433" xr:uid="{0B273273-12CB-4627-9092-088C9B02B1E4}"/>
    <cellStyle name="2003 水色 3 2 3 2 2 4 2" xfId="4434" xr:uid="{CD0576B8-9102-4262-9D16-BD238D795869}"/>
    <cellStyle name="2003 水色 3 2 3 2 3" xfId="4435" xr:uid="{DE1F665E-4D89-4291-B1B4-9A1DB184D01B}"/>
    <cellStyle name="2003 水色 3 2 3 2 3 2" xfId="4436" xr:uid="{B4E943B9-1F6D-4492-B71A-7E7C9EFB615F}"/>
    <cellStyle name="2003 水色 3 2 3 2 3 2 2" xfId="4437" xr:uid="{4C151504-0EE5-4788-B7E5-5F75B0684DF9}"/>
    <cellStyle name="2003 水色 3 2 3 2 3 2 2 2" xfId="4438" xr:uid="{BE60AEC2-028F-45AA-B615-51CE7910FF09}"/>
    <cellStyle name="2003 水色 3 2 3 2 3 3" xfId="4439" xr:uid="{82E9F5E9-3AA1-4839-B019-08615780AFF7}"/>
    <cellStyle name="2003 水色 3 2 3 2 3 3 2" xfId="4440" xr:uid="{B2104211-27AA-470F-B5C8-8AA7B5814BE7}"/>
    <cellStyle name="2003 水色 3 2 3 2 4" xfId="4441" xr:uid="{F0587049-35FF-42F0-9472-2FD4DE9F1DD6}"/>
    <cellStyle name="2003 水色 3 2 3 2 4 2" xfId="4442" xr:uid="{082C8781-D4FC-473F-97E0-520230AD79AF}"/>
    <cellStyle name="2003 水色 3 2 3 2 4 2 2" xfId="4443" xr:uid="{6A242A7B-2FF6-4B6A-AB64-B9CAA99ADC02}"/>
    <cellStyle name="2003 水色 3 2 3 2 4 2 2 2" xfId="4444" xr:uid="{961A635A-2F87-4959-B6A8-7354E9394DE8}"/>
    <cellStyle name="2003 水色 3 2 3 2 4 3" xfId="4445" xr:uid="{04593550-3F0D-4360-98B0-2ACC9E389B53}"/>
    <cellStyle name="2003 水色 3 2 3 2 4 3 2" xfId="4446" xr:uid="{126032A8-C66A-4AD3-BDF1-3886409DF103}"/>
    <cellStyle name="2003 水色 3 2 3 2 5" xfId="4447" xr:uid="{0FA1358C-BD0C-42F1-A81A-33318FF283EF}"/>
    <cellStyle name="2003 水色 3 2 3 2 5 2" xfId="4448" xr:uid="{91E7B10E-C8D2-44A9-B380-172BD6BBB544}"/>
    <cellStyle name="2003 水色 3 2 3 2 5 2 2" xfId="4449" xr:uid="{69901CE5-AE8B-44B1-8991-8528105A1C32}"/>
    <cellStyle name="2003 水色 3 2 3 2 6" xfId="4450" xr:uid="{54ECCE69-020B-46C3-8DA2-941A95539B44}"/>
    <cellStyle name="2003 水色 3 2 3 2 6 2" xfId="4451" xr:uid="{5A685584-8E5C-455A-9942-18661AB6FB2E}"/>
    <cellStyle name="2003 水色 3 2 3 3" xfId="4452" xr:uid="{D5A477F1-6E2D-4E33-8957-AC60A186C8EF}"/>
    <cellStyle name="2003 水色 3 2 3 3 2" xfId="4453" xr:uid="{064790EA-D4B9-45C6-AC66-1789737A1057}"/>
    <cellStyle name="2003 水色 3 2 3 3 2 2" xfId="4454" xr:uid="{BB8776CB-4ACB-4FC1-8B88-DF03BA8891B6}"/>
    <cellStyle name="2003 水色 3 2 3 3 2 2 2" xfId="4455" xr:uid="{C770EB1D-F68D-48FF-A127-DB05426A7E56}"/>
    <cellStyle name="2003 水色 3 2 3 3 2 2 2 2" xfId="4456" xr:uid="{140870D5-7F32-463D-95E7-6B222CFBD9EB}"/>
    <cellStyle name="2003 水色 3 2 3 3 2 2 2 2 2" xfId="4457" xr:uid="{A64A43B7-86E3-4A2F-A094-811C331BC16E}"/>
    <cellStyle name="2003 水色 3 2 3 3 2 2 3" xfId="4458" xr:uid="{A938171A-313D-49F8-BA88-9C4C43F785D8}"/>
    <cellStyle name="2003 水色 3 2 3 3 2 2 3 2" xfId="4459" xr:uid="{F224D8F8-4BDD-47EF-8D59-0FE304F94AD1}"/>
    <cellStyle name="2003 水色 3 2 3 3 2 3" xfId="4460" xr:uid="{90ED0711-B38C-4905-AA9E-578F5108C60E}"/>
    <cellStyle name="2003 水色 3 2 3 3 2 3 2" xfId="4461" xr:uid="{297717AF-66FA-43E5-9679-3983C048C44A}"/>
    <cellStyle name="2003 水色 3 2 3 3 2 3 2 2" xfId="4462" xr:uid="{532C81CB-02B3-4B25-BC32-1D2CF12BCC78}"/>
    <cellStyle name="2003 水色 3 2 3 3 2 4" xfId="4463" xr:uid="{C11A80DF-79A9-411A-813C-EAE66BF9FC6E}"/>
    <cellStyle name="2003 水色 3 2 3 3 2 4 2" xfId="4464" xr:uid="{B8AA3716-D199-43C6-B0A0-37C2CA8F8944}"/>
    <cellStyle name="2003 水色 3 2 3 3 3" xfId="4465" xr:uid="{51708CE0-337E-4A51-A07D-690E34B27594}"/>
    <cellStyle name="2003 水色 3 2 3 3 3 2" xfId="4466" xr:uid="{F39F7605-22C5-4E83-9128-AA3CAC941A77}"/>
    <cellStyle name="2003 水色 3 2 3 3 3 2 2" xfId="4467" xr:uid="{2E86734E-2206-4CA4-AD83-891C8614C1B6}"/>
    <cellStyle name="2003 水色 3 2 3 3 3 2 2 2" xfId="4468" xr:uid="{BA7EE14C-81CF-41EA-8D88-944E92E73B82}"/>
    <cellStyle name="2003 水色 3 2 3 3 3 3" xfId="4469" xr:uid="{53AE91FF-3F3B-4682-B556-07E1988EC946}"/>
    <cellStyle name="2003 水色 3 2 3 3 3 3 2" xfId="4470" xr:uid="{81CA8EF4-EC15-40BA-B4CA-E8D079616A7E}"/>
    <cellStyle name="2003 水色 3 2 3 3 4" xfId="4471" xr:uid="{BA8150C9-9716-4580-BD6D-EDD49A6355D7}"/>
    <cellStyle name="2003 水色 3 2 3 3 4 2" xfId="4472" xr:uid="{B2250EE6-CF97-42B7-88D6-3A7E70F45DE5}"/>
    <cellStyle name="2003 水色 3 2 3 3 4 2 2" xfId="4473" xr:uid="{22FA868C-67CB-43E8-8234-4345A744A3E7}"/>
    <cellStyle name="2003 水色 3 2 3 3 4 2 2 2" xfId="4474" xr:uid="{A189E01E-9B9B-49D7-8074-53573A29C98B}"/>
    <cellStyle name="2003 水色 3 2 3 3 4 3" xfId="4475" xr:uid="{5BB339E4-E5EF-451A-B0E9-0039E99CEDC6}"/>
    <cellStyle name="2003 水色 3 2 3 3 4 3 2" xfId="4476" xr:uid="{DE870672-CCA2-4FAC-92E7-DDB552246155}"/>
    <cellStyle name="2003 水色 3 2 3 3 5" xfId="4477" xr:uid="{DD814AEF-7853-4FA2-BD86-7B6E4B4E0EF5}"/>
    <cellStyle name="2003 水色 3 2 3 3 5 2" xfId="4478" xr:uid="{45A5D372-89A5-47D3-9C39-C2DD3B4897B7}"/>
    <cellStyle name="2003 水色 3 2 3 3 5 2 2" xfId="4479" xr:uid="{C91304AD-3CB5-496E-BCD6-69F30807723F}"/>
    <cellStyle name="2003 水色 3 2 3 3 6" xfId="4480" xr:uid="{400F908F-A336-4772-AC64-DE152F17418B}"/>
    <cellStyle name="2003 水色 3 2 3 3 6 2" xfId="4481" xr:uid="{47FC1A39-D001-4315-9973-4B68C94425B2}"/>
    <cellStyle name="2003 水色 3 2 3 4" xfId="4482" xr:uid="{D7369A72-BEA6-403B-A629-4EA7D60B48B4}"/>
    <cellStyle name="2003 水色 3 2 3 4 2" xfId="4483" xr:uid="{8E1F93F7-FFA2-4D28-98A9-19FC3A19320F}"/>
    <cellStyle name="2003 水色 3 2 3 4 2 2" xfId="4484" xr:uid="{CD7ABBA5-E7FB-4DA1-9F86-E478A589A9D3}"/>
    <cellStyle name="2003 水色 3 2 3 4 2 2 2" xfId="4485" xr:uid="{6D721C86-5E99-4D51-9FE2-0F53269B5E2F}"/>
    <cellStyle name="2003 水色 3 2 3 4 2 2 2 2" xfId="4486" xr:uid="{4296B0D4-B8E5-4F1E-9180-0AA1E9B1D9E1}"/>
    <cellStyle name="2003 水色 3 2 3 4 2 3" xfId="4487" xr:uid="{1F1FDC40-E778-4EF2-9AAD-FC4B17B7925C}"/>
    <cellStyle name="2003 水色 3 2 3 4 2 3 2" xfId="4488" xr:uid="{94614E4A-B472-41B1-8071-C9315851F7A4}"/>
    <cellStyle name="2003 水色 3 2 3 4 3" xfId="4489" xr:uid="{453E52A2-95D0-4C05-84EA-4756C2DBAC83}"/>
    <cellStyle name="2003 水色 3 2 3 4 3 2" xfId="4490" xr:uid="{4F86C715-428A-417E-821C-4569663DBA36}"/>
    <cellStyle name="2003 水色 3 2 3 4 3 2 2" xfId="4491" xr:uid="{BFAB1EEB-61E2-4D69-A0EC-903F782A688F}"/>
    <cellStyle name="2003 水色 3 2 3 4 4" xfId="4492" xr:uid="{D693F97F-CDAD-491D-A95B-8C90F0368234}"/>
    <cellStyle name="2003 水色 3 2 3 4 4 2" xfId="4493" xr:uid="{38C6A9CA-2863-416D-BC62-A03C98A20DB2}"/>
    <cellStyle name="2003 水色 3 2 3 5" xfId="4494" xr:uid="{D870DF3A-3390-49F3-8AD2-D22BE983107D}"/>
    <cellStyle name="2003 水色 3 2 3 5 2" xfId="4495" xr:uid="{2455A26A-1A9F-46BD-ADFD-A2BE029BFE48}"/>
    <cellStyle name="2003 水色 3 2 3 5 2 2" xfId="4496" xr:uid="{B298C28C-8305-49C9-B6CB-9C95C59971EB}"/>
    <cellStyle name="2003 水色 3 2 3 5 2 2 2" xfId="4497" xr:uid="{845A0046-9C36-406E-8820-3773CEE20D63}"/>
    <cellStyle name="2003 水色 3 2 3 5 3" xfId="4498" xr:uid="{7C55ED4B-0C52-4015-B74E-5DAAA8A417AA}"/>
    <cellStyle name="2003 水色 3 2 3 5 3 2" xfId="4499" xr:uid="{21EABE5A-325E-44DA-88A0-B3C6AF6A4297}"/>
    <cellStyle name="2003 水色 3 2 3 6" xfId="4500" xr:uid="{56EF672E-9C35-4232-B604-A3D880ABE49C}"/>
    <cellStyle name="2003 水色 3 2 3 6 2" xfId="4501" xr:uid="{3EE82CED-147D-4612-9E34-46DF0DD3B763}"/>
    <cellStyle name="2003 水色 3 2 3 6 2 2" xfId="4502" xr:uid="{810FF115-CDA6-4981-9333-D36424CE57C7}"/>
    <cellStyle name="2003 水色 3 2 3 6 2 2 2" xfId="4503" xr:uid="{8868C342-B4AC-4DCE-88F5-CA84E998B7D5}"/>
    <cellStyle name="2003 水色 3 2 3 6 3" xfId="4504" xr:uid="{35911049-5620-4980-BF87-765DD133F87F}"/>
    <cellStyle name="2003 水色 3 2 3 6 3 2" xfId="4505" xr:uid="{4A964EC7-8451-4906-85AB-02BCAA4278EA}"/>
    <cellStyle name="2003 水色 3 2 3 7" xfId="4506" xr:uid="{49E19556-0534-49FD-9CBA-1679035EFEA5}"/>
    <cellStyle name="2003 水色 3 2 3 7 2" xfId="4507" xr:uid="{BBF5A3E5-DD77-401C-B07C-48CE1C6651F9}"/>
    <cellStyle name="2003 水色 3 2 3 7 2 2" xfId="4508" xr:uid="{9FA4FA00-AA04-489D-BBFC-7C0D14825CF3}"/>
    <cellStyle name="2003 水色 3 2 3 8" xfId="4509" xr:uid="{2024A8FC-3DEA-4C7B-9632-8E94046B63DA}"/>
    <cellStyle name="2003 水色 3 2 3 8 2" xfId="4510" xr:uid="{58890322-7458-407D-842C-B2911889D3B6}"/>
    <cellStyle name="2003 水色 3 2 4" xfId="4511" xr:uid="{70A206D9-7FF7-4D04-A6AD-702B0C7DE72C}"/>
    <cellStyle name="2003 水色 3 2 4 2" xfId="4512" xr:uid="{02B36CE2-1A40-4785-9458-A726555DF9A4}"/>
    <cellStyle name="2003 水色 3 2 4 2 2" xfId="4513" xr:uid="{5B56E3E7-A8E8-4E88-96C3-92D8BF34F05D}"/>
    <cellStyle name="2003 水色 3 2 4 2 2 2" xfId="4514" xr:uid="{40DE3BE9-7B5F-42D6-8013-54AC0B3004D4}"/>
    <cellStyle name="2003 水色 3 2 4 2 2 2 2" xfId="4515" xr:uid="{29F26BFE-61FD-4698-B509-2E60BF528382}"/>
    <cellStyle name="2003 水色 3 2 4 2 2 2 2 2" xfId="4516" xr:uid="{7927635D-2F76-4AE1-8095-EB004B4E7CDB}"/>
    <cellStyle name="2003 水色 3 2 4 2 2 2 2 2 2" xfId="4517" xr:uid="{622F97DA-7B6E-46FC-8193-1B4A6F37A4DA}"/>
    <cellStyle name="2003 水色 3 2 4 2 2 2 3" xfId="4518" xr:uid="{97F3B953-7D42-42D3-A5CF-802EF330B346}"/>
    <cellStyle name="2003 水色 3 2 4 2 2 2 3 2" xfId="4519" xr:uid="{7F943D3E-DCCB-4DF1-BAE2-57AC7BEF4B73}"/>
    <cellStyle name="2003 水色 3 2 4 2 2 3" xfId="4520" xr:uid="{17D4F252-30D5-4EA4-B32E-490E9BEA4527}"/>
    <cellStyle name="2003 水色 3 2 4 2 2 3 2" xfId="4521" xr:uid="{72A2509B-6086-4745-A98B-B4B465BAC45C}"/>
    <cellStyle name="2003 水色 3 2 4 2 2 3 2 2" xfId="4522" xr:uid="{D55C2323-B939-478E-87E3-0E9BFACA43D8}"/>
    <cellStyle name="2003 水色 3 2 4 2 2 4" xfId="4523" xr:uid="{927B1002-F905-4F23-A916-C6AC7E28E103}"/>
    <cellStyle name="2003 水色 3 2 4 2 2 4 2" xfId="4524" xr:uid="{37F3EC83-55A0-41AD-9B20-82054B193C15}"/>
    <cellStyle name="2003 水色 3 2 4 2 3" xfId="4525" xr:uid="{FBE99215-E3A7-4CA1-82CE-4C87599F1488}"/>
    <cellStyle name="2003 水色 3 2 4 2 3 2" xfId="4526" xr:uid="{F1821E74-FC73-4795-814C-0348E6E8CBE6}"/>
    <cellStyle name="2003 水色 3 2 4 2 3 2 2" xfId="4527" xr:uid="{499E245D-F8BA-4108-BB0C-100651F4B0C4}"/>
    <cellStyle name="2003 水色 3 2 4 2 3 2 2 2" xfId="4528" xr:uid="{AC02A8B2-4874-4347-B32A-16814CA5611F}"/>
    <cellStyle name="2003 水色 3 2 4 2 3 3" xfId="4529" xr:uid="{C725CB1D-4504-4041-8096-13F311989BEE}"/>
    <cellStyle name="2003 水色 3 2 4 2 3 3 2" xfId="4530" xr:uid="{67F8437E-95D6-46D7-8721-60F702B2C4EA}"/>
    <cellStyle name="2003 水色 3 2 4 2 4" xfId="4531" xr:uid="{C6D2C462-11AA-4A35-AFEA-24EC26E9179A}"/>
    <cellStyle name="2003 水色 3 2 4 2 4 2" xfId="4532" xr:uid="{F1768D92-8469-4243-9EE9-02BA3E23B790}"/>
    <cellStyle name="2003 水色 3 2 4 2 4 2 2" xfId="4533" xr:uid="{683FFF55-EBE2-4051-AF45-F41DC494A84D}"/>
    <cellStyle name="2003 水色 3 2 4 2 4 2 2 2" xfId="4534" xr:uid="{8C6F557E-D903-4302-BB1B-C3A9C3BB2F9E}"/>
    <cellStyle name="2003 水色 3 2 4 2 4 3" xfId="4535" xr:uid="{D5BE7AC0-8611-427B-8949-CE9EC539AAC4}"/>
    <cellStyle name="2003 水色 3 2 4 2 4 3 2" xfId="4536" xr:uid="{95FA8077-4860-4103-B59C-4D597FB7466C}"/>
    <cellStyle name="2003 水色 3 2 4 2 5" xfId="4537" xr:uid="{8A477C37-B074-455A-B774-90589B91DA16}"/>
    <cellStyle name="2003 水色 3 2 4 2 5 2" xfId="4538" xr:uid="{D290EDE1-FF18-4A08-A817-20AEEFBBB52F}"/>
    <cellStyle name="2003 水色 3 2 4 2 5 2 2" xfId="4539" xr:uid="{BC1BD06C-57B1-46AC-B862-284C9316FF20}"/>
    <cellStyle name="2003 水色 3 2 4 2 6" xfId="4540" xr:uid="{313B7795-B2A3-4120-803D-45D166E50B56}"/>
    <cellStyle name="2003 水色 3 2 4 2 6 2" xfId="4541" xr:uid="{4BD71CF8-F09D-4F27-AEB1-3E8C7CECD52C}"/>
    <cellStyle name="2003 水色 3 2 4 3" xfId="4542" xr:uid="{60F9EA8D-9CBF-4E77-A79A-43F53D2CEC16}"/>
    <cellStyle name="2003 水色 3 2 4 3 2" xfId="4543" xr:uid="{86F6AF94-7067-419E-8CDB-1B9272FC330B}"/>
    <cellStyle name="2003 水色 3 2 4 3 2 2" xfId="4544" xr:uid="{12F4C855-596E-483D-B722-D81FB4BA999B}"/>
    <cellStyle name="2003 水色 3 2 4 3 2 2 2" xfId="4545" xr:uid="{201B218D-A890-47E3-AF5A-866235D05C40}"/>
    <cellStyle name="2003 水色 3 2 4 3 2 2 2 2" xfId="4546" xr:uid="{C653884E-322E-47D4-BF71-243A1FB30621}"/>
    <cellStyle name="2003 水色 3 2 4 3 2 2 2 2 2" xfId="4547" xr:uid="{A7FAC558-A100-404B-836C-8F9E5C46314B}"/>
    <cellStyle name="2003 水色 3 2 4 3 2 2 3" xfId="4548" xr:uid="{87B0873B-AB52-4797-BBE1-3A68979A6B23}"/>
    <cellStyle name="2003 水色 3 2 4 3 2 2 3 2" xfId="4549" xr:uid="{FF8C4FA9-0679-4232-96B6-29F8A2BB43E7}"/>
    <cellStyle name="2003 水色 3 2 4 3 2 3" xfId="4550" xr:uid="{0C593499-53EE-4560-91DD-8917D905986E}"/>
    <cellStyle name="2003 水色 3 2 4 3 2 3 2" xfId="4551" xr:uid="{2105A7BB-29E3-4347-BFB4-E5285B62A908}"/>
    <cellStyle name="2003 水色 3 2 4 3 2 3 2 2" xfId="4552" xr:uid="{C206951C-BD32-481A-B945-C1C66B506D6E}"/>
    <cellStyle name="2003 水色 3 2 4 3 2 4" xfId="4553" xr:uid="{12B23EC9-31BC-4C95-B4AB-4EE491FF353B}"/>
    <cellStyle name="2003 水色 3 2 4 3 2 4 2" xfId="4554" xr:uid="{BA38E712-35E8-4E4F-9AC1-93D84CD09DCA}"/>
    <cellStyle name="2003 水色 3 2 4 3 3" xfId="4555" xr:uid="{120C81DD-5353-415E-946F-E1285BF449D0}"/>
    <cellStyle name="2003 水色 3 2 4 3 3 2" xfId="4556" xr:uid="{FB49062A-3199-4F3A-8197-DA88C939FA89}"/>
    <cellStyle name="2003 水色 3 2 4 3 3 2 2" xfId="4557" xr:uid="{384AD22F-6848-432B-8AF7-2CDE8BA6CE64}"/>
    <cellStyle name="2003 水色 3 2 4 3 3 2 2 2" xfId="4558" xr:uid="{AAA02E5D-DE4F-4BEF-B609-2245E63CB1CE}"/>
    <cellStyle name="2003 水色 3 2 4 3 3 3" xfId="4559" xr:uid="{EDF7E2A1-FADF-4B5B-B058-8D270B61BE15}"/>
    <cellStyle name="2003 水色 3 2 4 3 3 3 2" xfId="4560" xr:uid="{42A00D24-3A66-4C3A-946F-940D9A83AF02}"/>
    <cellStyle name="2003 水色 3 2 4 3 4" xfId="4561" xr:uid="{088F424F-66AD-4553-B4FF-2637DEADF188}"/>
    <cellStyle name="2003 水色 3 2 4 3 4 2" xfId="4562" xr:uid="{7DFCFFD7-917B-4D05-A050-3E37A934B603}"/>
    <cellStyle name="2003 水色 3 2 4 3 4 2 2" xfId="4563" xr:uid="{56A319A3-772F-4928-9E8A-3BF443CCA6C8}"/>
    <cellStyle name="2003 水色 3 2 4 3 4 2 2 2" xfId="4564" xr:uid="{64AFED79-F0AA-4ECC-A800-D52BF4920DFA}"/>
    <cellStyle name="2003 水色 3 2 4 3 4 3" xfId="4565" xr:uid="{F6130B19-7885-4EF4-A74C-A324AD824F05}"/>
    <cellStyle name="2003 水色 3 2 4 3 4 3 2" xfId="4566" xr:uid="{781F308E-5CE3-4FCB-BFF7-7CB81D6B3AFC}"/>
    <cellStyle name="2003 水色 3 2 4 3 5" xfId="4567" xr:uid="{EC8654C0-0144-4EA1-96F8-2E49DC078C1D}"/>
    <cellStyle name="2003 水色 3 2 4 3 5 2" xfId="4568" xr:uid="{477BCD2A-FD0B-4ED4-AEBB-EC4F1B99054B}"/>
    <cellStyle name="2003 水色 3 2 4 3 5 2 2" xfId="4569" xr:uid="{D8101741-5BF7-4177-9D05-125E4AC48175}"/>
    <cellStyle name="2003 水色 3 2 4 3 6" xfId="4570" xr:uid="{275B7D02-1270-4F18-9B1E-EAA32B8104BC}"/>
    <cellStyle name="2003 水色 3 2 4 3 6 2" xfId="4571" xr:uid="{86C0AE21-0109-4120-BD83-D0779C1D54B1}"/>
    <cellStyle name="2003 水色 3 2 4 4" xfId="4572" xr:uid="{FAA7FEC7-BB2E-475F-8A64-2BD48A64406A}"/>
    <cellStyle name="2003 水色 3 2 4 4 2" xfId="4573" xr:uid="{5D14ABAE-CDCC-4C8D-B413-266629360AF8}"/>
    <cellStyle name="2003 水色 3 2 4 4 2 2" xfId="4574" xr:uid="{8A914CBB-9BD0-4503-B568-83AC0DA01C21}"/>
    <cellStyle name="2003 水色 3 2 4 4 2 2 2" xfId="4575" xr:uid="{B06D2E20-B099-4055-BEE1-A623B4E80382}"/>
    <cellStyle name="2003 水色 3 2 4 4 2 2 2 2" xfId="4576" xr:uid="{E15F6637-8835-4040-9177-DC7203C73EAC}"/>
    <cellStyle name="2003 水色 3 2 4 4 2 3" xfId="4577" xr:uid="{31C40CFE-BB29-4AEC-9AD9-DAEDA812AA6F}"/>
    <cellStyle name="2003 水色 3 2 4 4 2 3 2" xfId="4578" xr:uid="{967E4087-9339-414D-A8BE-A23935468EEF}"/>
    <cellStyle name="2003 水色 3 2 4 4 3" xfId="4579" xr:uid="{79F9F11F-917B-469B-B0A3-4B0088BCB3D5}"/>
    <cellStyle name="2003 水色 3 2 4 4 3 2" xfId="4580" xr:uid="{5AD62FCF-7BDA-44D2-A415-27595E0C2837}"/>
    <cellStyle name="2003 水色 3 2 4 4 3 2 2" xfId="4581" xr:uid="{D6C78B82-8011-4280-8D60-8922D7E869A0}"/>
    <cellStyle name="2003 水色 3 2 4 4 4" xfId="4582" xr:uid="{39264038-749C-44EA-8B33-DAE8D8DD78C2}"/>
    <cellStyle name="2003 水色 3 2 4 4 4 2" xfId="4583" xr:uid="{A5750359-17F4-4020-A830-787647D4B224}"/>
    <cellStyle name="2003 水色 3 2 4 5" xfId="4584" xr:uid="{63AED5E9-F613-41F1-BCE0-2F72004F2D68}"/>
    <cellStyle name="2003 水色 3 2 4 5 2" xfId="4585" xr:uid="{C7FE858B-F8E9-4AA6-82CC-268C1AAD729E}"/>
    <cellStyle name="2003 水色 3 2 4 5 2 2" xfId="4586" xr:uid="{E4EC5349-2ABF-45CA-8476-B187F913234A}"/>
    <cellStyle name="2003 水色 3 2 4 5 2 2 2" xfId="4587" xr:uid="{39A92E4F-6CA4-4881-8D76-50006CF6AD8E}"/>
    <cellStyle name="2003 水色 3 2 4 5 3" xfId="4588" xr:uid="{6F4CAD8B-37EC-449E-B1B9-06B5E05EBD41}"/>
    <cellStyle name="2003 水色 3 2 4 5 3 2" xfId="4589" xr:uid="{6656DA35-D71F-4C48-82B1-41A0392CF6A9}"/>
    <cellStyle name="2003 水色 3 2 4 6" xfId="4590" xr:uid="{31463930-4E13-4180-865E-C17A240ECFEE}"/>
    <cellStyle name="2003 水色 3 2 4 6 2" xfId="4591" xr:uid="{DA5E00F9-46CD-44DB-9897-3F9966033A00}"/>
    <cellStyle name="2003 水色 3 2 4 6 2 2" xfId="4592" xr:uid="{C4BC2B27-7C80-4202-B7AA-A4486281EBF9}"/>
    <cellStyle name="2003 水色 3 2 4 6 2 2 2" xfId="4593" xr:uid="{AA58FE1E-E845-4422-BF61-9FEE31A13E4C}"/>
    <cellStyle name="2003 水色 3 2 4 6 3" xfId="4594" xr:uid="{36C04702-7A54-4A4B-A41A-4DA78509F70E}"/>
    <cellStyle name="2003 水色 3 2 4 6 3 2" xfId="4595" xr:uid="{D4DFEB78-D525-44B8-BB27-702144137410}"/>
    <cellStyle name="2003 水色 3 2 4 7" xfId="4596" xr:uid="{BB7E12E6-43C3-462F-B7FA-D762D68F4006}"/>
    <cellStyle name="2003 水色 3 2 4 7 2" xfId="4597" xr:uid="{70AF7D35-56ED-46D6-AE7F-93775C99E544}"/>
    <cellStyle name="2003 水色 3 2 4 7 2 2" xfId="4598" xr:uid="{2D084C71-9DA2-416A-A8AD-0D5EA7294A3D}"/>
    <cellStyle name="2003 水色 3 2 4 8" xfId="4599" xr:uid="{41F1B9FF-7873-4A75-BD0E-5A3A7CEAD5A2}"/>
    <cellStyle name="2003 水色 3 2 4 8 2" xfId="4600" xr:uid="{6072A994-F4DF-4FC4-9D80-01D6E634EFC0}"/>
    <cellStyle name="2003 水色 3 2 5" xfId="4601" xr:uid="{64A70D37-3368-420F-8FC5-ED0528D15942}"/>
    <cellStyle name="2003 水色 3 2 5 2" xfId="4602" xr:uid="{6D918DBE-4C3F-4560-8FF3-2BF57784D7DC}"/>
    <cellStyle name="2003 水色 3 2 5 2 2" xfId="4603" xr:uid="{775AB143-D606-4CD5-AC2A-9296FA87F7E2}"/>
    <cellStyle name="2003 水色 3 2 5 2 2 2" xfId="4604" xr:uid="{12FDE244-898D-4C64-9C51-31609627C4E6}"/>
    <cellStyle name="2003 水色 3 2 5 2 2 2 2" xfId="4605" xr:uid="{17A64279-50BD-4D6E-967C-852C5DC8D456}"/>
    <cellStyle name="2003 水色 3 2 5 2 2 2 2 2" xfId="4606" xr:uid="{D5B00170-F7A9-47FC-876C-D7E85CA02AF5}"/>
    <cellStyle name="2003 水色 3 2 5 2 2 2 2 2 2" xfId="4607" xr:uid="{0A64C971-9008-4A76-BB17-DB50B2460809}"/>
    <cellStyle name="2003 水色 3 2 5 2 2 2 3" xfId="4608" xr:uid="{E9F97B8F-C072-403B-A6F1-AF4B5DF78C1E}"/>
    <cellStyle name="2003 水色 3 2 5 2 2 2 3 2" xfId="4609" xr:uid="{573133A2-AAE8-4365-B94D-953013295526}"/>
    <cellStyle name="2003 水色 3 2 5 2 2 3" xfId="4610" xr:uid="{243A4E87-DD82-4E80-9B2B-59623F59799A}"/>
    <cellStyle name="2003 水色 3 2 5 2 2 3 2" xfId="4611" xr:uid="{2C6EE628-1099-4536-8705-F787DA4BB824}"/>
    <cellStyle name="2003 水色 3 2 5 2 2 3 2 2" xfId="4612" xr:uid="{00574E31-584D-4F11-8827-6C08D706ED14}"/>
    <cellStyle name="2003 水色 3 2 5 2 2 4" xfId="4613" xr:uid="{87522DDD-2A8B-41D2-8696-65F53F810696}"/>
    <cellStyle name="2003 水色 3 2 5 2 2 4 2" xfId="4614" xr:uid="{C7EC8754-7A40-4590-9101-7BACA9A2B2C2}"/>
    <cellStyle name="2003 水色 3 2 5 2 3" xfId="4615" xr:uid="{BA288AA7-D9FC-4564-91DC-6281FCEB74B1}"/>
    <cellStyle name="2003 水色 3 2 5 2 3 2" xfId="4616" xr:uid="{75DADEFC-A242-4872-984A-8E3E66A76024}"/>
    <cellStyle name="2003 水色 3 2 5 2 3 2 2" xfId="4617" xr:uid="{C55927A8-E6A1-48CC-81A1-D65AACA482B7}"/>
    <cellStyle name="2003 水色 3 2 5 2 3 2 2 2" xfId="4618" xr:uid="{9C9A975C-9234-43C1-9C5A-AD2A255B4611}"/>
    <cellStyle name="2003 水色 3 2 5 2 3 3" xfId="4619" xr:uid="{A2D5FCD8-C7F3-4575-958D-33935E089AFB}"/>
    <cellStyle name="2003 水色 3 2 5 2 3 3 2" xfId="4620" xr:uid="{06718A92-BB7E-4BF6-8E58-D462B4C73CF5}"/>
    <cellStyle name="2003 水色 3 2 5 2 4" xfId="4621" xr:uid="{6CFCE3C4-EAB2-40AD-B51A-CDA7773EA20A}"/>
    <cellStyle name="2003 水色 3 2 5 2 4 2" xfId="4622" xr:uid="{A2D1B39D-782B-4FF2-AD87-10B923CDF633}"/>
    <cellStyle name="2003 水色 3 2 5 2 4 2 2" xfId="4623" xr:uid="{C3A2B6FF-51BC-4855-AE6B-D389DE797293}"/>
    <cellStyle name="2003 水色 3 2 5 2 4 2 2 2" xfId="4624" xr:uid="{60257291-F882-4186-B872-346A3F1CE789}"/>
    <cellStyle name="2003 水色 3 2 5 2 4 3" xfId="4625" xr:uid="{5AD49013-8827-4BC0-9582-36F747EB2544}"/>
    <cellStyle name="2003 水色 3 2 5 2 4 3 2" xfId="4626" xr:uid="{49F2DFE8-2A95-4D63-AD22-690D3B46661A}"/>
    <cellStyle name="2003 水色 3 2 5 2 5" xfId="4627" xr:uid="{8192A697-20A6-461D-B3A5-BEABC4FBBFD1}"/>
    <cellStyle name="2003 水色 3 2 5 2 5 2" xfId="4628" xr:uid="{A77337DA-D3AB-4B93-959B-BF13564012B5}"/>
    <cellStyle name="2003 水色 3 2 5 2 5 2 2" xfId="4629" xr:uid="{002D2FCD-BF6E-4856-8D2D-856610B740EF}"/>
    <cellStyle name="2003 水色 3 2 5 2 6" xfId="4630" xr:uid="{8C134AEF-0719-4167-9B11-D4F1DD9D1353}"/>
    <cellStyle name="2003 水色 3 2 5 2 6 2" xfId="4631" xr:uid="{0FFD832B-0BDC-47BE-BF9D-5C4C557F8864}"/>
    <cellStyle name="2003 水色 3 2 5 3" xfId="4632" xr:uid="{F8C5088C-69AD-417D-B60B-8782D5C47CCE}"/>
    <cellStyle name="2003 水色 3 2 5 3 2" xfId="4633" xr:uid="{FC430E63-192F-4189-99C2-A2F8B429D86C}"/>
    <cellStyle name="2003 水色 3 2 5 3 2 2" xfId="4634" xr:uid="{C8B54B59-21B7-4CDF-9E84-1A93582E29E8}"/>
    <cellStyle name="2003 水色 3 2 5 3 2 2 2" xfId="4635" xr:uid="{DF7976FF-45FE-4F71-870D-3C2ABB71BACA}"/>
    <cellStyle name="2003 水色 3 2 5 3 2 2 2 2" xfId="4636" xr:uid="{2B1AD373-35D5-4473-BC47-A6B4CBEDBC04}"/>
    <cellStyle name="2003 水色 3 2 5 3 2 3" xfId="4637" xr:uid="{0E2F54AA-9CF1-4FA2-A53B-585B7234125D}"/>
    <cellStyle name="2003 水色 3 2 5 3 2 3 2" xfId="4638" xr:uid="{65B66C55-0DBE-4929-A6AC-1316A2B03159}"/>
    <cellStyle name="2003 水色 3 2 5 3 3" xfId="4639" xr:uid="{1D73C97D-FBF7-41FD-B730-1E2EF0BA97A0}"/>
    <cellStyle name="2003 水色 3 2 5 3 3 2" xfId="4640" xr:uid="{A094020B-D833-4C69-849D-DD243CE8192C}"/>
    <cellStyle name="2003 水色 3 2 5 3 3 2 2" xfId="4641" xr:uid="{72E65EF8-3A2C-452A-9BAA-A34C811AC5F3}"/>
    <cellStyle name="2003 水色 3 2 5 3 4" xfId="4642" xr:uid="{E86822AE-CA11-48B5-8C00-632A96869043}"/>
    <cellStyle name="2003 水色 3 2 5 3 4 2" xfId="4643" xr:uid="{DEFFBBA8-0720-47C9-8F4D-C1C5849B66C0}"/>
    <cellStyle name="2003 水色 3 2 5 4" xfId="4644" xr:uid="{CF103573-B5FE-4908-9EE2-B219DDABBE20}"/>
    <cellStyle name="2003 水色 3 2 5 4 2" xfId="4645" xr:uid="{E195FD0E-7C6C-4EAE-A34B-407C97289D5C}"/>
    <cellStyle name="2003 水色 3 2 5 4 2 2" xfId="4646" xr:uid="{69B11A64-28F5-40D6-A7D8-795B94C06CD8}"/>
    <cellStyle name="2003 水色 3 2 5 4 2 2 2" xfId="4647" xr:uid="{E3FDEB1A-3C05-4348-B4A7-C6A2E5803CC9}"/>
    <cellStyle name="2003 水色 3 2 5 4 3" xfId="4648" xr:uid="{D6721762-AEEE-4E5D-9474-9150283E0985}"/>
    <cellStyle name="2003 水色 3 2 5 4 3 2" xfId="4649" xr:uid="{CB5ED953-06B6-4EF3-87C6-6A044CCD0F4E}"/>
    <cellStyle name="2003 水色 3 2 5 5" xfId="4650" xr:uid="{D3C4600C-E30A-482C-BD1F-F39DCCA816F4}"/>
    <cellStyle name="2003 水色 3 2 5 5 2" xfId="4651" xr:uid="{E1DB2E98-697D-412E-81DB-27DAADDC735F}"/>
    <cellStyle name="2003 水色 3 2 5 5 2 2" xfId="4652" xr:uid="{62D401D8-1C95-450F-BBBB-43507B4EE3A1}"/>
    <cellStyle name="2003 水色 3 2 5 5 2 2 2" xfId="4653" xr:uid="{5D983B8D-B7D6-4E06-A1FE-B0529E0E110E}"/>
    <cellStyle name="2003 水色 3 2 5 5 3" xfId="4654" xr:uid="{AA349020-8A72-4648-8CF4-FB6D31365B28}"/>
    <cellStyle name="2003 水色 3 2 5 5 3 2" xfId="4655" xr:uid="{6B620D11-B0E3-4DDD-9E83-093E38969ADA}"/>
    <cellStyle name="2003 水色 3 2 5 6" xfId="4656" xr:uid="{53C4FD2B-E52E-4B77-A350-A5D20A3D5AAC}"/>
    <cellStyle name="2003 水色 3 2 5 6 2" xfId="4657" xr:uid="{7D79DB9B-CB5D-4D4C-8D94-71661E7643B1}"/>
    <cellStyle name="2003 水色 3 2 5 6 2 2" xfId="4658" xr:uid="{564F1100-1218-40AF-84C4-5C5037F51196}"/>
    <cellStyle name="2003 水色 3 2 5 7" xfId="4659" xr:uid="{B21A7ACD-73B3-429C-A586-212D2F3942A8}"/>
    <cellStyle name="2003 水色 3 2 5 7 2" xfId="4660" xr:uid="{A48EC522-348E-49AF-9B71-95CACA9684CD}"/>
    <cellStyle name="2003 水色 3 2 6" xfId="4661" xr:uid="{DBE0939C-EC73-4A2E-AAB5-A826043E45E9}"/>
    <cellStyle name="2003 水色 3 2 6 2" xfId="4662" xr:uid="{43A56010-5ACC-4B44-8FA4-AA621D4155EA}"/>
    <cellStyle name="2003 水色 3 2 6 2 2" xfId="4663" xr:uid="{3C257D45-F1A7-4F05-ADDD-AED91F1C20F1}"/>
    <cellStyle name="2003 水色 3 2 6 2 2 2" xfId="4664" xr:uid="{139013D4-C9BA-4A4D-BF46-68F5A32BE91B}"/>
    <cellStyle name="2003 水色 3 2 6 2 2 2 2" xfId="4665" xr:uid="{05B5BB86-B2AA-4E18-866B-FDEE5AEE1FBE}"/>
    <cellStyle name="2003 水色 3 2 6 2 2 2 2 2" xfId="4666" xr:uid="{8B85F75E-B02C-47FC-9A64-23EC9D6C1FF4}"/>
    <cellStyle name="2003 水色 3 2 6 2 2 3" xfId="4667" xr:uid="{56A65CFB-E442-4BAE-B133-5E780C3BB976}"/>
    <cellStyle name="2003 水色 3 2 6 2 2 3 2" xfId="4668" xr:uid="{A5D157CA-A407-4239-8C10-9254270E9B3E}"/>
    <cellStyle name="2003 水色 3 2 6 2 3" xfId="4669" xr:uid="{B904F2F9-1172-4C43-BD4E-D094903839FE}"/>
    <cellStyle name="2003 水色 3 2 6 2 3 2" xfId="4670" xr:uid="{575B4D28-7FB8-460C-BD9C-366CB15D96FC}"/>
    <cellStyle name="2003 水色 3 2 6 2 3 2 2" xfId="4671" xr:uid="{942CC868-1A25-44F0-804D-F62BD9101E6C}"/>
    <cellStyle name="2003 水色 3 2 6 2 4" xfId="4672" xr:uid="{817BFE52-F0C3-42B0-8BFA-12935075E519}"/>
    <cellStyle name="2003 水色 3 2 6 2 4 2" xfId="4673" xr:uid="{67E77D95-93B7-44CD-A3CE-02DBB30AF657}"/>
    <cellStyle name="2003 水色 3 2 6 3" xfId="4674" xr:uid="{CFA13EE1-6054-442D-9106-74269938DEE0}"/>
    <cellStyle name="2003 水色 3 2 6 3 2" xfId="4675" xr:uid="{20B5787C-3588-4BBB-8C0A-A0CDFF9089F6}"/>
    <cellStyle name="2003 水色 3 2 6 3 2 2" xfId="4676" xr:uid="{C61E5AFA-39B9-46B9-B389-E7420E660CA5}"/>
    <cellStyle name="2003 水色 3 2 6 3 2 2 2" xfId="4677" xr:uid="{60E3D276-0E37-4EAA-B285-F73431CCC88F}"/>
    <cellStyle name="2003 水色 3 2 6 3 3" xfId="4678" xr:uid="{197EE84B-9D3D-47A4-931E-F0E89D71E5C8}"/>
    <cellStyle name="2003 水色 3 2 6 3 3 2" xfId="4679" xr:uid="{8A6B70D2-B1D8-43B0-9596-4F653295C0B1}"/>
    <cellStyle name="2003 水色 3 2 6 4" xfId="4680" xr:uid="{2856F11B-4447-42F6-B52E-C092B670B362}"/>
    <cellStyle name="2003 水色 3 2 6 4 2" xfId="4681" xr:uid="{8727C0A9-5701-42FD-A836-066F1B63695A}"/>
    <cellStyle name="2003 水色 3 2 6 4 2 2" xfId="4682" xr:uid="{383A9C30-E48F-45F1-8A2F-11C37A9D1FA9}"/>
    <cellStyle name="2003 水色 3 2 6 4 2 2 2" xfId="4683" xr:uid="{6A0EF458-1AAD-44BA-B946-821ED5EDEDC5}"/>
    <cellStyle name="2003 水色 3 2 6 4 3" xfId="4684" xr:uid="{9D82938A-9326-480B-9FCE-081FC700D3DF}"/>
    <cellStyle name="2003 水色 3 2 6 4 3 2" xfId="4685" xr:uid="{662C2C57-5C34-4987-A081-15AE73C4B459}"/>
    <cellStyle name="2003 水色 3 2 6 5" xfId="4686" xr:uid="{47438F3B-5FD3-4AE5-981E-356B4699D34F}"/>
    <cellStyle name="2003 水色 3 2 6 5 2" xfId="4687" xr:uid="{98E1CAAF-497B-4303-86B8-33E244687821}"/>
    <cellStyle name="2003 水色 3 2 6 5 2 2" xfId="4688" xr:uid="{0DDFEDB0-CF7E-436B-94FA-F8A34D46206D}"/>
    <cellStyle name="2003 水色 3 2 6 6" xfId="4689" xr:uid="{5998DDC1-E29A-40AC-944A-014CB4A6684F}"/>
    <cellStyle name="2003 水色 3 2 6 6 2" xfId="4690" xr:uid="{9D31A4C2-54B1-4F27-ADD9-388EEB30259C}"/>
    <cellStyle name="2003 水色 3 2 7" xfId="4691" xr:uid="{8AE1EE39-72AF-44B6-8118-8CF509420EF1}"/>
    <cellStyle name="2003 水色 3 2 7 2" xfId="4692" xr:uid="{A3C1E0A3-E623-4345-BEB3-85C62DBC7D02}"/>
    <cellStyle name="2003 水色 3 2 7 2 2" xfId="4693" xr:uid="{BDC77D2C-54A6-49BA-89AF-5B67EEE52E7C}"/>
    <cellStyle name="2003 水色 3 2 7 2 2 2" xfId="4694" xr:uid="{491AF3F8-7F8A-4B20-A164-508CB0D083D8}"/>
    <cellStyle name="2003 水色 3 2 7 2 2 2 2" xfId="4695" xr:uid="{77E659FE-D2F0-4A79-9E52-1F8AB8E7E2CD}"/>
    <cellStyle name="2003 水色 3 2 7 2 3" xfId="4696" xr:uid="{2497AB58-A2CD-4019-AAE0-57527D8CFC16}"/>
    <cellStyle name="2003 水色 3 2 7 2 3 2" xfId="4697" xr:uid="{536BD03F-D393-42D1-8BE1-D3FC6B4A9CD7}"/>
    <cellStyle name="2003 水色 3 2 7 3" xfId="4698" xr:uid="{CD866B45-D829-4CF4-A6B2-327BD5B02322}"/>
    <cellStyle name="2003 水色 3 2 7 3 2" xfId="4699" xr:uid="{D1605DE5-2749-4F44-A4FD-DCCAE04AD9ED}"/>
    <cellStyle name="2003 水色 3 2 7 3 2 2" xfId="4700" xr:uid="{2F6683C1-0968-42B5-B838-D8F778FAF95A}"/>
    <cellStyle name="2003 水色 3 2 7 4" xfId="4701" xr:uid="{607AB733-E9E8-493B-985C-FCC892E72727}"/>
    <cellStyle name="2003 水色 3 2 7 4 2" xfId="4702" xr:uid="{2E057C93-0A79-45D5-9E6D-55A64E722AE4}"/>
    <cellStyle name="2003 水色 3 2 8" xfId="4703" xr:uid="{944EDD61-D56D-4E58-868D-56FD4DC0412B}"/>
    <cellStyle name="2003 水色 3 2 8 2" xfId="4704" xr:uid="{63C4307D-0DC8-4D6B-B1EC-833C3082558F}"/>
    <cellStyle name="2003 水色 3 2 8 2 2" xfId="4705" xr:uid="{8FFC5A16-CE35-4AC1-A185-AE8E0A1D373C}"/>
    <cellStyle name="2003 水色 3 2 8 2 2 2" xfId="4706" xr:uid="{A3B06E66-D33A-444A-BDBF-7FE7B13A53D7}"/>
    <cellStyle name="2003 水色 3 2 8 3" xfId="4707" xr:uid="{45D0C544-643D-48FC-9EEF-CA20D147A0F7}"/>
    <cellStyle name="2003 水色 3 2 8 3 2" xfId="4708" xr:uid="{67BCFD20-3EE0-4A2B-A341-AAF7F590548B}"/>
    <cellStyle name="2003 水色 3 2 9" xfId="4709" xr:uid="{BF53BA69-5FAB-4D7C-B3A5-3EBFF0AAA6E9}"/>
    <cellStyle name="2003 水色 3 2 9 2" xfId="4710" xr:uid="{5AAE8835-9D9D-40A6-9A6D-3F880A123997}"/>
    <cellStyle name="2003 水色 3 2 9 2 2" xfId="4711" xr:uid="{D43B0E61-2136-4B01-98BB-5F7AF1A508E3}"/>
    <cellStyle name="2003 水色 3 2 9 2 2 2" xfId="4712" xr:uid="{2B5D9D70-95B6-4287-B0EE-E770B04D5A62}"/>
    <cellStyle name="2003 水色 3 2 9 3" xfId="4713" xr:uid="{6FD0279E-300E-4B8A-BD42-AB6B005FB045}"/>
    <cellStyle name="2003 水色 3 2 9 3 2" xfId="4714" xr:uid="{554368F9-3036-4C98-88CB-B484BBCB46D9}"/>
    <cellStyle name="2003 水色 3 3" xfId="4715" xr:uid="{8B4ABD20-31EB-417B-9200-57CD40978B75}"/>
    <cellStyle name="2003 水色 3 3 2" xfId="4716" xr:uid="{12D13B60-8ACB-4E3B-960D-84277106FAED}"/>
    <cellStyle name="2003 水色 3 3 2 2" xfId="4717" xr:uid="{4C020330-EFB6-49AC-B057-373F3FD58B4F}"/>
    <cellStyle name="2003 水色 3 3 2 2 2" xfId="4718" xr:uid="{4D3ADCF2-23A8-47A5-8122-E7FA66417977}"/>
    <cellStyle name="2003 水色 3 3 2 2 2 2" xfId="4719" xr:uid="{9684BE5E-09D9-4DAB-813D-2A4B45E7631F}"/>
    <cellStyle name="2003 水色 3 3 2 2 2 2 2" xfId="4720" xr:uid="{75A00F80-C2EE-4931-B658-93F8E5489851}"/>
    <cellStyle name="2003 水色 3 3 2 2 3" xfId="4721" xr:uid="{75B57C89-F78C-45C4-B63C-12E6CB4C4EE0}"/>
    <cellStyle name="2003 水色 3 3 2 2 3 2" xfId="4722" xr:uid="{55EE4B84-BF49-4A4B-AA6C-CF484C352A2C}"/>
    <cellStyle name="2003 水色 3 3 2 3" xfId="4723" xr:uid="{2A557843-9237-44F4-9F8C-B4DC8398A404}"/>
    <cellStyle name="2003 水色 3 3 2 3 2" xfId="4724" xr:uid="{49832758-1D3E-4941-A8BD-5459805BE037}"/>
    <cellStyle name="2003 水色 3 3 2 3 2 2" xfId="4725" xr:uid="{9E504DEB-5018-4BBB-9030-C9F1CF3DDEC4}"/>
    <cellStyle name="2003 水色 3 3 2 4" xfId="4726" xr:uid="{137EA546-C927-4915-BEEA-A09C3413577F}"/>
    <cellStyle name="2003 水色 3 3 2 4 2" xfId="4727" xr:uid="{A8D567F2-E271-421E-8942-9198C2D58973}"/>
    <cellStyle name="2003 水色 3 3 3" xfId="4728" xr:uid="{805EA797-9D62-4EB1-81F5-964140E259BA}"/>
    <cellStyle name="2003 水色 3 3 3 2" xfId="4729" xr:uid="{10713175-C61B-477E-9FFB-B61FE6734760}"/>
    <cellStyle name="2003 水色 3 3 3 2 2" xfId="4730" xr:uid="{4781C512-91F2-4369-8A6D-042310DB2AC4}"/>
    <cellStyle name="2003 水色 3 3 3 2 2 2" xfId="4731" xr:uid="{3323E9C1-7FFF-4D16-BB99-C509781D8813}"/>
    <cellStyle name="2003 水色 3 3 3 3" xfId="4732" xr:uid="{292D3353-31DC-4A19-BBD1-81628CDFED9D}"/>
    <cellStyle name="2003 水色 3 3 3 3 2" xfId="4733" xr:uid="{9BD2A9FE-BE31-45A9-97F8-5946D108F674}"/>
    <cellStyle name="2003 水色 3 3 4" xfId="4734" xr:uid="{01221752-A363-47D3-A910-72479949353F}"/>
    <cellStyle name="2003 水色 3 3 4 2" xfId="4735" xr:uid="{E2B75BA7-40EF-4A5C-9802-556D2020CE31}"/>
    <cellStyle name="2003 水色 3 3 4 2 2" xfId="4736" xr:uid="{4F7CF29B-CEA8-4C67-9673-6B6CCC218B0C}"/>
    <cellStyle name="2003 水色 3 3 4 2 2 2" xfId="4737" xr:uid="{9A925539-7998-4AF2-A08C-0B04599E477A}"/>
    <cellStyle name="2003 水色 3 3 4 3" xfId="4738" xr:uid="{32B32DBB-22AC-42ED-8DC4-BC0E56CBA9C3}"/>
    <cellStyle name="2003 水色 3 3 4 3 2" xfId="4739" xr:uid="{64592602-05B5-452C-9B78-EC980F006F26}"/>
    <cellStyle name="2003 水色 3 3 5" xfId="4740" xr:uid="{99BB30F5-4322-442D-BA87-E234B73FBF5D}"/>
    <cellStyle name="2003 水色 3 3 5 2" xfId="4741" xr:uid="{C6A07969-9509-484C-9410-C93DAE453E08}"/>
    <cellStyle name="2003 水色 3 3 5 2 2" xfId="4742" xr:uid="{CCFA1D70-E5F3-4F07-873A-8CB14F06CD68}"/>
    <cellStyle name="2003 水色 3 3 6" xfId="4743" xr:uid="{81E2E834-88E8-4E1C-A4C7-4CF29F696268}"/>
    <cellStyle name="2003 水色 3 3 6 2" xfId="4744" xr:uid="{794FC939-8BED-4208-9E65-28508AAB9EBF}"/>
    <cellStyle name="2003 水色 3 4" xfId="4745" xr:uid="{A6681DAA-220B-4C51-80FC-CD4EBBB2611A}"/>
    <cellStyle name="2003 水色 3 4 2" xfId="4746" xr:uid="{BBAF5646-8C43-476D-B756-54E083BDB8D4}"/>
    <cellStyle name="2003 水色 3 4 2 2" xfId="4747" xr:uid="{5E1A3C82-2F45-4816-9D7F-A2630C78F9D2}"/>
    <cellStyle name="2003 水色 3 4 2 2 2" xfId="4748" xr:uid="{48BD639D-8FF4-4532-BD7B-BEC6866B6013}"/>
    <cellStyle name="2003 水色 3 4 2 2 2 2" xfId="4749" xr:uid="{36589844-37E3-4116-855E-0AF723353BA2}"/>
    <cellStyle name="2003 水色 3 4 2 2 2 2 2" xfId="4750" xr:uid="{9CD14FEC-99FB-4F44-8318-F116BBA5C312}"/>
    <cellStyle name="2003 水色 3 4 2 2 3" xfId="4751" xr:uid="{E3E3B71F-F58F-41C0-8CA2-9E988AA28606}"/>
    <cellStyle name="2003 水色 3 4 2 2 3 2" xfId="4752" xr:uid="{079AE265-CF87-4B50-8577-7F504844EEE0}"/>
    <cellStyle name="2003 水色 3 4 2 3" xfId="4753" xr:uid="{B0CBFE48-D3AA-4046-9DFA-008DCD50AEA9}"/>
    <cellStyle name="2003 水色 3 4 2 3 2" xfId="4754" xr:uid="{766A4AC0-671C-4220-A081-7FC3C1C714A1}"/>
    <cellStyle name="2003 水色 3 4 2 3 2 2" xfId="4755" xr:uid="{AC2200C3-8ED9-4FEE-BFC5-11F5B533FE04}"/>
    <cellStyle name="2003 水色 3 4 2 4" xfId="4756" xr:uid="{405A396A-B4CD-477D-8E1C-2C934CEBB7C8}"/>
    <cellStyle name="2003 水色 3 4 2 4 2" xfId="4757" xr:uid="{F920EE13-8C4B-4636-B77D-03B4A3B72E02}"/>
    <cellStyle name="2003 水色 3 4 3" xfId="4758" xr:uid="{E2035107-6385-4490-938D-5D191AA56956}"/>
    <cellStyle name="2003 水色 3 4 3 2" xfId="4759" xr:uid="{8633C504-5053-489B-AE3A-8C3558F8A64F}"/>
    <cellStyle name="2003 水色 3 4 3 2 2" xfId="4760" xr:uid="{0CEF94F2-62D3-494D-B6C6-59155768CF90}"/>
    <cellStyle name="2003 水色 3 4 3 2 2 2" xfId="4761" xr:uid="{757F4E99-0FD0-4FFF-AB25-B1C80F71FA46}"/>
    <cellStyle name="2003 水色 3 4 3 2 2 2 2" xfId="4762" xr:uid="{A0687FB4-6406-4984-AC57-2FF073E3202D}"/>
    <cellStyle name="2003 水色 3 4 3 2 3" xfId="4763" xr:uid="{36AFDDE3-CBEE-4C9E-B14B-399B79F146FF}"/>
    <cellStyle name="2003 水色 3 4 3 2 3 2" xfId="4764" xr:uid="{25585139-3CFD-45F4-B971-0DF71B08054E}"/>
    <cellStyle name="2003 水色 3 4 3 3" xfId="4765" xr:uid="{6F721EF3-FA53-4FA0-9578-EA72C6026DF9}"/>
    <cellStyle name="2003 水色 3 4 3 3 2" xfId="4766" xr:uid="{3DB64F4F-68FD-4AA3-ADAE-B0C3299C60E8}"/>
    <cellStyle name="2003 水色 3 4 3 3 2 2" xfId="4767" xr:uid="{79CE26E5-0AC5-4913-A3E0-FEE95DEB148F}"/>
    <cellStyle name="2003 水色 3 4 3 4" xfId="4768" xr:uid="{C162AF44-2086-41C5-B5BB-12128F439FB9}"/>
    <cellStyle name="2003 水色 3 4 3 4 2" xfId="4769" xr:uid="{BFFE7A3C-0625-4262-A511-5A580FD9B76D}"/>
    <cellStyle name="2003 水色 3 4 4" xfId="4770" xr:uid="{986B41A2-1A89-43B4-BF0E-5D984FF904A8}"/>
    <cellStyle name="2003 水色 3 4 4 2" xfId="4771" xr:uid="{55AFD184-4F0F-4E45-9BB4-95849B1B6E43}"/>
    <cellStyle name="2003 水色 3 4 4 2 2" xfId="4772" xr:uid="{1CF36B54-F959-47C5-B765-5BD804FA8EAB}"/>
    <cellStyle name="2003 水色 3 4 4 2 2 2" xfId="4773" xr:uid="{849DA6C3-8301-44EA-9874-23BDD1EFCDDA}"/>
    <cellStyle name="2003 水色 3 4 4 2 2 2 2" xfId="4774" xr:uid="{9C4547EF-C88D-4673-AA63-2EB02A595602}"/>
    <cellStyle name="2003 水色 3 4 4 2 3" xfId="4775" xr:uid="{980EA923-C6E0-4802-9022-6E992238DC2C}"/>
    <cellStyle name="2003 水色 3 4 4 2 3 2" xfId="4776" xr:uid="{9E8C11DA-5467-409A-BEE6-80697BB44953}"/>
    <cellStyle name="2003 水色 3 4 4 3" xfId="4777" xr:uid="{01CBA1E1-D68A-45E1-9E65-4600F6EDBC6A}"/>
    <cellStyle name="2003 水色 3 4 4 3 2" xfId="4778" xr:uid="{5E83B3C9-ABDE-4B4D-828E-13E56FAFE6BA}"/>
    <cellStyle name="2003 水色 3 4 4 3 2 2" xfId="4779" xr:uid="{3739F62E-011A-40E3-8F59-7F20D45567C9}"/>
    <cellStyle name="2003 水色 3 4 4 4" xfId="4780" xr:uid="{29605C5A-161D-4278-8CED-D12612A226E6}"/>
    <cellStyle name="2003 水色 3 4 4 4 2" xfId="4781" xr:uid="{ED3B3CCF-E987-4896-A522-D7029AD6B5A2}"/>
    <cellStyle name="2003 水色 3 4 5" xfId="4782" xr:uid="{C6DBB68F-8C8D-4C58-B4F5-64602AC9319F}"/>
    <cellStyle name="2003 水色 3 4 5 2" xfId="4783" xr:uid="{4887202F-0641-436A-B333-F362EF133835}"/>
    <cellStyle name="2003 水色 3 4 5 2 2" xfId="4784" xr:uid="{BD274987-F6FA-45CB-B869-7F34500B6C3C}"/>
    <cellStyle name="2003 水色 3 4 5 2 2 2" xfId="4785" xr:uid="{5191C07F-0CA8-41BE-9A47-2EDBD8108343}"/>
    <cellStyle name="2003 水色 3 4 5 3" xfId="4786" xr:uid="{62FF2980-1461-4268-B625-D31D6D980E9E}"/>
    <cellStyle name="2003 水色 3 4 5 3 2" xfId="4787" xr:uid="{F7896EB6-AAFA-4872-9823-2F85BC5FB6FE}"/>
    <cellStyle name="2003 水色 3 4 6" xfId="4788" xr:uid="{19FED74E-580B-4A52-AA97-DE3B33B69731}"/>
    <cellStyle name="2003 水色 3 4 6 2" xfId="4789" xr:uid="{C3A31123-7040-44CF-8E51-5364C67BE686}"/>
    <cellStyle name="2003 水色 3 4 6 2 2" xfId="4790" xr:uid="{FBFAEB42-5033-42E4-9307-68DFAE083DBB}"/>
    <cellStyle name="2003 水色 3 4 6 2 2 2" xfId="4791" xr:uid="{AF3767F6-699D-4A26-B0AB-F748C0549EFC}"/>
    <cellStyle name="2003 水色 3 4 6 2 2 2 2" xfId="4792" xr:uid="{0D4C5985-2875-474B-865F-E3AD5BA6F9D9}"/>
    <cellStyle name="2003 水色 3 4 6 2 3" xfId="4793" xr:uid="{9491F11B-D306-4570-ADF3-89F74613A105}"/>
    <cellStyle name="2003 水色 3 4 6 2 3 2" xfId="4794" xr:uid="{EA93B2AE-B6B4-4E77-A122-3197FF9B7DDC}"/>
    <cellStyle name="2003 水色 3 4 6 3" xfId="4795" xr:uid="{095B336F-8E64-4127-80CC-AF9F998533A9}"/>
    <cellStyle name="2003 水色 3 4 6 3 2" xfId="4796" xr:uid="{97800934-F8B2-4361-AC42-42DE31E005C2}"/>
    <cellStyle name="2003 水色 3 4 6 3 2 2" xfId="4797" xr:uid="{ADA8B635-C3AA-4D35-8720-A48EAC64FCE1}"/>
    <cellStyle name="2003 水色 3 4 6 4" xfId="4798" xr:uid="{08F6ACFA-8E23-4AF0-AC5E-E7345C9D9B8D}"/>
    <cellStyle name="2003 水色 3 4 6 4 2" xfId="4799" xr:uid="{68ED75F1-74EE-4139-80D6-AB6DDBF8BFCC}"/>
    <cellStyle name="2003 水色 3 4 7" xfId="4800" xr:uid="{D5CD5B2F-2E84-4583-878C-D9E52581AF43}"/>
    <cellStyle name="2003 水色 3 4 7 2" xfId="4801" xr:uid="{CBE793B5-489D-4666-8ACB-BB9286252E2B}"/>
    <cellStyle name="2003 水色 3 4 7 2 2" xfId="4802" xr:uid="{613C379E-35F0-44D2-A43B-3E0C7BFA8460}"/>
    <cellStyle name="2003 水色 3 4 7 2 2 2" xfId="4803" xr:uid="{9FB2BB28-E312-4B2F-96FA-7C396A7DB54B}"/>
    <cellStyle name="2003 水色 3 4 7 3" xfId="4804" xr:uid="{BDAF62E5-2222-49E9-ADB8-AE58B23BB566}"/>
    <cellStyle name="2003 水色 3 4 7 3 2" xfId="4805" xr:uid="{68D42050-3C59-46F1-B631-E78F9C5D500B}"/>
    <cellStyle name="2003 水色 3 4 8" xfId="4806" xr:uid="{EB46E2F9-E480-4A0A-9847-A862D845A495}"/>
    <cellStyle name="2003 水色 3 4 8 2" xfId="4807" xr:uid="{F7626C84-E57B-403A-AE64-BE590FA2CE7B}"/>
    <cellStyle name="2003 水色 3 4 8 2 2" xfId="4808" xr:uid="{EF5E3F8F-A5FE-4293-9E03-F4EABE208EAF}"/>
    <cellStyle name="2003 水色 3 4 9" xfId="4809" xr:uid="{5B7AC64E-079C-436D-8D5C-0E30994B0067}"/>
    <cellStyle name="2003 水色 3 4 9 2" xfId="4810" xr:uid="{7AB2F15D-7044-4EB9-99EC-175145C0BAED}"/>
    <cellStyle name="2003 水色 3 5" xfId="4811" xr:uid="{F1393AB7-1B25-4AFE-A265-21F7404082EB}"/>
    <cellStyle name="2003 水色 3 5 2" xfId="4812" xr:uid="{3D44D011-CE5C-40E7-9FF8-2D7BE3A81EA7}"/>
    <cellStyle name="2003 水色 3 5 2 2" xfId="4813" xr:uid="{19831B84-8090-4EBD-9224-06F69233EFB3}"/>
    <cellStyle name="2003 水色 3 6" xfId="4814" xr:uid="{B79E4477-14D8-4ABD-92F1-09F578F13601}"/>
    <cellStyle name="2003 水色 3 6 2" xfId="4815" xr:uid="{B390B753-F738-4AC5-919D-5586BEB379E7}"/>
    <cellStyle name="2003 水色 4" xfId="4816" xr:uid="{6C24A13F-5257-47A2-A352-159FFF7B92AF}"/>
    <cellStyle name="2003 水色 4 10" xfId="4817" xr:uid="{6F349B5F-E5B5-426F-B0BB-9B3119E870B6}"/>
    <cellStyle name="2003 水色 4 10 2" xfId="4818" xr:uid="{93194CF0-A0AE-40E0-B565-4E8E1D6D8938}"/>
    <cellStyle name="2003 水色 4 10 2 2" xfId="4819" xr:uid="{26938182-736F-4BF1-A756-5DCE8D6BD5DE}"/>
    <cellStyle name="2003 水色 4 11" xfId="4820" xr:uid="{7B41FEDB-E285-4541-A830-57A4F651E004}"/>
    <cellStyle name="2003 水色 4 11 2" xfId="4821" xr:uid="{324C884B-5CB9-47E5-9F53-5EE1E94E7A32}"/>
    <cellStyle name="2003 水色 4 2" xfId="4822" xr:uid="{FD1A1694-CCC8-4EB6-94FF-521F22A0C163}"/>
    <cellStyle name="2003 水色 4 2 2" xfId="4823" xr:uid="{DFA1ADEB-532D-4340-927C-BD60FACC7DBB}"/>
    <cellStyle name="2003 水色 4 2 2 2" xfId="4824" xr:uid="{D2FF6561-A50F-48C5-98BC-20D0285D4EF9}"/>
    <cellStyle name="2003 水色 4 2 2 2 2" xfId="4825" xr:uid="{593F511C-F502-418D-AF5F-67BA6721D61B}"/>
    <cellStyle name="2003 水色 4 2 2 2 2 2" xfId="4826" xr:uid="{CC155D44-073A-4CFE-985F-C524217842DD}"/>
    <cellStyle name="2003 水色 4 2 2 2 2 2 2" xfId="4827" xr:uid="{54FE0102-8E06-4A02-97C9-4C31C0D22B70}"/>
    <cellStyle name="2003 水色 4 2 2 2 2 2 2 2" xfId="4828" xr:uid="{A874A1C2-4574-4056-BDEC-1BA689F112D3}"/>
    <cellStyle name="2003 水色 4 2 2 2 2 3" xfId="4829" xr:uid="{EF7E19A1-3761-4FE7-8EA8-2EB03450121C}"/>
    <cellStyle name="2003 水色 4 2 2 2 2 3 2" xfId="4830" xr:uid="{FB8994B3-5916-426F-85DB-4045A3821E83}"/>
    <cellStyle name="2003 水色 4 2 2 2 3" xfId="4831" xr:uid="{FAA7C86B-681F-40F9-9FA2-8EE387774172}"/>
    <cellStyle name="2003 水色 4 2 2 2 3 2" xfId="4832" xr:uid="{C6CDB1A1-31A2-40F4-8177-66F7FD221E31}"/>
    <cellStyle name="2003 水色 4 2 2 2 3 2 2" xfId="4833" xr:uid="{36112626-E91B-452D-AEE3-A50E0E0625B1}"/>
    <cellStyle name="2003 水色 4 2 2 2 4" xfId="4834" xr:uid="{1A0DCE0A-DA7B-433C-A32C-61B8F262E33A}"/>
    <cellStyle name="2003 水色 4 2 2 2 4 2" xfId="4835" xr:uid="{B9B70A07-1FBD-42C4-9D61-D2A7169C47F1}"/>
    <cellStyle name="2003 水色 4 2 2 3" xfId="4836" xr:uid="{FC7F0AEA-37D2-4B88-AC58-46E447448414}"/>
    <cellStyle name="2003 水色 4 2 2 3 2" xfId="4837" xr:uid="{BF6B6C3A-2132-4A31-9E6F-1D7B8F16DAAD}"/>
    <cellStyle name="2003 水色 4 2 2 3 2 2" xfId="4838" xr:uid="{47955EC6-4F71-41D0-A6DB-2075FB351645}"/>
    <cellStyle name="2003 水色 4 2 2 3 2 2 2" xfId="4839" xr:uid="{63B0CAB5-C602-4D48-B39F-179A9238F8E4}"/>
    <cellStyle name="2003 水色 4 2 2 3 3" xfId="4840" xr:uid="{4BC7F830-27D9-45E8-8EC8-38DCC45A0516}"/>
    <cellStyle name="2003 水色 4 2 2 3 3 2" xfId="4841" xr:uid="{396F421A-4BD7-464C-803C-758F2064F7A3}"/>
    <cellStyle name="2003 水色 4 2 2 4" xfId="4842" xr:uid="{12062B61-89AE-4210-A13F-B8958A5F65CA}"/>
    <cellStyle name="2003 水色 4 2 2 4 2" xfId="4843" xr:uid="{4937E4BB-E91E-459F-9A49-CCF39575BB77}"/>
    <cellStyle name="2003 水色 4 2 2 4 2 2" xfId="4844" xr:uid="{DB52011C-D043-4512-B53A-5616AACFD144}"/>
    <cellStyle name="2003 水色 4 2 2 4 2 2 2" xfId="4845" xr:uid="{8F88A468-7B7D-4C12-A350-8435A3138170}"/>
    <cellStyle name="2003 水色 4 2 2 4 3" xfId="4846" xr:uid="{F872EBAF-6721-4112-BB46-6E8E1392AAAA}"/>
    <cellStyle name="2003 水色 4 2 2 4 3 2" xfId="4847" xr:uid="{6911C360-89C9-4B2D-B2E0-6664DED3F6E7}"/>
    <cellStyle name="2003 水色 4 2 2 5" xfId="4848" xr:uid="{91729223-D314-46E3-921B-9785A3833CD2}"/>
    <cellStyle name="2003 水色 4 2 2 5 2" xfId="4849" xr:uid="{41983A44-C57C-497C-9EDC-EDDD78336D6E}"/>
    <cellStyle name="2003 水色 4 2 2 5 2 2" xfId="4850" xr:uid="{AA90A2ED-6A54-428E-B944-D9C8508FB46E}"/>
    <cellStyle name="2003 水色 4 2 2 6" xfId="4851" xr:uid="{D106D687-A1DC-45FB-B322-DCDE890E04E2}"/>
    <cellStyle name="2003 水色 4 2 2 6 2" xfId="4852" xr:uid="{BADFADB9-E9B7-4971-8444-3BDE8F098A9F}"/>
    <cellStyle name="2003 水色 4 2 3" xfId="4853" xr:uid="{80DF18CF-BD55-4DF8-8F75-CE4FC5E0D780}"/>
    <cellStyle name="2003 水色 4 2 3 2" xfId="4854" xr:uid="{FECF21C7-67F4-421C-B33D-8909E8FE49C1}"/>
    <cellStyle name="2003 水色 4 2 3 2 2" xfId="4855" xr:uid="{E81B065B-201A-454F-BF53-EDDE26793C60}"/>
    <cellStyle name="2003 水色 4 2 3 2 2 2" xfId="4856" xr:uid="{7F0C1A4F-9A59-468B-8D09-B1C5F3A50DF0}"/>
    <cellStyle name="2003 水色 4 2 3 2 2 2 2" xfId="4857" xr:uid="{DD802E15-601E-407D-B298-6D8D94436C49}"/>
    <cellStyle name="2003 水色 4 2 3 2 2 2 2 2" xfId="4858" xr:uid="{ECE7C327-27F7-43DF-A164-BE682099CB2E}"/>
    <cellStyle name="2003 水色 4 2 3 2 2 3" xfId="4859" xr:uid="{95AD6D52-BD7A-4CC1-A16F-DCBBE2B1568E}"/>
    <cellStyle name="2003 水色 4 2 3 2 2 3 2" xfId="4860" xr:uid="{45B2CD91-2537-4EAD-83BB-9D0D850F6E58}"/>
    <cellStyle name="2003 水色 4 2 3 2 3" xfId="4861" xr:uid="{B8685DF6-337A-48CA-98F2-7A6F9F1CE4F3}"/>
    <cellStyle name="2003 水色 4 2 3 2 3 2" xfId="4862" xr:uid="{43395F1D-7B3B-4650-AB2B-445E013DD88F}"/>
    <cellStyle name="2003 水色 4 2 3 2 3 2 2" xfId="4863" xr:uid="{E39452A2-0D9F-4282-BEB8-229542B2106B}"/>
    <cellStyle name="2003 水色 4 2 3 2 4" xfId="4864" xr:uid="{AD15CBCE-BE85-4A03-9CB5-92DFA1D324C7}"/>
    <cellStyle name="2003 水色 4 2 3 2 4 2" xfId="4865" xr:uid="{4CFE15E8-A211-45C4-B928-8C618FB20BB6}"/>
    <cellStyle name="2003 水色 4 2 3 3" xfId="4866" xr:uid="{F2A254FF-492C-47AA-A1DF-9CDA4721941F}"/>
    <cellStyle name="2003 水色 4 2 3 3 2" xfId="4867" xr:uid="{D4D26070-ECAB-45B8-8AA9-C865D4696B4B}"/>
    <cellStyle name="2003 水色 4 2 3 3 2 2" xfId="4868" xr:uid="{5CD738BC-0EB9-4771-8707-B48D423B6D89}"/>
    <cellStyle name="2003 水色 4 2 3 3 2 2 2" xfId="4869" xr:uid="{C293C19D-F6A8-43ED-895E-37927927761A}"/>
    <cellStyle name="2003 水色 4 2 3 3 3" xfId="4870" xr:uid="{725C6F44-F78E-4931-A7B2-D34C674E51CC}"/>
    <cellStyle name="2003 水色 4 2 3 3 3 2" xfId="4871" xr:uid="{B2B00ACD-9764-4EE4-9F62-32460CBCB051}"/>
    <cellStyle name="2003 水色 4 2 3 4" xfId="4872" xr:uid="{F93C6938-2DD2-4BD1-BBB1-1681BAD9BB45}"/>
    <cellStyle name="2003 水色 4 2 3 4 2" xfId="4873" xr:uid="{C02390E6-FF43-45F5-A8E5-A1872BCF46D1}"/>
    <cellStyle name="2003 水色 4 2 3 4 2 2" xfId="4874" xr:uid="{88785363-D232-4E1F-BF3B-650C069BA474}"/>
    <cellStyle name="2003 水色 4 2 3 4 2 2 2" xfId="4875" xr:uid="{A18D5F15-54C4-4FF9-A663-42C6969855F6}"/>
    <cellStyle name="2003 水色 4 2 3 4 3" xfId="4876" xr:uid="{BDF5EBFD-0F03-497C-A1ED-D8F918C3BF85}"/>
    <cellStyle name="2003 水色 4 2 3 4 3 2" xfId="4877" xr:uid="{BF3211DC-50AF-4917-AD72-41824F94B74E}"/>
    <cellStyle name="2003 水色 4 2 3 5" xfId="4878" xr:uid="{15029BE5-8486-45D0-BCAF-C89ECB626758}"/>
    <cellStyle name="2003 水色 4 2 3 5 2" xfId="4879" xr:uid="{5B83B3D3-7BC1-4C96-9AA4-148E78015A5F}"/>
    <cellStyle name="2003 水色 4 2 3 5 2 2" xfId="4880" xr:uid="{6D8E3BB5-77AA-4735-8713-7CC7B2F071CF}"/>
    <cellStyle name="2003 水色 4 2 3 6" xfId="4881" xr:uid="{16EA410B-86CF-43EE-961C-E253CF189439}"/>
    <cellStyle name="2003 水色 4 2 3 6 2" xfId="4882" xr:uid="{CEB12C77-B52C-4F65-BB85-CBC5BA749698}"/>
    <cellStyle name="2003 水色 4 2 4" xfId="4883" xr:uid="{A87FB1A7-20CD-428B-B866-10BD2315D16F}"/>
    <cellStyle name="2003 水色 4 2 4 2" xfId="4884" xr:uid="{3A3A8577-3187-4114-9F03-7E2BFF0C13A2}"/>
    <cellStyle name="2003 水色 4 2 4 2 2" xfId="4885" xr:uid="{B778903E-E925-4DC6-B59C-55F3A7A877EA}"/>
    <cellStyle name="2003 水色 4 2 4 2 2 2" xfId="4886" xr:uid="{D9BA949C-0C91-4836-86FC-4E23B53C7734}"/>
    <cellStyle name="2003 水色 4 2 4 2 2 2 2" xfId="4887" xr:uid="{36F14922-6B10-413F-9629-99AE0E55C0D2}"/>
    <cellStyle name="2003 水色 4 2 4 2 3" xfId="4888" xr:uid="{2CE91AD1-0B03-4582-BEAE-3765AA708730}"/>
    <cellStyle name="2003 水色 4 2 4 2 3 2" xfId="4889" xr:uid="{CE9564A3-3765-4297-9AFA-2A8BB898F32F}"/>
    <cellStyle name="2003 水色 4 2 4 3" xfId="4890" xr:uid="{3E8E8305-9153-4B91-A84C-7663B5AA035F}"/>
    <cellStyle name="2003 水色 4 2 4 3 2" xfId="4891" xr:uid="{4243E3FF-2066-4A0D-9118-774072D97E8E}"/>
    <cellStyle name="2003 水色 4 2 4 3 2 2" xfId="4892" xr:uid="{4D5DF89B-9611-427A-B7A4-155E8AFF787A}"/>
    <cellStyle name="2003 水色 4 2 4 4" xfId="4893" xr:uid="{5634C216-9325-41C7-958E-0F0214B41222}"/>
    <cellStyle name="2003 水色 4 2 4 4 2" xfId="4894" xr:uid="{C9A2550E-16BB-4555-8357-7FFEBA9B28C8}"/>
    <cellStyle name="2003 水色 4 2 5" xfId="4895" xr:uid="{6E39924D-5196-4EBA-B264-0CA9D35BF8DA}"/>
    <cellStyle name="2003 水色 4 2 5 2" xfId="4896" xr:uid="{645D079E-3484-4743-B809-03169A547922}"/>
    <cellStyle name="2003 水色 4 2 5 2 2" xfId="4897" xr:uid="{9D064F54-9C03-4F08-B3F1-20F11FE6233A}"/>
    <cellStyle name="2003 水色 4 2 5 2 2 2" xfId="4898" xr:uid="{21944AD1-DC69-4413-8F28-ECBA15517F15}"/>
    <cellStyle name="2003 水色 4 2 5 3" xfId="4899" xr:uid="{6C264B66-1CCD-4287-95E5-E8912B4D9F2E}"/>
    <cellStyle name="2003 水色 4 2 5 3 2" xfId="4900" xr:uid="{896A1409-DABC-4F95-92CF-4550F239900C}"/>
    <cellStyle name="2003 水色 4 2 6" xfId="4901" xr:uid="{F4183718-EB24-416F-AC9C-2173281FC7CA}"/>
    <cellStyle name="2003 水色 4 2 6 2" xfId="4902" xr:uid="{F2EDD870-4580-43D4-AC5C-2062944BC356}"/>
    <cellStyle name="2003 水色 4 2 6 2 2" xfId="4903" xr:uid="{0804C671-BEE8-4F70-BC27-290BEAA15DB7}"/>
    <cellStyle name="2003 水色 4 2 6 2 2 2" xfId="4904" xr:uid="{533EF316-2E9A-4A03-AF77-EE00000B2E50}"/>
    <cellStyle name="2003 水色 4 2 6 3" xfId="4905" xr:uid="{82DFEA26-C632-49DF-9F65-B72338097DA2}"/>
    <cellStyle name="2003 水色 4 2 6 3 2" xfId="4906" xr:uid="{5EC69DC2-8B4C-4BFE-9144-02ED429EE93A}"/>
    <cellStyle name="2003 水色 4 2 7" xfId="4907" xr:uid="{0539FB4F-B2CC-4656-B474-2550E9A8A4D3}"/>
    <cellStyle name="2003 水色 4 2 7 2" xfId="4908" xr:uid="{D91CC97E-5AAF-4C12-84DB-33843A4BD6ED}"/>
    <cellStyle name="2003 水色 4 2 7 2 2" xfId="4909" xr:uid="{CB3AB503-35BE-45C5-837E-978932F6417A}"/>
    <cellStyle name="2003 水色 4 2 8" xfId="4910" xr:uid="{229391B3-B642-42BC-99FA-39A94DD7E75C}"/>
    <cellStyle name="2003 水色 4 2 8 2" xfId="4911" xr:uid="{2A81BB16-6056-49B0-B734-DAAF9B4861CA}"/>
    <cellStyle name="2003 水色 4 3" xfId="4912" xr:uid="{5053DED4-F1A1-4516-BC30-87B097E91488}"/>
    <cellStyle name="2003 水色 4 3 2" xfId="4913" xr:uid="{1B1CA58D-555F-4AA4-94D9-A7A72D380091}"/>
    <cellStyle name="2003 水色 4 3 2 2" xfId="4914" xr:uid="{A53BBF03-28CA-4684-8405-A2ED9175F088}"/>
    <cellStyle name="2003 水色 4 3 2 2 2" xfId="4915" xr:uid="{1853D0C0-6739-4319-B53E-DEEF27714C25}"/>
    <cellStyle name="2003 水色 4 3 2 2 2 2" xfId="4916" xr:uid="{D22B7D65-10FE-4FB4-BF2D-B109385B9EC0}"/>
    <cellStyle name="2003 水色 4 3 2 2 2 2 2" xfId="4917" xr:uid="{3FDBFF6F-4E10-4322-AB5F-945301928BA5}"/>
    <cellStyle name="2003 水色 4 3 2 2 2 2 2 2" xfId="4918" xr:uid="{95744BD6-3455-4735-82C2-2AA6D2B718A2}"/>
    <cellStyle name="2003 水色 4 3 2 2 2 3" xfId="4919" xr:uid="{96551AC5-080C-4FD6-B2A7-846FDC29FB32}"/>
    <cellStyle name="2003 水色 4 3 2 2 2 3 2" xfId="4920" xr:uid="{AEE2D13A-CEAC-4CB6-849D-46AD91FF0987}"/>
    <cellStyle name="2003 水色 4 3 2 2 3" xfId="4921" xr:uid="{EF9543D9-EA53-4A38-84EB-577CDA2E2A1B}"/>
    <cellStyle name="2003 水色 4 3 2 2 3 2" xfId="4922" xr:uid="{34D2027D-30F9-4CB8-B45F-05D7B1CA94E9}"/>
    <cellStyle name="2003 水色 4 3 2 2 3 2 2" xfId="4923" xr:uid="{6CD06F70-7AFC-4465-8F6E-5E54EC64FB4A}"/>
    <cellStyle name="2003 水色 4 3 2 2 4" xfId="4924" xr:uid="{DA25459C-FBA8-4EEA-A892-AB2175987772}"/>
    <cellStyle name="2003 水色 4 3 2 2 4 2" xfId="4925" xr:uid="{2A0EB1F2-D398-4A6A-B546-8E7A13CE1941}"/>
    <cellStyle name="2003 水色 4 3 2 3" xfId="4926" xr:uid="{EFD4F8C6-3E8E-4BF0-85D7-5DAF493F39CE}"/>
    <cellStyle name="2003 水色 4 3 2 3 2" xfId="4927" xr:uid="{4A70840C-02D8-430D-B3B6-1BEFEED7D2C4}"/>
    <cellStyle name="2003 水色 4 3 2 3 2 2" xfId="4928" xr:uid="{2640F887-7435-49D9-B2C6-76716F87AB81}"/>
    <cellStyle name="2003 水色 4 3 2 3 2 2 2" xfId="4929" xr:uid="{5E1A9832-82AC-41A2-B6B9-CB4E8AC937EE}"/>
    <cellStyle name="2003 水色 4 3 2 3 3" xfId="4930" xr:uid="{5B3C6647-9C42-4F18-9B28-ED7059D83963}"/>
    <cellStyle name="2003 水色 4 3 2 3 3 2" xfId="4931" xr:uid="{6A9B2AC8-1526-46DD-844E-6816814C9A8F}"/>
    <cellStyle name="2003 水色 4 3 2 4" xfId="4932" xr:uid="{D7C300CF-BDE4-4A6D-8B99-AC902C96ED09}"/>
    <cellStyle name="2003 水色 4 3 2 4 2" xfId="4933" xr:uid="{C2C725EA-5061-4982-9F58-67204CD1E1B3}"/>
    <cellStyle name="2003 水色 4 3 2 4 2 2" xfId="4934" xr:uid="{C8320A5C-C0ED-4307-ADCA-9FA5D3B4F885}"/>
    <cellStyle name="2003 水色 4 3 2 4 2 2 2" xfId="4935" xr:uid="{6D867145-86B6-4530-99F8-D18F4DFB529E}"/>
    <cellStyle name="2003 水色 4 3 2 4 3" xfId="4936" xr:uid="{821C0F23-D172-46E4-97F1-6B0AA8F5A910}"/>
    <cellStyle name="2003 水色 4 3 2 4 3 2" xfId="4937" xr:uid="{C41C4E07-E348-406A-90B0-8DE1CFD62DB5}"/>
    <cellStyle name="2003 水色 4 3 2 5" xfId="4938" xr:uid="{27F02B16-8446-43B7-9B5B-F07E3397FB44}"/>
    <cellStyle name="2003 水色 4 3 2 5 2" xfId="4939" xr:uid="{370C431A-EFE8-460A-934F-92E4B0459B59}"/>
    <cellStyle name="2003 水色 4 3 2 5 2 2" xfId="4940" xr:uid="{D876856B-FB83-4BFB-A1B7-6747546B6710}"/>
    <cellStyle name="2003 水色 4 3 2 6" xfId="4941" xr:uid="{CD509541-C8B0-4735-A6BD-958E3E3CBEE9}"/>
    <cellStyle name="2003 水色 4 3 2 6 2" xfId="4942" xr:uid="{6A9582FF-CBE9-41FA-801D-1DD1B979CDA2}"/>
    <cellStyle name="2003 水色 4 3 3" xfId="4943" xr:uid="{0D89A5CC-23ED-4DBA-AD57-45C90A7DA7C6}"/>
    <cellStyle name="2003 水色 4 3 3 2" xfId="4944" xr:uid="{1B565BE9-1FE4-4F47-854A-80186363DB70}"/>
    <cellStyle name="2003 水色 4 3 3 2 2" xfId="4945" xr:uid="{AAD5DE94-7330-4669-B5DF-0C99F7C9A5FB}"/>
    <cellStyle name="2003 水色 4 3 3 2 2 2" xfId="4946" xr:uid="{E7241F1D-7386-476F-B046-83CD25512AD7}"/>
    <cellStyle name="2003 水色 4 3 3 2 2 2 2" xfId="4947" xr:uid="{B00E3CF3-E7E3-4E4D-AC85-C05681F4884E}"/>
    <cellStyle name="2003 水色 4 3 3 2 2 2 2 2" xfId="4948" xr:uid="{73A9A583-454F-45B3-BE15-EEE5E3190EB5}"/>
    <cellStyle name="2003 水色 4 3 3 2 2 3" xfId="4949" xr:uid="{B79990C3-197F-4D89-8D24-88DDF2A2FAFD}"/>
    <cellStyle name="2003 水色 4 3 3 2 2 3 2" xfId="4950" xr:uid="{F34C8CC3-EB10-40AD-8B52-A4C8E9177F03}"/>
    <cellStyle name="2003 水色 4 3 3 2 3" xfId="4951" xr:uid="{7D2AABAF-CC3C-4601-B5B2-585F7E42BD66}"/>
    <cellStyle name="2003 水色 4 3 3 2 3 2" xfId="4952" xr:uid="{469D65D1-B751-4910-8FE4-70207122A320}"/>
    <cellStyle name="2003 水色 4 3 3 2 3 2 2" xfId="4953" xr:uid="{4BF21278-EF6A-496F-93A7-07A3FE466A65}"/>
    <cellStyle name="2003 水色 4 3 3 2 4" xfId="4954" xr:uid="{4E7B1A09-B432-44BE-9EFE-CD0693AE5290}"/>
    <cellStyle name="2003 水色 4 3 3 2 4 2" xfId="4955" xr:uid="{2973AC79-6B77-4A02-BC30-8DA0E84C12BB}"/>
    <cellStyle name="2003 水色 4 3 3 3" xfId="4956" xr:uid="{20182E04-1E47-4227-9742-20C4019BD670}"/>
    <cellStyle name="2003 水色 4 3 3 3 2" xfId="4957" xr:uid="{E7EFCCF6-0BA1-4DE7-9565-2FB17654CC35}"/>
    <cellStyle name="2003 水色 4 3 3 3 2 2" xfId="4958" xr:uid="{EBFF7417-18AA-430A-B8D4-6B4C1963FD24}"/>
    <cellStyle name="2003 水色 4 3 3 3 2 2 2" xfId="4959" xr:uid="{AFE51560-8461-447A-9C6F-41C1895EB2BA}"/>
    <cellStyle name="2003 水色 4 3 3 3 3" xfId="4960" xr:uid="{60AD0E64-8D59-4A37-BA57-8568522D09B6}"/>
    <cellStyle name="2003 水色 4 3 3 3 3 2" xfId="4961" xr:uid="{8328CA1B-2548-4077-90CD-711BFA378C98}"/>
    <cellStyle name="2003 水色 4 3 3 4" xfId="4962" xr:uid="{EC4AFD8F-C263-4AE0-A56E-72A2CF4FB168}"/>
    <cellStyle name="2003 水色 4 3 3 4 2" xfId="4963" xr:uid="{E88FF69C-AA16-4592-B0C7-6300DE772EAC}"/>
    <cellStyle name="2003 水色 4 3 3 4 2 2" xfId="4964" xr:uid="{1227C36E-3509-44FD-8B86-54113A614A6C}"/>
    <cellStyle name="2003 水色 4 3 3 4 2 2 2" xfId="4965" xr:uid="{CD26DE9C-A6E3-4F7A-BEAB-222A35504574}"/>
    <cellStyle name="2003 水色 4 3 3 4 3" xfId="4966" xr:uid="{782D9608-7DC2-4D52-936B-A52943AABCFE}"/>
    <cellStyle name="2003 水色 4 3 3 4 3 2" xfId="4967" xr:uid="{D7BDE1CB-2C21-44CA-8F26-312B045A2725}"/>
    <cellStyle name="2003 水色 4 3 3 5" xfId="4968" xr:uid="{D09004F8-A1B1-411E-94C1-D2BA9A2A7603}"/>
    <cellStyle name="2003 水色 4 3 3 5 2" xfId="4969" xr:uid="{203C2B17-E5B8-423D-A044-553A966F4DCA}"/>
    <cellStyle name="2003 水色 4 3 3 5 2 2" xfId="4970" xr:uid="{75879FEC-B1B0-46A0-BFB4-48C1F7B829D1}"/>
    <cellStyle name="2003 水色 4 3 3 6" xfId="4971" xr:uid="{92721EF7-9459-4816-837E-EA6976CC16C8}"/>
    <cellStyle name="2003 水色 4 3 3 6 2" xfId="4972" xr:uid="{18357DE1-C9FB-4936-968E-409EBE90E27F}"/>
    <cellStyle name="2003 水色 4 3 4" xfId="4973" xr:uid="{1ADAF341-8AEF-4425-8630-C258CA87CE6C}"/>
    <cellStyle name="2003 水色 4 3 4 2" xfId="4974" xr:uid="{E2CB8E58-FE44-498B-99F3-F79BBF806E82}"/>
    <cellStyle name="2003 水色 4 3 4 2 2" xfId="4975" xr:uid="{DD1AC8ED-A7E3-4718-8F02-759F53C543E3}"/>
    <cellStyle name="2003 水色 4 3 4 2 2 2" xfId="4976" xr:uid="{EB6BFF41-CB31-486F-AA8A-E372978C0EF9}"/>
    <cellStyle name="2003 水色 4 3 4 2 2 2 2" xfId="4977" xr:uid="{AA0B6E1B-D071-4EEA-9EB8-E2681CBEBEFE}"/>
    <cellStyle name="2003 水色 4 3 4 2 3" xfId="4978" xr:uid="{622057BD-E26B-4107-B79A-91775CC96D3D}"/>
    <cellStyle name="2003 水色 4 3 4 2 3 2" xfId="4979" xr:uid="{EC55FA4F-8161-4B79-8EE2-DF83333AE8F4}"/>
    <cellStyle name="2003 水色 4 3 4 3" xfId="4980" xr:uid="{E03A0F48-3F68-40AF-BB48-FD0AAF6DEA54}"/>
    <cellStyle name="2003 水色 4 3 4 3 2" xfId="4981" xr:uid="{CF6A0CBB-05DB-4CC8-83F3-D7DEC54079C3}"/>
    <cellStyle name="2003 水色 4 3 4 3 2 2" xfId="4982" xr:uid="{D70C6691-EF77-46E9-89E1-C635AA10E517}"/>
    <cellStyle name="2003 水色 4 3 4 4" xfId="4983" xr:uid="{888D850D-1DE3-4C12-A300-F68B001DC6D7}"/>
    <cellStyle name="2003 水色 4 3 4 4 2" xfId="4984" xr:uid="{38438F59-930A-4E37-96A0-FB7634D48F7C}"/>
    <cellStyle name="2003 水色 4 3 5" xfId="4985" xr:uid="{7CE83BF2-72FD-4A25-A310-AE2770DF1DFD}"/>
    <cellStyle name="2003 水色 4 3 5 2" xfId="4986" xr:uid="{3F2513DC-B1BC-410F-9F31-CC13891A006E}"/>
    <cellStyle name="2003 水色 4 3 5 2 2" xfId="4987" xr:uid="{4ADDAF6C-E195-4EF6-8C8E-6323C26E5114}"/>
    <cellStyle name="2003 水色 4 3 5 2 2 2" xfId="4988" xr:uid="{7AAA8365-F6AA-4D42-9092-10BEB5A7D10C}"/>
    <cellStyle name="2003 水色 4 3 5 3" xfId="4989" xr:uid="{D57AED90-C9D1-419E-A83C-826853650B7D}"/>
    <cellStyle name="2003 水色 4 3 5 3 2" xfId="4990" xr:uid="{1936DD43-EC8E-4256-BD4A-F4E7D17EF44D}"/>
    <cellStyle name="2003 水色 4 3 6" xfId="4991" xr:uid="{D47AB5F8-34DE-43EC-AAA1-81E8BB620B3A}"/>
    <cellStyle name="2003 水色 4 3 6 2" xfId="4992" xr:uid="{85AC4E88-A1D4-48B5-83C0-3B14F65F9F78}"/>
    <cellStyle name="2003 水色 4 3 6 2 2" xfId="4993" xr:uid="{98C270AD-5405-4473-8013-F94A5E5FC05E}"/>
    <cellStyle name="2003 水色 4 3 6 2 2 2" xfId="4994" xr:uid="{CE09A1EF-81E7-4B51-985F-096428495A83}"/>
    <cellStyle name="2003 水色 4 3 6 3" xfId="4995" xr:uid="{127E4C70-6650-4BC0-B1E8-9E1BF3E8BBEE}"/>
    <cellStyle name="2003 水色 4 3 6 3 2" xfId="4996" xr:uid="{B7A146C1-5E42-4184-8D9E-C3A5ECEEDE9F}"/>
    <cellStyle name="2003 水色 4 3 7" xfId="4997" xr:uid="{5375B09B-0C5D-4CDB-B08A-4E84467E58C6}"/>
    <cellStyle name="2003 水色 4 3 7 2" xfId="4998" xr:uid="{76E0C2D9-0F33-4309-BCD1-2DE344AF1EFB}"/>
    <cellStyle name="2003 水色 4 3 7 2 2" xfId="4999" xr:uid="{BF211E9E-9EB6-4E18-A418-3C179DB014EB}"/>
    <cellStyle name="2003 水色 4 3 8" xfId="5000" xr:uid="{DEA9863F-9689-4514-B759-C22241BF0F2D}"/>
    <cellStyle name="2003 水色 4 3 8 2" xfId="5001" xr:uid="{86739207-FC0E-473B-823D-AA145F536A02}"/>
    <cellStyle name="2003 水色 4 4" xfId="5002" xr:uid="{C8EA8522-C358-4DB4-8ACC-376E5A103F06}"/>
    <cellStyle name="2003 水色 4 4 2" xfId="5003" xr:uid="{2E2F4E71-B615-4722-838B-62A9241F0652}"/>
    <cellStyle name="2003 水色 4 4 2 2" xfId="5004" xr:uid="{326DABE8-5734-4E05-BAD1-43F86516FF76}"/>
    <cellStyle name="2003 水色 4 4 2 2 2" xfId="5005" xr:uid="{A9684518-C50A-41AC-AAD4-10E58200E041}"/>
    <cellStyle name="2003 水色 4 4 2 2 2 2" xfId="5006" xr:uid="{64C86A74-9C78-4955-B97D-7ED53D4E398E}"/>
    <cellStyle name="2003 水色 4 4 2 2 2 2 2" xfId="5007" xr:uid="{4CEAC9F2-9A17-4507-9CD6-552F41C4DDDA}"/>
    <cellStyle name="2003 水色 4 4 2 2 2 2 2 2" xfId="5008" xr:uid="{B6777E76-3079-4DFD-AA0D-A4484B000618}"/>
    <cellStyle name="2003 水色 4 4 2 2 2 3" xfId="5009" xr:uid="{54CB035A-2D2E-40D7-93AC-55F774DEF977}"/>
    <cellStyle name="2003 水色 4 4 2 2 2 3 2" xfId="5010" xr:uid="{3ACB1DB9-DE57-4AB0-899D-CA928CC49B55}"/>
    <cellStyle name="2003 水色 4 4 2 2 3" xfId="5011" xr:uid="{853C1A28-114C-4EF9-8A19-1F29A29B59DA}"/>
    <cellStyle name="2003 水色 4 4 2 2 3 2" xfId="5012" xr:uid="{EE302C03-6C4A-4549-8446-99181840D2B5}"/>
    <cellStyle name="2003 水色 4 4 2 2 3 2 2" xfId="5013" xr:uid="{B326CED3-F3E0-4BB6-9876-BC2A844175E0}"/>
    <cellStyle name="2003 水色 4 4 2 2 4" xfId="5014" xr:uid="{6C331B8C-314B-424D-A022-B01E39291D45}"/>
    <cellStyle name="2003 水色 4 4 2 2 4 2" xfId="5015" xr:uid="{C6A5D7B6-E5FF-4A5E-BD01-1F464E8E3AE1}"/>
    <cellStyle name="2003 水色 4 4 2 3" xfId="5016" xr:uid="{4ACF5DBD-481A-448F-B273-297D37F96730}"/>
    <cellStyle name="2003 水色 4 4 2 3 2" xfId="5017" xr:uid="{CF814761-9E5A-4B09-8675-6BCC2F1D6346}"/>
    <cellStyle name="2003 水色 4 4 2 3 2 2" xfId="5018" xr:uid="{87D10FC0-709E-4C2A-B701-2C2A929FC64F}"/>
    <cellStyle name="2003 水色 4 4 2 3 2 2 2" xfId="5019" xr:uid="{29DD8A5E-BFAD-4443-A848-4943634BACB0}"/>
    <cellStyle name="2003 水色 4 4 2 3 3" xfId="5020" xr:uid="{EA650ABF-CB8B-46FC-AE23-81C7BB337434}"/>
    <cellStyle name="2003 水色 4 4 2 3 3 2" xfId="5021" xr:uid="{96B9CB2A-2329-467F-949A-1BA00B0710AC}"/>
    <cellStyle name="2003 水色 4 4 2 4" xfId="5022" xr:uid="{1ED9F0F4-2DAF-46E4-84D2-0BD223E9B0C5}"/>
    <cellStyle name="2003 水色 4 4 2 4 2" xfId="5023" xr:uid="{9C6085D9-66FE-42EE-B4FC-2B0937D12D97}"/>
    <cellStyle name="2003 水色 4 4 2 4 2 2" xfId="5024" xr:uid="{9016EA59-E43D-47F2-9AE5-0037E174459D}"/>
    <cellStyle name="2003 水色 4 4 2 4 2 2 2" xfId="5025" xr:uid="{9CB5C2D0-977C-4FA4-B43C-F7E1FD5FD6E8}"/>
    <cellStyle name="2003 水色 4 4 2 4 3" xfId="5026" xr:uid="{53AC27A5-AF9C-424D-92DD-C8F44F211D81}"/>
    <cellStyle name="2003 水色 4 4 2 4 3 2" xfId="5027" xr:uid="{715BAE69-9730-421D-8007-F787C0116918}"/>
    <cellStyle name="2003 水色 4 4 2 5" xfId="5028" xr:uid="{EEB4D237-757F-42D8-A6BE-319DF77EBE7E}"/>
    <cellStyle name="2003 水色 4 4 2 5 2" xfId="5029" xr:uid="{4A30EDCC-0018-42C7-8FF8-E29E8ED04095}"/>
    <cellStyle name="2003 水色 4 4 2 5 2 2" xfId="5030" xr:uid="{253E3D4D-20FD-4662-AFC7-A9FBA4A93348}"/>
    <cellStyle name="2003 水色 4 4 2 6" xfId="5031" xr:uid="{4C799CC2-8240-4DE1-BD17-9E24448B2F7D}"/>
    <cellStyle name="2003 水色 4 4 2 6 2" xfId="5032" xr:uid="{BE0D228D-0BBD-4378-B6A8-7B9A22FAA0E6}"/>
    <cellStyle name="2003 水色 4 4 3" xfId="5033" xr:uid="{CB3E151B-5646-4C83-9147-B3B591799E7F}"/>
    <cellStyle name="2003 水色 4 4 3 2" xfId="5034" xr:uid="{28B2C8F5-70E0-4151-BFCA-ECCD05A7F0DE}"/>
    <cellStyle name="2003 水色 4 4 3 2 2" xfId="5035" xr:uid="{3CEEFD71-9EEE-440D-B88A-49E2FFF69CEB}"/>
    <cellStyle name="2003 水色 4 4 3 2 2 2" xfId="5036" xr:uid="{1CC8EF4D-FF7F-47C8-9A83-EE19B69B492F}"/>
    <cellStyle name="2003 水色 4 4 3 2 2 2 2" xfId="5037" xr:uid="{1DCCBD70-998E-4A35-8FDD-B052A7F2FBF8}"/>
    <cellStyle name="2003 水色 4 4 3 2 2 2 2 2" xfId="5038" xr:uid="{39AECEDA-E411-40C9-AB3F-68BC8275D46F}"/>
    <cellStyle name="2003 水色 4 4 3 2 2 3" xfId="5039" xr:uid="{38E34BA3-644C-495E-BC46-9C85AA315623}"/>
    <cellStyle name="2003 水色 4 4 3 2 2 3 2" xfId="5040" xr:uid="{C63C4A23-3361-4E99-9237-1F75D8621919}"/>
    <cellStyle name="2003 水色 4 4 3 2 3" xfId="5041" xr:uid="{A128CC29-FA0C-43D8-985E-307F2103108D}"/>
    <cellStyle name="2003 水色 4 4 3 2 3 2" xfId="5042" xr:uid="{CDF675AE-1EA5-4DAB-9936-CD79851FF997}"/>
    <cellStyle name="2003 水色 4 4 3 2 3 2 2" xfId="5043" xr:uid="{72A7DB9A-121E-4FB7-8FE8-EB9714B0A34F}"/>
    <cellStyle name="2003 水色 4 4 3 2 4" xfId="5044" xr:uid="{23CEF996-95BD-44E7-BE19-2C7145CC3A42}"/>
    <cellStyle name="2003 水色 4 4 3 2 4 2" xfId="5045" xr:uid="{55F95AE6-3E22-48B5-8E00-4E1B9AF5B1FB}"/>
    <cellStyle name="2003 水色 4 4 3 3" xfId="5046" xr:uid="{3AE5F361-3A30-43B2-8A3D-97568D953063}"/>
    <cellStyle name="2003 水色 4 4 3 3 2" xfId="5047" xr:uid="{E6D8F140-5845-439A-8F41-169541510D7F}"/>
    <cellStyle name="2003 水色 4 4 3 3 2 2" xfId="5048" xr:uid="{94201E76-47F8-4D01-B336-236744E2614D}"/>
    <cellStyle name="2003 水色 4 4 3 3 2 2 2" xfId="5049" xr:uid="{168437BD-BF17-4563-8144-A66F467EBBA0}"/>
    <cellStyle name="2003 水色 4 4 3 3 3" xfId="5050" xr:uid="{5D006059-B5C6-43ED-92AD-3FD386924BC0}"/>
    <cellStyle name="2003 水色 4 4 3 3 3 2" xfId="5051" xr:uid="{DCEDAC9C-9D08-46FC-AD4B-51AC46ABF7FC}"/>
    <cellStyle name="2003 水色 4 4 3 4" xfId="5052" xr:uid="{D123C38C-6A75-44CE-A8A7-F6E4939980F2}"/>
    <cellStyle name="2003 水色 4 4 3 4 2" xfId="5053" xr:uid="{91000971-7759-477E-92AD-0C3CFCB00616}"/>
    <cellStyle name="2003 水色 4 4 3 4 2 2" xfId="5054" xr:uid="{703DEC5F-9DC4-49F3-9737-CFE109BF41CB}"/>
    <cellStyle name="2003 水色 4 4 3 4 2 2 2" xfId="5055" xr:uid="{243FBAF9-1281-4701-8A4D-BB7FE1B78C55}"/>
    <cellStyle name="2003 水色 4 4 3 4 3" xfId="5056" xr:uid="{A08F2969-55EC-4774-B72C-7813EF355614}"/>
    <cellStyle name="2003 水色 4 4 3 4 3 2" xfId="5057" xr:uid="{53C52D17-886D-40EC-9877-65276BD51C63}"/>
    <cellStyle name="2003 水色 4 4 3 5" xfId="5058" xr:uid="{726E6997-BA70-4052-825A-5B401F25FF0A}"/>
    <cellStyle name="2003 水色 4 4 3 5 2" xfId="5059" xr:uid="{F624B439-9690-44B2-84FC-DFE2A3E52519}"/>
    <cellStyle name="2003 水色 4 4 3 5 2 2" xfId="5060" xr:uid="{21AFBE2F-321F-4619-BA5B-CBDDBC0AA33A}"/>
    <cellStyle name="2003 水色 4 4 3 6" xfId="5061" xr:uid="{C4541F7C-A508-4560-96B9-4EE5380F3EF6}"/>
    <cellStyle name="2003 水色 4 4 3 6 2" xfId="5062" xr:uid="{EF2C3965-3884-429D-8CCD-A21D6C5B9477}"/>
    <cellStyle name="2003 水色 4 4 4" xfId="5063" xr:uid="{E604F214-7044-4557-81AE-E032053EA9F3}"/>
    <cellStyle name="2003 水色 4 4 4 2" xfId="5064" xr:uid="{E0C09E5C-FBD6-4594-AB06-0EAF78184956}"/>
    <cellStyle name="2003 水色 4 4 4 2 2" xfId="5065" xr:uid="{2432EF49-A936-430E-B095-1D07DE9D2A2F}"/>
    <cellStyle name="2003 水色 4 4 4 2 2 2" xfId="5066" xr:uid="{ECE292BF-6E44-4755-86AF-A46E79D9F3F8}"/>
    <cellStyle name="2003 水色 4 4 4 2 2 2 2" xfId="5067" xr:uid="{8DD33323-A6FC-41FC-9B75-B95EAF2989AC}"/>
    <cellStyle name="2003 水色 4 4 4 2 3" xfId="5068" xr:uid="{BB97519E-EF2D-4BFC-8AEA-9B925051BC02}"/>
    <cellStyle name="2003 水色 4 4 4 2 3 2" xfId="5069" xr:uid="{3A859586-E7C4-432A-A2F3-2350BA1681D8}"/>
    <cellStyle name="2003 水色 4 4 4 3" xfId="5070" xr:uid="{76628B8F-6209-48EF-A5D2-D9E7362C7E20}"/>
    <cellStyle name="2003 水色 4 4 4 3 2" xfId="5071" xr:uid="{CDC7D457-BEE4-4C95-A7D4-D4C057E5F45D}"/>
    <cellStyle name="2003 水色 4 4 4 3 2 2" xfId="5072" xr:uid="{C18993AC-B5F7-42B5-AA62-D578650C3453}"/>
    <cellStyle name="2003 水色 4 4 4 4" xfId="5073" xr:uid="{6EF00F73-B484-407B-B62F-8C4E20699B74}"/>
    <cellStyle name="2003 水色 4 4 4 4 2" xfId="5074" xr:uid="{FBBDF4B1-2258-4BD5-8171-CC04FCE9D2CE}"/>
    <cellStyle name="2003 水色 4 4 5" xfId="5075" xr:uid="{5E279118-80ED-41CF-BF9F-AB080D0CF5F9}"/>
    <cellStyle name="2003 水色 4 4 5 2" xfId="5076" xr:uid="{12C163FD-AB60-4258-8866-E75F922DB1F0}"/>
    <cellStyle name="2003 水色 4 4 5 2 2" xfId="5077" xr:uid="{82405814-EB07-4A2E-878B-E0A2274A9C5B}"/>
    <cellStyle name="2003 水色 4 4 5 2 2 2" xfId="5078" xr:uid="{DBF34B08-4C14-4887-822F-1548C9543EAB}"/>
    <cellStyle name="2003 水色 4 4 5 3" xfId="5079" xr:uid="{3975ED8A-6D1B-4869-A3F6-F76552D01DA3}"/>
    <cellStyle name="2003 水色 4 4 5 3 2" xfId="5080" xr:uid="{C1D68B83-5499-4C2E-8096-3A0AD6F7B350}"/>
    <cellStyle name="2003 水色 4 4 6" xfId="5081" xr:uid="{61A99389-04AA-4150-B77E-265BD1633DEF}"/>
    <cellStyle name="2003 水色 4 4 6 2" xfId="5082" xr:uid="{6FDF4591-0297-438A-918A-11C127BC73CC}"/>
    <cellStyle name="2003 水色 4 4 6 2 2" xfId="5083" xr:uid="{DA659DC8-02E0-4872-A639-AEB84B3C566A}"/>
    <cellStyle name="2003 水色 4 4 6 2 2 2" xfId="5084" xr:uid="{87369D27-49F8-4122-B48D-1F70B587C055}"/>
    <cellStyle name="2003 水色 4 4 6 3" xfId="5085" xr:uid="{654AE3A6-8F05-4457-BF75-5F87F4064B69}"/>
    <cellStyle name="2003 水色 4 4 6 3 2" xfId="5086" xr:uid="{4570E00C-10FD-4EAC-AC58-A648BD6CC152}"/>
    <cellStyle name="2003 水色 4 4 7" xfId="5087" xr:uid="{7D1F86B5-606C-4D51-B4C6-5061E11BA43A}"/>
    <cellStyle name="2003 水色 4 4 7 2" xfId="5088" xr:uid="{AC672003-392D-43D9-AEFD-7C02E33632B5}"/>
    <cellStyle name="2003 水色 4 4 7 2 2" xfId="5089" xr:uid="{71DA1FAE-E72E-4EFA-815D-A9228B1692A4}"/>
    <cellStyle name="2003 水色 4 4 8" xfId="5090" xr:uid="{22AD3098-DB9B-413C-A615-92C7A6B048D2}"/>
    <cellStyle name="2003 水色 4 4 8 2" xfId="5091" xr:uid="{ED237F44-7744-48A7-B623-283870C8527D}"/>
    <cellStyle name="2003 水色 4 5" xfId="5092" xr:uid="{9AE2D7CB-A9C6-42E4-85F5-D75E13D56D1D}"/>
    <cellStyle name="2003 水色 4 5 2" xfId="5093" xr:uid="{1DB78F8F-1310-4E44-9DAC-6F79287FA286}"/>
    <cellStyle name="2003 水色 4 5 2 2" xfId="5094" xr:uid="{8C4F4F74-FFAF-41D2-9384-7BB80B774F71}"/>
    <cellStyle name="2003 水色 4 5 2 2 2" xfId="5095" xr:uid="{65FB021D-54C8-4221-B123-DE931C0A82A1}"/>
    <cellStyle name="2003 水色 4 5 2 2 2 2" xfId="5096" xr:uid="{B698777B-A397-4AEA-9980-518B15BCBDFD}"/>
    <cellStyle name="2003 水色 4 5 2 2 2 2 2" xfId="5097" xr:uid="{49F9221D-DA41-4BE3-B4CE-9590960A9F21}"/>
    <cellStyle name="2003 水色 4 5 2 2 2 2 2 2" xfId="5098" xr:uid="{3E117552-25FC-4FD0-9554-12864F9AF0B0}"/>
    <cellStyle name="2003 水色 4 5 2 2 2 3" xfId="5099" xr:uid="{3EE568B8-DE41-49AC-B2E1-C5AD03EE6ED6}"/>
    <cellStyle name="2003 水色 4 5 2 2 2 3 2" xfId="5100" xr:uid="{702922CE-B08C-4687-BBCB-7A9BB69F711E}"/>
    <cellStyle name="2003 水色 4 5 2 2 3" xfId="5101" xr:uid="{C1D53604-D814-4994-93E4-4941810B2DCA}"/>
    <cellStyle name="2003 水色 4 5 2 2 3 2" xfId="5102" xr:uid="{E1182B98-ED7D-4DC9-AA67-FBEFB9CC7AEB}"/>
    <cellStyle name="2003 水色 4 5 2 2 3 2 2" xfId="5103" xr:uid="{3E5E2029-7A5B-46A0-AFC9-88B816425490}"/>
    <cellStyle name="2003 水色 4 5 2 2 4" xfId="5104" xr:uid="{B39DA714-F7F9-4A23-9191-666ECFBD9F4F}"/>
    <cellStyle name="2003 水色 4 5 2 2 4 2" xfId="5105" xr:uid="{514B9FB1-6967-4986-81CA-53E16CA1555B}"/>
    <cellStyle name="2003 水色 4 5 2 3" xfId="5106" xr:uid="{F8DB6932-A21D-49D3-854C-BC818F7C6075}"/>
    <cellStyle name="2003 水色 4 5 2 3 2" xfId="5107" xr:uid="{DB38900E-BFE2-48ED-A436-25F8688DBB47}"/>
    <cellStyle name="2003 水色 4 5 2 3 2 2" xfId="5108" xr:uid="{11CAD0A5-1AFB-4CCB-8886-23CEA56BC64C}"/>
    <cellStyle name="2003 水色 4 5 2 3 2 2 2" xfId="5109" xr:uid="{2678130E-2499-480D-A043-C84F7010F8EB}"/>
    <cellStyle name="2003 水色 4 5 2 3 3" xfId="5110" xr:uid="{ADFA7054-49D9-4C9A-A096-BEC8D3429885}"/>
    <cellStyle name="2003 水色 4 5 2 3 3 2" xfId="5111" xr:uid="{953731D8-1968-4F47-ABE1-75B0F56ABCDA}"/>
    <cellStyle name="2003 水色 4 5 2 4" xfId="5112" xr:uid="{B66DDCBF-AB53-40FB-B022-C27F792E0F95}"/>
    <cellStyle name="2003 水色 4 5 2 4 2" xfId="5113" xr:uid="{24209C1F-F800-4D23-A747-8CA17BF8DD19}"/>
    <cellStyle name="2003 水色 4 5 2 4 2 2" xfId="5114" xr:uid="{22697D47-2431-4DD0-88AF-C0C406D92515}"/>
    <cellStyle name="2003 水色 4 5 2 4 2 2 2" xfId="5115" xr:uid="{FE3A5FB0-324C-488A-90E1-4FC12A83EAC9}"/>
    <cellStyle name="2003 水色 4 5 2 4 3" xfId="5116" xr:uid="{D6B9973B-7A5A-4BF9-89CE-437F1907D19E}"/>
    <cellStyle name="2003 水色 4 5 2 4 3 2" xfId="5117" xr:uid="{A7AA2EA9-A441-4139-A6AE-5438A7BCC8A8}"/>
    <cellStyle name="2003 水色 4 5 2 5" xfId="5118" xr:uid="{7E99CF16-4EF4-49F4-A827-E9A03D7D6B97}"/>
    <cellStyle name="2003 水色 4 5 2 5 2" xfId="5119" xr:uid="{CC4F281B-79D5-4E54-A38E-9709AF0E2302}"/>
    <cellStyle name="2003 水色 4 5 2 5 2 2" xfId="5120" xr:uid="{F7AFB1CF-9B9D-4384-81C5-B2E20E05DA6E}"/>
    <cellStyle name="2003 水色 4 5 2 6" xfId="5121" xr:uid="{876C1B4F-103A-4A25-8C1B-2742BCAC415F}"/>
    <cellStyle name="2003 水色 4 5 2 6 2" xfId="5122" xr:uid="{524600AE-8230-4791-BB5B-6A36DD033D5A}"/>
    <cellStyle name="2003 水色 4 5 3" xfId="5123" xr:uid="{2235CCA4-C124-491F-927D-C0655B5AAC43}"/>
    <cellStyle name="2003 水色 4 5 3 2" xfId="5124" xr:uid="{BAF6F78A-D39C-4CFE-87B4-1FAA258A8789}"/>
    <cellStyle name="2003 水色 4 5 3 2 2" xfId="5125" xr:uid="{FE972820-F9FD-4E91-8DC4-3D0E88EC0121}"/>
    <cellStyle name="2003 水色 4 5 3 2 2 2" xfId="5126" xr:uid="{FF17F2A7-DFBC-46E9-9194-16228F19E772}"/>
    <cellStyle name="2003 水色 4 5 3 2 2 2 2" xfId="5127" xr:uid="{BBAE20D3-B9A7-468B-B73D-6E0B140DBD03}"/>
    <cellStyle name="2003 水色 4 5 3 2 3" xfId="5128" xr:uid="{B55A2902-4A24-4061-9304-B3F19CB35B40}"/>
    <cellStyle name="2003 水色 4 5 3 2 3 2" xfId="5129" xr:uid="{7D7009F6-2FF5-4D76-A5EC-88F9E0226D20}"/>
    <cellStyle name="2003 水色 4 5 3 3" xfId="5130" xr:uid="{522EA929-2E30-43BB-9009-F6DE415FA360}"/>
    <cellStyle name="2003 水色 4 5 3 3 2" xfId="5131" xr:uid="{9C79C5DC-28FA-4FFB-83CB-B522532C76C3}"/>
    <cellStyle name="2003 水色 4 5 3 3 2 2" xfId="5132" xr:uid="{F9621E1D-DF02-4A14-8A16-7F6FABAB7E60}"/>
    <cellStyle name="2003 水色 4 5 3 4" xfId="5133" xr:uid="{37CC732F-EA55-49EC-8221-A2ED7556C01C}"/>
    <cellStyle name="2003 水色 4 5 3 4 2" xfId="5134" xr:uid="{178034E6-E580-467B-93EE-741EE0DD4F1E}"/>
    <cellStyle name="2003 水色 4 5 4" xfId="5135" xr:uid="{2111C641-C4FD-410C-BA6B-AAC22DB5DE7C}"/>
    <cellStyle name="2003 水色 4 5 4 2" xfId="5136" xr:uid="{ED6D4899-FC44-4136-87C5-A43A8C420D49}"/>
    <cellStyle name="2003 水色 4 5 4 2 2" xfId="5137" xr:uid="{8C78677E-E207-4271-9380-13AC93AB088A}"/>
    <cellStyle name="2003 水色 4 5 4 2 2 2" xfId="5138" xr:uid="{6FA23E71-65D3-4C9F-A018-718C59CFC91F}"/>
    <cellStyle name="2003 水色 4 5 4 3" xfId="5139" xr:uid="{4C49C5D1-AF83-432D-80B2-8ACBA6F37CAF}"/>
    <cellStyle name="2003 水色 4 5 4 3 2" xfId="5140" xr:uid="{BC951656-DF17-4800-B9D6-E7DE6291FB4D}"/>
    <cellStyle name="2003 水色 4 5 5" xfId="5141" xr:uid="{AF8B272D-5632-40BB-86FC-FC39FFB7B14B}"/>
    <cellStyle name="2003 水色 4 5 5 2" xfId="5142" xr:uid="{415BC27F-DBC6-4ABD-A0DD-72AE017B4368}"/>
    <cellStyle name="2003 水色 4 5 5 2 2" xfId="5143" xr:uid="{CC24BC52-E73E-4315-9861-FF592C2224A4}"/>
    <cellStyle name="2003 水色 4 5 5 2 2 2" xfId="5144" xr:uid="{38041150-5E0D-4742-820D-060B7109937B}"/>
    <cellStyle name="2003 水色 4 5 5 3" xfId="5145" xr:uid="{7DD2D4FE-BE2D-47B5-AFB8-F3BA6B37058F}"/>
    <cellStyle name="2003 水色 4 5 5 3 2" xfId="5146" xr:uid="{EB7FB0F0-AAED-4D03-A98F-BD01DC6AB4FE}"/>
    <cellStyle name="2003 水色 4 5 6" xfId="5147" xr:uid="{5DBA26E7-AB96-4180-8FAB-E3DDF2D001C6}"/>
    <cellStyle name="2003 水色 4 5 6 2" xfId="5148" xr:uid="{390FDA2C-36D2-40B1-BEA7-B6E13CC9B49C}"/>
    <cellStyle name="2003 水色 4 5 6 2 2" xfId="5149" xr:uid="{9DCD4FD8-49D0-496D-B916-D015A80558BD}"/>
    <cellStyle name="2003 水色 4 5 7" xfId="5150" xr:uid="{E36962F0-215F-4404-AF07-92F2AC2BEBA6}"/>
    <cellStyle name="2003 水色 4 5 7 2" xfId="5151" xr:uid="{4031F37B-1045-4E92-BE35-E6788F1C30A3}"/>
    <cellStyle name="2003 水色 4 6" xfId="5152" xr:uid="{0DA64009-637C-4365-8C2D-044E2D67863D}"/>
    <cellStyle name="2003 水色 4 6 2" xfId="5153" xr:uid="{6C496302-807E-4DE7-B988-FB1C5AE4DEF6}"/>
    <cellStyle name="2003 水色 4 6 2 2" xfId="5154" xr:uid="{26EDAC54-0FF0-4BA9-8BC6-2DEB5247F6BC}"/>
    <cellStyle name="2003 水色 4 6 2 2 2" xfId="5155" xr:uid="{682A437E-D595-4320-B4BD-0E16ECB2481D}"/>
    <cellStyle name="2003 水色 4 6 2 2 2 2" xfId="5156" xr:uid="{E326FE77-8085-4C9C-AF0C-5006D85F31DB}"/>
    <cellStyle name="2003 水色 4 6 2 2 2 2 2" xfId="5157" xr:uid="{258D731D-0DC1-4299-9AE9-C01390F006D7}"/>
    <cellStyle name="2003 水色 4 6 2 2 3" xfId="5158" xr:uid="{C6076707-56E5-4E1E-92E6-54C951D48E6B}"/>
    <cellStyle name="2003 水色 4 6 2 2 3 2" xfId="5159" xr:uid="{C94365A3-6010-43B3-A65C-2CBD5A2BC558}"/>
    <cellStyle name="2003 水色 4 6 2 3" xfId="5160" xr:uid="{32EC88B0-14F5-408E-A6A9-9F05C18936E7}"/>
    <cellStyle name="2003 水色 4 6 2 3 2" xfId="5161" xr:uid="{20EFFE0C-5696-437B-95F2-5C8C0645D156}"/>
    <cellStyle name="2003 水色 4 6 2 3 2 2" xfId="5162" xr:uid="{50DAF457-EFF7-49EF-AE1A-47BE5D4A772E}"/>
    <cellStyle name="2003 水色 4 6 2 4" xfId="5163" xr:uid="{750487C0-16D6-493B-B858-006FD7456D51}"/>
    <cellStyle name="2003 水色 4 6 2 4 2" xfId="5164" xr:uid="{95AB83E9-EE94-4F2A-B272-ED2BDC70F363}"/>
    <cellStyle name="2003 水色 4 6 3" xfId="5165" xr:uid="{0CE125D5-FA32-4AD0-A407-85B4D0184AAC}"/>
    <cellStyle name="2003 水色 4 6 3 2" xfId="5166" xr:uid="{60867BE5-0619-4381-83E7-8652B59BCFEE}"/>
    <cellStyle name="2003 水色 4 6 3 2 2" xfId="5167" xr:uid="{7E96DBCD-D6AA-46B6-B2C1-CAD3B9ADC696}"/>
    <cellStyle name="2003 水色 4 6 3 2 2 2" xfId="5168" xr:uid="{612F77C5-0848-497A-AB6B-F2658E73C70C}"/>
    <cellStyle name="2003 水色 4 6 3 3" xfId="5169" xr:uid="{FA6A6A3B-9144-4CF1-B1EC-8F70B77C0760}"/>
    <cellStyle name="2003 水色 4 6 3 3 2" xfId="5170" xr:uid="{FAB87E09-047C-4C95-B868-5BDEFF168A3A}"/>
    <cellStyle name="2003 水色 4 6 4" xfId="5171" xr:uid="{E0EE4CF3-59EB-4314-9B05-7DFB23116F9A}"/>
    <cellStyle name="2003 水色 4 6 4 2" xfId="5172" xr:uid="{486C0E8B-ED08-45E5-8572-5064CF8F7E38}"/>
    <cellStyle name="2003 水色 4 6 4 2 2" xfId="5173" xr:uid="{FB3E9DF1-C66A-439C-83C3-0028D406FCCE}"/>
    <cellStyle name="2003 水色 4 6 4 2 2 2" xfId="5174" xr:uid="{A0C66E96-B38D-4616-9771-1783E0DFF81B}"/>
    <cellStyle name="2003 水色 4 6 4 3" xfId="5175" xr:uid="{FC1DA277-D98E-46A5-B73D-13FAEB185BE9}"/>
    <cellStyle name="2003 水色 4 6 4 3 2" xfId="5176" xr:uid="{F32AFAF2-62C6-4BB6-A0D0-58C59250B0DA}"/>
    <cellStyle name="2003 水色 4 6 5" xfId="5177" xr:uid="{9A498F10-201A-44A5-A832-65511509B1E7}"/>
    <cellStyle name="2003 水色 4 6 5 2" xfId="5178" xr:uid="{D4552F37-BC87-4031-A2A2-54A0B0EAB7C7}"/>
    <cellStyle name="2003 水色 4 6 5 2 2" xfId="5179" xr:uid="{5822478B-2B5E-4076-8A4A-46794483ADA5}"/>
    <cellStyle name="2003 水色 4 6 6" xfId="5180" xr:uid="{2AC219C5-16E2-4A49-B813-912A64AD23BB}"/>
    <cellStyle name="2003 水色 4 6 6 2" xfId="5181" xr:uid="{313854D2-DD1D-457F-AC2C-F8EEA0001AA2}"/>
    <cellStyle name="2003 水色 4 7" xfId="5182" xr:uid="{9C6715A0-EA2E-4629-B59D-2ACDCD1E641A}"/>
    <cellStyle name="2003 水色 4 7 2" xfId="5183" xr:uid="{78A6771B-E4AB-490D-AF80-BE6D9170A321}"/>
    <cellStyle name="2003 水色 4 7 2 2" xfId="5184" xr:uid="{99F4FB35-EA62-40C9-803B-FE84498D411B}"/>
    <cellStyle name="2003 水色 4 7 2 2 2" xfId="5185" xr:uid="{19853600-C1DD-4A56-8DEC-87593619E0C5}"/>
    <cellStyle name="2003 水色 4 7 2 2 2 2" xfId="5186" xr:uid="{02FDA21F-469B-46DD-AAC5-C056E1106D0A}"/>
    <cellStyle name="2003 水色 4 7 2 3" xfId="5187" xr:uid="{7AD32BC5-C41A-45B5-B126-868E08A26AEF}"/>
    <cellStyle name="2003 水色 4 7 2 3 2" xfId="5188" xr:uid="{1108FFDA-87DB-4296-B667-D6DAF5EA8EF0}"/>
    <cellStyle name="2003 水色 4 7 3" xfId="5189" xr:uid="{014D8D37-C339-47A9-9F55-8AC7CBE0FA82}"/>
    <cellStyle name="2003 水色 4 7 3 2" xfId="5190" xr:uid="{A5D5C023-6B97-46F0-ACF8-044086E3E2E8}"/>
    <cellStyle name="2003 水色 4 7 3 2 2" xfId="5191" xr:uid="{82198B6A-5807-48D7-BBE0-C53B4C7849B0}"/>
    <cellStyle name="2003 水色 4 7 4" xfId="5192" xr:uid="{93797712-A1BA-4E99-836E-3F52CB6FFAB5}"/>
    <cellStyle name="2003 水色 4 7 4 2" xfId="5193" xr:uid="{09D57643-5F37-471F-BF09-7597559074FF}"/>
    <cellStyle name="2003 水色 4 8" xfId="5194" xr:uid="{C7B8346C-E292-4693-8B5C-BDB007A3A89A}"/>
    <cellStyle name="2003 水色 4 8 2" xfId="5195" xr:uid="{A1DEDDAF-802B-4E0A-9B8D-F68519F1C78E}"/>
    <cellStyle name="2003 水色 4 8 2 2" xfId="5196" xr:uid="{BB5E1A0F-2114-4514-9B5E-C8F97E704C78}"/>
    <cellStyle name="2003 水色 4 8 2 2 2" xfId="5197" xr:uid="{BA8B0DA8-38B4-45F8-A60E-33C80478CBAA}"/>
    <cellStyle name="2003 水色 4 8 3" xfId="5198" xr:uid="{CDB258DC-132A-417E-A27D-89217FBC3B00}"/>
    <cellStyle name="2003 水色 4 8 3 2" xfId="5199" xr:uid="{1F273774-9F98-4195-88F6-D751F0C50BB4}"/>
    <cellStyle name="2003 水色 4 9" xfId="5200" xr:uid="{7AD9C031-D874-49ED-95FC-B4F6EA41C9E8}"/>
    <cellStyle name="2003 水色 4 9 2" xfId="5201" xr:uid="{7BE80AC9-6B5D-4EDC-B1BC-5C69619E093E}"/>
    <cellStyle name="2003 水色 4 9 2 2" xfId="5202" xr:uid="{E0A55596-4283-414D-82D7-8BFBD9651114}"/>
    <cellStyle name="2003 水色 4 9 2 2 2" xfId="5203" xr:uid="{AA423C51-70B6-4FFD-A4D6-B7FEAAB0E496}"/>
    <cellStyle name="2003 水色 4 9 3" xfId="5204" xr:uid="{D322B40B-CA6F-4850-95C2-0F4B116E7E0F}"/>
    <cellStyle name="2003 水色 4 9 3 2" xfId="5205" xr:uid="{B276550D-18C6-4B81-B52D-EE05E4C7A054}"/>
    <cellStyle name="2003 水色 5" xfId="5206" xr:uid="{363C1A6B-3D44-4185-98E7-5A6476509F66}"/>
    <cellStyle name="2003 水色 5 2" xfId="5207" xr:uid="{B20BA67B-9912-40D2-A754-DC3E1F90BDD7}"/>
    <cellStyle name="2003 水色 5 2 2" xfId="5208" xr:uid="{C90E634C-480A-47FD-9FD6-0D48FD73EF54}"/>
    <cellStyle name="2003 水色 5 2 2 2" xfId="5209" xr:uid="{1ED63EC6-550E-425A-A23E-F93B20A47027}"/>
    <cellStyle name="2003 水色 5 2 2 2 2" xfId="5210" xr:uid="{7480199C-5910-4653-898E-19BC0ACFECD6}"/>
    <cellStyle name="2003 水色 5 2 2 2 2 2" xfId="5211" xr:uid="{43B69FEA-3A99-44C1-8130-63E3AA3585AE}"/>
    <cellStyle name="2003 水色 5 2 2 3" xfId="5212" xr:uid="{94A0D90A-918B-43A1-8F76-0034233C1908}"/>
    <cellStyle name="2003 水色 5 2 2 3 2" xfId="5213" xr:uid="{DFAC90DE-A45F-44E6-96F0-FD8984A94809}"/>
    <cellStyle name="2003 水色 5 2 3" xfId="5214" xr:uid="{F36FC05D-BB07-4B70-B47A-51E5A186DEB1}"/>
    <cellStyle name="2003 水色 5 2 3 2" xfId="5215" xr:uid="{817AF473-9B35-44D4-A43D-5BE22A60C29B}"/>
    <cellStyle name="2003 水色 5 2 3 2 2" xfId="5216" xr:uid="{70995496-11A7-4272-AA03-DF1BACD96575}"/>
    <cellStyle name="2003 水色 5 2 4" xfId="5217" xr:uid="{81EFFACF-B8D9-45DD-984E-5A2C67E700A5}"/>
    <cellStyle name="2003 水色 5 2 4 2" xfId="5218" xr:uid="{24958E20-AD56-405C-9710-FA4C62513DD5}"/>
    <cellStyle name="2003 水色 5 3" xfId="5219" xr:uid="{BF46FF01-1160-4AE3-8B9A-5D0C4384D138}"/>
    <cellStyle name="2003 水色 5 3 2" xfId="5220" xr:uid="{57B9BF7A-5D80-4616-9BE4-F244A0C94CBE}"/>
    <cellStyle name="2003 水色 5 3 2 2" xfId="5221" xr:uid="{B3F41F09-DF85-411D-9C82-CEA978E6858D}"/>
    <cellStyle name="2003 水色 5 3 2 2 2" xfId="5222" xr:uid="{CD08937C-84BE-4B46-8AAA-4EB2D7DA7F9D}"/>
    <cellStyle name="2003 水色 5 3 3" xfId="5223" xr:uid="{518C418A-89E2-4810-8043-2EB87C4E3009}"/>
    <cellStyle name="2003 水色 5 3 3 2" xfId="5224" xr:uid="{5456895D-38B5-44D1-954C-8907E29BD6BC}"/>
    <cellStyle name="2003 水色 5 4" xfId="5225" xr:uid="{4CF8F1B5-CB07-4977-8092-68A93E530B0E}"/>
    <cellStyle name="2003 水色 5 4 2" xfId="5226" xr:uid="{BEA66912-8AA7-4A1A-9AA6-B3322441244A}"/>
    <cellStyle name="2003 水色 5 4 2 2" xfId="5227" xr:uid="{D36E6998-DB0D-4A22-B0CD-AFDE15892A8D}"/>
    <cellStyle name="2003 水色 5 4 2 2 2" xfId="5228" xr:uid="{76E8A91D-204F-42B5-8CCC-82567DE284A4}"/>
    <cellStyle name="2003 水色 5 4 3" xfId="5229" xr:uid="{45299FD6-C31B-4000-98B5-B9DE01AF4A27}"/>
    <cellStyle name="2003 水色 5 4 3 2" xfId="5230" xr:uid="{9D48193C-865E-4982-ABFE-6135E0AFE3CE}"/>
    <cellStyle name="2003 水色 5 5" xfId="5231" xr:uid="{82C7D08F-355C-4AB2-96EE-A8E5889DCDB9}"/>
    <cellStyle name="2003 水色 5 5 2" xfId="5232" xr:uid="{0B20E181-8124-41D4-91BB-F7D85F957F77}"/>
    <cellStyle name="2003 水色 5 5 2 2" xfId="5233" xr:uid="{C16D10FD-ECB5-4C35-BBD0-038C08652721}"/>
    <cellStyle name="2003 水色 5 6" xfId="5234" xr:uid="{06C7D8D8-6032-41E0-87DC-B5375F963C2F}"/>
    <cellStyle name="2003 水色 5 6 2" xfId="5235" xr:uid="{A95F14D5-DD0D-405C-B6EA-F93FF45DEA65}"/>
    <cellStyle name="2003 水色 6" xfId="5236" xr:uid="{9EEEE1A8-DA31-444E-922A-6301295CB212}"/>
    <cellStyle name="2003 水色 6 2" xfId="5237" xr:uid="{22AF3BEF-DFB5-42AC-9070-2CEE0D531CFA}"/>
    <cellStyle name="2003 水色 6 2 2" xfId="5238" xr:uid="{20035A62-5371-4C80-A12D-EB4484E1644C}"/>
    <cellStyle name="2003 水色 6 2 2 2" xfId="5239" xr:uid="{75600705-59E0-4B8C-A211-15E752134115}"/>
    <cellStyle name="2003 水色 6 2 2 2 2" xfId="5240" xr:uid="{DD15F54A-2281-4B32-9D7B-09FB652559FF}"/>
    <cellStyle name="2003 水色 6 2 2 2 2 2" xfId="5241" xr:uid="{9865EEE7-C76F-45A7-A286-741D60BCBFE6}"/>
    <cellStyle name="2003 水色 6 2 2 3" xfId="5242" xr:uid="{F917DF85-7BA5-4F45-83DE-21746E26FE70}"/>
    <cellStyle name="2003 水色 6 2 2 3 2" xfId="5243" xr:uid="{70214B90-2833-41E6-B657-4522EDDCAB82}"/>
    <cellStyle name="2003 水色 6 2 3" xfId="5244" xr:uid="{C8CF145F-E14D-4336-B53D-F6F90BD489A5}"/>
    <cellStyle name="2003 水色 6 2 3 2" xfId="5245" xr:uid="{DACABE5B-7371-44FD-9FAA-8F24B6AE91AF}"/>
    <cellStyle name="2003 水色 6 2 3 2 2" xfId="5246" xr:uid="{882FA373-8355-43D4-8CFF-67D55B08A01F}"/>
    <cellStyle name="2003 水色 6 2 4" xfId="5247" xr:uid="{117CFAEC-BF24-4CCE-B37D-3283C4D21C96}"/>
    <cellStyle name="2003 水色 6 2 4 2" xfId="5248" xr:uid="{CAE90E64-B00D-4F1E-A832-F3E421496BC9}"/>
    <cellStyle name="2003 水色 6 3" xfId="5249" xr:uid="{DF578B3C-F938-4F33-B9C5-82D80B89A127}"/>
    <cellStyle name="2003 水色 6 3 2" xfId="5250" xr:uid="{25E22D44-1F35-41CD-BC78-EF25C23C8B49}"/>
    <cellStyle name="2003 水色 6 3 2 2" xfId="5251" xr:uid="{AA6539DF-211D-40CF-8105-291438B71779}"/>
    <cellStyle name="2003 水色 6 3 2 2 2" xfId="5252" xr:uid="{5413ED4C-C075-43E3-A0CC-B16E64D0FDB7}"/>
    <cellStyle name="2003 水色 6 3 2 2 2 2" xfId="5253" xr:uid="{3323A96C-8C50-49C3-9FF8-AC670EF6F65A}"/>
    <cellStyle name="2003 水色 6 3 2 3" xfId="5254" xr:uid="{751CA185-170A-4E68-B5AF-2FDDCA376B68}"/>
    <cellStyle name="2003 水色 6 3 2 3 2" xfId="5255" xr:uid="{87A4950F-691A-40FC-8165-A272B227ED57}"/>
    <cellStyle name="2003 水色 6 3 3" xfId="5256" xr:uid="{34195CF7-143E-4191-BB71-BED97F41744D}"/>
    <cellStyle name="2003 水色 6 3 3 2" xfId="5257" xr:uid="{F3FB2F52-6ADE-4C1A-9221-161AD427DF9A}"/>
    <cellStyle name="2003 水色 6 3 3 2 2" xfId="5258" xr:uid="{0B6F1C8B-4612-444C-A880-02EA8F26A1C6}"/>
    <cellStyle name="2003 水色 6 3 4" xfId="5259" xr:uid="{CA76B8D9-DFFF-46A6-A3ED-E7EA72B87757}"/>
    <cellStyle name="2003 水色 6 3 4 2" xfId="5260" xr:uid="{98A39E22-CE9C-4994-925F-F52665E19BFD}"/>
    <cellStyle name="2003 水色 6 4" xfId="5261" xr:uid="{4AEFEBF2-74DD-4223-ACFE-F6ECCDD25841}"/>
    <cellStyle name="2003 水色 6 4 2" xfId="5262" xr:uid="{62AB56A6-A6F3-4C3B-8678-4EC11D1F7534}"/>
    <cellStyle name="2003 水色 6 4 2 2" xfId="5263" xr:uid="{0C993FDA-559E-4B55-BFA5-D98E5882A11A}"/>
    <cellStyle name="2003 水色 6 4 2 2 2" xfId="5264" xr:uid="{895081C7-A207-4C5C-B0A2-3C9FB03F6E51}"/>
    <cellStyle name="2003 水色 6 4 2 2 2 2" xfId="5265" xr:uid="{92912DA6-02BA-4480-A8BA-0BCFD61C2BB4}"/>
    <cellStyle name="2003 水色 6 4 2 3" xfId="5266" xr:uid="{2D024B28-54C2-4748-A1A1-2504379DB4BC}"/>
    <cellStyle name="2003 水色 6 4 2 3 2" xfId="5267" xr:uid="{69F39BAF-B4BF-46C9-963C-D2F0333F3BEE}"/>
    <cellStyle name="2003 水色 6 4 3" xfId="5268" xr:uid="{71C226BF-5C79-4ADE-83C6-0BD4D8BD9201}"/>
    <cellStyle name="2003 水色 6 4 3 2" xfId="5269" xr:uid="{71BBF066-1C20-4D26-AE3D-C74CBF4C6C90}"/>
    <cellStyle name="2003 水色 6 4 3 2 2" xfId="5270" xr:uid="{990DDEED-C850-4762-91DF-CD5B39028CFE}"/>
    <cellStyle name="2003 水色 6 4 4" xfId="5271" xr:uid="{844F0608-B547-48A9-B44F-59E5B65C4B30}"/>
    <cellStyle name="2003 水色 6 4 4 2" xfId="5272" xr:uid="{A29548E3-0810-48A8-949F-9CF9FC9659A3}"/>
    <cellStyle name="2003 水色 6 5" xfId="5273" xr:uid="{4EE6024F-51E0-4E06-9D35-2AFFE6C2F970}"/>
    <cellStyle name="2003 水色 6 5 2" xfId="5274" xr:uid="{4A1FC6C7-C114-4B89-8629-3133EA566CFA}"/>
    <cellStyle name="2003 水色 6 5 2 2" xfId="5275" xr:uid="{159598B6-52A3-48DB-9F31-0E8FC6CF756C}"/>
    <cellStyle name="2003 水色 6 5 2 2 2" xfId="5276" xr:uid="{4478A0BF-DACD-4C10-BAF2-01FD2C4CB055}"/>
    <cellStyle name="2003 水色 6 5 3" xfId="5277" xr:uid="{E4F0544B-07E0-4B80-9C8F-EAA926CE93B7}"/>
    <cellStyle name="2003 水色 6 5 3 2" xfId="5278" xr:uid="{B8781496-D1C1-4259-8572-0B35942B16B1}"/>
    <cellStyle name="2003 水色 6 6" xfId="5279" xr:uid="{50DDBE64-5978-4378-8410-B59600F1C445}"/>
    <cellStyle name="2003 水色 6 6 2" xfId="5280" xr:uid="{3A1B2941-8E81-4FE3-BCDD-8221DC2FF21C}"/>
    <cellStyle name="2003 水色 6 6 2 2" xfId="5281" xr:uid="{A653EB37-3C3C-4373-BCE5-2CD02C73F413}"/>
    <cellStyle name="2003 水色 6 6 2 2 2" xfId="5282" xr:uid="{5B7A1B49-9E95-4998-A1B6-041BD0AE4505}"/>
    <cellStyle name="2003 水色 6 6 2 2 2 2" xfId="5283" xr:uid="{FBAFC896-168A-4B9B-BFC3-308B176F08A1}"/>
    <cellStyle name="2003 水色 6 6 2 3" xfId="5284" xr:uid="{B7851502-CC4F-436C-913A-80CA5C6289DB}"/>
    <cellStyle name="2003 水色 6 6 2 3 2" xfId="5285" xr:uid="{62E40B3E-EF33-47BF-A7FD-C5E12DC06367}"/>
    <cellStyle name="2003 水色 6 6 3" xfId="5286" xr:uid="{A9F7A777-2DAB-4DC3-B733-A75452ADE559}"/>
    <cellStyle name="2003 水色 6 6 3 2" xfId="5287" xr:uid="{D5762A06-1849-41F1-8578-1FCA55ED87E9}"/>
    <cellStyle name="2003 水色 6 6 3 2 2" xfId="5288" xr:uid="{3F9CC74D-5CBF-467A-80DF-2DB8D05086A1}"/>
    <cellStyle name="2003 水色 6 6 4" xfId="5289" xr:uid="{057F9D1F-1996-4A8E-8D8E-CB6E86228A43}"/>
    <cellStyle name="2003 水色 6 6 4 2" xfId="5290" xr:uid="{CADF13DC-E463-4BD8-B678-88CB525AD260}"/>
    <cellStyle name="2003 水色 6 7" xfId="5291" xr:uid="{4CCAA11C-07BA-42B6-AD44-145557906DD3}"/>
    <cellStyle name="2003 水色 6 7 2" xfId="5292" xr:uid="{ACB4C382-E124-415C-AB9E-A1EAB56C1CEF}"/>
    <cellStyle name="2003 水色 6 7 2 2" xfId="5293" xr:uid="{C7742D46-4A1C-4AE0-A6F2-B64958535E24}"/>
    <cellStyle name="2003 水色 6 7 2 2 2" xfId="5294" xr:uid="{B2EF4D8A-E5D3-4619-992D-19C176CA23D0}"/>
    <cellStyle name="2003 水色 6 7 3" xfId="5295" xr:uid="{49BDCCC5-687A-447A-A4E3-675C3CD7B38F}"/>
    <cellStyle name="2003 水色 6 7 3 2" xfId="5296" xr:uid="{84402A39-005E-471A-B815-064A9B4FF965}"/>
    <cellStyle name="2003 水色 6 8" xfId="5297" xr:uid="{01AEFFE1-A24D-4EE6-9807-C4F783ECF6DA}"/>
    <cellStyle name="2003 水色 6 8 2" xfId="5298" xr:uid="{10B3B171-2CA0-4174-AD6D-DD220501BA74}"/>
    <cellStyle name="2003 水色 6 8 2 2" xfId="5299" xr:uid="{DE76D174-DC20-4203-80B2-7C4B504C7134}"/>
    <cellStyle name="2003 水色 6 9" xfId="5300" xr:uid="{1A14157E-DA58-4993-8BE5-2F6D2251FB11}"/>
    <cellStyle name="2003 水色 6 9 2" xfId="5301" xr:uid="{B1DFA98C-4EB8-475F-93D9-D60159839AD5}"/>
    <cellStyle name="2003 水色 7" xfId="5302" xr:uid="{42346016-C5AF-4E1B-96A9-82970B31A9DC}"/>
    <cellStyle name="2003 水色 7 2" xfId="5303" xr:uid="{2A2A0935-D915-4BC1-BD1E-BFD7DF98FFCD}"/>
    <cellStyle name="2003 水色 7 2 2" xfId="5304" xr:uid="{03249E7E-B921-4EE8-92FD-FA900339F083}"/>
    <cellStyle name="2003 水色 8" xfId="5305" xr:uid="{FA2D2006-87B2-4EB5-93EF-CC9AADCF4AF9}"/>
    <cellStyle name="2003 水色 8 2" xfId="5306" xr:uid="{1D42864D-C3D7-47F8-80D1-24390CBB6A49}"/>
    <cellStyle name="2003 黄色" xfId="5307" xr:uid="{1084DC17-0ED9-40E9-BF66-91AA93D2D55D}"/>
    <cellStyle name="2003 黄色 2" xfId="5308" xr:uid="{4718362F-4302-4878-91DA-1012E85EBB9F}"/>
    <cellStyle name="2003 黄色 3" xfId="5309" xr:uid="{0D2682EF-E3AD-42C5-A457-C3EAFC2E0BE0}"/>
    <cellStyle name="2003 黄色 3 2" xfId="5310" xr:uid="{9A440B8E-6868-46E4-AE2B-59080260C111}"/>
    <cellStyle name="2003 黄色 3 2 10" xfId="5311" xr:uid="{021F43A6-180B-496C-AE32-BFF697B47BD2}"/>
    <cellStyle name="2003 黄色 3 2 10 2" xfId="5312" xr:uid="{F49F5181-3084-4010-B75C-C832014FFD5E}"/>
    <cellStyle name="2003 黄色 3 2 10 2 2" xfId="5313" xr:uid="{35C617C4-0F2C-4839-BB54-AA35A467733B}"/>
    <cellStyle name="2003 黄色 3 2 11" xfId="5314" xr:uid="{7BAE542D-8CF0-4FEE-B724-3CE804212F2B}"/>
    <cellStyle name="2003 黄色 3 2 11 2" xfId="5315" xr:uid="{8BF2276F-C47E-48C2-A77A-79C4EFD30B30}"/>
    <cellStyle name="2003 黄色 3 2 2" xfId="5316" xr:uid="{C268F374-DAB5-460F-985E-F0A07ACF3EA5}"/>
    <cellStyle name="2003 黄色 3 2 2 2" xfId="5317" xr:uid="{2A54BAE9-901C-47B3-B496-7791EDA73594}"/>
    <cellStyle name="2003 黄色 3 2 2 2 2" xfId="5318" xr:uid="{79591CD2-4D4C-491A-BF03-C0BF81FE9D1F}"/>
    <cellStyle name="2003 黄色 3 2 2 2 2 2" xfId="5319" xr:uid="{0B4CF31A-256D-45A0-8B90-3796C657700E}"/>
    <cellStyle name="2003 黄色 3 2 2 2 2 2 2" xfId="5320" xr:uid="{1D0CB096-3BCB-4251-800A-627BCD710713}"/>
    <cellStyle name="2003 黄色 3 2 2 2 2 2 2 2" xfId="5321" xr:uid="{BB920F61-C20A-4BBC-9A28-884778EA0400}"/>
    <cellStyle name="2003 黄色 3 2 2 2 2 2 2 2 2" xfId="5322" xr:uid="{A4AB0B3B-40B7-465B-BF36-4B5CD9B4E982}"/>
    <cellStyle name="2003 黄色 3 2 2 2 2 2 3" xfId="5323" xr:uid="{7E8097BC-C174-4E1E-BF74-B3ED4C329F3B}"/>
    <cellStyle name="2003 黄色 3 2 2 2 2 2 3 2" xfId="5324" xr:uid="{A4975D3C-1CD6-49B2-B919-EEC9FC9A2996}"/>
    <cellStyle name="2003 黄色 3 2 2 2 2 3" xfId="5325" xr:uid="{A169766C-3955-4F80-A62F-3E2CA26C081B}"/>
    <cellStyle name="2003 黄色 3 2 2 2 2 3 2" xfId="5326" xr:uid="{7B01FA44-B124-4B9A-B604-D20DC2A9FE79}"/>
    <cellStyle name="2003 黄色 3 2 2 2 2 3 2 2" xfId="5327" xr:uid="{F4E22A8B-BD98-4975-A88C-787BF6E85DD0}"/>
    <cellStyle name="2003 黄色 3 2 2 2 2 4" xfId="5328" xr:uid="{E975E89B-1AE0-4DAE-9B87-4C35C0548D1C}"/>
    <cellStyle name="2003 黄色 3 2 2 2 2 4 2" xfId="5329" xr:uid="{7DDA0822-771B-4D2A-9EC7-96ACEDD49FAA}"/>
    <cellStyle name="2003 黄色 3 2 2 2 3" xfId="5330" xr:uid="{75C7B7E2-135E-46B6-8208-0912EA8421A7}"/>
    <cellStyle name="2003 黄色 3 2 2 2 3 2" xfId="5331" xr:uid="{6A3C96B8-807F-4E0A-BE0D-1B341871290E}"/>
    <cellStyle name="2003 黄色 3 2 2 2 3 2 2" xfId="5332" xr:uid="{DDDB56C6-76C0-4C4E-82FA-2773C00437CF}"/>
    <cellStyle name="2003 黄色 3 2 2 2 3 2 2 2" xfId="5333" xr:uid="{4DAB24FA-EFB3-487B-AB16-84BED7586736}"/>
    <cellStyle name="2003 黄色 3 2 2 2 3 3" xfId="5334" xr:uid="{D7E7E5D5-DC01-496E-B08E-D9833943A3C1}"/>
    <cellStyle name="2003 黄色 3 2 2 2 3 3 2" xfId="5335" xr:uid="{884FFED3-3CE8-4BA7-82FB-3DD30AF4AAC4}"/>
    <cellStyle name="2003 黄色 3 2 2 2 4" xfId="5336" xr:uid="{2FF4CF35-B59C-4E99-9937-4C0F8D0AD18F}"/>
    <cellStyle name="2003 黄色 3 2 2 2 4 2" xfId="5337" xr:uid="{F5179CC8-C040-43E2-9925-656A201E1162}"/>
    <cellStyle name="2003 黄色 3 2 2 2 4 2 2" xfId="5338" xr:uid="{84516074-5BB3-4537-8EFA-44BC2C9F61A7}"/>
    <cellStyle name="2003 黄色 3 2 2 2 4 2 2 2" xfId="5339" xr:uid="{59B2A417-35CA-4557-9387-2E3A4254E3FB}"/>
    <cellStyle name="2003 黄色 3 2 2 2 4 3" xfId="5340" xr:uid="{9BBC77DF-5D3A-41ED-8FB2-D0C9993E3A4E}"/>
    <cellStyle name="2003 黄色 3 2 2 2 4 3 2" xfId="5341" xr:uid="{4F8438CA-81C5-47CD-BD5C-6ECFF8C0651A}"/>
    <cellStyle name="2003 黄色 3 2 2 2 5" xfId="5342" xr:uid="{1FE4E827-62F7-4497-B138-D8CB4C73C29C}"/>
    <cellStyle name="2003 黄色 3 2 2 2 5 2" xfId="5343" xr:uid="{C015E0FE-D15A-4AB6-BBA5-768205E5272A}"/>
    <cellStyle name="2003 黄色 3 2 2 2 5 2 2" xfId="5344" xr:uid="{385EE9D4-55B1-489C-A1EE-E7556C6A4C7F}"/>
    <cellStyle name="2003 黄色 3 2 2 2 6" xfId="5345" xr:uid="{9C619FE6-E7BA-4112-AD3E-9E723FA51AE0}"/>
    <cellStyle name="2003 黄色 3 2 2 2 6 2" xfId="5346" xr:uid="{71AC116B-E357-494F-B10A-89FB320F1455}"/>
    <cellStyle name="2003 黄色 3 2 2 3" xfId="5347" xr:uid="{2C252B3D-608E-4F17-8257-DADCDAC7806B}"/>
    <cellStyle name="2003 黄色 3 2 2 3 2" xfId="5348" xr:uid="{6DAEAD1E-FB06-4CCF-91A7-1D7AB452DF99}"/>
    <cellStyle name="2003 黄色 3 2 2 3 2 2" xfId="5349" xr:uid="{142DB395-5AB5-4E6F-86CB-A265C809A9C9}"/>
    <cellStyle name="2003 黄色 3 2 2 3 2 2 2" xfId="5350" xr:uid="{838E211D-D07A-451F-BDC2-0B077AE51DED}"/>
    <cellStyle name="2003 黄色 3 2 2 3 2 2 2 2" xfId="5351" xr:uid="{7FBD17E8-5502-4C95-8EA2-79144455C1BD}"/>
    <cellStyle name="2003 黄色 3 2 2 3 2 2 2 2 2" xfId="5352" xr:uid="{0EA44E0F-F651-4F5E-B798-EC67184A7172}"/>
    <cellStyle name="2003 黄色 3 2 2 3 2 2 3" xfId="5353" xr:uid="{83103545-0130-438C-B6DC-AF68BF600AE8}"/>
    <cellStyle name="2003 黄色 3 2 2 3 2 2 3 2" xfId="5354" xr:uid="{92C2A133-CEAA-49EE-8B2E-9B12BE83BB24}"/>
    <cellStyle name="2003 黄色 3 2 2 3 2 3" xfId="5355" xr:uid="{8941682D-D86C-40E0-8997-3348F2A073D4}"/>
    <cellStyle name="2003 黄色 3 2 2 3 2 3 2" xfId="5356" xr:uid="{603F81AB-4234-429D-8F70-BC65DEF76158}"/>
    <cellStyle name="2003 黄色 3 2 2 3 2 3 2 2" xfId="5357" xr:uid="{8B95F250-4AA2-4E21-B96B-E158284F8820}"/>
    <cellStyle name="2003 黄色 3 2 2 3 2 4" xfId="5358" xr:uid="{993B4FA8-86B3-4844-B321-4A32198CBC19}"/>
    <cellStyle name="2003 黄色 3 2 2 3 2 4 2" xfId="5359" xr:uid="{76275AA9-25A7-4B03-90AD-B3FCB30D75EF}"/>
    <cellStyle name="2003 黄色 3 2 2 3 3" xfId="5360" xr:uid="{2E20B864-6F31-4D60-9CB4-85BEF9F50A1C}"/>
    <cellStyle name="2003 黄色 3 2 2 3 3 2" xfId="5361" xr:uid="{9B0B5FB3-1757-4425-A1A7-631752DE6927}"/>
    <cellStyle name="2003 黄色 3 2 2 3 3 2 2" xfId="5362" xr:uid="{F45913E6-E06B-4B4C-92E2-B6689511EA3F}"/>
    <cellStyle name="2003 黄色 3 2 2 3 3 2 2 2" xfId="5363" xr:uid="{27A6D8D3-EA75-4E60-AA84-7CBFFE923ED4}"/>
    <cellStyle name="2003 黄色 3 2 2 3 3 3" xfId="5364" xr:uid="{36FE4DEB-06DF-4F3F-BB08-06E97FD1BD47}"/>
    <cellStyle name="2003 黄色 3 2 2 3 3 3 2" xfId="5365" xr:uid="{9641A592-DAA7-4448-B887-26E5A27D06D0}"/>
    <cellStyle name="2003 黄色 3 2 2 3 4" xfId="5366" xr:uid="{C62F234A-C074-4609-9DF8-ED3A77E790BB}"/>
    <cellStyle name="2003 黄色 3 2 2 3 4 2" xfId="5367" xr:uid="{9F3D6DE1-782D-47EF-81DC-946599DFE182}"/>
    <cellStyle name="2003 黄色 3 2 2 3 4 2 2" xfId="5368" xr:uid="{DBD6429F-6A18-49FB-A5B3-F6D114F9934E}"/>
    <cellStyle name="2003 黄色 3 2 2 3 4 2 2 2" xfId="5369" xr:uid="{3378F8E3-0CD8-4096-B700-369A41EABBBA}"/>
    <cellStyle name="2003 黄色 3 2 2 3 4 3" xfId="5370" xr:uid="{344CB25C-4A07-431F-9642-C566C028C7E2}"/>
    <cellStyle name="2003 黄色 3 2 2 3 4 3 2" xfId="5371" xr:uid="{0757F2E1-0D48-4DD9-81A5-33F51F183076}"/>
    <cellStyle name="2003 黄色 3 2 2 3 5" xfId="5372" xr:uid="{DF8EF383-B413-4158-8359-A10FADEDF33D}"/>
    <cellStyle name="2003 黄色 3 2 2 3 5 2" xfId="5373" xr:uid="{745A076A-B3CC-458B-90C2-8900B57E7A4B}"/>
    <cellStyle name="2003 黄色 3 2 2 3 5 2 2" xfId="5374" xr:uid="{C034F20F-4A51-4943-A3FC-71D665F9B278}"/>
    <cellStyle name="2003 黄色 3 2 2 3 6" xfId="5375" xr:uid="{C54F9E6B-0974-4D2B-8852-8EE658BB0174}"/>
    <cellStyle name="2003 黄色 3 2 2 3 6 2" xfId="5376" xr:uid="{69020A8C-40C1-4750-97BD-17E5307B1854}"/>
    <cellStyle name="2003 黄色 3 2 2 4" xfId="5377" xr:uid="{7CF04E84-A70C-4DBB-AFB7-60A28D0EF984}"/>
    <cellStyle name="2003 黄色 3 2 2 4 2" xfId="5378" xr:uid="{85F17386-6858-47A9-AC8A-609E17F76C20}"/>
    <cellStyle name="2003 黄色 3 2 2 4 2 2" xfId="5379" xr:uid="{9F578797-124F-4AB4-A668-6F726980FBBD}"/>
    <cellStyle name="2003 黄色 3 2 2 4 2 2 2" xfId="5380" xr:uid="{DF29BF0B-2443-42CF-9070-F315289205F7}"/>
    <cellStyle name="2003 黄色 3 2 2 4 2 2 2 2" xfId="5381" xr:uid="{FF278C6F-5B31-4984-BE44-8DD04AAF142B}"/>
    <cellStyle name="2003 黄色 3 2 2 4 2 3" xfId="5382" xr:uid="{759EE4DB-99C0-4FD0-B177-5E1041F4763B}"/>
    <cellStyle name="2003 黄色 3 2 2 4 2 3 2" xfId="5383" xr:uid="{EA525116-59D3-4B62-9860-228D8FECB2FC}"/>
    <cellStyle name="2003 黄色 3 2 2 4 3" xfId="5384" xr:uid="{5D56CCFF-9D7F-4834-8550-724EB5AEF1CF}"/>
    <cellStyle name="2003 黄色 3 2 2 4 3 2" xfId="5385" xr:uid="{AE462C03-1A69-4A8B-B375-E52D3E0F1AC0}"/>
    <cellStyle name="2003 黄色 3 2 2 4 3 2 2" xfId="5386" xr:uid="{1BDEA701-A42F-43D5-AFB9-B6718F7E88E4}"/>
    <cellStyle name="2003 黄色 3 2 2 4 4" xfId="5387" xr:uid="{6A90E835-3ABC-4632-AB3C-902CCAB940ED}"/>
    <cellStyle name="2003 黄色 3 2 2 4 4 2" xfId="5388" xr:uid="{4EEE5738-841E-43AF-B901-B2F9E28ACF5C}"/>
    <cellStyle name="2003 黄色 3 2 2 5" xfId="5389" xr:uid="{379E41F5-CFD0-42D4-BD69-BB2DF7F84C22}"/>
    <cellStyle name="2003 黄色 3 2 2 5 2" xfId="5390" xr:uid="{E41C69EA-D0BF-4D66-8154-78F7DED81421}"/>
    <cellStyle name="2003 黄色 3 2 2 5 2 2" xfId="5391" xr:uid="{5BB5C451-4E84-493B-BA49-44C5F39097D0}"/>
    <cellStyle name="2003 黄色 3 2 2 5 2 2 2" xfId="5392" xr:uid="{63F8A7D6-FD80-4E3A-A5F0-42D024985452}"/>
    <cellStyle name="2003 黄色 3 2 2 5 3" xfId="5393" xr:uid="{1FAE2633-3175-47A7-8679-5C93675ED31F}"/>
    <cellStyle name="2003 黄色 3 2 2 5 3 2" xfId="5394" xr:uid="{FE277676-6634-4C93-9E48-3F6B0B56FBB8}"/>
    <cellStyle name="2003 黄色 3 2 2 6" xfId="5395" xr:uid="{1CFD8EF0-2786-4977-95D6-3F6272D5EF5A}"/>
    <cellStyle name="2003 黄色 3 2 2 6 2" xfId="5396" xr:uid="{7528A69B-608C-44E6-B041-F3D2C41A8AED}"/>
    <cellStyle name="2003 黄色 3 2 2 6 2 2" xfId="5397" xr:uid="{4DE8DBE2-D84A-4432-8557-0465A4E1C801}"/>
    <cellStyle name="2003 黄色 3 2 2 6 2 2 2" xfId="5398" xr:uid="{4F6DFEB0-5A1D-42B2-8D62-ABE59FFF44E4}"/>
    <cellStyle name="2003 黄色 3 2 2 6 3" xfId="5399" xr:uid="{9371F9D7-4251-4030-9842-B721B57915A4}"/>
    <cellStyle name="2003 黄色 3 2 2 6 3 2" xfId="5400" xr:uid="{4ECC0AE6-0816-4E16-B71E-C0C8439CF15D}"/>
    <cellStyle name="2003 黄色 3 2 2 7" xfId="5401" xr:uid="{6F6DC8BF-37D1-47F6-B93F-30D60E7CE876}"/>
    <cellStyle name="2003 黄色 3 2 2 7 2" xfId="5402" xr:uid="{C1892A2C-458C-491B-933C-7DE10CA89059}"/>
    <cellStyle name="2003 黄色 3 2 2 7 2 2" xfId="5403" xr:uid="{441ACDF8-FD7A-4F3F-8C70-AE574090AFBC}"/>
    <cellStyle name="2003 黄色 3 2 2 8" xfId="5404" xr:uid="{4CF2C5DB-7DA1-45C6-BEE0-9C9E95D737C9}"/>
    <cellStyle name="2003 黄色 3 2 2 8 2" xfId="5405" xr:uid="{0CDF94CF-33BB-462F-9475-C70019F1FFFD}"/>
    <cellStyle name="2003 黄色 3 2 3" xfId="5406" xr:uid="{18434F8E-600F-438D-B5A6-1379DA90ECA8}"/>
    <cellStyle name="2003 黄色 3 2 3 2" xfId="5407" xr:uid="{98FC8CD1-8094-4F03-9592-631254F75993}"/>
    <cellStyle name="2003 黄色 3 2 3 2 2" xfId="5408" xr:uid="{DED7F85A-3180-4D9F-9C4F-B4BBFB764CF0}"/>
    <cellStyle name="2003 黄色 3 2 3 2 2 2" xfId="5409" xr:uid="{E7E79457-A19A-4B75-8384-720342BD832D}"/>
    <cellStyle name="2003 黄色 3 2 3 2 2 2 2" xfId="5410" xr:uid="{BBBDDDDF-DA82-493D-AB32-FE010A22B00B}"/>
    <cellStyle name="2003 黄色 3 2 3 2 2 2 2 2" xfId="5411" xr:uid="{F8C7EAEC-717E-4588-AF1C-26F9CB019272}"/>
    <cellStyle name="2003 黄色 3 2 3 2 2 2 2 2 2" xfId="5412" xr:uid="{B4D07812-4A9D-4186-9E56-B9CADC170371}"/>
    <cellStyle name="2003 黄色 3 2 3 2 2 2 3" xfId="5413" xr:uid="{25448AC6-565A-464A-8330-54090CAB3867}"/>
    <cellStyle name="2003 黄色 3 2 3 2 2 2 3 2" xfId="5414" xr:uid="{3BF52D69-2D56-458B-9B9A-AEA3C2F9F16D}"/>
    <cellStyle name="2003 黄色 3 2 3 2 2 3" xfId="5415" xr:uid="{B9781F6B-493E-48C0-9396-127A402CCB36}"/>
    <cellStyle name="2003 黄色 3 2 3 2 2 3 2" xfId="5416" xr:uid="{E9FE107C-275A-4696-AEC4-B4C44CB1E265}"/>
    <cellStyle name="2003 黄色 3 2 3 2 2 3 2 2" xfId="5417" xr:uid="{9F899D4D-924C-4F70-BEB8-BCB903AE8CE7}"/>
    <cellStyle name="2003 黄色 3 2 3 2 2 4" xfId="5418" xr:uid="{9BA1D59B-5575-43EC-AB18-D14564A176DC}"/>
    <cellStyle name="2003 黄色 3 2 3 2 2 4 2" xfId="5419" xr:uid="{F4797F40-39F6-47DB-BC1C-70AC98ED168D}"/>
    <cellStyle name="2003 黄色 3 2 3 2 3" xfId="5420" xr:uid="{94132DA8-E8D6-4D8C-A17B-AB0FF517A093}"/>
    <cellStyle name="2003 黄色 3 2 3 2 3 2" xfId="5421" xr:uid="{9E3674B2-5076-4BD1-B8FA-E150E1E1D26B}"/>
    <cellStyle name="2003 黄色 3 2 3 2 3 2 2" xfId="5422" xr:uid="{C73A8D56-107C-405C-AF19-079C5FE5C20E}"/>
    <cellStyle name="2003 黄色 3 2 3 2 3 2 2 2" xfId="5423" xr:uid="{837C3324-F7C1-4862-B553-3321DBE1179B}"/>
    <cellStyle name="2003 黄色 3 2 3 2 3 3" xfId="5424" xr:uid="{E2AB0532-2649-4942-8B38-8533AF72FA22}"/>
    <cellStyle name="2003 黄色 3 2 3 2 3 3 2" xfId="5425" xr:uid="{82EB1D10-DA5B-4C5E-9315-7E33C06DF914}"/>
    <cellStyle name="2003 黄色 3 2 3 2 4" xfId="5426" xr:uid="{D8636953-8047-440F-AD67-AF9AE9D400BD}"/>
    <cellStyle name="2003 黄色 3 2 3 2 4 2" xfId="5427" xr:uid="{36CC7D4F-F323-43ED-BAF9-BD2A2B142D5B}"/>
    <cellStyle name="2003 黄色 3 2 3 2 4 2 2" xfId="5428" xr:uid="{14503F12-CB3C-46D2-B24E-B51573003FC9}"/>
    <cellStyle name="2003 黄色 3 2 3 2 4 2 2 2" xfId="5429" xr:uid="{EDF0466A-E897-48CD-B19D-C011C52B72C6}"/>
    <cellStyle name="2003 黄色 3 2 3 2 4 3" xfId="5430" xr:uid="{264C7F1F-DA10-4824-9E66-E8E2866F808D}"/>
    <cellStyle name="2003 黄色 3 2 3 2 4 3 2" xfId="5431" xr:uid="{2CBC2ADA-F4EF-4E3B-BA7B-9D5AA07644C2}"/>
    <cellStyle name="2003 黄色 3 2 3 2 5" xfId="5432" xr:uid="{11D43734-8087-4E89-93B8-BD43F4EC02EC}"/>
    <cellStyle name="2003 黄色 3 2 3 2 5 2" xfId="5433" xr:uid="{4EE8FE3E-FB88-4DE3-B6A3-35A69B435B3F}"/>
    <cellStyle name="2003 黄色 3 2 3 2 5 2 2" xfId="5434" xr:uid="{73180F1D-7256-4970-A252-7EA5F7CF4254}"/>
    <cellStyle name="2003 黄色 3 2 3 2 6" xfId="5435" xr:uid="{4D1FA2B0-E524-42E9-9254-07E5CFC4A49A}"/>
    <cellStyle name="2003 黄色 3 2 3 2 6 2" xfId="5436" xr:uid="{BF603DA4-D74E-487D-B244-EBF39C711921}"/>
    <cellStyle name="2003 黄色 3 2 3 3" xfId="5437" xr:uid="{27C9F102-F237-4A86-9BD5-CCC60317BDC9}"/>
    <cellStyle name="2003 黄色 3 2 3 3 2" xfId="5438" xr:uid="{4B8A1008-36CC-4954-BF3B-5A46D32BCE6A}"/>
    <cellStyle name="2003 黄色 3 2 3 3 2 2" xfId="5439" xr:uid="{4EC49737-5519-47FE-B4DE-FE41054588B3}"/>
    <cellStyle name="2003 黄色 3 2 3 3 2 2 2" xfId="5440" xr:uid="{94E55CDA-715C-4531-BF39-8A6B35EE4D4C}"/>
    <cellStyle name="2003 黄色 3 2 3 3 2 2 2 2" xfId="5441" xr:uid="{8E542BD3-2D62-449D-A0A3-6B77CD881C47}"/>
    <cellStyle name="2003 黄色 3 2 3 3 2 2 2 2 2" xfId="5442" xr:uid="{602B3941-5088-49EE-B657-F4F113A140D2}"/>
    <cellStyle name="2003 黄色 3 2 3 3 2 2 3" xfId="5443" xr:uid="{2832AA6C-4EBF-4E46-813F-868E83B5DF93}"/>
    <cellStyle name="2003 黄色 3 2 3 3 2 2 3 2" xfId="5444" xr:uid="{A93456C3-1203-442C-A444-59DE075D1069}"/>
    <cellStyle name="2003 黄色 3 2 3 3 2 3" xfId="5445" xr:uid="{7814C323-86B2-4053-99AD-34D79EA7AC01}"/>
    <cellStyle name="2003 黄色 3 2 3 3 2 3 2" xfId="5446" xr:uid="{7350C145-DD9A-4423-A32B-CFD34A14EC2C}"/>
    <cellStyle name="2003 黄色 3 2 3 3 2 3 2 2" xfId="5447" xr:uid="{E69EE8C2-8885-47F5-B980-55D152DD304C}"/>
    <cellStyle name="2003 黄色 3 2 3 3 2 4" xfId="5448" xr:uid="{84BCA503-0C33-40E1-B46F-0F6BC49FC86D}"/>
    <cellStyle name="2003 黄色 3 2 3 3 2 4 2" xfId="5449" xr:uid="{87638B76-7BA9-4471-A406-4B215CCD8A6E}"/>
    <cellStyle name="2003 黄色 3 2 3 3 3" xfId="5450" xr:uid="{11BDF2F5-A9F9-47CB-AE42-D4830D13E1CE}"/>
    <cellStyle name="2003 黄色 3 2 3 3 3 2" xfId="5451" xr:uid="{BBA27B18-7B1C-4D88-91B8-5F84A54DCA59}"/>
    <cellStyle name="2003 黄色 3 2 3 3 3 2 2" xfId="5452" xr:uid="{E3FC38B5-04AA-4C6F-B35B-C94E1BD8FB6D}"/>
    <cellStyle name="2003 黄色 3 2 3 3 3 2 2 2" xfId="5453" xr:uid="{12F62D55-0846-45D4-9E81-547281E86E63}"/>
    <cellStyle name="2003 黄色 3 2 3 3 3 3" xfId="5454" xr:uid="{770175E5-93D4-47B7-987B-509DD52DB54E}"/>
    <cellStyle name="2003 黄色 3 2 3 3 3 3 2" xfId="5455" xr:uid="{B3B4279C-8D46-48D3-8C01-BFA7C2D50C0C}"/>
    <cellStyle name="2003 黄色 3 2 3 3 4" xfId="5456" xr:uid="{F3B25518-B761-4F59-A965-3955B3F6B47C}"/>
    <cellStyle name="2003 黄色 3 2 3 3 4 2" xfId="5457" xr:uid="{C5E9B7B6-C94A-4ADE-91B9-E3C2849D549A}"/>
    <cellStyle name="2003 黄色 3 2 3 3 4 2 2" xfId="5458" xr:uid="{4843718D-45F6-4DA1-8671-57B3FD261AC5}"/>
    <cellStyle name="2003 黄色 3 2 3 3 4 2 2 2" xfId="5459" xr:uid="{20B5C47F-B297-4F19-964A-78758179013F}"/>
    <cellStyle name="2003 黄色 3 2 3 3 4 3" xfId="5460" xr:uid="{FC49387A-E511-48CE-8394-8402013ED747}"/>
    <cellStyle name="2003 黄色 3 2 3 3 4 3 2" xfId="5461" xr:uid="{E2222F9A-3232-4D68-8DC1-E1C3E769616D}"/>
    <cellStyle name="2003 黄色 3 2 3 3 5" xfId="5462" xr:uid="{CAFBA3F6-6FAE-4B48-918A-DED1B24DA8F1}"/>
    <cellStyle name="2003 黄色 3 2 3 3 5 2" xfId="5463" xr:uid="{346015D1-3BBB-4BD6-841A-C706015A975A}"/>
    <cellStyle name="2003 黄色 3 2 3 3 5 2 2" xfId="5464" xr:uid="{41275D28-4287-4E1E-A85F-0D21A57F2C0A}"/>
    <cellStyle name="2003 黄色 3 2 3 3 6" xfId="5465" xr:uid="{FF71256C-8F12-4F36-90C2-8E98EB3F5C2D}"/>
    <cellStyle name="2003 黄色 3 2 3 3 6 2" xfId="5466" xr:uid="{8D51F896-C864-419C-BE48-7BB1FCC02FD7}"/>
    <cellStyle name="2003 黄色 3 2 3 4" xfId="5467" xr:uid="{38DF348D-279B-44AF-B259-01B3D13BFB29}"/>
    <cellStyle name="2003 黄色 3 2 3 4 2" xfId="5468" xr:uid="{16CBF9A0-DC22-4FBB-AF3B-3A64D9125B7B}"/>
    <cellStyle name="2003 黄色 3 2 3 4 2 2" xfId="5469" xr:uid="{6B149211-0909-45BF-8724-215B02923DFD}"/>
    <cellStyle name="2003 黄色 3 2 3 4 2 2 2" xfId="5470" xr:uid="{9063373B-ADCD-4FDC-BBF0-CFF9708C1195}"/>
    <cellStyle name="2003 黄色 3 2 3 4 2 2 2 2" xfId="5471" xr:uid="{89CB5078-DA64-43C7-8602-084C8B7EB982}"/>
    <cellStyle name="2003 黄色 3 2 3 4 2 3" xfId="5472" xr:uid="{0CA07563-7B56-4E5D-9ECC-586B96EA67C7}"/>
    <cellStyle name="2003 黄色 3 2 3 4 2 3 2" xfId="5473" xr:uid="{DBEE0F02-B24E-4C98-BA87-6DC300D048A2}"/>
    <cellStyle name="2003 黄色 3 2 3 4 3" xfId="5474" xr:uid="{551E0747-DBD1-43C4-AFCA-A9B8A3BFE50A}"/>
    <cellStyle name="2003 黄色 3 2 3 4 3 2" xfId="5475" xr:uid="{044ABE99-1CF2-4283-B199-5ACB81B19815}"/>
    <cellStyle name="2003 黄色 3 2 3 4 3 2 2" xfId="5476" xr:uid="{0D95722B-2E38-41F6-8B9D-A9B5EED2F361}"/>
    <cellStyle name="2003 黄色 3 2 3 4 4" xfId="5477" xr:uid="{9749DC95-4BC4-4313-8A18-65DFD9F9FC39}"/>
    <cellStyle name="2003 黄色 3 2 3 4 4 2" xfId="5478" xr:uid="{E002DAAF-DC69-492C-B54C-3D1124ED4288}"/>
    <cellStyle name="2003 黄色 3 2 3 5" xfId="5479" xr:uid="{FE4E2E7B-0FF0-499F-B2EB-B80A7801E7AF}"/>
    <cellStyle name="2003 黄色 3 2 3 5 2" xfId="5480" xr:uid="{4458EB4F-CA50-4918-AA3F-18329A36C63B}"/>
    <cellStyle name="2003 黄色 3 2 3 5 2 2" xfId="5481" xr:uid="{2E4A4AB1-180D-48FC-8299-5BABB1E0718D}"/>
    <cellStyle name="2003 黄色 3 2 3 5 2 2 2" xfId="5482" xr:uid="{DE982D46-F062-4655-821D-A0FE7E4DEE69}"/>
    <cellStyle name="2003 黄色 3 2 3 5 3" xfId="5483" xr:uid="{50D65580-8127-49AB-85C1-4AB1BD9EAFE6}"/>
    <cellStyle name="2003 黄色 3 2 3 5 3 2" xfId="5484" xr:uid="{B348C0D7-84DC-43B3-9353-90B736FDB183}"/>
    <cellStyle name="2003 黄色 3 2 3 6" xfId="5485" xr:uid="{253ADCB2-F965-448A-AACA-8B0A993D2D0F}"/>
    <cellStyle name="2003 黄色 3 2 3 6 2" xfId="5486" xr:uid="{91B9E74A-E676-47E2-92D8-D8A604B1963F}"/>
    <cellStyle name="2003 黄色 3 2 3 6 2 2" xfId="5487" xr:uid="{C5FED520-DCF9-4588-9EE8-B5C2E954A8F5}"/>
    <cellStyle name="2003 黄色 3 2 3 6 2 2 2" xfId="5488" xr:uid="{98D39C9E-7D00-4E71-ACC4-7DB93C1B51DB}"/>
    <cellStyle name="2003 黄色 3 2 3 6 3" xfId="5489" xr:uid="{C4009224-3E13-4909-A15B-2BFA9925282D}"/>
    <cellStyle name="2003 黄色 3 2 3 6 3 2" xfId="5490" xr:uid="{6D741BC6-5C93-4EBF-90E1-CDA6863EF826}"/>
    <cellStyle name="2003 黄色 3 2 3 7" xfId="5491" xr:uid="{62E8CF18-765E-4265-BBA0-59919AFD8D93}"/>
    <cellStyle name="2003 黄色 3 2 3 7 2" xfId="5492" xr:uid="{DF9F804C-6E8C-4B97-A1B2-485362B0FEAE}"/>
    <cellStyle name="2003 黄色 3 2 3 7 2 2" xfId="5493" xr:uid="{E7673E02-D124-4FD5-8EC3-32ADBE6E091E}"/>
    <cellStyle name="2003 黄色 3 2 3 8" xfId="5494" xr:uid="{77680A9B-C325-4C04-BD3D-29CABE48A2E7}"/>
    <cellStyle name="2003 黄色 3 2 3 8 2" xfId="5495" xr:uid="{791F3ED6-67BF-40DB-91C0-B25586EAB66D}"/>
    <cellStyle name="2003 黄色 3 2 4" xfId="5496" xr:uid="{0F441065-3603-437F-8175-8C76D6AB6582}"/>
    <cellStyle name="2003 黄色 3 2 4 2" xfId="5497" xr:uid="{5068B495-3E19-43C3-BC86-2266A3B1AC48}"/>
    <cellStyle name="2003 黄色 3 2 4 2 2" xfId="5498" xr:uid="{E157F52C-FC56-482C-9FB4-CBF6BB77319E}"/>
    <cellStyle name="2003 黄色 3 2 4 2 2 2" xfId="5499" xr:uid="{E0C5DE19-A6DB-492A-8229-D47B0C2E339B}"/>
    <cellStyle name="2003 黄色 3 2 4 2 2 2 2" xfId="5500" xr:uid="{7A4015C3-F727-4EF5-819F-3A206E309B93}"/>
    <cellStyle name="2003 黄色 3 2 4 2 2 2 2 2" xfId="5501" xr:uid="{DE6E0B89-1584-4211-9F03-E9FA8FFACDB7}"/>
    <cellStyle name="2003 黄色 3 2 4 2 2 2 2 2 2" xfId="5502" xr:uid="{4C505A3F-97CE-4BF0-A380-7A7181DE8042}"/>
    <cellStyle name="2003 黄色 3 2 4 2 2 2 3" xfId="5503" xr:uid="{588A3D2C-FDD7-49BE-97CD-15FB3D57F972}"/>
    <cellStyle name="2003 黄色 3 2 4 2 2 2 3 2" xfId="5504" xr:uid="{10A2505C-597E-4469-B93D-D3D14A1705DE}"/>
    <cellStyle name="2003 黄色 3 2 4 2 2 3" xfId="5505" xr:uid="{EF0CCCCE-3C55-455C-965B-A43DD37E7EE1}"/>
    <cellStyle name="2003 黄色 3 2 4 2 2 3 2" xfId="5506" xr:uid="{6FE278E6-C359-428C-BC36-2C92E22EAB85}"/>
    <cellStyle name="2003 黄色 3 2 4 2 2 3 2 2" xfId="5507" xr:uid="{E6053387-EB8D-4F48-86B6-2D89D21B5893}"/>
    <cellStyle name="2003 黄色 3 2 4 2 2 4" xfId="5508" xr:uid="{1EA556C2-A96A-44E5-934D-80A29D6567B0}"/>
    <cellStyle name="2003 黄色 3 2 4 2 2 4 2" xfId="5509" xr:uid="{A668C8DC-4E94-44BD-BC7C-F1B53A60D989}"/>
    <cellStyle name="2003 黄色 3 2 4 2 3" xfId="5510" xr:uid="{D28514B9-729B-44B1-A516-D7549D97A87E}"/>
    <cellStyle name="2003 黄色 3 2 4 2 3 2" xfId="5511" xr:uid="{C7B29988-45CE-4E1D-9C49-3FFA6C0BAECA}"/>
    <cellStyle name="2003 黄色 3 2 4 2 3 2 2" xfId="5512" xr:uid="{77F32C15-AC0C-4A7D-8098-C2477DACFE16}"/>
    <cellStyle name="2003 黄色 3 2 4 2 3 2 2 2" xfId="5513" xr:uid="{E22F2FCD-495A-425D-BCE2-456D66F1DBC9}"/>
    <cellStyle name="2003 黄色 3 2 4 2 3 3" xfId="5514" xr:uid="{D900DBD8-E1C9-4312-A474-036E7810455B}"/>
    <cellStyle name="2003 黄色 3 2 4 2 3 3 2" xfId="5515" xr:uid="{CF56BD8C-CE60-4F41-902D-05FD363BB5F6}"/>
    <cellStyle name="2003 黄色 3 2 4 2 4" xfId="5516" xr:uid="{FDE081D0-6935-45F5-998E-830A54A7C99D}"/>
    <cellStyle name="2003 黄色 3 2 4 2 4 2" xfId="5517" xr:uid="{11C67EC7-4747-466F-ACD5-EB77F4E7F652}"/>
    <cellStyle name="2003 黄色 3 2 4 2 4 2 2" xfId="5518" xr:uid="{DF615DC3-051D-4D93-AED8-7D555573DCD9}"/>
    <cellStyle name="2003 黄色 3 2 4 2 4 2 2 2" xfId="5519" xr:uid="{BDDD41DD-8825-4CB4-B25E-A303AB41CE91}"/>
    <cellStyle name="2003 黄色 3 2 4 2 4 3" xfId="5520" xr:uid="{F93FC6BB-7C6B-4054-A92B-F47E4CA0327E}"/>
    <cellStyle name="2003 黄色 3 2 4 2 4 3 2" xfId="5521" xr:uid="{173F06E5-FFCD-46F1-A9C3-0CA5A5543ED9}"/>
    <cellStyle name="2003 黄色 3 2 4 2 5" xfId="5522" xr:uid="{180E39DA-670A-4A3F-B891-D0538082A4AC}"/>
    <cellStyle name="2003 黄色 3 2 4 2 5 2" xfId="5523" xr:uid="{399AEEA5-F55C-4556-852B-10BCA78C5958}"/>
    <cellStyle name="2003 黄色 3 2 4 2 5 2 2" xfId="5524" xr:uid="{E872DFF4-ADAD-43BD-BADA-B4C7FC81BD5D}"/>
    <cellStyle name="2003 黄色 3 2 4 2 6" xfId="5525" xr:uid="{CE6997D9-1CDB-44A4-A3DB-C61B8377DB10}"/>
    <cellStyle name="2003 黄色 3 2 4 2 6 2" xfId="5526" xr:uid="{B4713CA0-4AB4-4788-AA54-9CA3C738602E}"/>
    <cellStyle name="2003 黄色 3 2 4 3" xfId="5527" xr:uid="{72D83E32-203E-409B-8070-D06F7704DB41}"/>
    <cellStyle name="2003 黄色 3 2 4 3 2" xfId="5528" xr:uid="{3ABD633A-4A39-47E7-8521-350504397496}"/>
    <cellStyle name="2003 黄色 3 2 4 3 2 2" xfId="5529" xr:uid="{5BCF12E6-4378-4989-8C82-A287C94C5070}"/>
    <cellStyle name="2003 黄色 3 2 4 3 2 2 2" xfId="5530" xr:uid="{FDB767BA-78AB-46F4-B74B-2B8002993E2E}"/>
    <cellStyle name="2003 黄色 3 2 4 3 2 2 2 2" xfId="5531" xr:uid="{DE270985-EB59-4107-B1A3-E235A1DDFD58}"/>
    <cellStyle name="2003 黄色 3 2 4 3 2 2 2 2 2" xfId="5532" xr:uid="{81BB0D55-D1E2-4EB8-B4B8-EA6B7F7EA854}"/>
    <cellStyle name="2003 黄色 3 2 4 3 2 2 3" xfId="5533" xr:uid="{79D35B2A-4DC6-4F05-B982-B70B5C23C4E3}"/>
    <cellStyle name="2003 黄色 3 2 4 3 2 2 3 2" xfId="5534" xr:uid="{63B3912C-D743-4184-94EA-4A942976FA0B}"/>
    <cellStyle name="2003 黄色 3 2 4 3 2 3" xfId="5535" xr:uid="{BEC1FC31-4938-4255-B5B3-EEFEC769D8F1}"/>
    <cellStyle name="2003 黄色 3 2 4 3 2 3 2" xfId="5536" xr:uid="{827FEAEB-DBB2-4B6C-BCE5-FF80DCE60970}"/>
    <cellStyle name="2003 黄色 3 2 4 3 2 3 2 2" xfId="5537" xr:uid="{A0563341-B0BF-439D-8AA8-F01D5DFC5CFA}"/>
    <cellStyle name="2003 黄色 3 2 4 3 2 4" xfId="5538" xr:uid="{E3171249-5394-4DA5-9F78-C90504193A07}"/>
    <cellStyle name="2003 黄色 3 2 4 3 2 4 2" xfId="5539" xr:uid="{E764F7DF-A3B3-4EC4-955B-57DB94E5398D}"/>
    <cellStyle name="2003 黄色 3 2 4 3 3" xfId="5540" xr:uid="{B2177A7E-0E47-4F65-86BF-D4160CAA0784}"/>
    <cellStyle name="2003 黄色 3 2 4 3 3 2" xfId="5541" xr:uid="{D53F37E3-B929-4934-BA8A-8AE9B0A10280}"/>
    <cellStyle name="2003 黄色 3 2 4 3 3 2 2" xfId="5542" xr:uid="{3223F5EE-E74B-4175-9122-627B6E32DD60}"/>
    <cellStyle name="2003 黄色 3 2 4 3 3 2 2 2" xfId="5543" xr:uid="{7C213A0C-0A1F-4619-8DF0-AEC8B5C7EEE5}"/>
    <cellStyle name="2003 黄色 3 2 4 3 3 3" xfId="5544" xr:uid="{830377A6-B385-489A-8026-3217880FCB06}"/>
    <cellStyle name="2003 黄色 3 2 4 3 3 3 2" xfId="5545" xr:uid="{2CA7CAED-A3A9-4795-860F-3F4F29E58BEE}"/>
    <cellStyle name="2003 黄色 3 2 4 3 4" xfId="5546" xr:uid="{416B46F4-F11C-46BE-AD88-EFA581CFBED3}"/>
    <cellStyle name="2003 黄色 3 2 4 3 4 2" xfId="5547" xr:uid="{5197D4EC-33BE-410F-8E39-DA27766943D4}"/>
    <cellStyle name="2003 黄色 3 2 4 3 4 2 2" xfId="5548" xr:uid="{D1311E88-3F6E-4A79-9EBC-7E8C1EE977F6}"/>
    <cellStyle name="2003 黄色 3 2 4 3 4 2 2 2" xfId="5549" xr:uid="{F811E0F3-35B1-4EDB-A76A-129669A61C78}"/>
    <cellStyle name="2003 黄色 3 2 4 3 4 3" xfId="5550" xr:uid="{1CBB2413-52A1-4D54-B76A-A059490BA404}"/>
    <cellStyle name="2003 黄色 3 2 4 3 4 3 2" xfId="5551" xr:uid="{69B5C50F-6661-4010-8CC9-80416FB70C8E}"/>
    <cellStyle name="2003 黄色 3 2 4 3 5" xfId="5552" xr:uid="{95B732F5-914A-4FEB-949D-0441679D5B9A}"/>
    <cellStyle name="2003 黄色 3 2 4 3 5 2" xfId="5553" xr:uid="{C9FE4AD5-C082-4E9F-81C1-DACD2444BB27}"/>
    <cellStyle name="2003 黄色 3 2 4 3 5 2 2" xfId="5554" xr:uid="{E54824B5-642B-4DF4-A870-FDC048CE4DF0}"/>
    <cellStyle name="2003 黄色 3 2 4 3 6" xfId="5555" xr:uid="{65DB34A5-5EE4-412A-8D91-AB8FE5049A12}"/>
    <cellStyle name="2003 黄色 3 2 4 3 6 2" xfId="5556" xr:uid="{22DB2949-1761-4E43-96B5-2A078EFC1457}"/>
    <cellStyle name="2003 黄色 3 2 4 4" xfId="5557" xr:uid="{55640B45-CAEC-4117-B7E5-2B0295458D6D}"/>
    <cellStyle name="2003 黄色 3 2 4 4 2" xfId="5558" xr:uid="{718C0615-5D28-4F85-B676-3DAEC6E6C4CF}"/>
    <cellStyle name="2003 黄色 3 2 4 4 2 2" xfId="5559" xr:uid="{E9D6CCBB-CAD3-42F4-9673-9F2C45844DFB}"/>
    <cellStyle name="2003 黄色 3 2 4 4 2 2 2" xfId="5560" xr:uid="{966E9A6A-233D-412A-AE16-61BC002A7F91}"/>
    <cellStyle name="2003 黄色 3 2 4 4 2 2 2 2" xfId="5561" xr:uid="{24209959-494E-431D-ABA2-6CB6CD7DA6A0}"/>
    <cellStyle name="2003 黄色 3 2 4 4 2 3" xfId="5562" xr:uid="{EE2FCACA-7BA9-4964-A2E5-C11E3E399B82}"/>
    <cellStyle name="2003 黄色 3 2 4 4 2 3 2" xfId="5563" xr:uid="{FC0F96E3-41FF-4FC7-BBF3-3910ABB536BB}"/>
    <cellStyle name="2003 黄色 3 2 4 4 3" xfId="5564" xr:uid="{41798B55-4C3C-4C44-9E06-AE8BF09619E2}"/>
    <cellStyle name="2003 黄色 3 2 4 4 3 2" xfId="5565" xr:uid="{4EFD0486-09FC-4FC5-A4C7-9C1E709540BE}"/>
    <cellStyle name="2003 黄色 3 2 4 4 3 2 2" xfId="5566" xr:uid="{9FD94E48-4379-4984-9674-58C2CCE35586}"/>
    <cellStyle name="2003 黄色 3 2 4 4 4" xfId="5567" xr:uid="{3D2538E5-27A3-4620-B1A7-E23EEA0CF566}"/>
    <cellStyle name="2003 黄色 3 2 4 4 4 2" xfId="5568" xr:uid="{743DABA8-CC61-4652-983A-363FFD40B7DB}"/>
    <cellStyle name="2003 黄色 3 2 4 5" xfId="5569" xr:uid="{B3505481-078B-4592-9DF0-E9A85B8E3643}"/>
    <cellStyle name="2003 黄色 3 2 4 5 2" xfId="5570" xr:uid="{1385746C-FCB0-4E04-8688-35BF5E4729B0}"/>
    <cellStyle name="2003 黄色 3 2 4 5 2 2" xfId="5571" xr:uid="{993B7592-9DBC-4EA4-9C08-8C7651BB1B56}"/>
    <cellStyle name="2003 黄色 3 2 4 5 2 2 2" xfId="5572" xr:uid="{8D2FBBBD-42E3-4973-AA8C-E3A4F6DE06E8}"/>
    <cellStyle name="2003 黄色 3 2 4 5 3" xfId="5573" xr:uid="{A2C38FCB-A45B-4EEC-B150-6FCC6963160C}"/>
    <cellStyle name="2003 黄色 3 2 4 5 3 2" xfId="5574" xr:uid="{53FC8FE4-043A-4D14-9871-72EAB8304DC0}"/>
    <cellStyle name="2003 黄色 3 2 4 6" xfId="5575" xr:uid="{04472731-4A21-4F54-9C36-6EFBD526C8AC}"/>
    <cellStyle name="2003 黄色 3 2 4 6 2" xfId="5576" xr:uid="{E20FBCAD-9450-4D3D-B733-9E7B7B744B33}"/>
    <cellStyle name="2003 黄色 3 2 4 6 2 2" xfId="5577" xr:uid="{D932C799-A210-4A2E-A6BF-387EE35A7AEF}"/>
    <cellStyle name="2003 黄色 3 2 4 6 2 2 2" xfId="5578" xr:uid="{6B439511-4995-454F-8FA9-2CFA8D411395}"/>
    <cellStyle name="2003 黄色 3 2 4 6 3" xfId="5579" xr:uid="{4345D3AE-08CA-4025-945C-21576DDAE0CF}"/>
    <cellStyle name="2003 黄色 3 2 4 6 3 2" xfId="5580" xr:uid="{939A69F0-BF4F-4168-A262-5AB83A1EE962}"/>
    <cellStyle name="2003 黄色 3 2 4 7" xfId="5581" xr:uid="{41355788-060E-45E9-B5AF-E8ED7786D3A8}"/>
    <cellStyle name="2003 黄色 3 2 4 7 2" xfId="5582" xr:uid="{C4BB6FAD-4A26-476B-BC76-35A944B39380}"/>
    <cellStyle name="2003 黄色 3 2 4 7 2 2" xfId="5583" xr:uid="{600A9A36-FD7E-49B5-B3E2-083FB8AF3517}"/>
    <cellStyle name="2003 黄色 3 2 4 8" xfId="5584" xr:uid="{CDFCAB42-E100-4655-A651-4F4550C573FA}"/>
    <cellStyle name="2003 黄色 3 2 4 8 2" xfId="5585" xr:uid="{10B08CE5-5A8D-4EDD-B6C9-8C4F1088F3DE}"/>
    <cellStyle name="2003 黄色 3 2 5" xfId="5586" xr:uid="{44371876-51FA-49B0-B14D-35A93C798141}"/>
    <cellStyle name="2003 黄色 3 2 5 2" xfId="5587" xr:uid="{AF197F70-BAB6-4C60-8C12-B81B43142569}"/>
    <cellStyle name="2003 黄色 3 2 5 2 2" xfId="5588" xr:uid="{A0F45578-237B-4534-B4B4-DA89FB90763B}"/>
    <cellStyle name="2003 黄色 3 2 5 2 2 2" xfId="5589" xr:uid="{A3FAA691-FF2E-4047-BABB-860AB7A47354}"/>
    <cellStyle name="2003 黄色 3 2 5 2 2 2 2" xfId="5590" xr:uid="{73BA5ED1-BD4B-4412-82EA-D3E0F634BADD}"/>
    <cellStyle name="2003 黄色 3 2 5 2 2 2 2 2" xfId="5591" xr:uid="{653AAFE6-41C8-42E2-993C-3F91654AE9E0}"/>
    <cellStyle name="2003 黄色 3 2 5 2 2 2 2 2 2" xfId="5592" xr:uid="{4B5FD0AB-A4A5-4D02-AB34-B29A4CC1AF7B}"/>
    <cellStyle name="2003 黄色 3 2 5 2 2 2 3" xfId="5593" xr:uid="{75DBEDEE-0146-4520-A5DC-281BC320547F}"/>
    <cellStyle name="2003 黄色 3 2 5 2 2 2 3 2" xfId="5594" xr:uid="{82D37BAD-16B9-469A-B451-9F1E601F1D8E}"/>
    <cellStyle name="2003 黄色 3 2 5 2 2 3" xfId="5595" xr:uid="{74F113A5-8F64-4A66-A024-2C2A8CCFCE06}"/>
    <cellStyle name="2003 黄色 3 2 5 2 2 3 2" xfId="5596" xr:uid="{D6427567-EFFB-4534-B528-26839AC344A3}"/>
    <cellStyle name="2003 黄色 3 2 5 2 2 3 2 2" xfId="5597" xr:uid="{3CA62CF6-DE0D-4F5E-8B51-314565CF0591}"/>
    <cellStyle name="2003 黄色 3 2 5 2 2 4" xfId="5598" xr:uid="{2296C1C8-68A0-492E-802F-3D4B00CC6E5F}"/>
    <cellStyle name="2003 黄色 3 2 5 2 2 4 2" xfId="5599" xr:uid="{1BA1E980-58F8-4197-959B-3EADFD94BEAF}"/>
    <cellStyle name="2003 黄色 3 2 5 2 3" xfId="5600" xr:uid="{50BA43D0-007D-46A2-A6AB-6487DEE17A31}"/>
    <cellStyle name="2003 黄色 3 2 5 2 3 2" xfId="5601" xr:uid="{56FD9B53-16EC-475A-A718-3E2D7DEC70B4}"/>
    <cellStyle name="2003 黄色 3 2 5 2 3 2 2" xfId="5602" xr:uid="{A1F14922-D908-4C94-8899-9BF30BB2CB1D}"/>
    <cellStyle name="2003 黄色 3 2 5 2 3 2 2 2" xfId="5603" xr:uid="{02A5553E-05E0-4ECC-93B5-14CE348A863C}"/>
    <cellStyle name="2003 黄色 3 2 5 2 3 3" xfId="5604" xr:uid="{186907E5-8C92-4DEB-B6BC-A1B5D5CAFAAF}"/>
    <cellStyle name="2003 黄色 3 2 5 2 3 3 2" xfId="5605" xr:uid="{010640C0-AD04-432F-8EFF-169E15D9BC8E}"/>
    <cellStyle name="2003 黄色 3 2 5 2 4" xfId="5606" xr:uid="{0DB0ABD2-653F-4BBB-A5B1-59EC5D1BCE8D}"/>
    <cellStyle name="2003 黄色 3 2 5 2 4 2" xfId="5607" xr:uid="{4E77B0C2-5FD4-460A-B2F4-46844C6A2FE6}"/>
    <cellStyle name="2003 黄色 3 2 5 2 4 2 2" xfId="5608" xr:uid="{9ED9E36B-D8EE-4992-9365-F2CAE27C5F9B}"/>
    <cellStyle name="2003 黄色 3 2 5 2 4 2 2 2" xfId="5609" xr:uid="{72C30432-44CC-4E98-914D-CA405FF5A687}"/>
    <cellStyle name="2003 黄色 3 2 5 2 4 3" xfId="5610" xr:uid="{AEF8066D-B8DF-49D8-A034-855FEEBD117C}"/>
    <cellStyle name="2003 黄色 3 2 5 2 4 3 2" xfId="5611" xr:uid="{645208F9-C3FB-4CC7-91F5-01A87BC5F605}"/>
    <cellStyle name="2003 黄色 3 2 5 2 5" xfId="5612" xr:uid="{03E173B3-A1FC-4AB0-9890-E30361E5874B}"/>
    <cellStyle name="2003 黄色 3 2 5 2 5 2" xfId="5613" xr:uid="{DF639816-EBC9-4CE9-B8D8-4FF8A2F91ED4}"/>
    <cellStyle name="2003 黄色 3 2 5 2 5 2 2" xfId="5614" xr:uid="{34F65511-0D7E-4286-898B-1AFEA53F2CD8}"/>
    <cellStyle name="2003 黄色 3 2 5 2 6" xfId="5615" xr:uid="{DEB88D26-D83C-466E-8887-69D523AF81F4}"/>
    <cellStyle name="2003 黄色 3 2 5 2 6 2" xfId="5616" xr:uid="{4BCCEFB4-E43D-4BD7-B705-1D2C2DD0C173}"/>
    <cellStyle name="2003 黄色 3 2 5 3" xfId="5617" xr:uid="{98391109-6283-48F1-9359-11A7078F3049}"/>
    <cellStyle name="2003 黄色 3 2 5 3 2" xfId="5618" xr:uid="{68DCC8A4-DF38-4F75-B60E-24ADC123AF78}"/>
    <cellStyle name="2003 黄色 3 2 5 3 2 2" xfId="5619" xr:uid="{AEDD0220-D028-44C2-9B9C-3DF34614787D}"/>
    <cellStyle name="2003 黄色 3 2 5 3 2 2 2" xfId="5620" xr:uid="{9245FE72-C270-49B8-A18D-58F9FEA9F2E2}"/>
    <cellStyle name="2003 黄色 3 2 5 3 2 2 2 2" xfId="5621" xr:uid="{8BBB69D4-1D2C-4487-8706-0A81072572BB}"/>
    <cellStyle name="2003 黄色 3 2 5 3 2 3" xfId="5622" xr:uid="{C2CED525-479B-411F-98A2-E2E1B5F968D9}"/>
    <cellStyle name="2003 黄色 3 2 5 3 2 3 2" xfId="5623" xr:uid="{3292ACB7-B5AB-4B8C-BA99-B78460EAC2D8}"/>
    <cellStyle name="2003 黄色 3 2 5 3 3" xfId="5624" xr:uid="{354070E8-3769-4946-B05C-1F70778E5177}"/>
    <cellStyle name="2003 黄色 3 2 5 3 3 2" xfId="5625" xr:uid="{76D27F93-FB6B-46A2-A84E-6DB8B344EC7B}"/>
    <cellStyle name="2003 黄色 3 2 5 3 3 2 2" xfId="5626" xr:uid="{9ADB5E18-82D8-4C13-8727-43422E0B95D7}"/>
    <cellStyle name="2003 黄色 3 2 5 3 4" xfId="5627" xr:uid="{3EF34334-3677-46D3-B388-E495B11A75FC}"/>
    <cellStyle name="2003 黄色 3 2 5 3 4 2" xfId="5628" xr:uid="{F942E3EB-BE52-41E0-8EC9-3076E14CFEC8}"/>
    <cellStyle name="2003 黄色 3 2 5 4" xfId="5629" xr:uid="{E9E60639-C1C7-476B-9A8F-AC121B855A28}"/>
    <cellStyle name="2003 黄色 3 2 5 4 2" xfId="5630" xr:uid="{18474F1E-D27E-47FA-B30D-94F846A60CD1}"/>
    <cellStyle name="2003 黄色 3 2 5 4 2 2" xfId="5631" xr:uid="{646C2D00-B77D-4D0B-8402-A4A5930EC53C}"/>
    <cellStyle name="2003 黄色 3 2 5 4 2 2 2" xfId="5632" xr:uid="{C8766E3E-8297-40D6-88F9-56B2F7E20691}"/>
    <cellStyle name="2003 黄色 3 2 5 4 3" xfId="5633" xr:uid="{DB5C4823-7529-45CE-A541-18BFC26D4C6A}"/>
    <cellStyle name="2003 黄色 3 2 5 4 3 2" xfId="5634" xr:uid="{422347E3-0A24-4FF2-98CA-0A8F9BDBF164}"/>
    <cellStyle name="2003 黄色 3 2 5 5" xfId="5635" xr:uid="{FB3303A4-D9C6-4F43-AFEC-12C51900E8CE}"/>
    <cellStyle name="2003 黄色 3 2 5 5 2" xfId="5636" xr:uid="{807E50B6-650C-4769-9823-DDF312EB63A8}"/>
    <cellStyle name="2003 黄色 3 2 5 5 2 2" xfId="5637" xr:uid="{C51749C9-C98F-4067-BD3B-B5F4760FA79F}"/>
    <cellStyle name="2003 黄色 3 2 5 5 2 2 2" xfId="5638" xr:uid="{805E9146-0B79-44B8-BB22-6AEF06EFC5A6}"/>
    <cellStyle name="2003 黄色 3 2 5 5 3" xfId="5639" xr:uid="{43A5E58F-F76B-485A-A71E-233C243FB004}"/>
    <cellStyle name="2003 黄色 3 2 5 5 3 2" xfId="5640" xr:uid="{44063F9A-E753-47DF-97BD-86DE5641E21B}"/>
    <cellStyle name="2003 黄色 3 2 5 6" xfId="5641" xr:uid="{5350A6C1-D6FB-4D25-AF26-DDBF0AECB993}"/>
    <cellStyle name="2003 黄色 3 2 5 6 2" xfId="5642" xr:uid="{8DBEBBD7-C252-483F-BF99-94071008AFD0}"/>
    <cellStyle name="2003 黄色 3 2 5 6 2 2" xfId="5643" xr:uid="{B137F0D0-043B-4255-84F9-50A64F2A4FAA}"/>
    <cellStyle name="2003 黄色 3 2 5 7" xfId="5644" xr:uid="{41A6DED8-6067-4C3C-95D4-9F6352CF4227}"/>
    <cellStyle name="2003 黄色 3 2 5 7 2" xfId="5645" xr:uid="{2D3BF418-EFF7-4CE9-8F76-08F2751C6002}"/>
    <cellStyle name="2003 黄色 3 2 6" xfId="5646" xr:uid="{E7C22CC0-8F84-4A4D-B665-B42F3D41C243}"/>
    <cellStyle name="2003 黄色 3 2 6 2" xfId="5647" xr:uid="{68133ADA-2DD1-44B7-BBE2-EA59F1DFCE1C}"/>
    <cellStyle name="2003 黄色 3 2 6 2 2" xfId="5648" xr:uid="{4DD87F64-47F7-445B-9C65-AAF89940D69B}"/>
    <cellStyle name="2003 黄色 3 2 6 2 2 2" xfId="5649" xr:uid="{F0B8F497-3B1A-45DC-B9B9-117C3D0DF04C}"/>
    <cellStyle name="2003 黄色 3 2 6 2 2 2 2" xfId="5650" xr:uid="{4FE911FA-976E-4F22-8773-756E09627283}"/>
    <cellStyle name="2003 黄色 3 2 6 2 2 2 2 2" xfId="5651" xr:uid="{3FFBBCE4-5E90-4D7F-A547-14A571B46B78}"/>
    <cellStyle name="2003 黄色 3 2 6 2 2 3" xfId="5652" xr:uid="{F490E96C-B181-411F-8C0F-77A68D40A60D}"/>
    <cellStyle name="2003 黄色 3 2 6 2 2 3 2" xfId="5653" xr:uid="{223D8179-0944-496D-96BC-6EC0FAADC77D}"/>
    <cellStyle name="2003 黄色 3 2 6 2 3" xfId="5654" xr:uid="{6957D83E-C108-4918-9DDC-08A341C4E1CC}"/>
    <cellStyle name="2003 黄色 3 2 6 2 3 2" xfId="5655" xr:uid="{CFE2F300-8E80-417F-AB3F-2CC8128BAC9E}"/>
    <cellStyle name="2003 黄色 3 2 6 2 3 2 2" xfId="5656" xr:uid="{CD34150A-B3E7-4570-ACF3-400734CDEC89}"/>
    <cellStyle name="2003 黄色 3 2 6 2 4" xfId="5657" xr:uid="{E15A0BAC-D900-4975-AC46-A9FA842AA581}"/>
    <cellStyle name="2003 黄色 3 2 6 2 4 2" xfId="5658" xr:uid="{4AEF73CB-AFEE-4451-83D2-0EF8C8F73975}"/>
    <cellStyle name="2003 黄色 3 2 6 3" xfId="5659" xr:uid="{54A9E9CC-1E04-41E6-9AE9-2B51E5ADE30F}"/>
    <cellStyle name="2003 黄色 3 2 6 3 2" xfId="5660" xr:uid="{1148DA86-FA1B-499D-A71C-9C629B493948}"/>
    <cellStyle name="2003 黄色 3 2 6 3 2 2" xfId="5661" xr:uid="{D9B3C581-9284-4841-869C-89AD9A1FF501}"/>
    <cellStyle name="2003 黄色 3 2 6 3 2 2 2" xfId="5662" xr:uid="{D0B55CDE-10B9-4E2C-9A05-87C2B21BF1D9}"/>
    <cellStyle name="2003 黄色 3 2 6 3 3" xfId="5663" xr:uid="{3E0ACF23-6833-4EF6-8BD5-57ABA74C04DC}"/>
    <cellStyle name="2003 黄色 3 2 6 3 3 2" xfId="5664" xr:uid="{0E87619B-3057-4A9F-A0EB-625551570E22}"/>
    <cellStyle name="2003 黄色 3 2 6 4" xfId="5665" xr:uid="{3BC84C6D-6450-4C69-98C6-356793080A80}"/>
    <cellStyle name="2003 黄色 3 2 6 4 2" xfId="5666" xr:uid="{A71DF44F-EF6D-430D-A1B9-376A0371C20D}"/>
    <cellStyle name="2003 黄色 3 2 6 4 2 2" xfId="5667" xr:uid="{0D268E77-7E08-4003-9E4A-F1395DE235AB}"/>
    <cellStyle name="2003 黄色 3 2 6 4 2 2 2" xfId="5668" xr:uid="{BAE85CF6-68AF-44A3-AC95-54921896A158}"/>
    <cellStyle name="2003 黄色 3 2 6 4 3" xfId="5669" xr:uid="{446CA73F-B7C9-4A92-8057-C041C6772886}"/>
    <cellStyle name="2003 黄色 3 2 6 4 3 2" xfId="5670" xr:uid="{3A7F2C82-180D-431D-A3F4-778AD1E1F90A}"/>
    <cellStyle name="2003 黄色 3 2 6 5" xfId="5671" xr:uid="{E3477BC0-B1DB-43DD-92B3-9DB92B6EE40C}"/>
    <cellStyle name="2003 黄色 3 2 6 5 2" xfId="5672" xr:uid="{7785BDB9-DF0F-4A14-9F6B-9B7C8124520D}"/>
    <cellStyle name="2003 黄色 3 2 6 5 2 2" xfId="5673" xr:uid="{76B0F12B-24BD-4209-9F8D-16813B9E8E1B}"/>
    <cellStyle name="2003 黄色 3 2 6 6" xfId="5674" xr:uid="{A5D357B3-8016-41D9-85BF-5F7D1B3123B0}"/>
    <cellStyle name="2003 黄色 3 2 6 6 2" xfId="5675" xr:uid="{1EEED0B1-31D6-45A5-85B3-9188E03AFE31}"/>
    <cellStyle name="2003 黄色 3 2 7" xfId="5676" xr:uid="{9926353C-C7CB-4833-A7DA-DCE2F85C7C31}"/>
    <cellStyle name="2003 黄色 3 2 7 2" xfId="5677" xr:uid="{49D97BC0-DD0E-480F-9B1E-7DA2756887F7}"/>
    <cellStyle name="2003 黄色 3 2 7 2 2" xfId="5678" xr:uid="{24F84F9B-A53F-409F-9E7A-B9F8F3B41FE8}"/>
    <cellStyle name="2003 黄色 3 2 7 2 2 2" xfId="5679" xr:uid="{10D2CECA-BF0F-49A8-A63B-834090596907}"/>
    <cellStyle name="2003 黄色 3 2 7 2 2 2 2" xfId="5680" xr:uid="{E0A01F7B-D0B6-4F4F-9588-8C78EF0CF222}"/>
    <cellStyle name="2003 黄色 3 2 7 2 3" xfId="5681" xr:uid="{D47503EC-957E-4737-8ABF-FE604E9D906C}"/>
    <cellStyle name="2003 黄色 3 2 7 2 3 2" xfId="5682" xr:uid="{C622D7B8-26B3-4463-A6F9-E103C4D547C8}"/>
    <cellStyle name="2003 黄色 3 2 7 3" xfId="5683" xr:uid="{4C0A3084-69FB-42EC-9BE2-9E2DB886C611}"/>
    <cellStyle name="2003 黄色 3 2 7 3 2" xfId="5684" xr:uid="{105FDCD6-2EC1-416D-912D-CE9152563612}"/>
    <cellStyle name="2003 黄色 3 2 7 3 2 2" xfId="5685" xr:uid="{55BE232A-9500-44FD-82CD-0CB757AB6FAF}"/>
    <cellStyle name="2003 黄色 3 2 7 4" xfId="5686" xr:uid="{0C9ADDF3-6F7F-41D5-9ACD-0E28653DF10D}"/>
    <cellStyle name="2003 黄色 3 2 7 4 2" xfId="5687" xr:uid="{47D72DBB-9982-416A-9157-F2B4A54CBDBF}"/>
    <cellStyle name="2003 黄色 3 2 8" xfId="5688" xr:uid="{B3CEA6BA-CEE4-4C71-B2BE-033CAFADA43F}"/>
    <cellStyle name="2003 黄色 3 2 8 2" xfId="5689" xr:uid="{3555340B-646F-4B50-A30F-70C60DD77E87}"/>
    <cellStyle name="2003 黄色 3 2 8 2 2" xfId="5690" xr:uid="{85639A20-AC94-4CD4-88A3-4EBD0A92B6BB}"/>
    <cellStyle name="2003 黄色 3 2 8 2 2 2" xfId="5691" xr:uid="{307EF581-01B8-4D70-ACED-390C4ECEC820}"/>
    <cellStyle name="2003 黄色 3 2 8 3" xfId="5692" xr:uid="{F677ECD6-22B8-475A-825D-78F81D4C3734}"/>
    <cellStyle name="2003 黄色 3 2 8 3 2" xfId="5693" xr:uid="{15E59D1E-B8AB-4B9C-9694-83BB3B3DB854}"/>
    <cellStyle name="2003 黄色 3 2 9" xfId="5694" xr:uid="{DEA97C1F-F8F9-43B0-B8AD-4192535A60FE}"/>
    <cellStyle name="2003 黄色 3 2 9 2" xfId="5695" xr:uid="{5FCB105A-21D6-43B9-BAB4-67494E494A85}"/>
    <cellStyle name="2003 黄色 3 2 9 2 2" xfId="5696" xr:uid="{9E393AE1-5C52-4543-BBD7-CB303B439EB7}"/>
    <cellStyle name="2003 黄色 3 2 9 2 2 2" xfId="5697" xr:uid="{3350813F-97A9-4D44-B4BF-2A086F81AC33}"/>
    <cellStyle name="2003 黄色 3 2 9 3" xfId="5698" xr:uid="{01EC62B4-B2E2-43A8-9EED-A4792C13D9A9}"/>
    <cellStyle name="2003 黄色 3 2 9 3 2" xfId="5699" xr:uid="{252AB7F7-C3BC-4B71-B7A9-85FB41FDBBA9}"/>
    <cellStyle name="2003 黄色 3 3" xfId="5700" xr:uid="{1B38A292-401C-4A0E-9EA7-A02A5EBC6306}"/>
    <cellStyle name="2003 黄色 3 3 2" xfId="5701" xr:uid="{A8717D56-73D2-42AA-B132-C6A76A718B19}"/>
    <cellStyle name="2003 黄色 3 3 2 2" xfId="5702" xr:uid="{A89EBC5B-4729-47D3-BA3C-C19363EF192B}"/>
    <cellStyle name="2003 黄色 3 3 2 2 2" xfId="5703" xr:uid="{D4C60BF9-2458-439F-842C-B016CC702504}"/>
    <cellStyle name="2003 黄色 3 3 2 2 2 2" xfId="5704" xr:uid="{7C0671AB-441E-4D27-BEAA-B41B2F30A7D7}"/>
    <cellStyle name="2003 黄色 3 3 2 2 2 2 2" xfId="5705" xr:uid="{9A437E1D-5661-4D69-813E-41FD931EE857}"/>
    <cellStyle name="2003 黄色 3 3 2 2 3" xfId="5706" xr:uid="{3B8AE4B6-E759-47A1-A601-FE55C5CE8672}"/>
    <cellStyle name="2003 黄色 3 3 2 2 3 2" xfId="5707" xr:uid="{A2269858-C7E9-4CC0-A521-57512D1EAE26}"/>
    <cellStyle name="2003 黄色 3 3 2 3" xfId="5708" xr:uid="{BF52E42A-5A3B-4019-9C4A-A4FAF05579DC}"/>
    <cellStyle name="2003 黄色 3 3 2 3 2" xfId="5709" xr:uid="{8E338F1F-0E52-4EAD-9399-DF67F186986F}"/>
    <cellStyle name="2003 黄色 3 3 2 3 2 2" xfId="5710" xr:uid="{F8E33A8A-8D8E-4D5C-9011-E2917C5D0091}"/>
    <cellStyle name="2003 黄色 3 3 2 4" xfId="5711" xr:uid="{A3C53596-08F8-4B05-85B5-ABDE60F64550}"/>
    <cellStyle name="2003 黄色 3 3 2 4 2" xfId="5712" xr:uid="{7AA59E4B-19E5-4D85-AC1C-44EE18949F02}"/>
    <cellStyle name="2003 黄色 3 3 3" xfId="5713" xr:uid="{519EA608-F6E4-4BA9-AA95-E4BE8B76327B}"/>
    <cellStyle name="2003 黄色 3 3 3 2" xfId="5714" xr:uid="{8BCA0335-DD1A-4BFB-B17E-B475BA37658F}"/>
    <cellStyle name="2003 黄色 3 3 3 2 2" xfId="5715" xr:uid="{748929B5-4029-4BDC-B636-1E0DC49464B4}"/>
    <cellStyle name="2003 黄色 3 3 3 2 2 2" xfId="5716" xr:uid="{8EC0D879-2107-4698-BB44-C96EF21D21B9}"/>
    <cellStyle name="2003 黄色 3 3 3 3" xfId="5717" xr:uid="{82825712-7BAD-4FA1-85CB-077266F78120}"/>
    <cellStyle name="2003 黄色 3 3 3 3 2" xfId="5718" xr:uid="{52266FF2-D65D-4762-AA8A-F506A3444E06}"/>
    <cellStyle name="2003 黄色 3 3 4" xfId="5719" xr:uid="{C6241F5B-0652-4DC1-A29A-E527E2C97D12}"/>
    <cellStyle name="2003 黄色 3 3 4 2" xfId="5720" xr:uid="{8BBC8484-0E21-48F0-9CE0-C5705A5096CE}"/>
    <cellStyle name="2003 黄色 3 3 4 2 2" xfId="5721" xr:uid="{33C40E6F-09F5-4E4F-8C6C-F663E3251A68}"/>
    <cellStyle name="2003 黄色 3 3 4 2 2 2" xfId="5722" xr:uid="{83EE38F0-89FE-4A42-95EA-A65901F47E63}"/>
    <cellStyle name="2003 黄色 3 3 4 3" xfId="5723" xr:uid="{ACD57867-D705-4342-A25B-AD8EB634533E}"/>
    <cellStyle name="2003 黄色 3 3 4 3 2" xfId="5724" xr:uid="{60035F7C-6068-49C4-BEAB-798CD2D4E1C0}"/>
    <cellStyle name="2003 黄色 3 3 5" xfId="5725" xr:uid="{B1428B96-D3F4-4295-BB09-65C2DB229DA7}"/>
    <cellStyle name="2003 黄色 3 3 5 2" xfId="5726" xr:uid="{792F515C-C9AC-40A6-BFDF-E3835A25832A}"/>
    <cellStyle name="2003 黄色 3 3 5 2 2" xfId="5727" xr:uid="{4FAE9620-B338-455F-8DC0-6F1645052AE9}"/>
    <cellStyle name="2003 黄色 3 3 6" xfId="5728" xr:uid="{4772D2E1-3253-4540-85F1-260698C26576}"/>
    <cellStyle name="2003 黄色 3 3 6 2" xfId="5729" xr:uid="{8E9A7B74-DAF8-45D5-ABCC-A6A4E296D948}"/>
    <cellStyle name="2003 黄色 3 4" xfId="5730" xr:uid="{7D9F5146-4F77-4E16-A0B9-EAEE2AA89023}"/>
    <cellStyle name="2003 黄色 3 4 2" xfId="5731" xr:uid="{3673A298-63D2-43AD-AFCD-33FE795CE1EC}"/>
    <cellStyle name="2003 黄色 3 4 2 2" xfId="5732" xr:uid="{C67D4648-7608-45C2-B696-44D7492BCB4A}"/>
    <cellStyle name="2003 黄色 3 4 2 2 2" xfId="5733" xr:uid="{C1481FD2-6FBE-428F-AAA0-7397B0EEBAE1}"/>
    <cellStyle name="2003 黄色 3 4 2 2 2 2" xfId="5734" xr:uid="{327E8BED-293F-4635-859E-5814B02566A6}"/>
    <cellStyle name="2003 黄色 3 4 2 2 2 2 2" xfId="5735" xr:uid="{E0F0DD84-1CB6-4A10-9361-A41B8506F54A}"/>
    <cellStyle name="2003 黄色 3 4 2 2 3" xfId="5736" xr:uid="{2B8A385D-C268-4A70-9BDB-C812416430DE}"/>
    <cellStyle name="2003 黄色 3 4 2 2 3 2" xfId="5737" xr:uid="{702D5BF0-1B50-4334-89D9-90AAAE485186}"/>
    <cellStyle name="2003 黄色 3 4 2 3" xfId="5738" xr:uid="{23E52614-6FA4-4745-892D-2B5ECAF69F77}"/>
    <cellStyle name="2003 黄色 3 4 2 3 2" xfId="5739" xr:uid="{C6F3479B-86E6-4646-B085-B934ECF7579E}"/>
    <cellStyle name="2003 黄色 3 4 2 3 2 2" xfId="5740" xr:uid="{F032B4D3-F87E-4DC5-85FE-50D65B1667F4}"/>
    <cellStyle name="2003 黄色 3 4 2 4" xfId="5741" xr:uid="{6B2A6CEA-8633-4415-A352-C1D4A1AD4CFE}"/>
    <cellStyle name="2003 黄色 3 4 2 4 2" xfId="5742" xr:uid="{DC9D1768-A663-4B55-BA1F-430F5351D7F1}"/>
    <cellStyle name="2003 黄色 3 4 3" xfId="5743" xr:uid="{76213354-8BE9-47C9-88C3-BCB9179CC345}"/>
    <cellStyle name="2003 黄色 3 4 3 2" xfId="5744" xr:uid="{A7A0189F-7BBA-40EE-A244-6A5F1827F4CE}"/>
    <cellStyle name="2003 黄色 3 4 3 2 2" xfId="5745" xr:uid="{2615945B-09D2-486C-97C7-1E65844CC6FB}"/>
    <cellStyle name="2003 黄色 3 4 3 2 2 2" xfId="5746" xr:uid="{4B166D6C-4A4B-4CFA-A961-C12A1606ED9A}"/>
    <cellStyle name="2003 黄色 3 4 3 2 2 2 2" xfId="5747" xr:uid="{4AE99C67-2C94-491A-8D52-635A115DCAE6}"/>
    <cellStyle name="2003 黄色 3 4 3 2 3" xfId="5748" xr:uid="{CEC4C57A-1C98-4637-BC6A-9C2AEEA5FA86}"/>
    <cellStyle name="2003 黄色 3 4 3 2 3 2" xfId="5749" xr:uid="{1A50F92D-397A-4BED-97D6-7312FD0BA0AC}"/>
    <cellStyle name="2003 黄色 3 4 3 3" xfId="5750" xr:uid="{2CDA7583-A1E1-4E13-820D-C7807E440F7A}"/>
    <cellStyle name="2003 黄色 3 4 3 3 2" xfId="5751" xr:uid="{477FB123-AF4D-469A-934F-F454C79CCF77}"/>
    <cellStyle name="2003 黄色 3 4 3 3 2 2" xfId="5752" xr:uid="{7F4F3112-DECE-41A8-A644-5C340C207500}"/>
    <cellStyle name="2003 黄色 3 4 3 4" xfId="5753" xr:uid="{7F3E32ED-AF69-4B96-9133-C7F6B4C53A5E}"/>
    <cellStyle name="2003 黄色 3 4 3 4 2" xfId="5754" xr:uid="{CDF07E49-69FB-4A15-9A5F-E489CA51BFB7}"/>
    <cellStyle name="2003 黄色 3 4 4" xfId="5755" xr:uid="{D5521D9F-15E7-4220-8E71-6E12DDA9D027}"/>
    <cellStyle name="2003 黄色 3 4 4 2" xfId="5756" xr:uid="{86949245-7227-48D9-9E65-AC227F358E6C}"/>
    <cellStyle name="2003 黄色 3 4 4 2 2" xfId="5757" xr:uid="{0E89D803-9FD3-4C71-92E2-C173AC03828D}"/>
    <cellStyle name="2003 黄色 3 4 4 2 2 2" xfId="5758" xr:uid="{274E10C8-147E-41C7-8113-45B24A378CC3}"/>
    <cellStyle name="2003 黄色 3 4 4 2 2 2 2" xfId="5759" xr:uid="{D3A60554-74F1-4083-A76C-3B4554A297C5}"/>
    <cellStyle name="2003 黄色 3 4 4 2 3" xfId="5760" xr:uid="{C44B8707-BD99-4EE8-945F-A13E818F6404}"/>
    <cellStyle name="2003 黄色 3 4 4 2 3 2" xfId="5761" xr:uid="{A3132D86-EBC4-41C4-B56B-776957B5707D}"/>
    <cellStyle name="2003 黄色 3 4 4 3" xfId="5762" xr:uid="{3B7A3AFB-B824-44CB-87FF-40859FF6D730}"/>
    <cellStyle name="2003 黄色 3 4 4 3 2" xfId="5763" xr:uid="{F563F6F4-A283-4874-B82A-9D86C7169D71}"/>
    <cellStyle name="2003 黄色 3 4 4 3 2 2" xfId="5764" xr:uid="{022BB7EC-F6DA-4E1A-A4BA-B71182CBEF16}"/>
    <cellStyle name="2003 黄色 3 4 4 4" xfId="5765" xr:uid="{ED239204-A524-42CF-BEE7-764F1ED4FDAF}"/>
    <cellStyle name="2003 黄色 3 4 4 4 2" xfId="5766" xr:uid="{AD40BF0C-3BF5-4714-BECD-D999C7569B1F}"/>
    <cellStyle name="2003 黄色 3 4 5" xfId="5767" xr:uid="{119DF489-EA77-4E64-9745-4B847957B476}"/>
    <cellStyle name="2003 黄色 3 4 5 2" xfId="5768" xr:uid="{18BF3C24-6D95-46E1-921C-5D826FD8C321}"/>
    <cellStyle name="2003 黄色 3 4 5 2 2" xfId="5769" xr:uid="{C74DAE2B-A978-49C1-AC22-61EDB88F40C5}"/>
    <cellStyle name="2003 黄色 3 4 5 2 2 2" xfId="5770" xr:uid="{1C447F6A-0869-4149-844E-5ED5F14D8B6A}"/>
    <cellStyle name="2003 黄色 3 4 5 3" xfId="5771" xr:uid="{D349436D-F511-4F7D-B159-E4DEBD3EA6E6}"/>
    <cellStyle name="2003 黄色 3 4 5 3 2" xfId="5772" xr:uid="{845F2D0F-1C1E-42AD-B09C-947D38971A0A}"/>
    <cellStyle name="2003 黄色 3 4 6" xfId="5773" xr:uid="{33AF024D-4401-40F6-BB96-D426B3427291}"/>
    <cellStyle name="2003 黄色 3 4 6 2" xfId="5774" xr:uid="{D8BC0747-5A6E-4786-826B-09D7CC867203}"/>
    <cellStyle name="2003 黄色 3 4 6 2 2" xfId="5775" xr:uid="{97E53768-88EA-4690-9268-D5DDEDC4346C}"/>
    <cellStyle name="2003 黄色 3 4 6 2 2 2" xfId="5776" xr:uid="{0C467DA4-5D93-4FC7-B16C-16DCCC4477B1}"/>
    <cellStyle name="2003 黄色 3 4 6 2 2 2 2" xfId="5777" xr:uid="{480C8E91-16A0-43F4-AACA-58C652179EED}"/>
    <cellStyle name="2003 黄色 3 4 6 2 3" xfId="5778" xr:uid="{E6515ED9-E623-4552-9CFA-BC3D0F39DCEC}"/>
    <cellStyle name="2003 黄色 3 4 6 2 3 2" xfId="5779" xr:uid="{CB23D566-E894-4C6F-80FA-00E4A4934678}"/>
    <cellStyle name="2003 黄色 3 4 6 3" xfId="5780" xr:uid="{F1A750A5-3297-4361-BB89-BB596C639B92}"/>
    <cellStyle name="2003 黄色 3 4 6 3 2" xfId="5781" xr:uid="{519DA015-0BEE-4BBA-9665-F44277C9F808}"/>
    <cellStyle name="2003 黄色 3 4 6 3 2 2" xfId="5782" xr:uid="{76F6AA93-1FDD-4961-B68B-64B9449C627C}"/>
    <cellStyle name="2003 黄色 3 4 6 4" xfId="5783" xr:uid="{03432EEA-A3AC-4F92-8DD0-686E368725AE}"/>
    <cellStyle name="2003 黄色 3 4 6 4 2" xfId="5784" xr:uid="{E5B45DF1-42D7-4748-A186-5161F3B08105}"/>
    <cellStyle name="2003 黄色 3 4 7" xfId="5785" xr:uid="{FC358727-9533-4574-8B55-00706B1B55C5}"/>
    <cellStyle name="2003 黄色 3 4 7 2" xfId="5786" xr:uid="{28345D5C-5CD4-4DB8-B293-A32AC97F34D9}"/>
    <cellStyle name="2003 黄色 3 4 7 2 2" xfId="5787" xr:uid="{EC351475-5A82-4CFA-B381-95AEA2B51952}"/>
    <cellStyle name="2003 黄色 3 4 7 2 2 2" xfId="5788" xr:uid="{F5C85DE1-B72F-4F85-9060-83B0EE754878}"/>
    <cellStyle name="2003 黄色 3 4 7 3" xfId="5789" xr:uid="{AD0C6B7C-0FEE-4552-85AA-1BB90A31D450}"/>
    <cellStyle name="2003 黄色 3 4 7 3 2" xfId="5790" xr:uid="{0F3B9B55-26D9-4DDB-8031-82E234CC443D}"/>
    <cellStyle name="2003 黄色 3 4 8" xfId="5791" xr:uid="{66F18073-C253-40A3-8216-FA156AF7AEFC}"/>
    <cellStyle name="2003 黄色 3 4 8 2" xfId="5792" xr:uid="{542038BC-54F7-459D-80FC-2B9DB55984D4}"/>
    <cellStyle name="2003 黄色 3 4 8 2 2" xfId="5793" xr:uid="{FFAE940C-C06C-44B6-B390-C2742101BF04}"/>
    <cellStyle name="2003 黄色 3 4 9" xfId="5794" xr:uid="{6036BB4E-D439-4566-803F-A84016E93A8F}"/>
    <cellStyle name="2003 黄色 3 4 9 2" xfId="5795" xr:uid="{A97F35F6-EEE3-4423-8B20-2C692A4F61A1}"/>
    <cellStyle name="2003 黄色 3 5" xfId="5796" xr:uid="{8FB4EDB4-A4BE-4217-9009-78AFCAD3A87C}"/>
    <cellStyle name="2003 黄色 3 5 2" xfId="5797" xr:uid="{5E417767-8F6B-4BF6-B057-4C4CC8FC0D90}"/>
    <cellStyle name="2003 黄色 3 5 2 2" xfId="5798" xr:uid="{2D8B1E4F-31F4-4979-8300-50E984566606}"/>
    <cellStyle name="2003 黄色 3 6" xfId="5799" xr:uid="{7EE0A933-E7D0-445D-B0AF-ABE46F819030}"/>
    <cellStyle name="2003 黄色 3 6 2" xfId="5800" xr:uid="{4B3A2A78-1074-40A4-B105-BD3668263598}"/>
    <cellStyle name="2003 黄色 4" xfId="5801" xr:uid="{4E3712A1-C9CF-4FD1-8304-D22D3FA29E10}"/>
    <cellStyle name="2003 黄色 4 10" xfId="5802" xr:uid="{0AFC8939-FB9B-4518-915B-C967E48C3338}"/>
    <cellStyle name="2003 黄色 4 10 2" xfId="5803" xr:uid="{5039575C-CDB1-49AE-A07B-D259512BE9EC}"/>
    <cellStyle name="2003 黄色 4 10 2 2" xfId="5804" xr:uid="{A08F2A0B-4054-439F-97C3-767CC002B753}"/>
    <cellStyle name="2003 黄色 4 11" xfId="5805" xr:uid="{B1682B3E-9CDD-4EDB-8758-83A899970F03}"/>
    <cellStyle name="2003 黄色 4 11 2" xfId="5806" xr:uid="{D7B62CEC-8413-4784-A073-E5905D4B8C41}"/>
    <cellStyle name="2003 黄色 4 2" xfId="5807" xr:uid="{BB76A3A8-2896-4E03-B07B-2ABEE6592377}"/>
    <cellStyle name="2003 黄色 4 2 2" xfId="5808" xr:uid="{71FF8C70-C6A9-4C68-B9C6-1625AB251710}"/>
    <cellStyle name="2003 黄色 4 2 2 2" xfId="5809" xr:uid="{D06177FC-A8B8-485C-AC7F-8CAA0393D700}"/>
    <cellStyle name="2003 黄色 4 2 2 2 2" xfId="5810" xr:uid="{1C83FC33-6F62-48F1-A7BD-15712AF63AC8}"/>
    <cellStyle name="2003 黄色 4 2 2 2 2 2" xfId="5811" xr:uid="{403C6970-EA87-4483-B0E7-F417310D7B4B}"/>
    <cellStyle name="2003 黄色 4 2 2 2 2 2 2" xfId="5812" xr:uid="{08DB5F11-2B2D-4B77-9870-8EB2E18CCF3B}"/>
    <cellStyle name="2003 黄色 4 2 2 2 2 2 2 2" xfId="5813" xr:uid="{1231B023-0BE5-445E-B3D9-BE62A97710AC}"/>
    <cellStyle name="2003 黄色 4 2 2 2 2 3" xfId="5814" xr:uid="{7A339C21-868B-483D-83EE-0C1CDCDDBE64}"/>
    <cellStyle name="2003 黄色 4 2 2 2 2 3 2" xfId="5815" xr:uid="{57F4B623-6ECA-4AE4-8426-7844105AF849}"/>
    <cellStyle name="2003 黄色 4 2 2 2 3" xfId="5816" xr:uid="{5E0D4DE2-4E3D-411C-BD63-7251445A5B86}"/>
    <cellStyle name="2003 黄色 4 2 2 2 3 2" xfId="5817" xr:uid="{404A5141-61C3-44E5-8EB0-8A522362970E}"/>
    <cellStyle name="2003 黄色 4 2 2 2 3 2 2" xfId="5818" xr:uid="{BA8A1FF3-EBF1-4E41-A104-3D82B660D16C}"/>
    <cellStyle name="2003 黄色 4 2 2 2 4" xfId="5819" xr:uid="{3E7D1859-BA86-471F-8BD9-29B70812A253}"/>
    <cellStyle name="2003 黄色 4 2 2 2 4 2" xfId="5820" xr:uid="{04FF7AEC-79C7-4CA8-9A0A-D69ABA71CBB8}"/>
    <cellStyle name="2003 黄色 4 2 2 3" xfId="5821" xr:uid="{D5BF9103-4A53-435B-B63D-4416FBF83836}"/>
    <cellStyle name="2003 黄色 4 2 2 3 2" xfId="5822" xr:uid="{F39C1EAC-F884-4AF9-A345-75B1F0B41CF2}"/>
    <cellStyle name="2003 黄色 4 2 2 3 2 2" xfId="5823" xr:uid="{CE0F8046-89BA-4C68-AB57-4F7AA5D5EB65}"/>
    <cellStyle name="2003 黄色 4 2 2 3 2 2 2" xfId="5824" xr:uid="{DCA763D7-0DEE-4B57-BDCA-CFFA16EBE5E0}"/>
    <cellStyle name="2003 黄色 4 2 2 3 3" xfId="5825" xr:uid="{71A2C09A-A539-4204-BDC4-F3ABF98C1A65}"/>
    <cellStyle name="2003 黄色 4 2 2 3 3 2" xfId="5826" xr:uid="{B36F3A62-F734-4671-921A-293BF9AEE315}"/>
    <cellStyle name="2003 黄色 4 2 2 4" xfId="5827" xr:uid="{7CB4DF1B-C257-4A84-AC1F-CAAA25A0FE0A}"/>
    <cellStyle name="2003 黄色 4 2 2 4 2" xfId="5828" xr:uid="{EB634D3E-CD15-478B-841B-F0C408EC2154}"/>
    <cellStyle name="2003 黄色 4 2 2 4 2 2" xfId="5829" xr:uid="{391FB89E-7D21-479D-8238-FA518E942E5A}"/>
    <cellStyle name="2003 黄色 4 2 2 4 2 2 2" xfId="5830" xr:uid="{D52ED7C0-C963-46A9-979C-96CD6A3FD8F8}"/>
    <cellStyle name="2003 黄色 4 2 2 4 3" xfId="5831" xr:uid="{5A1CD303-1CA8-4FF7-A46A-DF9DDF82366D}"/>
    <cellStyle name="2003 黄色 4 2 2 4 3 2" xfId="5832" xr:uid="{3B15720F-9EC7-4EE4-80F3-76D07FE11687}"/>
    <cellStyle name="2003 黄色 4 2 2 5" xfId="5833" xr:uid="{35E30F23-C6B6-452A-949B-7195D571CAAB}"/>
    <cellStyle name="2003 黄色 4 2 2 5 2" xfId="5834" xr:uid="{1BF07BD2-C2B2-48CC-9D62-E69CD3B0A736}"/>
    <cellStyle name="2003 黄色 4 2 2 5 2 2" xfId="5835" xr:uid="{94438423-BA7C-42BE-BAF3-BE832E07351F}"/>
    <cellStyle name="2003 黄色 4 2 2 6" xfId="5836" xr:uid="{B86516AF-926E-429D-8496-3B6D80C3BA66}"/>
    <cellStyle name="2003 黄色 4 2 2 6 2" xfId="5837" xr:uid="{F4DCF210-E962-4BFC-8A48-AF19850E5B0A}"/>
    <cellStyle name="2003 黄色 4 2 3" xfId="5838" xr:uid="{7D34617C-5306-48B2-856B-20F6FD45C5C1}"/>
    <cellStyle name="2003 黄色 4 2 3 2" xfId="5839" xr:uid="{2C063486-0164-4A85-9C3B-5D9682CBC525}"/>
    <cellStyle name="2003 黄色 4 2 3 2 2" xfId="5840" xr:uid="{8DD6D8E6-CED3-4A1A-965D-916BA13008AD}"/>
    <cellStyle name="2003 黄色 4 2 3 2 2 2" xfId="5841" xr:uid="{AF2CDB79-F5AA-448C-854D-888E5FAB144D}"/>
    <cellStyle name="2003 黄色 4 2 3 2 2 2 2" xfId="5842" xr:uid="{9615EFC2-9C71-4B63-B813-7C06D54D47DF}"/>
    <cellStyle name="2003 黄色 4 2 3 2 2 2 2 2" xfId="5843" xr:uid="{A12F1F60-ADDF-461C-8927-28CD88D79D58}"/>
    <cellStyle name="2003 黄色 4 2 3 2 2 3" xfId="5844" xr:uid="{13E3B742-5189-439B-BCE0-3E881C25CAAA}"/>
    <cellStyle name="2003 黄色 4 2 3 2 2 3 2" xfId="5845" xr:uid="{D9A0FAE5-18D9-4897-A59C-378B9E1A6390}"/>
    <cellStyle name="2003 黄色 4 2 3 2 3" xfId="5846" xr:uid="{28415319-AB0D-42EC-9B18-35C74D0755F7}"/>
    <cellStyle name="2003 黄色 4 2 3 2 3 2" xfId="5847" xr:uid="{D5AA85DD-2CE6-42DF-B642-80B58EC1193A}"/>
    <cellStyle name="2003 黄色 4 2 3 2 3 2 2" xfId="5848" xr:uid="{171BED27-9BD8-45A4-B530-DA29F5B1925C}"/>
    <cellStyle name="2003 黄色 4 2 3 2 4" xfId="5849" xr:uid="{DC53059F-5BFB-4D0C-8ABE-EF834553450E}"/>
    <cellStyle name="2003 黄色 4 2 3 2 4 2" xfId="5850" xr:uid="{05A13FF2-84F1-403D-9E59-D19F16C3E5D0}"/>
    <cellStyle name="2003 黄色 4 2 3 3" xfId="5851" xr:uid="{12DBCB3D-F066-4326-B7F4-881511BDB351}"/>
    <cellStyle name="2003 黄色 4 2 3 3 2" xfId="5852" xr:uid="{31E97B64-DE9D-4525-BD8A-4165D3898097}"/>
    <cellStyle name="2003 黄色 4 2 3 3 2 2" xfId="5853" xr:uid="{D697E4B3-AC8A-4B52-B211-ADD40FC4E394}"/>
    <cellStyle name="2003 黄色 4 2 3 3 2 2 2" xfId="5854" xr:uid="{1DCA8E76-3EAF-4721-BFB5-BC2ADC06B53F}"/>
    <cellStyle name="2003 黄色 4 2 3 3 3" xfId="5855" xr:uid="{AF386B98-E8C2-4FDE-A1F3-E83F675E9EAB}"/>
    <cellStyle name="2003 黄色 4 2 3 3 3 2" xfId="5856" xr:uid="{E788492C-EF5F-4A9E-A32E-89E042261341}"/>
    <cellStyle name="2003 黄色 4 2 3 4" xfId="5857" xr:uid="{12C2CDC1-A055-4ABD-894A-82F687D82BD2}"/>
    <cellStyle name="2003 黄色 4 2 3 4 2" xfId="5858" xr:uid="{BE6891CE-52A4-458C-8B0E-DE7E3DC9ED6B}"/>
    <cellStyle name="2003 黄色 4 2 3 4 2 2" xfId="5859" xr:uid="{B578CD24-053B-44EA-AEFC-59E4C15F932D}"/>
    <cellStyle name="2003 黄色 4 2 3 4 2 2 2" xfId="5860" xr:uid="{110B4C41-FF76-47A4-A705-B709E5BA8772}"/>
    <cellStyle name="2003 黄色 4 2 3 4 3" xfId="5861" xr:uid="{28692561-9C06-4678-827E-AB0E7A0A5B83}"/>
    <cellStyle name="2003 黄色 4 2 3 4 3 2" xfId="5862" xr:uid="{72FC9CD8-3628-45F2-9D94-84E9A6DEEB69}"/>
    <cellStyle name="2003 黄色 4 2 3 5" xfId="5863" xr:uid="{94AD1C5C-64CC-4962-912E-9DFA5783E0B2}"/>
    <cellStyle name="2003 黄色 4 2 3 5 2" xfId="5864" xr:uid="{278C0FC4-561B-4F43-B2CA-F3F0802D3672}"/>
    <cellStyle name="2003 黄色 4 2 3 5 2 2" xfId="5865" xr:uid="{7D785F0B-FD0C-408A-970A-882985E08215}"/>
    <cellStyle name="2003 黄色 4 2 3 6" xfId="5866" xr:uid="{01C39F45-7346-4E28-9759-C23102EBC9A9}"/>
    <cellStyle name="2003 黄色 4 2 3 6 2" xfId="5867" xr:uid="{7B4FA1D3-AA33-4889-99A3-A6C9CBE83D44}"/>
    <cellStyle name="2003 黄色 4 2 4" xfId="5868" xr:uid="{0DF53518-6DA8-432B-B209-698B7127AC31}"/>
    <cellStyle name="2003 黄色 4 2 4 2" xfId="5869" xr:uid="{C596E184-887D-447B-9008-02190B1BF2DA}"/>
    <cellStyle name="2003 黄色 4 2 4 2 2" xfId="5870" xr:uid="{2129F6D0-83F5-4C7D-9709-3B9B0A1F05B1}"/>
    <cellStyle name="2003 黄色 4 2 4 2 2 2" xfId="5871" xr:uid="{ED128B40-5C5F-4A8A-8E4F-496C04E39887}"/>
    <cellStyle name="2003 黄色 4 2 4 2 2 2 2" xfId="5872" xr:uid="{BE0D6DC3-7257-4D5B-83E1-49F2233CD169}"/>
    <cellStyle name="2003 黄色 4 2 4 2 3" xfId="5873" xr:uid="{01280D04-6024-4FEB-9E6D-0A83575865A1}"/>
    <cellStyle name="2003 黄色 4 2 4 2 3 2" xfId="5874" xr:uid="{B7DC778C-9D03-4A7D-BC36-612B250381AE}"/>
    <cellStyle name="2003 黄色 4 2 4 3" xfId="5875" xr:uid="{A6168768-C029-464C-8465-0BD2FC5543DF}"/>
    <cellStyle name="2003 黄色 4 2 4 3 2" xfId="5876" xr:uid="{388E5C92-616B-47F3-A3F0-D25C0667F6D5}"/>
    <cellStyle name="2003 黄色 4 2 4 3 2 2" xfId="5877" xr:uid="{122C8F73-7486-4330-BC7D-F4A3B2ED5506}"/>
    <cellStyle name="2003 黄色 4 2 4 4" xfId="5878" xr:uid="{7FA6C60E-3822-465B-B7E2-244473D8EE4B}"/>
    <cellStyle name="2003 黄色 4 2 4 4 2" xfId="5879" xr:uid="{8A1D5CD1-2966-4E13-BED7-99F1B1EC727D}"/>
    <cellStyle name="2003 黄色 4 2 5" xfId="5880" xr:uid="{37C8661A-D6DD-4984-B994-18CC475975D4}"/>
    <cellStyle name="2003 黄色 4 2 5 2" xfId="5881" xr:uid="{E84FDFC5-46D0-474E-B932-A8C3A9078738}"/>
    <cellStyle name="2003 黄色 4 2 5 2 2" xfId="5882" xr:uid="{8E9BBBC6-3559-4211-B422-B86C5D4CD031}"/>
    <cellStyle name="2003 黄色 4 2 5 2 2 2" xfId="5883" xr:uid="{784BF2D3-8BAD-47A4-9B5F-1614E4C73C0A}"/>
    <cellStyle name="2003 黄色 4 2 5 3" xfId="5884" xr:uid="{9646BE17-26DF-4481-A8BA-D80FD2553648}"/>
    <cellStyle name="2003 黄色 4 2 5 3 2" xfId="5885" xr:uid="{D4B969C7-1BB3-44FD-B58A-3A27C45DCA96}"/>
    <cellStyle name="2003 黄色 4 2 6" xfId="5886" xr:uid="{D677A831-1D3A-4F93-B8EF-7E3856EA5DA5}"/>
    <cellStyle name="2003 黄色 4 2 6 2" xfId="5887" xr:uid="{718A50A9-46D8-4BCE-918F-E9AFF55F54B3}"/>
    <cellStyle name="2003 黄色 4 2 6 2 2" xfId="5888" xr:uid="{8996FD7E-94F3-4F33-B208-BA24FDE6C26D}"/>
    <cellStyle name="2003 黄色 4 2 6 2 2 2" xfId="5889" xr:uid="{87A77C66-90FE-4760-A977-E248B43FAC2F}"/>
    <cellStyle name="2003 黄色 4 2 6 3" xfId="5890" xr:uid="{A3A54CC0-5BDA-422E-AEB5-B155701F976D}"/>
    <cellStyle name="2003 黄色 4 2 6 3 2" xfId="5891" xr:uid="{6DCE4882-495F-44F0-8222-5D6FF8B8FE3B}"/>
    <cellStyle name="2003 黄色 4 2 7" xfId="5892" xr:uid="{C4DBFFE0-5CA2-4F4F-A718-8A306B85F1A2}"/>
    <cellStyle name="2003 黄色 4 2 7 2" xfId="5893" xr:uid="{67E7E16A-E3CD-4E3D-BA7D-40E3EBE4B5B6}"/>
    <cellStyle name="2003 黄色 4 2 7 2 2" xfId="5894" xr:uid="{B4387AA2-364F-400E-948C-7B916C2B3E4E}"/>
    <cellStyle name="2003 黄色 4 2 8" xfId="5895" xr:uid="{17B690D0-0EC7-44D1-9670-F25CDCB28F1F}"/>
    <cellStyle name="2003 黄色 4 2 8 2" xfId="5896" xr:uid="{5DDE60FE-7563-43CF-B700-B634FEF7740B}"/>
    <cellStyle name="2003 黄色 4 3" xfId="5897" xr:uid="{FD1B7BA0-FB31-4A2F-B09B-4B3BF60E1330}"/>
    <cellStyle name="2003 黄色 4 3 2" xfId="5898" xr:uid="{CF13E7EE-B919-4F58-BA48-FA8C7EC0A23D}"/>
    <cellStyle name="2003 黄色 4 3 2 2" xfId="5899" xr:uid="{2B61A861-5465-42F0-BBF4-71B29E592B4B}"/>
    <cellStyle name="2003 黄色 4 3 2 2 2" xfId="5900" xr:uid="{D8BA165B-49BF-4530-9144-6E952D55BAC7}"/>
    <cellStyle name="2003 黄色 4 3 2 2 2 2" xfId="5901" xr:uid="{6E7E8599-7193-4E4C-860A-D9A3A3E66B6B}"/>
    <cellStyle name="2003 黄色 4 3 2 2 2 2 2" xfId="5902" xr:uid="{FDA91D12-3634-4593-A8CA-4FE8ECDA243C}"/>
    <cellStyle name="2003 黄色 4 3 2 2 2 2 2 2" xfId="5903" xr:uid="{3203EA09-9CCE-473F-A259-CEF5621DAB2C}"/>
    <cellStyle name="2003 黄色 4 3 2 2 2 3" xfId="5904" xr:uid="{E3693D5D-7678-421F-9462-94AA172F607A}"/>
    <cellStyle name="2003 黄色 4 3 2 2 2 3 2" xfId="5905" xr:uid="{BF17394A-645C-49B0-A208-21684CC45DCE}"/>
    <cellStyle name="2003 黄色 4 3 2 2 3" xfId="5906" xr:uid="{858D0EBC-5AC6-48AB-9E6C-714E3FDAE892}"/>
    <cellStyle name="2003 黄色 4 3 2 2 3 2" xfId="5907" xr:uid="{C05410C1-7811-4965-AB58-335615ED8B45}"/>
    <cellStyle name="2003 黄色 4 3 2 2 3 2 2" xfId="5908" xr:uid="{F7370FC4-4913-468D-A2C7-0CC88DB4F6A7}"/>
    <cellStyle name="2003 黄色 4 3 2 2 4" xfId="5909" xr:uid="{F2EDF769-876E-4E06-B15E-8A142FD3C9F2}"/>
    <cellStyle name="2003 黄色 4 3 2 2 4 2" xfId="5910" xr:uid="{4918A58A-C78B-4442-92C4-D0515A75E4C9}"/>
    <cellStyle name="2003 黄色 4 3 2 3" xfId="5911" xr:uid="{81D4740B-15A2-4BAF-A673-670D19BC499D}"/>
    <cellStyle name="2003 黄色 4 3 2 3 2" xfId="5912" xr:uid="{9A6509C4-C99F-4223-A495-DE4850DA9999}"/>
    <cellStyle name="2003 黄色 4 3 2 3 2 2" xfId="5913" xr:uid="{8EC2F6A1-CDD1-4D9E-9837-479E0BEC6084}"/>
    <cellStyle name="2003 黄色 4 3 2 3 2 2 2" xfId="5914" xr:uid="{C1E46A97-E021-4F3C-863C-5A481B198D55}"/>
    <cellStyle name="2003 黄色 4 3 2 3 3" xfId="5915" xr:uid="{04BBE50F-7B0D-472F-867C-38E9373AB30C}"/>
    <cellStyle name="2003 黄色 4 3 2 3 3 2" xfId="5916" xr:uid="{2C688563-8601-4691-A56F-7EF9BE1B48BB}"/>
    <cellStyle name="2003 黄色 4 3 2 4" xfId="5917" xr:uid="{2365789D-9394-4B08-9566-BDD2794E3645}"/>
    <cellStyle name="2003 黄色 4 3 2 4 2" xfId="5918" xr:uid="{B96D7285-191F-40FC-8E66-1FA611288D04}"/>
    <cellStyle name="2003 黄色 4 3 2 4 2 2" xfId="5919" xr:uid="{3296C293-DC43-48E3-8688-F8E52943BD30}"/>
    <cellStyle name="2003 黄色 4 3 2 4 2 2 2" xfId="5920" xr:uid="{1839A9FA-52B4-437D-818E-EC652FB5D5A4}"/>
    <cellStyle name="2003 黄色 4 3 2 4 3" xfId="5921" xr:uid="{CA1C587A-A446-4D0B-AEA6-E0E602353409}"/>
    <cellStyle name="2003 黄色 4 3 2 4 3 2" xfId="5922" xr:uid="{A36D9F44-7779-4141-B507-4DC7E5F5F61D}"/>
    <cellStyle name="2003 黄色 4 3 2 5" xfId="5923" xr:uid="{ED9D55D7-40F0-4A8A-9C51-AD260181035C}"/>
    <cellStyle name="2003 黄色 4 3 2 5 2" xfId="5924" xr:uid="{43CBB279-349C-434D-9869-29F72BA9731A}"/>
    <cellStyle name="2003 黄色 4 3 2 5 2 2" xfId="5925" xr:uid="{1D5040A1-424F-4D47-9268-E60D526EC5EE}"/>
    <cellStyle name="2003 黄色 4 3 2 6" xfId="5926" xr:uid="{41301CD3-F84D-40D8-BCFC-5AA9F80E138A}"/>
    <cellStyle name="2003 黄色 4 3 2 6 2" xfId="5927" xr:uid="{5B7B38B8-42CC-4FA5-9D1C-5F790DEF83B0}"/>
    <cellStyle name="2003 黄色 4 3 3" xfId="5928" xr:uid="{885C3EB6-9524-462D-9335-CDB9BF5ABFB3}"/>
    <cellStyle name="2003 黄色 4 3 3 2" xfId="5929" xr:uid="{AC261402-2359-42DD-9BB0-E13F7F9103FB}"/>
    <cellStyle name="2003 黄色 4 3 3 2 2" xfId="5930" xr:uid="{8733B398-3885-425B-856E-0A0A5F3F733C}"/>
    <cellStyle name="2003 黄色 4 3 3 2 2 2" xfId="5931" xr:uid="{36866DE4-58DA-498A-A41B-EF2FF86AC4D9}"/>
    <cellStyle name="2003 黄色 4 3 3 2 2 2 2" xfId="5932" xr:uid="{DB9B17BE-C97F-461A-B4D5-9527A69CFEC9}"/>
    <cellStyle name="2003 黄色 4 3 3 2 2 2 2 2" xfId="5933" xr:uid="{C09156C9-F17A-4548-8E68-7693A659BBB1}"/>
    <cellStyle name="2003 黄色 4 3 3 2 2 3" xfId="5934" xr:uid="{DD94CC37-7877-4E37-8006-6D86722CCA6F}"/>
    <cellStyle name="2003 黄色 4 3 3 2 2 3 2" xfId="5935" xr:uid="{3544C14A-08B6-4673-80F1-EE793ED1B628}"/>
    <cellStyle name="2003 黄色 4 3 3 2 3" xfId="5936" xr:uid="{8FA886F5-8797-4625-9E29-D6A0A56C2852}"/>
    <cellStyle name="2003 黄色 4 3 3 2 3 2" xfId="5937" xr:uid="{6BF50B27-C45B-451F-B084-8083D42137D4}"/>
    <cellStyle name="2003 黄色 4 3 3 2 3 2 2" xfId="5938" xr:uid="{2DCCD0D1-61D2-43EB-94A6-E0EFAC5FBD4D}"/>
    <cellStyle name="2003 黄色 4 3 3 2 4" xfId="5939" xr:uid="{4806B0B9-6B63-4711-A8E1-4DB9177E962A}"/>
    <cellStyle name="2003 黄色 4 3 3 2 4 2" xfId="5940" xr:uid="{4F261464-1ACA-407B-95AE-F5C96EFA33DB}"/>
    <cellStyle name="2003 黄色 4 3 3 3" xfId="5941" xr:uid="{610D5060-CE64-4C8F-BDB1-54F3A69B087A}"/>
    <cellStyle name="2003 黄色 4 3 3 3 2" xfId="5942" xr:uid="{4B7BDD81-AD9B-4B62-AECC-8E6D855939AA}"/>
    <cellStyle name="2003 黄色 4 3 3 3 2 2" xfId="5943" xr:uid="{ED2CE660-E9E0-4CF7-B750-BAA952B34A11}"/>
    <cellStyle name="2003 黄色 4 3 3 3 2 2 2" xfId="5944" xr:uid="{197943FB-B95C-427A-AB68-439A35607E11}"/>
    <cellStyle name="2003 黄色 4 3 3 3 3" xfId="5945" xr:uid="{6E534DFC-3BB1-4E4E-9B2C-B0E3029461B9}"/>
    <cellStyle name="2003 黄色 4 3 3 3 3 2" xfId="5946" xr:uid="{91CB8D92-8917-459E-B164-3035C7F84363}"/>
    <cellStyle name="2003 黄色 4 3 3 4" xfId="5947" xr:uid="{468ED5A3-E80A-47FF-844E-DBD07032A396}"/>
    <cellStyle name="2003 黄色 4 3 3 4 2" xfId="5948" xr:uid="{7587B794-4403-47C6-A53A-D5E42CAB6BE2}"/>
    <cellStyle name="2003 黄色 4 3 3 4 2 2" xfId="5949" xr:uid="{2B39ED2C-E9A4-4084-A348-99A382647021}"/>
    <cellStyle name="2003 黄色 4 3 3 4 2 2 2" xfId="5950" xr:uid="{0254D93C-239D-4848-B7A3-A3C9E9BE7452}"/>
    <cellStyle name="2003 黄色 4 3 3 4 3" xfId="5951" xr:uid="{DE162D83-34FC-4710-946A-303BCC75EF79}"/>
    <cellStyle name="2003 黄色 4 3 3 4 3 2" xfId="5952" xr:uid="{AFA05367-195F-415B-8A64-E437DBFAEFBA}"/>
    <cellStyle name="2003 黄色 4 3 3 5" xfId="5953" xr:uid="{8CD4103B-3E1E-4380-8395-E47AF1B6A1C4}"/>
    <cellStyle name="2003 黄色 4 3 3 5 2" xfId="5954" xr:uid="{D54A7E15-C507-4352-BC87-9638CBB52A88}"/>
    <cellStyle name="2003 黄色 4 3 3 5 2 2" xfId="5955" xr:uid="{762504C4-5D7B-45DB-999B-5454940C0736}"/>
    <cellStyle name="2003 黄色 4 3 3 6" xfId="5956" xr:uid="{F8DA9522-3590-4C29-9672-E254273C59EA}"/>
    <cellStyle name="2003 黄色 4 3 3 6 2" xfId="5957" xr:uid="{E26D9BE2-72A9-4A44-984B-C952BD708067}"/>
    <cellStyle name="2003 黄色 4 3 4" xfId="5958" xr:uid="{598F6AAE-8545-4DDE-B356-1B20F8B37D8D}"/>
    <cellStyle name="2003 黄色 4 3 4 2" xfId="5959" xr:uid="{08AC1137-1461-42C5-BE01-423A663208D9}"/>
    <cellStyle name="2003 黄色 4 3 4 2 2" xfId="5960" xr:uid="{5D9359C2-C25B-4242-AF83-9E4DF98CC45A}"/>
    <cellStyle name="2003 黄色 4 3 4 2 2 2" xfId="5961" xr:uid="{3783B92D-3FE9-450A-8539-80C308FAB8C6}"/>
    <cellStyle name="2003 黄色 4 3 4 2 2 2 2" xfId="5962" xr:uid="{B363F0B2-0BA3-4491-BA41-ED97D4D00C7A}"/>
    <cellStyle name="2003 黄色 4 3 4 2 3" xfId="5963" xr:uid="{D6C20E2F-F509-47F9-B4E1-1F8277180B83}"/>
    <cellStyle name="2003 黄色 4 3 4 2 3 2" xfId="5964" xr:uid="{2C71217E-2A96-4AC8-BA6A-5734D08DE794}"/>
    <cellStyle name="2003 黄色 4 3 4 3" xfId="5965" xr:uid="{86CB96F0-7BDE-46BB-AD15-D2F3659D672E}"/>
    <cellStyle name="2003 黄色 4 3 4 3 2" xfId="5966" xr:uid="{2CA3B67A-5A1F-473F-A604-22C91767F1B5}"/>
    <cellStyle name="2003 黄色 4 3 4 3 2 2" xfId="5967" xr:uid="{BB81DEA0-FDD3-4F94-85AD-EB7CEC21EBC0}"/>
    <cellStyle name="2003 黄色 4 3 4 4" xfId="5968" xr:uid="{C067085D-FE5F-4719-8EEC-CA054C421B21}"/>
    <cellStyle name="2003 黄色 4 3 4 4 2" xfId="5969" xr:uid="{5E3ACBCA-6A7A-4C4D-BDBD-5102D018BC65}"/>
    <cellStyle name="2003 黄色 4 3 5" xfId="5970" xr:uid="{FAD7F3B9-CAAD-4BEA-AB13-38ADA26CA1CA}"/>
    <cellStyle name="2003 黄色 4 3 5 2" xfId="5971" xr:uid="{6C31CB42-DD7A-4F1F-ABE9-429DC2900A6D}"/>
    <cellStyle name="2003 黄色 4 3 5 2 2" xfId="5972" xr:uid="{3370785B-CE4B-43E8-8562-6130B2E4DEC2}"/>
    <cellStyle name="2003 黄色 4 3 5 2 2 2" xfId="5973" xr:uid="{53548794-903E-423A-B5E3-3946BC1BC55B}"/>
    <cellStyle name="2003 黄色 4 3 5 3" xfId="5974" xr:uid="{D3066FB0-43C0-4271-9D1B-1F8E9914E3F1}"/>
    <cellStyle name="2003 黄色 4 3 5 3 2" xfId="5975" xr:uid="{3D6D29B6-BF47-442D-B54D-C188B0F54EDE}"/>
    <cellStyle name="2003 黄色 4 3 6" xfId="5976" xr:uid="{2AD78432-6C09-40B3-AEA9-DF32576EB9F2}"/>
    <cellStyle name="2003 黄色 4 3 6 2" xfId="5977" xr:uid="{CEC37D99-C1BE-407A-92D7-7C10D40DD7BD}"/>
    <cellStyle name="2003 黄色 4 3 6 2 2" xfId="5978" xr:uid="{F98A6531-229B-43D0-85CF-121E89B62D92}"/>
    <cellStyle name="2003 黄色 4 3 6 2 2 2" xfId="5979" xr:uid="{8642DA8A-C4BB-487C-90B1-F834EFFED410}"/>
    <cellStyle name="2003 黄色 4 3 6 3" xfId="5980" xr:uid="{8400E1D2-1A5A-4491-9F3D-FE85D6AC4170}"/>
    <cellStyle name="2003 黄色 4 3 6 3 2" xfId="5981" xr:uid="{15725496-119F-4021-AA35-CDE4CC6B5D16}"/>
    <cellStyle name="2003 黄色 4 3 7" xfId="5982" xr:uid="{D47B35AF-8738-445F-9CDB-FC2B174DE55B}"/>
    <cellStyle name="2003 黄色 4 3 7 2" xfId="5983" xr:uid="{9A1D73BA-F81B-4D9D-B00C-EDF1F82AD486}"/>
    <cellStyle name="2003 黄色 4 3 7 2 2" xfId="5984" xr:uid="{366985BD-88BB-48E8-86AA-1C40F519CBE2}"/>
    <cellStyle name="2003 黄色 4 3 8" xfId="5985" xr:uid="{67303C95-6B16-4AC3-BB22-20F721EC2D96}"/>
    <cellStyle name="2003 黄色 4 3 8 2" xfId="5986" xr:uid="{0B7B5F9F-3CD2-4038-9899-F04E05D4AFBA}"/>
    <cellStyle name="2003 黄色 4 4" xfId="5987" xr:uid="{116F3A73-520E-49C8-8849-F6F31E426A53}"/>
    <cellStyle name="2003 黄色 4 4 2" xfId="5988" xr:uid="{89FADFB4-DFE6-4690-9047-2CBCFDD4AA5B}"/>
    <cellStyle name="2003 黄色 4 4 2 2" xfId="5989" xr:uid="{B43738B8-565A-443C-9A30-C4B93C72A804}"/>
    <cellStyle name="2003 黄色 4 4 2 2 2" xfId="5990" xr:uid="{6599C56D-C34B-4D4F-B66B-BD5E51B0B27C}"/>
    <cellStyle name="2003 黄色 4 4 2 2 2 2" xfId="5991" xr:uid="{262FCA38-E9A0-4EBB-8A70-9764D4E2F735}"/>
    <cellStyle name="2003 黄色 4 4 2 2 2 2 2" xfId="5992" xr:uid="{DD29927A-E696-4715-9BB4-3B3EA415A58E}"/>
    <cellStyle name="2003 黄色 4 4 2 2 2 2 2 2" xfId="5993" xr:uid="{3F2AD5CE-5413-485A-BBA5-404D1D98C2C0}"/>
    <cellStyle name="2003 黄色 4 4 2 2 2 3" xfId="5994" xr:uid="{6CCBAAB9-28CD-449B-8957-FE851ACADE2E}"/>
    <cellStyle name="2003 黄色 4 4 2 2 2 3 2" xfId="5995" xr:uid="{8E680D41-EAF2-4B11-90CB-27D16D3BD0B0}"/>
    <cellStyle name="2003 黄色 4 4 2 2 3" xfId="5996" xr:uid="{D09E95AC-46C8-474D-A447-767F85B6193E}"/>
    <cellStyle name="2003 黄色 4 4 2 2 3 2" xfId="5997" xr:uid="{EB67B947-F46F-40FD-924B-638CC769DA1E}"/>
    <cellStyle name="2003 黄色 4 4 2 2 3 2 2" xfId="5998" xr:uid="{E0975130-2331-4F75-98B9-816E31C6A44C}"/>
    <cellStyle name="2003 黄色 4 4 2 2 4" xfId="5999" xr:uid="{555E6B9D-8E34-48FF-AC62-83F740E305E7}"/>
    <cellStyle name="2003 黄色 4 4 2 2 4 2" xfId="6000" xr:uid="{7B4ABE4F-AB3F-441C-BF5A-6C46F6445E83}"/>
    <cellStyle name="2003 黄色 4 4 2 3" xfId="6001" xr:uid="{60BB010C-3037-42E9-93B8-886223AE8DFD}"/>
    <cellStyle name="2003 黄色 4 4 2 3 2" xfId="6002" xr:uid="{5E6FE5CD-61E0-4A10-A04C-B0FA22C7076A}"/>
    <cellStyle name="2003 黄色 4 4 2 3 2 2" xfId="6003" xr:uid="{9503D810-5B7D-4F58-806C-17F5593ECFD8}"/>
    <cellStyle name="2003 黄色 4 4 2 3 2 2 2" xfId="6004" xr:uid="{82FF6554-926A-4383-AA2E-F7EAD5DFCA74}"/>
    <cellStyle name="2003 黄色 4 4 2 3 3" xfId="6005" xr:uid="{3E6F64D4-3200-411D-A701-D8836D95F92B}"/>
    <cellStyle name="2003 黄色 4 4 2 3 3 2" xfId="6006" xr:uid="{E085E780-27D5-4853-9533-5821CC6B26A2}"/>
    <cellStyle name="2003 黄色 4 4 2 4" xfId="6007" xr:uid="{F49ED61C-5E84-4FAE-91B4-C72FD34D975C}"/>
    <cellStyle name="2003 黄色 4 4 2 4 2" xfId="6008" xr:uid="{C88322E3-5758-4462-BC78-E413EB703BB0}"/>
    <cellStyle name="2003 黄色 4 4 2 4 2 2" xfId="6009" xr:uid="{307F3CB8-D3A5-4E1D-8AE6-91A4034BCA08}"/>
    <cellStyle name="2003 黄色 4 4 2 4 2 2 2" xfId="6010" xr:uid="{10824D45-BCB5-4A64-9261-9155B4FA0CE8}"/>
    <cellStyle name="2003 黄色 4 4 2 4 3" xfId="6011" xr:uid="{7FC74EEA-0237-44C2-A10D-74DB63FEEF76}"/>
    <cellStyle name="2003 黄色 4 4 2 4 3 2" xfId="6012" xr:uid="{BA9B81E1-1A0A-4B40-8C53-E74156ADF186}"/>
    <cellStyle name="2003 黄色 4 4 2 5" xfId="6013" xr:uid="{6FE0D030-126D-40DD-B203-7A60779065B3}"/>
    <cellStyle name="2003 黄色 4 4 2 5 2" xfId="6014" xr:uid="{11D2357F-ACAC-4585-87A5-B6059C58F161}"/>
    <cellStyle name="2003 黄色 4 4 2 5 2 2" xfId="6015" xr:uid="{C0D16E69-01D0-49C0-B1AD-8F6F8CFD31B8}"/>
    <cellStyle name="2003 黄色 4 4 2 6" xfId="6016" xr:uid="{7299CD7D-ADC9-4356-84DB-69C3DA6AA2B8}"/>
    <cellStyle name="2003 黄色 4 4 2 6 2" xfId="6017" xr:uid="{5BE6250F-5951-42FF-8B8A-8F3447CF9591}"/>
    <cellStyle name="2003 黄色 4 4 3" xfId="6018" xr:uid="{1CA3B1E1-26BF-4534-9F9A-D39BDB6FDA7C}"/>
    <cellStyle name="2003 黄色 4 4 3 2" xfId="6019" xr:uid="{4289215D-3827-416D-9256-7D1417933FDF}"/>
    <cellStyle name="2003 黄色 4 4 3 2 2" xfId="6020" xr:uid="{6254C69D-2493-47F7-9CD1-E6AF2D8551A8}"/>
    <cellStyle name="2003 黄色 4 4 3 2 2 2" xfId="6021" xr:uid="{EF46103F-76E1-40EE-B644-E1394793C23E}"/>
    <cellStyle name="2003 黄色 4 4 3 2 2 2 2" xfId="6022" xr:uid="{87665C29-CFBF-4CA7-AAD0-A0ACA5F612CA}"/>
    <cellStyle name="2003 黄色 4 4 3 2 2 2 2 2" xfId="6023" xr:uid="{8B29092C-A322-45DB-BB85-14EE7CFB3F9A}"/>
    <cellStyle name="2003 黄色 4 4 3 2 2 3" xfId="6024" xr:uid="{BFB62167-F925-45E3-87A4-EB8B88983C1C}"/>
    <cellStyle name="2003 黄色 4 4 3 2 2 3 2" xfId="6025" xr:uid="{EA94126D-FCD2-4D0E-B0B0-771D24D34421}"/>
    <cellStyle name="2003 黄色 4 4 3 2 3" xfId="6026" xr:uid="{44BF370C-0252-4215-88ED-B6AB84008D57}"/>
    <cellStyle name="2003 黄色 4 4 3 2 3 2" xfId="6027" xr:uid="{860E4A3D-E6F5-4F68-AADA-42B64AADAD96}"/>
    <cellStyle name="2003 黄色 4 4 3 2 3 2 2" xfId="6028" xr:uid="{FF42C050-81F7-4D7B-8E2E-370F96B59FE7}"/>
    <cellStyle name="2003 黄色 4 4 3 2 4" xfId="6029" xr:uid="{2C0D1AF5-AC28-4961-A528-7846A1430E16}"/>
    <cellStyle name="2003 黄色 4 4 3 2 4 2" xfId="6030" xr:uid="{EAB3F1BC-6651-46BA-A8E1-782E1755CAF7}"/>
    <cellStyle name="2003 黄色 4 4 3 3" xfId="6031" xr:uid="{528B58C7-EF22-40C9-A770-6957C13367F7}"/>
    <cellStyle name="2003 黄色 4 4 3 3 2" xfId="6032" xr:uid="{DDD27876-3A37-4097-9544-CF17ACA6B110}"/>
    <cellStyle name="2003 黄色 4 4 3 3 2 2" xfId="6033" xr:uid="{6D42CEAE-6FC4-499A-B7E0-F1F476D75CD6}"/>
    <cellStyle name="2003 黄色 4 4 3 3 2 2 2" xfId="6034" xr:uid="{FB3EFAA0-E6A0-423D-96EC-ACA01469620D}"/>
    <cellStyle name="2003 黄色 4 4 3 3 3" xfId="6035" xr:uid="{224079AD-959C-4562-8F0B-619C7CC51BF8}"/>
    <cellStyle name="2003 黄色 4 4 3 3 3 2" xfId="6036" xr:uid="{F74E5129-0345-4846-9AA3-BC69D4A1CBC3}"/>
    <cellStyle name="2003 黄色 4 4 3 4" xfId="6037" xr:uid="{35EAE730-95C5-4DE5-8EEE-6EB3E8C91792}"/>
    <cellStyle name="2003 黄色 4 4 3 4 2" xfId="6038" xr:uid="{05D42C98-FAC7-4584-9494-6029F3AA11B6}"/>
    <cellStyle name="2003 黄色 4 4 3 4 2 2" xfId="6039" xr:uid="{E862E520-BE10-480C-A298-283ECFAF41F8}"/>
    <cellStyle name="2003 黄色 4 4 3 4 2 2 2" xfId="6040" xr:uid="{7499408A-1728-41AC-A5B9-225A59DD6800}"/>
    <cellStyle name="2003 黄色 4 4 3 4 3" xfId="6041" xr:uid="{EBC10BB6-382F-4594-8BB2-2F5EE6C2BE42}"/>
    <cellStyle name="2003 黄色 4 4 3 4 3 2" xfId="6042" xr:uid="{CF1F65B8-9D67-44EF-B9C8-61A50054DF7C}"/>
    <cellStyle name="2003 黄色 4 4 3 5" xfId="6043" xr:uid="{F783FA28-7404-4DC8-B055-2CD91B475074}"/>
    <cellStyle name="2003 黄色 4 4 3 5 2" xfId="6044" xr:uid="{9ADF11AA-7E6F-4E86-A74F-FEE989F5EF89}"/>
    <cellStyle name="2003 黄色 4 4 3 5 2 2" xfId="6045" xr:uid="{F9DF0AD3-07A2-474D-B7AE-C3D4645ED437}"/>
    <cellStyle name="2003 黄色 4 4 3 6" xfId="6046" xr:uid="{51F68DCA-72EC-413D-95C7-14FF81BE9656}"/>
    <cellStyle name="2003 黄色 4 4 3 6 2" xfId="6047" xr:uid="{52918F72-499C-4A39-AC8E-034A31622957}"/>
    <cellStyle name="2003 黄色 4 4 4" xfId="6048" xr:uid="{3A84D6C3-56CD-4DB3-B4EB-542024A9CB5D}"/>
    <cellStyle name="2003 黄色 4 4 4 2" xfId="6049" xr:uid="{6DA64572-ACE5-421C-B204-AE493C83EE9A}"/>
    <cellStyle name="2003 黄色 4 4 4 2 2" xfId="6050" xr:uid="{49C25919-FA8D-4F8A-964C-6C47CED66E19}"/>
    <cellStyle name="2003 黄色 4 4 4 2 2 2" xfId="6051" xr:uid="{35CB3A54-D5D6-417E-9537-39D692E115C6}"/>
    <cellStyle name="2003 黄色 4 4 4 2 2 2 2" xfId="6052" xr:uid="{B1BAD215-5ACB-480A-BE3D-D8101DA11C2E}"/>
    <cellStyle name="2003 黄色 4 4 4 2 3" xfId="6053" xr:uid="{9515502F-B0CA-4D05-A52A-5C013F560803}"/>
    <cellStyle name="2003 黄色 4 4 4 2 3 2" xfId="6054" xr:uid="{9F89B83B-A9BC-4C1C-8F33-980136262E3E}"/>
    <cellStyle name="2003 黄色 4 4 4 3" xfId="6055" xr:uid="{84E5E464-6698-4DD2-8FE7-69D3CF0C6D70}"/>
    <cellStyle name="2003 黄色 4 4 4 3 2" xfId="6056" xr:uid="{683FDBFC-9316-4D9D-955B-68BA08195116}"/>
    <cellStyle name="2003 黄色 4 4 4 3 2 2" xfId="6057" xr:uid="{AAB4026E-6161-4D2C-9FBB-BBEA13E4B98E}"/>
    <cellStyle name="2003 黄色 4 4 4 4" xfId="6058" xr:uid="{32B608A9-7DD0-4FFC-8A7A-3613BDD09BCA}"/>
    <cellStyle name="2003 黄色 4 4 4 4 2" xfId="6059" xr:uid="{0C470BA5-7A24-4419-8E9B-2BF877773B68}"/>
    <cellStyle name="2003 黄色 4 4 5" xfId="6060" xr:uid="{4F470E90-1ADB-430F-98F5-EEF6CC4DD8DA}"/>
    <cellStyle name="2003 黄色 4 4 5 2" xfId="6061" xr:uid="{BD3D4370-7A37-45E9-A88A-A93926BC4FBA}"/>
    <cellStyle name="2003 黄色 4 4 5 2 2" xfId="6062" xr:uid="{C3612CD3-1452-4479-8966-E245F650AE58}"/>
    <cellStyle name="2003 黄色 4 4 5 2 2 2" xfId="6063" xr:uid="{AEE29D13-A5A9-4B14-8D6D-964FBCC16147}"/>
    <cellStyle name="2003 黄色 4 4 5 3" xfId="6064" xr:uid="{FFB6FD47-75E7-499B-8783-5517071C7D90}"/>
    <cellStyle name="2003 黄色 4 4 5 3 2" xfId="6065" xr:uid="{0EE79D77-244F-4502-BC8D-BA79A1A2F316}"/>
    <cellStyle name="2003 黄色 4 4 6" xfId="6066" xr:uid="{FCD1D5C9-4C36-465A-A575-537BDE21883C}"/>
    <cellStyle name="2003 黄色 4 4 6 2" xfId="6067" xr:uid="{09CD80E6-739E-431A-8DE4-941A41B27C15}"/>
    <cellStyle name="2003 黄色 4 4 6 2 2" xfId="6068" xr:uid="{87C3579F-8A01-4F80-BD4B-7F99F8FACA83}"/>
    <cellStyle name="2003 黄色 4 4 6 2 2 2" xfId="6069" xr:uid="{5F5B7B65-33A6-48FB-85DC-4270ABC7BD46}"/>
    <cellStyle name="2003 黄色 4 4 6 3" xfId="6070" xr:uid="{77794BA9-A2D4-4D84-9214-79DB8EE5B2C7}"/>
    <cellStyle name="2003 黄色 4 4 6 3 2" xfId="6071" xr:uid="{68525F02-7F97-4A00-800B-BA8B11ED33CF}"/>
    <cellStyle name="2003 黄色 4 4 7" xfId="6072" xr:uid="{C0D3AD43-8CCA-4B8C-ADB5-D2B6D30EF23E}"/>
    <cellStyle name="2003 黄色 4 4 7 2" xfId="6073" xr:uid="{C2EF2441-1DB6-4587-BAA4-D0F0826A93EE}"/>
    <cellStyle name="2003 黄色 4 4 7 2 2" xfId="6074" xr:uid="{B6C8CDA1-D1BD-40C2-B287-C71D80CF8F93}"/>
    <cellStyle name="2003 黄色 4 4 8" xfId="6075" xr:uid="{6E58ED98-AF60-47BB-BAF5-63820410E971}"/>
    <cellStyle name="2003 黄色 4 4 8 2" xfId="6076" xr:uid="{9AE98C59-5BA0-4091-AA59-10F554240C7F}"/>
    <cellStyle name="2003 黄色 4 5" xfId="6077" xr:uid="{3330DAD2-B485-4685-8814-459A8E87661B}"/>
    <cellStyle name="2003 黄色 4 5 2" xfId="6078" xr:uid="{CFF7A07C-EB66-4FE1-83B9-3557E119266A}"/>
    <cellStyle name="2003 黄色 4 5 2 2" xfId="6079" xr:uid="{9B2DBC5A-5C44-4ED7-AF2E-80F625536C2A}"/>
    <cellStyle name="2003 黄色 4 5 2 2 2" xfId="6080" xr:uid="{FEB34127-C8FF-4F60-850D-30F30A53C095}"/>
    <cellStyle name="2003 黄色 4 5 2 2 2 2" xfId="6081" xr:uid="{C617B2E3-8A06-4432-9309-30AE1DFF35E0}"/>
    <cellStyle name="2003 黄色 4 5 2 2 2 2 2" xfId="6082" xr:uid="{B3AB42F3-3CE6-48F5-A172-F4A82B4AAF95}"/>
    <cellStyle name="2003 黄色 4 5 2 2 2 2 2 2" xfId="6083" xr:uid="{E0791241-7308-4CC9-941B-769484E606DD}"/>
    <cellStyle name="2003 黄色 4 5 2 2 2 3" xfId="6084" xr:uid="{9C5DC843-D592-4FDA-A4B7-863711377B09}"/>
    <cellStyle name="2003 黄色 4 5 2 2 2 3 2" xfId="6085" xr:uid="{B64D23F0-FC62-4285-8978-E34A6864C389}"/>
    <cellStyle name="2003 黄色 4 5 2 2 3" xfId="6086" xr:uid="{07D72843-366D-4876-A8A4-273D00200F29}"/>
    <cellStyle name="2003 黄色 4 5 2 2 3 2" xfId="6087" xr:uid="{83931061-AF80-45F3-8156-BB84710FDB3D}"/>
    <cellStyle name="2003 黄色 4 5 2 2 3 2 2" xfId="6088" xr:uid="{6F8E3816-F3F9-458E-8419-6871AA248B09}"/>
    <cellStyle name="2003 黄色 4 5 2 2 4" xfId="6089" xr:uid="{E76095F8-9566-47BD-98DE-0A1ACE091EF9}"/>
    <cellStyle name="2003 黄色 4 5 2 2 4 2" xfId="6090" xr:uid="{6F57F649-142F-4C00-87B3-65CCD75654DA}"/>
    <cellStyle name="2003 黄色 4 5 2 3" xfId="6091" xr:uid="{6E87C53F-0D44-4977-BAE7-101AEC09E1A2}"/>
    <cellStyle name="2003 黄色 4 5 2 3 2" xfId="6092" xr:uid="{A842A7F2-92E8-4D80-A9DC-B2DF7C35A91B}"/>
    <cellStyle name="2003 黄色 4 5 2 3 2 2" xfId="6093" xr:uid="{48844A96-E102-4384-93E6-5E91BE829E2C}"/>
    <cellStyle name="2003 黄色 4 5 2 3 2 2 2" xfId="6094" xr:uid="{D3B481C2-941C-4BFC-8240-485ED9BA7086}"/>
    <cellStyle name="2003 黄色 4 5 2 3 3" xfId="6095" xr:uid="{DB445EA7-E9D4-47B5-9DCA-CBDEB796A74E}"/>
    <cellStyle name="2003 黄色 4 5 2 3 3 2" xfId="6096" xr:uid="{1396D17E-9B9A-4A77-8AC3-B310829F5A71}"/>
    <cellStyle name="2003 黄色 4 5 2 4" xfId="6097" xr:uid="{176A1103-7B21-4B77-92A3-B14EF4935843}"/>
    <cellStyle name="2003 黄色 4 5 2 4 2" xfId="6098" xr:uid="{4503ED76-FC85-4A34-9AFA-C03BD12FE124}"/>
    <cellStyle name="2003 黄色 4 5 2 4 2 2" xfId="6099" xr:uid="{29B529B0-BFFA-4FED-8C8E-F27D1B4C1A4D}"/>
    <cellStyle name="2003 黄色 4 5 2 4 2 2 2" xfId="6100" xr:uid="{C90C80C6-B225-421F-8679-2DCF5CC33EA7}"/>
    <cellStyle name="2003 黄色 4 5 2 4 3" xfId="6101" xr:uid="{148CABDD-81A6-4DBC-A789-09A6C71CB2FF}"/>
    <cellStyle name="2003 黄色 4 5 2 4 3 2" xfId="6102" xr:uid="{F83F36BB-E060-473C-A805-0EAAC428F21F}"/>
    <cellStyle name="2003 黄色 4 5 2 5" xfId="6103" xr:uid="{C9BACA44-5DD1-40F8-B0F9-F0FF8FA6674B}"/>
    <cellStyle name="2003 黄色 4 5 2 5 2" xfId="6104" xr:uid="{9764CC51-808E-4496-A047-81B5CCB973A2}"/>
    <cellStyle name="2003 黄色 4 5 2 5 2 2" xfId="6105" xr:uid="{65B8A439-59A1-4D08-A08D-B6C8C56C1407}"/>
    <cellStyle name="2003 黄色 4 5 2 6" xfId="6106" xr:uid="{A9F1848E-D636-47B6-9C18-B59C50E29CB0}"/>
    <cellStyle name="2003 黄色 4 5 2 6 2" xfId="6107" xr:uid="{F99759FD-159D-4C11-A6BD-8303FFB112DF}"/>
    <cellStyle name="2003 黄色 4 5 3" xfId="6108" xr:uid="{8175A2D4-39A1-4774-BEC6-6A0AB9EE037A}"/>
    <cellStyle name="2003 黄色 4 5 3 2" xfId="6109" xr:uid="{47ECEAF8-96B6-4413-8212-17B789E35B15}"/>
    <cellStyle name="2003 黄色 4 5 3 2 2" xfId="6110" xr:uid="{90B474D6-1FA7-4C1B-A00C-0B8B0F7650E6}"/>
    <cellStyle name="2003 黄色 4 5 3 2 2 2" xfId="6111" xr:uid="{58CCFAB7-DF85-4CD2-95F7-80B24125A8AA}"/>
    <cellStyle name="2003 黄色 4 5 3 2 2 2 2" xfId="6112" xr:uid="{02764665-3482-4BDA-864B-D5B4C120C77B}"/>
    <cellStyle name="2003 黄色 4 5 3 2 3" xfId="6113" xr:uid="{1C42C9C6-B712-4093-845A-38E83E90FAF0}"/>
    <cellStyle name="2003 黄色 4 5 3 2 3 2" xfId="6114" xr:uid="{F6D18723-4133-4723-A9FF-7AB7A9B7AC20}"/>
    <cellStyle name="2003 黄色 4 5 3 3" xfId="6115" xr:uid="{F25C5C1E-CBD4-44AA-AF0F-30F321D64CA1}"/>
    <cellStyle name="2003 黄色 4 5 3 3 2" xfId="6116" xr:uid="{D19E981F-B2B4-4650-A4B1-18579E938AD3}"/>
    <cellStyle name="2003 黄色 4 5 3 3 2 2" xfId="6117" xr:uid="{23292D9E-D291-40C7-BA37-95CDEA655A37}"/>
    <cellStyle name="2003 黄色 4 5 3 4" xfId="6118" xr:uid="{2AFF9F87-2021-49AA-A544-BFE7F089E17E}"/>
    <cellStyle name="2003 黄色 4 5 3 4 2" xfId="6119" xr:uid="{9DED93EF-6192-415B-85AF-41CCA40CFA3B}"/>
    <cellStyle name="2003 黄色 4 5 4" xfId="6120" xr:uid="{7299B51D-5892-4675-83C4-520B113558B7}"/>
    <cellStyle name="2003 黄色 4 5 4 2" xfId="6121" xr:uid="{16D4CE5D-8D46-426E-B6AA-6AAFDDA6E5F7}"/>
    <cellStyle name="2003 黄色 4 5 4 2 2" xfId="6122" xr:uid="{F81DFC9C-876D-404F-8930-05F56AA53F86}"/>
    <cellStyle name="2003 黄色 4 5 4 2 2 2" xfId="6123" xr:uid="{F6A78D54-34F2-4198-BA59-264B86900B7A}"/>
    <cellStyle name="2003 黄色 4 5 4 3" xfId="6124" xr:uid="{94A8A42B-7EA4-4E89-A34C-931A91C49216}"/>
    <cellStyle name="2003 黄色 4 5 4 3 2" xfId="6125" xr:uid="{92BBD27F-60A2-44C5-BBE6-E77106886B68}"/>
    <cellStyle name="2003 黄色 4 5 5" xfId="6126" xr:uid="{8219CAB8-A513-4F53-8199-0534148AB37A}"/>
    <cellStyle name="2003 黄色 4 5 5 2" xfId="6127" xr:uid="{DDCE904B-4882-4223-B5ED-42C97DA15358}"/>
    <cellStyle name="2003 黄色 4 5 5 2 2" xfId="6128" xr:uid="{C1A8AB0C-77CE-4CA1-BBE9-CD563E1BE61A}"/>
    <cellStyle name="2003 黄色 4 5 5 2 2 2" xfId="6129" xr:uid="{489F89C7-99E6-4430-97BE-678325E473B7}"/>
    <cellStyle name="2003 黄色 4 5 5 3" xfId="6130" xr:uid="{621A72AD-0100-4959-894C-C4D24CF46816}"/>
    <cellStyle name="2003 黄色 4 5 5 3 2" xfId="6131" xr:uid="{F27E8877-299A-4881-9597-B73FD447F5A7}"/>
    <cellStyle name="2003 黄色 4 5 6" xfId="6132" xr:uid="{64DFE00C-4C71-4413-8354-F558CBEB1D1D}"/>
    <cellStyle name="2003 黄色 4 5 6 2" xfId="6133" xr:uid="{86E3ADF2-B787-4330-9400-8DCCBA5AA5EC}"/>
    <cellStyle name="2003 黄色 4 5 6 2 2" xfId="6134" xr:uid="{E4FD13E5-8D27-4414-B96C-3B0800F63569}"/>
    <cellStyle name="2003 黄色 4 5 7" xfId="6135" xr:uid="{9D94E558-665D-46AF-8BCD-7B2767AFE3A5}"/>
    <cellStyle name="2003 黄色 4 5 7 2" xfId="6136" xr:uid="{FF05D636-89B2-4479-810B-356FA4314120}"/>
    <cellStyle name="2003 黄色 4 6" xfId="6137" xr:uid="{3A3B46A2-3481-4250-84F7-79FC6FC9612F}"/>
    <cellStyle name="2003 黄色 4 6 2" xfId="6138" xr:uid="{EE05A889-4C49-4426-803C-3140D1B6958B}"/>
    <cellStyle name="2003 黄色 4 6 2 2" xfId="6139" xr:uid="{5143C7DF-FF59-4A8F-AC84-9EA33AA79441}"/>
    <cellStyle name="2003 黄色 4 6 2 2 2" xfId="6140" xr:uid="{15A913D5-5EC9-4D7F-B73F-9AF41B2B8A6D}"/>
    <cellStyle name="2003 黄色 4 6 2 2 2 2" xfId="6141" xr:uid="{37AE6D94-0E71-42F6-80E8-5549D0E47E44}"/>
    <cellStyle name="2003 黄色 4 6 2 2 2 2 2" xfId="6142" xr:uid="{6B7577DE-D2E8-4E7A-B34B-F403AD8BF1C2}"/>
    <cellStyle name="2003 黄色 4 6 2 2 3" xfId="6143" xr:uid="{1BF81764-FC06-4FEA-925C-E7619414D214}"/>
    <cellStyle name="2003 黄色 4 6 2 2 3 2" xfId="6144" xr:uid="{DB8DBCE8-C2AD-47B0-A57F-D3586661DB4D}"/>
    <cellStyle name="2003 黄色 4 6 2 3" xfId="6145" xr:uid="{1B7ECCF8-BA0E-4A56-AB6D-D0863DAC2A7F}"/>
    <cellStyle name="2003 黄色 4 6 2 3 2" xfId="6146" xr:uid="{48250C43-FF7F-4B47-8A33-AC59A8E98B62}"/>
    <cellStyle name="2003 黄色 4 6 2 3 2 2" xfId="6147" xr:uid="{979646FF-069C-4787-9F97-208449702920}"/>
    <cellStyle name="2003 黄色 4 6 2 4" xfId="6148" xr:uid="{89EA209A-FFFD-43F8-B273-CB1646E30136}"/>
    <cellStyle name="2003 黄色 4 6 2 4 2" xfId="6149" xr:uid="{26D808FA-A2AA-4400-BD95-EAC65E8A08F1}"/>
    <cellStyle name="2003 黄色 4 6 3" xfId="6150" xr:uid="{CA85B1B3-6E4E-4D48-A9E6-3BB6864EA162}"/>
    <cellStyle name="2003 黄色 4 6 3 2" xfId="6151" xr:uid="{881CB343-21A0-433D-A3A5-DA98327B67C6}"/>
    <cellStyle name="2003 黄色 4 6 3 2 2" xfId="6152" xr:uid="{DD179274-AD98-4FA2-89E6-A87E584B00BB}"/>
    <cellStyle name="2003 黄色 4 6 3 2 2 2" xfId="6153" xr:uid="{2F38D54A-CEE5-4200-A399-0022B699B8C9}"/>
    <cellStyle name="2003 黄色 4 6 3 3" xfId="6154" xr:uid="{0271169D-7F32-4D21-85AA-8ABDC8B32DD0}"/>
    <cellStyle name="2003 黄色 4 6 3 3 2" xfId="6155" xr:uid="{2C7DE979-7916-44D0-9C3D-A1561449CB79}"/>
    <cellStyle name="2003 黄色 4 6 4" xfId="6156" xr:uid="{16006A95-B581-4813-97FF-304DB4FF7EC2}"/>
    <cellStyle name="2003 黄色 4 6 4 2" xfId="6157" xr:uid="{34AE96B5-52C5-494F-A57E-CCB808792CD8}"/>
    <cellStyle name="2003 黄色 4 6 4 2 2" xfId="6158" xr:uid="{75504BC3-AE21-470A-A083-550437E679BB}"/>
    <cellStyle name="2003 黄色 4 6 4 2 2 2" xfId="6159" xr:uid="{392E5A7B-9391-4216-A0BE-0BCBC2E3ADE5}"/>
    <cellStyle name="2003 黄色 4 6 4 3" xfId="6160" xr:uid="{2C663DFC-BA2A-49D3-8F28-5311F93A7ACF}"/>
    <cellStyle name="2003 黄色 4 6 4 3 2" xfId="6161" xr:uid="{EE9DAB7F-E905-4522-B3E5-C8C469E67E31}"/>
    <cellStyle name="2003 黄色 4 6 5" xfId="6162" xr:uid="{E5E29C9F-D92E-4ABC-9916-69C455DC7444}"/>
    <cellStyle name="2003 黄色 4 6 5 2" xfId="6163" xr:uid="{FDCEED7D-B18C-4412-8B49-ECE200D3870C}"/>
    <cellStyle name="2003 黄色 4 6 5 2 2" xfId="6164" xr:uid="{252AB3F0-182E-4F98-AC56-5825D90273B7}"/>
    <cellStyle name="2003 黄色 4 6 6" xfId="6165" xr:uid="{AF8F0CBE-978C-4244-BE63-6ADB7360D083}"/>
    <cellStyle name="2003 黄色 4 6 6 2" xfId="6166" xr:uid="{CF7E3CA4-F9EC-420F-A8E3-74239F642364}"/>
    <cellStyle name="2003 黄色 4 7" xfId="6167" xr:uid="{12CFCB36-85C1-49D1-AD6D-78E7E17EE6EC}"/>
    <cellStyle name="2003 黄色 4 7 2" xfId="6168" xr:uid="{DAACE069-99AF-42F3-B5E7-48085778DC8A}"/>
    <cellStyle name="2003 黄色 4 7 2 2" xfId="6169" xr:uid="{2EB496FB-BC7D-4AD9-856A-5A8A8A68DD85}"/>
    <cellStyle name="2003 黄色 4 7 2 2 2" xfId="6170" xr:uid="{095AC79F-2A22-4EA4-83CD-7D431806229E}"/>
    <cellStyle name="2003 黄色 4 7 2 2 2 2" xfId="6171" xr:uid="{DAF52823-54ED-4647-BA17-0769F7C7C452}"/>
    <cellStyle name="2003 黄色 4 7 2 3" xfId="6172" xr:uid="{A5A1BAC4-174B-44F5-ADC9-7E7E480A0CB7}"/>
    <cellStyle name="2003 黄色 4 7 2 3 2" xfId="6173" xr:uid="{43B44129-54F5-4B5F-9E17-67142F7109A3}"/>
    <cellStyle name="2003 黄色 4 7 3" xfId="6174" xr:uid="{EBFEBC48-4A4E-43E4-9C78-4538A7767EF1}"/>
    <cellStyle name="2003 黄色 4 7 3 2" xfId="6175" xr:uid="{930AA775-8FD2-426E-A13F-2F1DF687D0B2}"/>
    <cellStyle name="2003 黄色 4 7 3 2 2" xfId="6176" xr:uid="{270EBBA4-562A-4518-A834-C7B0341A4FAE}"/>
    <cellStyle name="2003 黄色 4 7 4" xfId="6177" xr:uid="{0BB67655-F3A3-4968-B14E-1B544A95DD1F}"/>
    <cellStyle name="2003 黄色 4 7 4 2" xfId="6178" xr:uid="{5941FC99-1C6A-4CD7-AD14-B5E57F8525D7}"/>
    <cellStyle name="2003 黄色 4 8" xfId="6179" xr:uid="{495C1599-EC3F-416D-A788-986B97A27BA7}"/>
    <cellStyle name="2003 黄色 4 8 2" xfId="6180" xr:uid="{6C8C1265-9BCC-4056-88C9-9C97F92D15F1}"/>
    <cellStyle name="2003 黄色 4 8 2 2" xfId="6181" xr:uid="{8ED964E3-955D-473A-A2A1-A581AB058193}"/>
    <cellStyle name="2003 黄色 4 8 2 2 2" xfId="6182" xr:uid="{E3585DED-9CF7-4B42-A258-789834B11388}"/>
    <cellStyle name="2003 黄色 4 8 3" xfId="6183" xr:uid="{EB2A1CD3-C589-468F-81B5-F3A5D298CE9E}"/>
    <cellStyle name="2003 黄色 4 8 3 2" xfId="6184" xr:uid="{B327C862-8CF1-42B4-83D3-C22036E7E2DF}"/>
    <cellStyle name="2003 黄色 4 9" xfId="6185" xr:uid="{19294650-CEA8-46BD-A926-0A0B843FC439}"/>
    <cellStyle name="2003 黄色 4 9 2" xfId="6186" xr:uid="{07C6AF4D-F07C-427E-854F-D0D6EC13EA0A}"/>
    <cellStyle name="2003 黄色 4 9 2 2" xfId="6187" xr:uid="{C25752E9-E26D-41C2-BA9E-4A0F367FDA22}"/>
    <cellStyle name="2003 黄色 4 9 2 2 2" xfId="6188" xr:uid="{8F3116EC-1595-4187-88F9-1706081A98C3}"/>
    <cellStyle name="2003 黄色 4 9 3" xfId="6189" xr:uid="{7CE57410-8D6B-404B-BC45-BE0D6C95BB00}"/>
    <cellStyle name="2003 黄色 4 9 3 2" xfId="6190" xr:uid="{165351F9-7F21-41C2-A5A1-748AB8E07A54}"/>
    <cellStyle name="2003 黄色 5" xfId="6191" xr:uid="{5CD0A897-EB2C-47FB-8D21-9CBDFF94CAE5}"/>
    <cellStyle name="2003 黄色 5 2" xfId="6192" xr:uid="{F5F48E29-E8C7-4007-9963-152B037F187A}"/>
    <cellStyle name="2003 黄色 5 2 2" xfId="6193" xr:uid="{B4259FF7-80FE-4640-BCE2-F8376E00E154}"/>
    <cellStyle name="2003 黄色 5 2 2 2" xfId="6194" xr:uid="{D1F834B3-5B46-4E3B-8CB7-E681A534F99C}"/>
    <cellStyle name="2003 黄色 5 2 2 2 2" xfId="6195" xr:uid="{B832D611-F36C-4887-8F26-614424FF940B}"/>
    <cellStyle name="2003 黄色 5 2 2 2 2 2" xfId="6196" xr:uid="{44CAD412-F31B-4BC8-BD28-8BF1016F4DB4}"/>
    <cellStyle name="2003 黄色 5 2 2 3" xfId="6197" xr:uid="{1CA34A13-7E12-4191-B940-12570368FC12}"/>
    <cellStyle name="2003 黄色 5 2 2 3 2" xfId="6198" xr:uid="{A7E1E05E-9BE7-4223-B352-70E5CB92DB8A}"/>
    <cellStyle name="2003 黄色 5 2 3" xfId="6199" xr:uid="{62477F65-7060-41AC-97CE-3130861D9183}"/>
    <cellStyle name="2003 黄色 5 2 3 2" xfId="6200" xr:uid="{28441295-854C-4E13-8B9B-DBC40EDAFB4C}"/>
    <cellStyle name="2003 黄色 5 2 3 2 2" xfId="6201" xr:uid="{9013E321-489A-46AE-91D6-C38823BA0F79}"/>
    <cellStyle name="2003 黄色 5 2 4" xfId="6202" xr:uid="{032E6E52-E318-4DC8-9E95-59098AF1985E}"/>
    <cellStyle name="2003 黄色 5 2 4 2" xfId="6203" xr:uid="{F22C8E98-97DC-4A51-8AFE-B6B379CC318C}"/>
    <cellStyle name="2003 黄色 5 3" xfId="6204" xr:uid="{3B101B8D-F74C-4233-8576-FC2654EE04E6}"/>
    <cellStyle name="2003 黄色 5 3 2" xfId="6205" xr:uid="{2A94F7BC-C3BB-473A-A6BE-04471457F09D}"/>
    <cellStyle name="2003 黄色 5 3 2 2" xfId="6206" xr:uid="{A07B8F32-E8CF-409D-9F9B-7C92F1B53FCE}"/>
    <cellStyle name="2003 黄色 5 3 2 2 2" xfId="6207" xr:uid="{47752713-A896-4A3C-B0D6-10970634C2BF}"/>
    <cellStyle name="2003 黄色 5 3 3" xfId="6208" xr:uid="{059DE3AD-F018-46E7-88B8-4342C47DC1B7}"/>
    <cellStyle name="2003 黄色 5 3 3 2" xfId="6209" xr:uid="{E439F37F-296A-4577-86D9-08C98D66A581}"/>
    <cellStyle name="2003 黄色 5 4" xfId="6210" xr:uid="{095FCECF-73CB-4B5E-92B7-FAEF15DFBF0D}"/>
    <cellStyle name="2003 黄色 5 4 2" xfId="6211" xr:uid="{E0DE1FBD-E2E5-4C30-8A74-94E407614D1B}"/>
    <cellStyle name="2003 黄色 5 4 2 2" xfId="6212" xr:uid="{263B3DE0-B6A8-437A-A000-4895E48C50E2}"/>
    <cellStyle name="2003 黄色 5 4 2 2 2" xfId="6213" xr:uid="{E8E095EE-2F0F-4343-85D5-641A3964FBFD}"/>
    <cellStyle name="2003 黄色 5 4 3" xfId="6214" xr:uid="{841E6FBD-D81E-4798-9FA8-0684EB314EA2}"/>
    <cellStyle name="2003 黄色 5 4 3 2" xfId="6215" xr:uid="{68AD4B19-99C4-4FC7-8D2E-87214D0A7319}"/>
    <cellStyle name="2003 黄色 5 5" xfId="6216" xr:uid="{A4DCD9BE-B9B8-43AE-ACA0-FF2528AC3A49}"/>
    <cellStyle name="2003 黄色 5 5 2" xfId="6217" xr:uid="{C73320CA-6A4E-4DDE-9BA6-846941A3A488}"/>
    <cellStyle name="2003 黄色 5 5 2 2" xfId="6218" xr:uid="{2997804A-EE46-46F2-B58D-351F811C3632}"/>
    <cellStyle name="2003 黄色 5 6" xfId="6219" xr:uid="{37B7889B-8AA7-465B-90B2-BC982E09FE81}"/>
    <cellStyle name="2003 黄色 5 6 2" xfId="6220" xr:uid="{684B3A9D-A784-42D1-A514-C1A831CD1A0D}"/>
    <cellStyle name="2003 黄色 6" xfId="6221" xr:uid="{850A3B79-C3F3-4D2D-B8A0-E26529829F9C}"/>
    <cellStyle name="2003 黄色 6 2" xfId="6222" xr:uid="{BBFA2011-371F-4326-ACE2-FDD34F5EDD17}"/>
    <cellStyle name="2003 黄色 6 2 2" xfId="6223" xr:uid="{E2A0ABB0-C966-4305-AC22-498E3C3C5A3D}"/>
    <cellStyle name="2003 黄色 6 2 2 2" xfId="6224" xr:uid="{C033E816-E7AF-40D8-B8B2-8B75BD2BE6F1}"/>
    <cellStyle name="2003 黄色 6 2 2 2 2" xfId="6225" xr:uid="{6C15DCE1-637B-431E-8F59-83B473BF2A42}"/>
    <cellStyle name="2003 黄色 6 2 2 2 2 2" xfId="6226" xr:uid="{4AADDA33-C6E0-4605-AD24-F66B3B160D09}"/>
    <cellStyle name="2003 黄色 6 2 2 3" xfId="6227" xr:uid="{E256B7F9-CC3D-43D7-9981-A83609040AB9}"/>
    <cellStyle name="2003 黄色 6 2 2 3 2" xfId="6228" xr:uid="{B58DB3EF-DC92-42EA-A93A-5ADD22C607F2}"/>
    <cellStyle name="2003 黄色 6 2 3" xfId="6229" xr:uid="{CDBEB8CC-89B6-4AED-9373-57C2820E5164}"/>
    <cellStyle name="2003 黄色 6 2 3 2" xfId="6230" xr:uid="{02A037D7-4064-42ED-9ACB-1EAE34EA4333}"/>
    <cellStyle name="2003 黄色 6 2 3 2 2" xfId="6231" xr:uid="{734F141D-5634-41B0-92FC-198856EDB74B}"/>
    <cellStyle name="2003 黄色 6 2 4" xfId="6232" xr:uid="{486DF640-3B57-496E-A992-EE92D8C39D30}"/>
    <cellStyle name="2003 黄色 6 2 4 2" xfId="6233" xr:uid="{1B88B5DD-34EF-4D64-BEB0-4FBFEEC69AFC}"/>
    <cellStyle name="2003 黄色 6 3" xfId="6234" xr:uid="{650F11D3-5F7E-4360-A9CB-6F791E9526D0}"/>
    <cellStyle name="2003 黄色 6 3 2" xfId="6235" xr:uid="{491C777D-B120-42C7-8B07-6CEE344F6202}"/>
    <cellStyle name="2003 黄色 6 3 2 2" xfId="6236" xr:uid="{20A33AB2-4A15-4B46-BCC1-5AEF9F87CEDA}"/>
    <cellStyle name="2003 黄色 6 3 2 2 2" xfId="6237" xr:uid="{72242F20-BD4F-42DF-A5FF-48EB0ACD9193}"/>
    <cellStyle name="2003 黄色 6 3 2 2 2 2" xfId="6238" xr:uid="{5BCE580B-04E2-443A-9FF3-C3D1E0CFF162}"/>
    <cellStyle name="2003 黄色 6 3 2 3" xfId="6239" xr:uid="{6F358C75-0FC3-4E18-B500-8D88C6417749}"/>
    <cellStyle name="2003 黄色 6 3 2 3 2" xfId="6240" xr:uid="{0B15CAEB-AF5A-46AD-9FB7-5C47F68D085B}"/>
    <cellStyle name="2003 黄色 6 3 3" xfId="6241" xr:uid="{4E308835-0E88-4707-B940-A86774223092}"/>
    <cellStyle name="2003 黄色 6 3 3 2" xfId="6242" xr:uid="{08EA9BD5-CD3E-45F3-906D-F37FB06868BC}"/>
    <cellStyle name="2003 黄色 6 3 3 2 2" xfId="6243" xr:uid="{4DFD0DE1-66E3-451E-A673-6C0E2802850F}"/>
    <cellStyle name="2003 黄色 6 3 4" xfId="6244" xr:uid="{63EA943B-1EBE-4392-B09F-C9B6CD2AC27E}"/>
    <cellStyle name="2003 黄色 6 3 4 2" xfId="6245" xr:uid="{D5533845-6B72-4AE8-A7F8-5B67FB52877C}"/>
    <cellStyle name="2003 黄色 6 4" xfId="6246" xr:uid="{78E86D3B-B2FC-4165-86B4-D7818A627771}"/>
    <cellStyle name="2003 黄色 6 4 2" xfId="6247" xr:uid="{4A188EC3-6C76-4A40-9124-811DFE550331}"/>
    <cellStyle name="2003 黄色 6 4 2 2" xfId="6248" xr:uid="{AE9C9A07-4DB4-4F92-A8FA-F9B71863DA77}"/>
    <cellStyle name="2003 黄色 6 4 2 2 2" xfId="6249" xr:uid="{EE4E7553-F2F7-4B7D-B165-B61F03718EC9}"/>
    <cellStyle name="2003 黄色 6 4 2 2 2 2" xfId="6250" xr:uid="{92B80227-05A3-4B05-8889-BEBDDB6E088B}"/>
    <cellStyle name="2003 黄色 6 4 2 3" xfId="6251" xr:uid="{9AF6D350-3DFB-4984-8509-7B721F9E1F26}"/>
    <cellStyle name="2003 黄色 6 4 2 3 2" xfId="6252" xr:uid="{E4717177-7219-477F-BE0E-A1CF2D079A85}"/>
    <cellStyle name="2003 黄色 6 4 3" xfId="6253" xr:uid="{7CE050F2-8E98-4F33-8849-C842FE9632CF}"/>
    <cellStyle name="2003 黄色 6 4 3 2" xfId="6254" xr:uid="{8E1F8EEB-78D5-4E5C-8B47-335726E86319}"/>
    <cellStyle name="2003 黄色 6 4 3 2 2" xfId="6255" xr:uid="{E9368DA4-B131-45E6-845F-5259E019C9D7}"/>
    <cellStyle name="2003 黄色 6 4 4" xfId="6256" xr:uid="{D4C373CE-6382-4728-818A-1A21B0F60C5A}"/>
    <cellStyle name="2003 黄色 6 4 4 2" xfId="6257" xr:uid="{612430AA-F2AA-4EB4-9232-A6EF126B0842}"/>
    <cellStyle name="2003 黄色 6 5" xfId="6258" xr:uid="{5251A4A3-0598-40AB-8773-CD6B0880C4F4}"/>
    <cellStyle name="2003 黄色 6 5 2" xfId="6259" xr:uid="{35CFC027-899D-48A0-ADB1-A68C37C5BA0A}"/>
    <cellStyle name="2003 黄色 6 5 2 2" xfId="6260" xr:uid="{7C164DE0-965B-422A-B239-379D9A4300FF}"/>
    <cellStyle name="2003 黄色 6 5 2 2 2" xfId="6261" xr:uid="{6224A63F-3FCD-4C38-BBC4-907983C29949}"/>
    <cellStyle name="2003 黄色 6 5 3" xfId="6262" xr:uid="{4586EFEA-4B6A-41DE-A0C0-4F3410C48F7E}"/>
    <cellStyle name="2003 黄色 6 5 3 2" xfId="6263" xr:uid="{78692E90-3F22-4A65-812A-951AF297C0A5}"/>
    <cellStyle name="2003 黄色 6 6" xfId="6264" xr:uid="{0743C0DF-23BC-4341-882B-36783C0317ED}"/>
    <cellStyle name="2003 黄色 6 6 2" xfId="6265" xr:uid="{77D26F80-4CEE-40F6-AF15-8957B9C6F795}"/>
    <cellStyle name="2003 黄色 6 6 2 2" xfId="6266" xr:uid="{05299BD9-D7F4-4BBB-8DD2-0D8CB9C21687}"/>
    <cellStyle name="2003 黄色 6 6 2 2 2" xfId="6267" xr:uid="{F497C4F3-320C-42DE-9087-5A9F3E522884}"/>
    <cellStyle name="2003 黄色 6 6 2 2 2 2" xfId="6268" xr:uid="{3F600278-687D-4F23-B771-BC7EC65D5782}"/>
    <cellStyle name="2003 黄色 6 6 2 3" xfId="6269" xr:uid="{F882F8EC-0B4D-4708-827D-C92997AD735E}"/>
    <cellStyle name="2003 黄色 6 6 2 3 2" xfId="6270" xr:uid="{B0077142-F641-41E3-A47A-708E4E8AB66A}"/>
    <cellStyle name="2003 黄色 6 6 3" xfId="6271" xr:uid="{58F27291-BA19-440E-906B-94A3D6724874}"/>
    <cellStyle name="2003 黄色 6 6 3 2" xfId="6272" xr:uid="{ABB8AC23-0448-4DE6-9F3E-882FDC6A9932}"/>
    <cellStyle name="2003 黄色 6 6 3 2 2" xfId="6273" xr:uid="{FAD86227-BDF1-43D3-A71B-D115F2AE543D}"/>
    <cellStyle name="2003 黄色 6 6 4" xfId="6274" xr:uid="{D9E967B1-7B3E-467F-9146-8F67B0D47265}"/>
    <cellStyle name="2003 黄色 6 6 4 2" xfId="6275" xr:uid="{D2D04028-5092-4267-9E73-663948637B2A}"/>
    <cellStyle name="2003 黄色 6 7" xfId="6276" xr:uid="{07318B1C-9803-4EC1-8F90-1E8AD0E3C53C}"/>
    <cellStyle name="2003 黄色 6 7 2" xfId="6277" xr:uid="{69822EE8-6352-4309-A762-BCC5B2752E9E}"/>
    <cellStyle name="2003 黄色 6 7 2 2" xfId="6278" xr:uid="{108863D9-3724-44AF-87BA-9A6E9D8683D0}"/>
    <cellStyle name="2003 黄色 6 7 2 2 2" xfId="6279" xr:uid="{0CFD60CB-145E-4E1F-97E4-38704F2FA91E}"/>
    <cellStyle name="2003 黄色 6 7 3" xfId="6280" xr:uid="{A58BE7EB-5986-4004-955A-33F6290B667B}"/>
    <cellStyle name="2003 黄色 6 7 3 2" xfId="6281" xr:uid="{2EB08646-D253-41DC-8E5A-B412DE16A113}"/>
    <cellStyle name="2003 黄色 6 8" xfId="6282" xr:uid="{6C9C5DCA-5ADF-44EC-B960-9F758FB02DD0}"/>
    <cellStyle name="2003 黄色 6 8 2" xfId="6283" xr:uid="{3A7D3F86-C290-4799-8AFE-D307FE1A9805}"/>
    <cellStyle name="2003 黄色 6 8 2 2" xfId="6284" xr:uid="{FA36E6EA-1B91-4101-BADB-3A5FE3CAB0E7}"/>
    <cellStyle name="2003 黄色 6 9" xfId="6285" xr:uid="{A0AD0DAB-9AA3-4FFF-9A3A-6B8B72717DB6}"/>
    <cellStyle name="2003 黄色 6 9 2" xfId="6286" xr:uid="{A3481135-40B7-449F-B8AC-CD910A905390}"/>
    <cellStyle name="2003 黄色 7" xfId="6287" xr:uid="{FA2D7742-896E-4ACA-8078-5C923FBC8E44}"/>
    <cellStyle name="2003 黄色 7 2" xfId="6288" xr:uid="{C3085863-04BD-4DA6-AEFD-F914E38C0315}"/>
    <cellStyle name="2003 黄色 7 2 2" xfId="6289" xr:uid="{9E2E18C1-78EB-4FE5-A041-D112F5F85A50}"/>
    <cellStyle name="2003 黄色 8" xfId="6290" xr:uid="{4F7BDDE0-20A6-4406-BB73-B5525438FADC}"/>
    <cellStyle name="2003 黄色 8 2" xfId="6291" xr:uid="{132D1032-CC72-4F3C-8548-641CC2A9E8AC}"/>
    <cellStyle name="2013 水色" xfId="6292" xr:uid="{2DF8F72D-2C20-419B-9809-01B000913B45}"/>
    <cellStyle name="2013 水色 2" xfId="6293" xr:uid="{46F3044A-6CB6-4B24-884B-A9438D648A60}"/>
    <cellStyle name="2013 水色 2 10" xfId="6294" xr:uid="{861D111C-6AF9-4E40-AF27-9D5888B54AF4}"/>
    <cellStyle name="2013 水色 2 10 2" xfId="6295" xr:uid="{80E07DAA-B240-43F1-A601-1F89F2FEDD95}"/>
    <cellStyle name="2013 水色 2 10 2 2" xfId="6296" xr:uid="{687A64F4-7EF0-4F2B-8040-674C24FEAC2F}"/>
    <cellStyle name="2013 水色 2 11" xfId="6297" xr:uid="{68AFD5C0-9B95-468C-ACC0-3DF10393BB7A}"/>
    <cellStyle name="2013 水色 2 11 2" xfId="6298" xr:uid="{E60A2C9B-011D-4F8C-96E6-16D746D1ABA9}"/>
    <cellStyle name="2013 水色 2 2" xfId="6299" xr:uid="{ADCAC30A-FCCF-4487-8F2F-B43CE1BB33AC}"/>
    <cellStyle name="2013 水色 2 2 2" xfId="6300" xr:uid="{C7AF76C9-8B7E-4170-920A-AFDC4F754F32}"/>
    <cellStyle name="2013 水色 2 2 2 2" xfId="6301" xr:uid="{3BCF8A62-A777-4C0B-9553-D96740C788C7}"/>
    <cellStyle name="2013 水色 2 2 2 2 2" xfId="6302" xr:uid="{BFF370B6-C073-4D29-9ECB-D7A8A8B85712}"/>
    <cellStyle name="2013 水色 2 2 2 2 2 2" xfId="6303" xr:uid="{01F6234B-7783-404F-B195-1437832ED485}"/>
    <cellStyle name="2013 水色 2 2 2 2 2 2 2" xfId="6304" xr:uid="{7545E4B1-825B-4E1B-8580-A5A12E0C9480}"/>
    <cellStyle name="2013 水色 2 2 2 2 2 2 2 2" xfId="6305" xr:uid="{407FE84D-E011-4838-AA56-D93B18891AF6}"/>
    <cellStyle name="2013 水色 2 2 2 2 2 3" xfId="6306" xr:uid="{57A496F7-4B61-4AA3-A577-629215AA12FE}"/>
    <cellStyle name="2013 水色 2 2 2 2 2 3 2" xfId="6307" xr:uid="{1AC77A22-DF23-4153-B618-0AC0C890239A}"/>
    <cellStyle name="2013 水色 2 2 2 2 3" xfId="6308" xr:uid="{33EEAF6A-DD0F-43F2-8DCE-D413D16AB955}"/>
    <cellStyle name="2013 水色 2 2 2 2 3 2" xfId="6309" xr:uid="{D770A97D-30DB-47F9-AEE8-1E70538DE19B}"/>
    <cellStyle name="2013 水色 2 2 2 2 3 2 2" xfId="6310" xr:uid="{7B78C588-CA99-4AB5-9719-0659E9AD21D3}"/>
    <cellStyle name="2013 水色 2 2 2 2 4" xfId="6311" xr:uid="{CFB50370-4AF4-4C9C-88D6-85DAB7A0658C}"/>
    <cellStyle name="2013 水色 2 2 2 2 4 2" xfId="6312" xr:uid="{965E76DD-9752-492A-A051-BEFFBC45D77C}"/>
    <cellStyle name="2013 水色 2 2 2 3" xfId="6313" xr:uid="{FDB79B6B-DF22-4C28-9977-FB7836B488C8}"/>
    <cellStyle name="2013 水色 2 2 2 3 2" xfId="6314" xr:uid="{8BDC96E5-E867-454D-AEE0-42CAC4D17E66}"/>
    <cellStyle name="2013 水色 2 2 2 3 2 2" xfId="6315" xr:uid="{6291E889-7202-4E51-82E1-84EF2627B5A6}"/>
    <cellStyle name="2013 水色 2 2 2 3 2 2 2" xfId="6316" xr:uid="{3CB895A5-69CC-46E5-803F-E76FAB5298F5}"/>
    <cellStyle name="2013 水色 2 2 2 3 3" xfId="6317" xr:uid="{DC3FF54E-D729-435D-9BD0-E2EF66F8F10A}"/>
    <cellStyle name="2013 水色 2 2 2 3 3 2" xfId="6318" xr:uid="{7DF951DD-5E5B-440C-B39A-8D27782D823A}"/>
    <cellStyle name="2013 水色 2 2 2 4" xfId="6319" xr:uid="{50E2A563-7A7E-4CA3-B704-C32DA19EAC19}"/>
    <cellStyle name="2013 水色 2 2 2 4 2" xfId="6320" xr:uid="{3A898DB4-EDC3-4C54-8245-EF7C95699703}"/>
    <cellStyle name="2013 水色 2 2 2 4 2 2" xfId="6321" xr:uid="{B3B21AAD-6CB2-422F-A429-53811CAC14F3}"/>
    <cellStyle name="2013 水色 2 2 2 4 2 2 2" xfId="6322" xr:uid="{0C97B755-9338-460F-A977-27EDA6281A3B}"/>
    <cellStyle name="2013 水色 2 2 2 4 3" xfId="6323" xr:uid="{D3219F49-5C0F-445A-A3AD-24E03D94363A}"/>
    <cellStyle name="2013 水色 2 2 2 4 3 2" xfId="6324" xr:uid="{D5804F81-71E7-40A6-BC55-678A69FE7EDE}"/>
    <cellStyle name="2013 水色 2 2 2 5" xfId="6325" xr:uid="{31C0D097-054E-49BD-91F0-8A6B34F29095}"/>
    <cellStyle name="2013 水色 2 2 2 5 2" xfId="6326" xr:uid="{264753CA-7549-4142-927A-FE0AC2479F0B}"/>
    <cellStyle name="2013 水色 2 2 2 5 2 2" xfId="6327" xr:uid="{179656F5-E07F-4E46-96E5-D5DE0B536930}"/>
    <cellStyle name="2013 水色 2 2 2 6" xfId="6328" xr:uid="{9AE67621-9B4C-4A6A-85D7-4CA04857DDC6}"/>
    <cellStyle name="2013 水色 2 2 2 6 2" xfId="6329" xr:uid="{F8910CDE-8B88-4648-ADB5-E514FA7E328F}"/>
    <cellStyle name="2013 水色 2 2 3" xfId="6330" xr:uid="{A30C5385-6FC8-4148-B697-BF0C0FFA1B00}"/>
    <cellStyle name="2013 水色 2 2 3 2" xfId="6331" xr:uid="{993EE378-D1ED-40A4-B4DA-C83424380849}"/>
    <cellStyle name="2013 水色 2 2 3 2 2" xfId="6332" xr:uid="{26DE22ED-12DE-4307-AE49-8A802123F2BF}"/>
    <cellStyle name="2013 水色 2 2 3 2 2 2" xfId="6333" xr:uid="{E1F6FEC2-99F9-4831-8CF3-B4AD0CD72A86}"/>
    <cellStyle name="2013 水色 2 2 3 2 2 2 2" xfId="6334" xr:uid="{FAFDDD01-DABC-4078-9C60-E8A0BAA11995}"/>
    <cellStyle name="2013 水色 2 2 3 2 2 2 2 2" xfId="6335" xr:uid="{DF23BEF8-FEFC-4DEC-9FE6-D0E927ABD5AA}"/>
    <cellStyle name="2013 水色 2 2 3 2 2 3" xfId="6336" xr:uid="{F6F2C05C-0FD6-4A40-A34A-AA71FC6AD10C}"/>
    <cellStyle name="2013 水色 2 2 3 2 2 3 2" xfId="6337" xr:uid="{9A8A04C6-0214-41C0-82BF-CA4D693E0BA2}"/>
    <cellStyle name="2013 水色 2 2 3 2 3" xfId="6338" xr:uid="{16D7F20A-DFCD-4E2C-AE01-485FE7DEEAD1}"/>
    <cellStyle name="2013 水色 2 2 3 2 3 2" xfId="6339" xr:uid="{A6E07758-63B5-4256-A6F6-272BAE2E5917}"/>
    <cellStyle name="2013 水色 2 2 3 2 3 2 2" xfId="6340" xr:uid="{0E4EEB71-DCC9-4BBD-B93D-D2FA56EA6EA7}"/>
    <cellStyle name="2013 水色 2 2 3 2 4" xfId="6341" xr:uid="{7891B929-D5A8-4EAA-B61B-42B3026CC598}"/>
    <cellStyle name="2013 水色 2 2 3 2 4 2" xfId="6342" xr:uid="{E4ED6AF8-4847-4F82-81F7-436DE66C9EAB}"/>
    <cellStyle name="2013 水色 2 2 3 3" xfId="6343" xr:uid="{8623F110-5838-4CCA-BCD5-AAAF2A098B58}"/>
    <cellStyle name="2013 水色 2 2 3 3 2" xfId="6344" xr:uid="{E306E6BF-3CD5-44B3-9688-68A89FB811CC}"/>
    <cellStyle name="2013 水色 2 2 3 3 2 2" xfId="6345" xr:uid="{1C861C14-4FF1-46A5-85BE-893DCF82AE3A}"/>
    <cellStyle name="2013 水色 2 2 3 3 2 2 2" xfId="6346" xr:uid="{50FDFE98-2FBB-469B-98E7-45A64A151150}"/>
    <cellStyle name="2013 水色 2 2 3 3 3" xfId="6347" xr:uid="{46885C53-7B4C-4C1D-AA16-8E6FB66AD44D}"/>
    <cellStyle name="2013 水色 2 2 3 3 3 2" xfId="6348" xr:uid="{4B7730D5-AFB4-4757-B622-016138B1D424}"/>
    <cellStyle name="2013 水色 2 2 3 4" xfId="6349" xr:uid="{C2337249-F2AC-41B1-87F8-015FFAAECBA7}"/>
    <cellStyle name="2013 水色 2 2 3 4 2" xfId="6350" xr:uid="{CED80C05-C2FB-4CFF-8988-4BA28E287588}"/>
    <cellStyle name="2013 水色 2 2 3 4 2 2" xfId="6351" xr:uid="{93CFE837-1F4C-4B00-9736-DF5CF48FC3C2}"/>
    <cellStyle name="2013 水色 2 2 3 4 2 2 2" xfId="6352" xr:uid="{475E6DEA-82C4-4046-AFC2-B34B4706215E}"/>
    <cellStyle name="2013 水色 2 2 3 4 3" xfId="6353" xr:uid="{B83F6D3D-3195-44D3-AE9F-74906C76CBE2}"/>
    <cellStyle name="2013 水色 2 2 3 4 3 2" xfId="6354" xr:uid="{44CAEB47-505E-4B4B-BAF1-0ABE24A0B583}"/>
    <cellStyle name="2013 水色 2 2 3 5" xfId="6355" xr:uid="{5FBEF733-5EC4-4F1C-AF22-96578D378EA4}"/>
    <cellStyle name="2013 水色 2 2 3 5 2" xfId="6356" xr:uid="{B2580C43-8876-4FF0-B9E2-CD95B076D0F7}"/>
    <cellStyle name="2013 水色 2 2 3 5 2 2" xfId="6357" xr:uid="{4929C8B4-92A1-443A-82B4-4C549EC9D56E}"/>
    <cellStyle name="2013 水色 2 2 3 6" xfId="6358" xr:uid="{2DBB0333-A0E0-4398-8346-C3F7A49F9F0F}"/>
    <cellStyle name="2013 水色 2 2 3 6 2" xfId="6359" xr:uid="{1B74C3CA-E70B-401E-BB08-20BC0FA5B1BF}"/>
    <cellStyle name="2013 水色 2 2 4" xfId="6360" xr:uid="{1EABA0EB-4D65-4CCF-9757-BE3A33CB706D}"/>
    <cellStyle name="2013 水色 2 2 4 2" xfId="6361" xr:uid="{414777DA-E602-4B9B-9A49-F861C912A97E}"/>
    <cellStyle name="2013 水色 2 2 4 2 2" xfId="6362" xr:uid="{D91E2117-43C5-48D9-8DD9-D9019666AB92}"/>
    <cellStyle name="2013 水色 2 2 4 2 2 2" xfId="6363" xr:uid="{C59AD332-F14A-4D49-BA64-6ED355C79E8F}"/>
    <cellStyle name="2013 水色 2 2 4 2 2 2 2" xfId="6364" xr:uid="{1EC00D58-453D-423D-AD59-D5BFEFFA1F3C}"/>
    <cellStyle name="2013 水色 2 2 4 2 3" xfId="6365" xr:uid="{2BBA125C-90CF-456C-A1D8-523F238CAEA7}"/>
    <cellStyle name="2013 水色 2 2 4 2 3 2" xfId="6366" xr:uid="{9A423CE1-82E4-4696-A01F-169DB5974ECA}"/>
    <cellStyle name="2013 水色 2 2 4 3" xfId="6367" xr:uid="{AE698D55-AE25-49DB-9BB6-B38A3ACD8916}"/>
    <cellStyle name="2013 水色 2 2 4 3 2" xfId="6368" xr:uid="{DD64DC82-4AC6-4FF1-A786-648AE47BEE01}"/>
    <cellStyle name="2013 水色 2 2 4 3 2 2" xfId="6369" xr:uid="{10EFFA33-73F3-4DC7-8F20-5B9944B1ADA6}"/>
    <cellStyle name="2013 水色 2 2 4 4" xfId="6370" xr:uid="{F07C462D-257A-4756-A20B-D3FB28662574}"/>
    <cellStyle name="2013 水色 2 2 4 4 2" xfId="6371" xr:uid="{F00558C8-40D9-416E-8426-A6FAA39F783A}"/>
    <cellStyle name="2013 水色 2 2 5" xfId="6372" xr:uid="{17B938B9-D761-41CB-9354-4B921913FC61}"/>
    <cellStyle name="2013 水色 2 2 5 2" xfId="6373" xr:uid="{348E54D1-2E99-4B0D-8517-1918C38229F6}"/>
    <cellStyle name="2013 水色 2 2 5 2 2" xfId="6374" xr:uid="{20977D4A-4E01-409B-B4B8-F5D11C66A2F6}"/>
    <cellStyle name="2013 水色 2 2 5 2 2 2" xfId="6375" xr:uid="{998A556B-4209-49D0-9FFE-F723E47778CD}"/>
    <cellStyle name="2013 水色 2 2 5 3" xfId="6376" xr:uid="{9B24C941-4DBD-4E15-BDD5-31F6D3A59F99}"/>
    <cellStyle name="2013 水色 2 2 5 3 2" xfId="6377" xr:uid="{88CDA6F4-6B80-4A49-B0C3-B7615181652B}"/>
    <cellStyle name="2013 水色 2 2 6" xfId="6378" xr:uid="{B870DF80-5AB8-4087-9235-BC5EFDE935D8}"/>
    <cellStyle name="2013 水色 2 2 6 2" xfId="6379" xr:uid="{FA067F56-A9B3-45CA-A282-D859FB28AF72}"/>
    <cellStyle name="2013 水色 2 2 6 2 2" xfId="6380" xr:uid="{9ABA58EA-FA7D-4E30-9901-CDE1B267A4C1}"/>
    <cellStyle name="2013 水色 2 2 6 2 2 2" xfId="6381" xr:uid="{440FEFBB-698A-41D1-B9FB-11B43AA576B9}"/>
    <cellStyle name="2013 水色 2 2 6 3" xfId="6382" xr:uid="{073C5ABA-C0B1-41DB-90B0-2E56941318C9}"/>
    <cellStyle name="2013 水色 2 2 6 3 2" xfId="6383" xr:uid="{BA280B5A-2D41-4ED0-A0D3-669C8D5D4C8A}"/>
    <cellStyle name="2013 水色 2 2 7" xfId="6384" xr:uid="{E6A06B61-36E2-4E65-BA5D-93DFB06CDF76}"/>
    <cellStyle name="2013 水色 2 2 7 2" xfId="6385" xr:uid="{2E235654-A11E-483E-926E-57538686282F}"/>
    <cellStyle name="2013 水色 2 2 7 2 2" xfId="6386" xr:uid="{0A437202-C03F-4BEB-8F00-41C873D64383}"/>
    <cellStyle name="2013 水色 2 2 8" xfId="6387" xr:uid="{446C2188-E7D4-45ED-B39D-E6D52976045D}"/>
    <cellStyle name="2013 水色 2 2 8 2" xfId="6388" xr:uid="{A160475A-E50B-4EDC-993B-BDEBC9C77849}"/>
    <cellStyle name="2013 水色 2 3" xfId="6389" xr:uid="{AA9FAD5B-60F2-471E-8FD6-150275B7A857}"/>
    <cellStyle name="2013 水色 2 3 2" xfId="6390" xr:uid="{79A36433-46DE-4FF0-8FD4-D936BF9CC985}"/>
    <cellStyle name="2013 水色 2 3 2 2" xfId="6391" xr:uid="{FF264A1D-E944-4AEC-860E-A33B76E390EF}"/>
    <cellStyle name="2013 水色 2 3 2 2 2" xfId="6392" xr:uid="{28801D57-AAC4-4917-BD9E-721F3E6EBC58}"/>
    <cellStyle name="2013 水色 2 3 2 2 2 2" xfId="6393" xr:uid="{907DD8A7-E4D8-41B4-A356-54B9D96C30BE}"/>
    <cellStyle name="2013 水色 2 3 2 2 2 2 2" xfId="6394" xr:uid="{20417A33-9227-4261-9947-611A77CC8744}"/>
    <cellStyle name="2013 水色 2 3 2 2 2 2 2 2" xfId="6395" xr:uid="{81EE669A-0C02-477E-B796-8C5C95734B9F}"/>
    <cellStyle name="2013 水色 2 3 2 2 2 3" xfId="6396" xr:uid="{461E30DE-60E9-4D66-B2FF-D1688FE25987}"/>
    <cellStyle name="2013 水色 2 3 2 2 2 3 2" xfId="6397" xr:uid="{CB00EF88-7885-4068-8782-B26A88FC8710}"/>
    <cellStyle name="2013 水色 2 3 2 2 3" xfId="6398" xr:uid="{2A68F3E2-B670-41C3-BEE9-19136A15044E}"/>
    <cellStyle name="2013 水色 2 3 2 2 3 2" xfId="6399" xr:uid="{A40476C7-EDD0-4788-AABC-6115F02E2156}"/>
    <cellStyle name="2013 水色 2 3 2 2 3 2 2" xfId="6400" xr:uid="{C5ED77D9-C132-4109-B1E5-10B56E928736}"/>
    <cellStyle name="2013 水色 2 3 2 2 4" xfId="6401" xr:uid="{850C2BC3-9BF5-4682-B961-B85DF399A68F}"/>
    <cellStyle name="2013 水色 2 3 2 2 4 2" xfId="6402" xr:uid="{B85A8A12-E147-47F9-8737-BCFC35736F62}"/>
    <cellStyle name="2013 水色 2 3 2 3" xfId="6403" xr:uid="{934A8831-3C84-422A-84F2-B5B70AE369C2}"/>
    <cellStyle name="2013 水色 2 3 2 3 2" xfId="6404" xr:uid="{8F18555D-7D64-4E93-8461-52A30E0CC9DE}"/>
    <cellStyle name="2013 水色 2 3 2 3 2 2" xfId="6405" xr:uid="{45BCEC4A-078D-45BB-9C51-CCC10A767F38}"/>
    <cellStyle name="2013 水色 2 3 2 3 2 2 2" xfId="6406" xr:uid="{86EDA6E5-BF4D-4C81-A34F-1B4AEE5C553C}"/>
    <cellStyle name="2013 水色 2 3 2 3 3" xfId="6407" xr:uid="{1FEBB55E-1374-47AF-9F71-7A9F0F7D23BC}"/>
    <cellStyle name="2013 水色 2 3 2 3 3 2" xfId="6408" xr:uid="{78B545B8-1E66-44C1-BD97-4DD417E1FD65}"/>
    <cellStyle name="2013 水色 2 3 2 4" xfId="6409" xr:uid="{19F64FF5-35AE-473E-9626-87DB1EB70B0F}"/>
    <cellStyle name="2013 水色 2 3 2 4 2" xfId="6410" xr:uid="{647B4B51-A633-4F13-B3C3-52DC51A265E3}"/>
    <cellStyle name="2013 水色 2 3 2 4 2 2" xfId="6411" xr:uid="{689AF3B5-BC6F-4CF8-8B69-1539BFA51AE5}"/>
    <cellStyle name="2013 水色 2 3 2 4 2 2 2" xfId="6412" xr:uid="{1AFC0A71-A027-488B-AF5F-6085F1423E51}"/>
    <cellStyle name="2013 水色 2 3 2 4 3" xfId="6413" xr:uid="{56A38004-D35A-4AA5-9D2C-9C8EB770029F}"/>
    <cellStyle name="2013 水色 2 3 2 4 3 2" xfId="6414" xr:uid="{904B810F-947E-4AEB-B819-6380A42F9133}"/>
    <cellStyle name="2013 水色 2 3 2 5" xfId="6415" xr:uid="{AAF25077-8EEE-40B0-B2F7-DE273022B199}"/>
    <cellStyle name="2013 水色 2 3 2 5 2" xfId="6416" xr:uid="{EC38CE92-B72A-4BB9-A0C7-1B2D0098FB2E}"/>
    <cellStyle name="2013 水色 2 3 2 5 2 2" xfId="6417" xr:uid="{8FB257D9-7129-401F-9740-3FBCE996629D}"/>
    <cellStyle name="2013 水色 2 3 2 6" xfId="6418" xr:uid="{43A7F3D7-2357-4B81-BA67-015C40D1EFB5}"/>
    <cellStyle name="2013 水色 2 3 2 6 2" xfId="6419" xr:uid="{A82565CD-862E-4425-BB52-F38588732F21}"/>
    <cellStyle name="2013 水色 2 3 3" xfId="6420" xr:uid="{E49E2EA5-2DB7-47DC-9526-9EADB18322D3}"/>
    <cellStyle name="2013 水色 2 3 3 2" xfId="6421" xr:uid="{DA6FF18D-EEAA-4C7F-B34F-6DAC6F8B7CAA}"/>
    <cellStyle name="2013 水色 2 3 3 2 2" xfId="6422" xr:uid="{8F4B1393-845C-4441-A547-1ADF53AF5294}"/>
    <cellStyle name="2013 水色 2 3 3 2 2 2" xfId="6423" xr:uid="{DEE81AD3-83B3-45E2-A781-B17A603C4DD5}"/>
    <cellStyle name="2013 水色 2 3 3 2 2 2 2" xfId="6424" xr:uid="{3819898F-5DB4-4064-AF14-F6F53896C4F9}"/>
    <cellStyle name="2013 水色 2 3 3 2 2 2 2 2" xfId="6425" xr:uid="{97EC8C48-60FF-4B3C-845D-FD084DA528B6}"/>
    <cellStyle name="2013 水色 2 3 3 2 2 3" xfId="6426" xr:uid="{1E64726E-E7D8-4E7B-A53B-2CC58AF31575}"/>
    <cellStyle name="2013 水色 2 3 3 2 2 3 2" xfId="6427" xr:uid="{0425859D-2C57-49D1-8128-5677AC1B2149}"/>
    <cellStyle name="2013 水色 2 3 3 2 3" xfId="6428" xr:uid="{51B2CC76-0B20-4180-A255-5A8654CBAA60}"/>
    <cellStyle name="2013 水色 2 3 3 2 3 2" xfId="6429" xr:uid="{A543EA8D-6E79-4B0A-A50F-885139DE5601}"/>
    <cellStyle name="2013 水色 2 3 3 2 3 2 2" xfId="6430" xr:uid="{A0146458-C7ED-4510-8EEE-11480D3DBF54}"/>
    <cellStyle name="2013 水色 2 3 3 2 4" xfId="6431" xr:uid="{01ACAF2F-2770-468D-8D65-A3B67E86221F}"/>
    <cellStyle name="2013 水色 2 3 3 2 4 2" xfId="6432" xr:uid="{8BFB607F-9BB3-4BB8-BDBB-44BEF72D40FC}"/>
    <cellStyle name="2013 水色 2 3 3 3" xfId="6433" xr:uid="{99617A87-DCF6-42DB-8D1A-16CF7B5953D2}"/>
    <cellStyle name="2013 水色 2 3 3 3 2" xfId="6434" xr:uid="{D12AE365-F34E-42AF-9E22-639F048CA6A0}"/>
    <cellStyle name="2013 水色 2 3 3 3 2 2" xfId="6435" xr:uid="{6F2CD9B2-36D9-4941-8DF4-9BC4BBD2D3F6}"/>
    <cellStyle name="2013 水色 2 3 3 3 2 2 2" xfId="6436" xr:uid="{20A0FF89-29C4-48D0-ABE2-3F1023637A75}"/>
    <cellStyle name="2013 水色 2 3 3 3 3" xfId="6437" xr:uid="{D00E2850-B414-4D2C-A9EE-CC526588E721}"/>
    <cellStyle name="2013 水色 2 3 3 3 3 2" xfId="6438" xr:uid="{89C690BC-F9F7-4217-8235-34915FC87694}"/>
    <cellStyle name="2013 水色 2 3 3 4" xfId="6439" xr:uid="{20D0F0F1-9428-4AC9-95FE-C94F95FD6140}"/>
    <cellStyle name="2013 水色 2 3 3 4 2" xfId="6440" xr:uid="{69492B82-EEBC-4890-A91B-EEE5AD93A17E}"/>
    <cellStyle name="2013 水色 2 3 3 4 2 2" xfId="6441" xr:uid="{6052E546-102B-4F63-8EF6-6D3BD22CC465}"/>
    <cellStyle name="2013 水色 2 3 3 4 2 2 2" xfId="6442" xr:uid="{6EEC88BB-4489-4A28-BDE1-9A1E1E278795}"/>
    <cellStyle name="2013 水色 2 3 3 4 3" xfId="6443" xr:uid="{BA72CCC3-2F86-4362-B8A8-4CD1A0F22CD7}"/>
    <cellStyle name="2013 水色 2 3 3 4 3 2" xfId="6444" xr:uid="{A6200992-80E5-45EA-B0A1-30D0552DB8A8}"/>
    <cellStyle name="2013 水色 2 3 3 5" xfId="6445" xr:uid="{9F18F432-58D5-46C8-807A-F27E3E12D3BE}"/>
    <cellStyle name="2013 水色 2 3 3 5 2" xfId="6446" xr:uid="{FCC12B74-8492-4B2B-BD59-2635F26A2956}"/>
    <cellStyle name="2013 水色 2 3 3 5 2 2" xfId="6447" xr:uid="{916339A7-2181-4219-A6FC-41F318E9CAD9}"/>
    <cellStyle name="2013 水色 2 3 3 6" xfId="6448" xr:uid="{DFCDB7D2-12A5-4B03-9D2C-C75BE1B5E259}"/>
    <cellStyle name="2013 水色 2 3 3 6 2" xfId="6449" xr:uid="{BFE37323-389B-44EA-ABC9-87AC2B8A5FA1}"/>
    <cellStyle name="2013 水色 2 3 4" xfId="6450" xr:uid="{255A5E54-0FC2-4B9D-AAE5-B26C5D597FBE}"/>
    <cellStyle name="2013 水色 2 3 4 2" xfId="6451" xr:uid="{A7F4BF15-223F-4CA4-B4FB-C8B7ED95C13B}"/>
    <cellStyle name="2013 水色 2 3 4 2 2" xfId="6452" xr:uid="{2989995F-573B-4624-A409-B77C1C7C5333}"/>
    <cellStyle name="2013 水色 2 3 4 2 2 2" xfId="6453" xr:uid="{38DEC401-CC5D-4CF5-B790-52EFC8D64D2E}"/>
    <cellStyle name="2013 水色 2 3 4 2 2 2 2" xfId="6454" xr:uid="{537F2D82-A387-466B-8FD9-EC3AD4FBFE35}"/>
    <cellStyle name="2013 水色 2 3 4 2 3" xfId="6455" xr:uid="{0E3ECACC-2890-478A-9E2A-DF3C4C4B0E33}"/>
    <cellStyle name="2013 水色 2 3 4 2 3 2" xfId="6456" xr:uid="{C0EA3121-271A-4E97-9EEB-57002B6C20AC}"/>
    <cellStyle name="2013 水色 2 3 4 3" xfId="6457" xr:uid="{9762DC58-B344-442F-A66E-DE43F77CA87E}"/>
    <cellStyle name="2013 水色 2 3 4 3 2" xfId="6458" xr:uid="{F2EB7A91-C462-4CC7-BE5C-B2F5A2DBA9D5}"/>
    <cellStyle name="2013 水色 2 3 4 3 2 2" xfId="6459" xr:uid="{F4591D81-E611-49E4-862F-F885167B8702}"/>
    <cellStyle name="2013 水色 2 3 4 4" xfId="6460" xr:uid="{D040C276-B3B6-48BB-8749-8C0ACF314140}"/>
    <cellStyle name="2013 水色 2 3 4 4 2" xfId="6461" xr:uid="{971487FD-C657-45CC-B757-8DB19C9CA05F}"/>
    <cellStyle name="2013 水色 2 3 5" xfId="6462" xr:uid="{A1410E07-AECB-4445-A901-D0ACF4AABD24}"/>
    <cellStyle name="2013 水色 2 3 5 2" xfId="6463" xr:uid="{D26EEA46-F32B-4934-A4CC-178F46F6DFAE}"/>
    <cellStyle name="2013 水色 2 3 5 2 2" xfId="6464" xr:uid="{80B9E63E-E767-4658-B3EF-7180ABFA9C35}"/>
    <cellStyle name="2013 水色 2 3 5 2 2 2" xfId="6465" xr:uid="{461F537F-77DD-4656-9C55-D29B22AB750A}"/>
    <cellStyle name="2013 水色 2 3 5 3" xfId="6466" xr:uid="{2E92DEEE-8A91-4264-A1ED-24A9C81B6891}"/>
    <cellStyle name="2013 水色 2 3 5 3 2" xfId="6467" xr:uid="{E1D816B1-040D-43D9-9A1D-5D4A621C1450}"/>
    <cellStyle name="2013 水色 2 3 6" xfId="6468" xr:uid="{4E533F72-D462-4EBA-A767-382F2BB82F1B}"/>
    <cellStyle name="2013 水色 2 3 6 2" xfId="6469" xr:uid="{2ED368B6-0350-4C3E-866E-B2E30169AD7F}"/>
    <cellStyle name="2013 水色 2 3 6 2 2" xfId="6470" xr:uid="{B8659F7D-A737-48A7-8BCA-65308CDBB646}"/>
    <cellStyle name="2013 水色 2 3 6 2 2 2" xfId="6471" xr:uid="{59718E1C-B3C7-48EF-8D92-5A92791A3D0F}"/>
    <cellStyle name="2013 水色 2 3 6 3" xfId="6472" xr:uid="{B6E3E33E-7035-4E66-AA41-DB520CB0E6E3}"/>
    <cellStyle name="2013 水色 2 3 6 3 2" xfId="6473" xr:uid="{3A6CFD41-0630-4F95-AB12-65DAB8D2AC02}"/>
    <cellStyle name="2013 水色 2 3 7" xfId="6474" xr:uid="{FE0D637C-75BC-4991-AA2B-4CE3356FCCF5}"/>
    <cellStyle name="2013 水色 2 3 7 2" xfId="6475" xr:uid="{FAA4F632-8238-4E26-BA6A-F81B50EFB8A4}"/>
    <cellStyle name="2013 水色 2 3 7 2 2" xfId="6476" xr:uid="{1FFD2D74-36DB-4987-8345-AB00385DE246}"/>
    <cellStyle name="2013 水色 2 3 8" xfId="6477" xr:uid="{C4D08AD8-4AAA-4723-A104-0AEEC9E817DB}"/>
    <cellStyle name="2013 水色 2 3 8 2" xfId="6478" xr:uid="{FA456D50-DB12-4292-AB52-7B4593301EEF}"/>
    <cellStyle name="2013 水色 2 4" xfId="6479" xr:uid="{7E54A429-4A12-4ED3-AF8D-777DC7F07779}"/>
    <cellStyle name="2013 水色 2 4 2" xfId="6480" xr:uid="{E29DB9D7-8919-4C52-BB09-5798B761C8D8}"/>
    <cellStyle name="2013 水色 2 4 2 2" xfId="6481" xr:uid="{555F563E-2C71-468E-854C-E53DB7488485}"/>
    <cellStyle name="2013 水色 2 4 2 2 2" xfId="6482" xr:uid="{31BB5ADD-E95D-4CB6-94B1-4B94270BCE0E}"/>
    <cellStyle name="2013 水色 2 4 2 2 2 2" xfId="6483" xr:uid="{CB6BFBC6-B71B-4FD8-B581-AE5B4F577A73}"/>
    <cellStyle name="2013 水色 2 4 2 2 2 2 2" xfId="6484" xr:uid="{28B9DB35-A8B2-435C-94E9-39E32DAAB0F4}"/>
    <cellStyle name="2013 水色 2 4 2 2 2 2 2 2" xfId="6485" xr:uid="{BD933F5B-1500-4304-A7CC-1EECEB09A118}"/>
    <cellStyle name="2013 水色 2 4 2 2 2 3" xfId="6486" xr:uid="{0127A739-26B4-46A2-8DD5-D9118A9E27E1}"/>
    <cellStyle name="2013 水色 2 4 2 2 2 3 2" xfId="6487" xr:uid="{3FA65C39-937C-4731-B998-84AF4F045142}"/>
    <cellStyle name="2013 水色 2 4 2 2 3" xfId="6488" xr:uid="{2084A442-F0EE-49A5-80FB-0BC777DDC17A}"/>
    <cellStyle name="2013 水色 2 4 2 2 3 2" xfId="6489" xr:uid="{621C9CEA-A6CC-4FD1-BAD2-13A25E77767C}"/>
    <cellStyle name="2013 水色 2 4 2 2 3 2 2" xfId="6490" xr:uid="{19D6C2F1-AD4B-4A8D-BF68-3332A1724C4E}"/>
    <cellStyle name="2013 水色 2 4 2 2 4" xfId="6491" xr:uid="{3A62351A-32C9-4BD6-AC4B-5C3AD7E99ADD}"/>
    <cellStyle name="2013 水色 2 4 2 2 4 2" xfId="6492" xr:uid="{F43B74FC-4302-48EE-8FBC-C30B86B2F179}"/>
    <cellStyle name="2013 水色 2 4 2 3" xfId="6493" xr:uid="{F133D46D-CDE8-4D75-9769-9B440074114B}"/>
    <cellStyle name="2013 水色 2 4 2 3 2" xfId="6494" xr:uid="{692057A4-C781-4BE6-AB4F-246D33B0A701}"/>
    <cellStyle name="2013 水色 2 4 2 3 2 2" xfId="6495" xr:uid="{54B3CC28-75F4-4B01-B1A1-97B57020D77D}"/>
    <cellStyle name="2013 水色 2 4 2 3 2 2 2" xfId="6496" xr:uid="{786C1023-A84B-467D-9FC6-FBD821B610B1}"/>
    <cellStyle name="2013 水色 2 4 2 3 3" xfId="6497" xr:uid="{A560A0B6-D4C6-4E74-AA58-FC38C94792D6}"/>
    <cellStyle name="2013 水色 2 4 2 3 3 2" xfId="6498" xr:uid="{5478EEF8-4DD4-4EFD-857F-631029497C69}"/>
    <cellStyle name="2013 水色 2 4 2 4" xfId="6499" xr:uid="{982FE348-451B-4DE2-AC65-E9FB375C0990}"/>
    <cellStyle name="2013 水色 2 4 2 4 2" xfId="6500" xr:uid="{19CB21DD-529A-4BC4-88B2-E3B149EB304D}"/>
    <cellStyle name="2013 水色 2 4 2 4 2 2" xfId="6501" xr:uid="{9F5E7D79-EFF5-495E-AE58-38EA974CA053}"/>
    <cellStyle name="2013 水色 2 4 2 4 2 2 2" xfId="6502" xr:uid="{9241D7DF-41BE-44C1-BA5B-25C0BBD70627}"/>
    <cellStyle name="2013 水色 2 4 2 4 3" xfId="6503" xr:uid="{9D9551E8-9DFB-4E29-A3C3-21E8C631FDB7}"/>
    <cellStyle name="2013 水色 2 4 2 4 3 2" xfId="6504" xr:uid="{2878ED91-EC04-4774-AE88-6D605560AA99}"/>
    <cellStyle name="2013 水色 2 4 2 5" xfId="6505" xr:uid="{A0E02716-9654-4267-BF67-D59230CC8E9E}"/>
    <cellStyle name="2013 水色 2 4 2 5 2" xfId="6506" xr:uid="{32B7B321-2383-44F4-8CBE-D425FEF23598}"/>
    <cellStyle name="2013 水色 2 4 2 5 2 2" xfId="6507" xr:uid="{0BA6331B-2326-45D9-8CC7-165FAA9A0A9A}"/>
    <cellStyle name="2013 水色 2 4 2 6" xfId="6508" xr:uid="{15308DEB-DBAF-4271-B09C-25006785C3EB}"/>
    <cellStyle name="2013 水色 2 4 2 6 2" xfId="6509" xr:uid="{C5515904-C3A1-484B-8301-25CCA24D8520}"/>
    <cellStyle name="2013 水色 2 4 3" xfId="6510" xr:uid="{413430BD-DB0E-4C7F-BC82-A01522EF48B1}"/>
    <cellStyle name="2013 水色 2 4 3 2" xfId="6511" xr:uid="{81219351-3AE5-4170-BA93-2F6B4553E859}"/>
    <cellStyle name="2013 水色 2 4 3 2 2" xfId="6512" xr:uid="{436DF1D7-8376-4C77-8D3C-0FAF43495D10}"/>
    <cellStyle name="2013 水色 2 4 3 2 2 2" xfId="6513" xr:uid="{283BDA49-AEAF-4AB4-91C6-0EDA7F09BD0F}"/>
    <cellStyle name="2013 水色 2 4 3 2 2 2 2" xfId="6514" xr:uid="{6AF1615A-E34C-4637-AFD4-F5A028F21610}"/>
    <cellStyle name="2013 水色 2 4 3 2 2 2 2 2" xfId="6515" xr:uid="{BC1898B4-322B-4E3D-A6C7-191F92085340}"/>
    <cellStyle name="2013 水色 2 4 3 2 2 3" xfId="6516" xr:uid="{1306CA0E-7EBE-4B4E-92B1-20DC954F2CBA}"/>
    <cellStyle name="2013 水色 2 4 3 2 2 3 2" xfId="6517" xr:uid="{4259387D-4B32-414C-B58B-300340E5A44C}"/>
    <cellStyle name="2013 水色 2 4 3 2 3" xfId="6518" xr:uid="{8E12EC35-145B-4E04-A7D3-F923AD3DF8AE}"/>
    <cellStyle name="2013 水色 2 4 3 2 3 2" xfId="6519" xr:uid="{1FB8015A-B77C-4827-9C76-687D63C9F737}"/>
    <cellStyle name="2013 水色 2 4 3 2 3 2 2" xfId="6520" xr:uid="{5C80905F-22CA-47FE-8102-066A38DEAEA3}"/>
    <cellStyle name="2013 水色 2 4 3 2 4" xfId="6521" xr:uid="{F288335C-73E0-4764-81F7-23C0A47BB415}"/>
    <cellStyle name="2013 水色 2 4 3 2 4 2" xfId="6522" xr:uid="{EBF5D32F-A9AA-428F-B5BF-418AA794CC9A}"/>
    <cellStyle name="2013 水色 2 4 3 3" xfId="6523" xr:uid="{6B872783-E12B-4F87-B9A6-D39DFA3C7C95}"/>
    <cellStyle name="2013 水色 2 4 3 3 2" xfId="6524" xr:uid="{C972853A-19FD-4D7D-9219-61C943113694}"/>
    <cellStyle name="2013 水色 2 4 3 3 2 2" xfId="6525" xr:uid="{6A41124D-89D6-4463-8DD0-B3E0DB320395}"/>
    <cellStyle name="2013 水色 2 4 3 3 2 2 2" xfId="6526" xr:uid="{B93E2F0A-4D4B-46FA-8142-EFB7EEA5EC66}"/>
    <cellStyle name="2013 水色 2 4 3 3 3" xfId="6527" xr:uid="{020893A7-717E-4513-97D8-54752A84CE61}"/>
    <cellStyle name="2013 水色 2 4 3 3 3 2" xfId="6528" xr:uid="{62866B96-8681-485D-B5E9-0463ED5A96A0}"/>
    <cellStyle name="2013 水色 2 4 3 4" xfId="6529" xr:uid="{9412B62E-E9B0-4CEE-88A2-215D72B58731}"/>
    <cellStyle name="2013 水色 2 4 3 4 2" xfId="6530" xr:uid="{66D1921C-2EAC-4DE2-9E51-4C531DC55815}"/>
    <cellStyle name="2013 水色 2 4 3 4 2 2" xfId="6531" xr:uid="{3379BFEB-28EA-46B4-9061-70DC76B5A578}"/>
    <cellStyle name="2013 水色 2 4 3 4 2 2 2" xfId="6532" xr:uid="{25BD4320-B523-4C9F-859E-C2E193EDB975}"/>
    <cellStyle name="2013 水色 2 4 3 4 3" xfId="6533" xr:uid="{987F7C23-9869-436A-A97A-B4E0DC0B9E6E}"/>
    <cellStyle name="2013 水色 2 4 3 4 3 2" xfId="6534" xr:uid="{E81A7445-2AAD-4453-8B29-8E76E910BBFD}"/>
    <cellStyle name="2013 水色 2 4 3 5" xfId="6535" xr:uid="{CDB5FBEA-B1FD-487C-8E00-D2D78C2D9AC3}"/>
    <cellStyle name="2013 水色 2 4 3 5 2" xfId="6536" xr:uid="{FFBFF7CB-797D-470D-9370-81480A0B20F5}"/>
    <cellStyle name="2013 水色 2 4 3 5 2 2" xfId="6537" xr:uid="{9A69D63B-4BB8-4270-99B3-6F1E1FF42E2E}"/>
    <cellStyle name="2013 水色 2 4 3 6" xfId="6538" xr:uid="{C7197D8E-312D-43E4-835E-7F0A00A3EB94}"/>
    <cellStyle name="2013 水色 2 4 3 6 2" xfId="6539" xr:uid="{391E16F5-39B8-4CF3-95A5-AAD19662CFFD}"/>
    <cellStyle name="2013 水色 2 4 4" xfId="6540" xr:uid="{F380C8E3-90EB-4784-BB66-0C9BED863B38}"/>
    <cellStyle name="2013 水色 2 4 4 2" xfId="6541" xr:uid="{DE12CAB8-059E-411F-9D8B-73437578E32D}"/>
    <cellStyle name="2013 水色 2 4 4 2 2" xfId="6542" xr:uid="{B977DC10-11CA-4462-AC51-4DA7D84DEFFE}"/>
    <cellStyle name="2013 水色 2 4 4 2 2 2" xfId="6543" xr:uid="{82B193AF-E775-43E2-944F-53E9741AC88D}"/>
    <cellStyle name="2013 水色 2 4 4 2 2 2 2" xfId="6544" xr:uid="{AEB23712-D3BF-44C8-93BC-6BDB37D4E609}"/>
    <cellStyle name="2013 水色 2 4 4 2 3" xfId="6545" xr:uid="{A6CC3959-50FA-438B-A43F-705AA82718C8}"/>
    <cellStyle name="2013 水色 2 4 4 2 3 2" xfId="6546" xr:uid="{07E7257E-B098-43E7-88A8-0D48D83B471B}"/>
    <cellStyle name="2013 水色 2 4 4 3" xfId="6547" xr:uid="{D90C673F-CF92-4F17-9C7F-321B9A8B48B7}"/>
    <cellStyle name="2013 水色 2 4 4 3 2" xfId="6548" xr:uid="{8CCC2AF6-F03E-468D-9E59-260A1846591D}"/>
    <cellStyle name="2013 水色 2 4 4 3 2 2" xfId="6549" xr:uid="{B9078D6B-B0C6-4B44-8B7F-09449AB7269F}"/>
    <cellStyle name="2013 水色 2 4 4 4" xfId="6550" xr:uid="{CDCCA003-B2DC-4243-B75E-98F6C6277FDA}"/>
    <cellStyle name="2013 水色 2 4 4 4 2" xfId="6551" xr:uid="{EED047FE-0BF8-4BE4-85F7-A5EDFBAA9836}"/>
    <cellStyle name="2013 水色 2 4 5" xfId="6552" xr:uid="{A3754116-183B-45DE-A02A-68EA4CC1282D}"/>
    <cellStyle name="2013 水色 2 4 5 2" xfId="6553" xr:uid="{83F5A2D6-9104-48D9-A7AA-D2598719B641}"/>
    <cellStyle name="2013 水色 2 4 5 2 2" xfId="6554" xr:uid="{93316074-5647-4EB5-B12B-F6598860A736}"/>
    <cellStyle name="2013 水色 2 4 5 2 2 2" xfId="6555" xr:uid="{18D1C953-7770-4FD2-B0D2-318CC548B01A}"/>
    <cellStyle name="2013 水色 2 4 5 3" xfId="6556" xr:uid="{6E170EEE-35A4-40B0-B996-904B2454A5EF}"/>
    <cellStyle name="2013 水色 2 4 5 3 2" xfId="6557" xr:uid="{BCE7C945-518D-4B90-862D-59E409F743C6}"/>
    <cellStyle name="2013 水色 2 4 6" xfId="6558" xr:uid="{8C919A06-4128-4013-916D-BD72FC971B90}"/>
    <cellStyle name="2013 水色 2 4 6 2" xfId="6559" xr:uid="{C4E89459-134F-4CB4-B684-EE1A182E5FD9}"/>
    <cellStyle name="2013 水色 2 4 6 2 2" xfId="6560" xr:uid="{A2507EE3-F527-41C9-8C3A-F6619B2A8088}"/>
    <cellStyle name="2013 水色 2 4 6 2 2 2" xfId="6561" xr:uid="{4D460482-1E6E-4B08-B4B9-CA7A53F28CC4}"/>
    <cellStyle name="2013 水色 2 4 6 3" xfId="6562" xr:uid="{9468723D-67FD-402D-AED7-F807316C5E9D}"/>
    <cellStyle name="2013 水色 2 4 6 3 2" xfId="6563" xr:uid="{849AEA5F-3ECC-47F7-AA1F-CD751F5430EE}"/>
    <cellStyle name="2013 水色 2 4 7" xfId="6564" xr:uid="{1126C20A-7828-4B0D-9AC2-AB2FDD04072B}"/>
    <cellStyle name="2013 水色 2 4 7 2" xfId="6565" xr:uid="{DDA92F16-0F76-4B42-9943-0CE0A37816E8}"/>
    <cellStyle name="2013 水色 2 4 7 2 2" xfId="6566" xr:uid="{A9F3D8EB-DB04-4F4D-80FE-FE24A0918469}"/>
    <cellStyle name="2013 水色 2 4 8" xfId="6567" xr:uid="{57F5DEA5-FD3C-430D-95A9-991E22A44BCA}"/>
    <cellStyle name="2013 水色 2 4 8 2" xfId="6568" xr:uid="{31983341-CAE0-40D2-A07E-6CBAD558168C}"/>
    <cellStyle name="2013 水色 2 5" xfId="6569" xr:uid="{CDB57F3F-341B-494E-AFA1-C55A883CCA62}"/>
    <cellStyle name="2013 水色 2 5 2" xfId="6570" xr:uid="{954ABE07-EA2E-4672-9CD0-B4F4AEB1E660}"/>
    <cellStyle name="2013 水色 2 5 2 2" xfId="6571" xr:uid="{12B03DEB-F5D1-42DF-BF06-FD28416193CE}"/>
    <cellStyle name="2013 水色 2 5 2 2 2" xfId="6572" xr:uid="{0D364B6D-BAF2-4E7A-96AF-35B4077FBC6D}"/>
    <cellStyle name="2013 水色 2 5 2 2 2 2" xfId="6573" xr:uid="{EB52287E-340A-4760-9F58-EFD725AEC617}"/>
    <cellStyle name="2013 水色 2 5 2 2 2 2 2" xfId="6574" xr:uid="{FE0C1059-46FC-4FF8-99FE-766D5E972FAE}"/>
    <cellStyle name="2013 水色 2 5 2 2 2 2 2 2" xfId="6575" xr:uid="{7D5DEC08-9EEF-4E55-A9A9-00E2AF3447D6}"/>
    <cellStyle name="2013 水色 2 5 2 2 2 3" xfId="6576" xr:uid="{896CEEA8-4740-49E7-AC1E-66D37D948D7B}"/>
    <cellStyle name="2013 水色 2 5 2 2 2 3 2" xfId="6577" xr:uid="{F63DE3AE-DD7E-4B84-9D49-741BC9C4F49E}"/>
    <cellStyle name="2013 水色 2 5 2 2 3" xfId="6578" xr:uid="{32623D01-E038-4BD4-8C93-65DDBED36B97}"/>
    <cellStyle name="2013 水色 2 5 2 2 3 2" xfId="6579" xr:uid="{214DBB5C-324C-4A04-B097-BC086C4FAA58}"/>
    <cellStyle name="2013 水色 2 5 2 2 3 2 2" xfId="6580" xr:uid="{0EDC1D4B-5DA8-464B-BBA8-275F1D26147F}"/>
    <cellStyle name="2013 水色 2 5 2 2 4" xfId="6581" xr:uid="{3F9719EF-9A85-4DC5-AE43-3E44B91D89AF}"/>
    <cellStyle name="2013 水色 2 5 2 2 4 2" xfId="6582" xr:uid="{99FC1F5A-F122-48B4-9E0A-3D18C78D0FDE}"/>
    <cellStyle name="2013 水色 2 5 2 3" xfId="6583" xr:uid="{6AE8DE49-2015-4C7F-9804-726D444D9856}"/>
    <cellStyle name="2013 水色 2 5 2 3 2" xfId="6584" xr:uid="{E88ABAAA-7179-4389-B398-51302801CE70}"/>
    <cellStyle name="2013 水色 2 5 2 3 2 2" xfId="6585" xr:uid="{4016A877-09B9-41CC-B675-2D1D76A2BE59}"/>
    <cellStyle name="2013 水色 2 5 2 3 2 2 2" xfId="6586" xr:uid="{6F315591-A4AB-46B3-8320-C06D087B4C5A}"/>
    <cellStyle name="2013 水色 2 5 2 3 3" xfId="6587" xr:uid="{0F9CEEDD-CD1B-4A36-802B-A449AD5027DD}"/>
    <cellStyle name="2013 水色 2 5 2 3 3 2" xfId="6588" xr:uid="{F9BF548E-CF8D-4451-9A4B-2F88A43FA96A}"/>
    <cellStyle name="2013 水色 2 5 2 4" xfId="6589" xr:uid="{B3825729-6151-412E-A07E-345BDEF03BDE}"/>
    <cellStyle name="2013 水色 2 5 2 4 2" xfId="6590" xr:uid="{A71FB9C2-581B-4E32-AD6E-0C354879D80B}"/>
    <cellStyle name="2013 水色 2 5 2 4 2 2" xfId="6591" xr:uid="{19C40D72-6688-4F77-A647-332EC7B85AE0}"/>
    <cellStyle name="2013 水色 2 5 2 4 2 2 2" xfId="6592" xr:uid="{8E387F9D-617A-468B-BFC9-A8575A57C59D}"/>
    <cellStyle name="2013 水色 2 5 2 4 3" xfId="6593" xr:uid="{39BDF0A2-03CB-49BD-AF55-F3CC35CDE257}"/>
    <cellStyle name="2013 水色 2 5 2 4 3 2" xfId="6594" xr:uid="{1E3E1B75-98C6-4284-A494-BCE47F4ACC3D}"/>
    <cellStyle name="2013 水色 2 5 2 5" xfId="6595" xr:uid="{310CE4BE-EEDA-4A0A-863F-97157BDC90AD}"/>
    <cellStyle name="2013 水色 2 5 2 5 2" xfId="6596" xr:uid="{5A5B834B-A0D4-4987-9808-6129F98C0EDB}"/>
    <cellStyle name="2013 水色 2 5 2 5 2 2" xfId="6597" xr:uid="{C2DA63FD-9B4E-49B9-A9D6-F53E6EC13698}"/>
    <cellStyle name="2013 水色 2 5 2 6" xfId="6598" xr:uid="{F1682661-B57E-48FE-B671-24CB6586F7D6}"/>
    <cellStyle name="2013 水色 2 5 2 6 2" xfId="6599" xr:uid="{EACDD0E0-52B8-4B62-ABCB-4155FC1319E5}"/>
    <cellStyle name="2013 水色 2 5 3" xfId="6600" xr:uid="{903958F6-ADAF-4759-BE44-2A05228658BE}"/>
    <cellStyle name="2013 水色 2 5 3 2" xfId="6601" xr:uid="{4129800D-B8C5-4D0F-B1EA-58AC689E52B4}"/>
    <cellStyle name="2013 水色 2 5 3 2 2" xfId="6602" xr:uid="{D692F94C-178B-45BC-90B7-9B873F97B400}"/>
    <cellStyle name="2013 水色 2 5 3 2 2 2" xfId="6603" xr:uid="{DD4B217F-B1A4-4F0D-B69F-59BC6D4490A9}"/>
    <cellStyle name="2013 水色 2 5 3 2 2 2 2" xfId="6604" xr:uid="{7C15429A-8E11-4849-BA39-2EA8B095634B}"/>
    <cellStyle name="2013 水色 2 5 3 2 3" xfId="6605" xr:uid="{CBBED185-B3BA-43D2-95AF-050CADF0D772}"/>
    <cellStyle name="2013 水色 2 5 3 2 3 2" xfId="6606" xr:uid="{7D011E39-DEAF-4D54-AC48-EE7C3433F2D8}"/>
    <cellStyle name="2013 水色 2 5 3 3" xfId="6607" xr:uid="{627A3046-C375-4970-88A6-6FAA8F50662E}"/>
    <cellStyle name="2013 水色 2 5 3 3 2" xfId="6608" xr:uid="{D24C01B5-97FD-4245-B075-0A409D9867A6}"/>
    <cellStyle name="2013 水色 2 5 3 3 2 2" xfId="6609" xr:uid="{064CE2CB-929E-4DCB-BCD4-A35AB072B6D2}"/>
    <cellStyle name="2013 水色 2 5 3 4" xfId="6610" xr:uid="{315D6818-955F-4697-ACF7-AD9518482F87}"/>
    <cellStyle name="2013 水色 2 5 3 4 2" xfId="6611" xr:uid="{0C1B588B-384A-4238-8C8B-670583CB7EC5}"/>
    <cellStyle name="2013 水色 2 5 4" xfId="6612" xr:uid="{C146F667-FAFC-4A9F-86C8-ADAEAC4DEF48}"/>
    <cellStyle name="2013 水色 2 5 4 2" xfId="6613" xr:uid="{192FF5FD-7E55-48E4-9EFD-74A16EE60F95}"/>
    <cellStyle name="2013 水色 2 5 4 2 2" xfId="6614" xr:uid="{3724451A-B138-4148-AD64-520E9CF539B9}"/>
    <cellStyle name="2013 水色 2 5 4 2 2 2" xfId="6615" xr:uid="{851EFB75-1396-40F5-84C3-9D1BC61C93D8}"/>
    <cellStyle name="2013 水色 2 5 4 3" xfId="6616" xr:uid="{3A40112F-158D-4792-B1A4-561CB8EF0309}"/>
    <cellStyle name="2013 水色 2 5 4 3 2" xfId="6617" xr:uid="{944AD4FD-2C41-43B2-A1A2-2A1B1D6B77DF}"/>
    <cellStyle name="2013 水色 2 5 5" xfId="6618" xr:uid="{173D39C8-85CD-495D-99B3-CEE40AC72B54}"/>
    <cellStyle name="2013 水色 2 5 5 2" xfId="6619" xr:uid="{3889ADF1-B4CE-4C1B-AF57-9F4192969361}"/>
    <cellStyle name="2013 水色 2 5 5 2 2" xfId="6620" xr:uid="{EEE4F9D5-F183-408A-9B4B-E11E1F2BE719}"/>
    <cellStyle name="2013 水色 2 5 5 2 2 2" xfId="6621" xr:uid="{80633B77-D637-4D7B-A051-81DA49ED2D6C}"/>
    <cellStyle name="2013 水色 2 5 5 3" xfId="6622" xr:uid="{0D4551AB-8C62-4226-896F-9942EF7D06FA}"/>
    <cellStyle name="2013 水色 2 5 5 3 2" xfId="6623" xr:uid="{11A0D4EF-3E5C-44CB-BE7A-4C37E846485E}"/>
    <cellStyle name="2013 水色 2 5 6" xfId="6624" xr:uid="{25DEB7B5-2825-47FB-B101-67BE6CFF6305}"/>
    <cellStyle name="2013 水色 2 5 6 2" xfId="6625" xr:uid="{B1BCBB4F-1E91-4B63-BED4-055E02DD908F}"/>
    <cellStyle name="2013 水色 2 5 6 2 2" xfId="6626" xr:uid="{ADA03B59-62AB-4086-8998-B11401167EA9}"/>
    <cellStyle name="2013 水色 2 5 7" xfId="6627" xr:uid="{F7F3B855-5A62-4798-86C3-D608871C659F}"/>
    <cellStyle name="2013 水色 2 5 7 2" xfId="6628" xr:uid="{590FAE66-B27C-4EAC-8657-2C2DA979E404}"/>
    <cellStyle name="2013 水色 2 6" xfId="6629" xr:uid="{EABED8F8-547C-4383-95B2-C130BCBE108C}"/>
    <cellStyle name="2013 水色 2 6 2" xfId="6630" xr:uid="{F2F41994-8371-4CFE-9D95-2DB590003578}"/>
    <cellStyle name="2013 水色 2 6 2 2" xfId="6631" xr:uid="{AB440701-1330-435E-903E-AF46C24E59FF}"/>
    <cellStyle name="2013 水色 2 6 2 2 2" xfId="6632" xr:uid="{46CF7A63-6C05-4A37-88AE-8CFE32DF0E5E}"/>
    <cellStyle name="2013 水色 2 6 2 2 2 2" xfId="6633" xr:uid="{11099297-7FE1-437D-A6B5-C6A56DCCC9A0}"/>
    <cellStyle name="2013 水色 2 6 2 2 2 2 2" xfId="6634" xr:uid="{8083C32D-E1F6-4E1B-B3DF-A6B84BBBE767}"/>
    <cellStyle name="2013 水色 2 6 2 2 3" xfId="6635" xr:uid="{65233B29-0695-43CC-AC2A-80C0D9394077}"/>
    <cellStyle name="2013 水色 2 6 2 2 3 2" xfId="6636" xr:uid="{117241BB-319B-491A-ABA6-757DBE32BC3B}"/>
    <cellStyle name="2013 水色 2 6 2 3" xfId="6637" xr:uid="{AA22D22E-FB53-49D4-8155-2C6F98BF86D5}"/>
    <cellStyle name="2013 水色 2 6 2 3 2" xfId="6638" xr:uid="{9CA227E2-F6A9-40C7-904F-6F7B9D0F007F}"/>
    <cellStyle name="2013 水色 2 6 2 3 2 2" xfId="6639" xr:uid="{C20C862B-A27E-445A-8705-571825776495}"/>
    <cellStyle name="2013 水色 2 6 2 4" xfId="6640" xr:uid="{03C65FB6-CE44-4C3A-8A6D-F7C6B03570F2}"/>
    <cellStyle name="2013 水色 2 6 2 4 2" xfId="6641" xr:uid="{318809E0-FF76-402C-80AE-8E1C04E70B40}"/>
    <cellStyle name="2013 水色 2 6 3" xfId="6642" xr:uid="{7A335DDB-455C-44C4-B23F-8569CE087D42}"/>
    <cellStyle name="2013 水色 2 6 3 2" xfId="6643" xr:uid="{5FE62581-3150-4F73-A669-7A02A3BD7E4A}"/>
    <cellStyle name="2013 水色 2 6 3 2 2" xfId="6644" xr:uid="{107A25CF-5312-4EF4-B82E-FBBCF755CA12}"/>
    <cellStyle name="2013 水色 2 6 3 2 2 2" xfId="6645" xr:uid="{FF7E1FF5-C193-4AF4-861F-94F07A6BDE62}"/>
    <cellStyle name="2013 水色 2 6 3 3" xfId="6646" xr:uid="{270C2FEA-3DBD-459A-AD1A-D401565CE59A}"/>
    <cellStyle name="2013 水色 2 6 3 3 2" xfId="6647" xr:uid="{66AABAA3-96EE-45F4-A2F0-4D2DF70AA608}"/>
    <cellStyle name="2013 水色 2 6 4" xfId="6648" xr:uid="{564F1C61-14E4-4100-9441-98A4B786B354}"/>
    <cellStyle name="2013 水色 2 6 4 2" xfId="6649" xr:uid="{187776D4-CE72-4FFF-BA26-E6D4B810AD53}"/>
    <cellStyle name="2013 水色 2 6 4 2 2" xfId="6650" xr:uid="{646404D8-2E35-404B-A3DC-8F74F70C87D4}"/>
    <cellStyle name="2013 水色 2 6 4 2 2 2" xfId="6651" xr:uid="{DB133BEE-7A75-4508-A0B9-637DC36E061E}"/>
    <cellStyle name="2013 水色 2 6 4 3" xfId="6652" xr:uid="{701200D3-7A65-4190-89A9-6467CF028A7E}"/>
    <cellStyle name="2013 水色 2 6 4 3 2" xfId="6653" xr:uid="{85ACB4CE-818E-4474-8E0E-E7EAB910003C}"/>
    <cellStyle name="2013 水色 2 6 5" xfId="6654" xr:uid="{64D1004C-8E14-4E57-91FA-D8A12C020533}"/>
    <cellStyle name="2013 水色 2 6 5 2" xfId="6655" xr:uid="{AED06E91-6634-4F8D-926C-899AADDC0B6F}"/>
    <cellStyle name="2013 水色 2 6 5 2 2" xfId="6656" xr:uid="{8D6C8E71-AE79-4366-B98C-381460FD97C1}"/>
    <cellStyle name="2013 水色 2 6 6" xfId="6657" xr:uid="{88E2E940-02C6-4D06-AA9D-E8644442791E}"/>
    <cellStyle name="2013 水色 2 6 6 2" xfId="6658" xr:uid="{9D67DC4A-9CE1-4E9A-9F72-46D76D8C6D09}"/>
    <cellStyle name="2013 水色 2 7" xfId="6659" xr:uid="{70133750-2A87-4BFA-A621-63E85C2078C1}"/>
    <cellStyle name="2013 水色 2 7 2" xfId="6660" xr:uid="{EF48B1D2-732A-4526-A09F-CC483CF0E3FD}"/>
    <cellStyle name="2013 水色 2 7 2 2" xfId="6661" xr:uid="{0A1D9187-E8DE-493E-B754-93A53B8984C2}"/>
    <cellStyle name="2013 水色 2 7 2 2 2" xfId="6662" xr:uid="{42E6F46B-B379-44BE-A111-CC865F8B1FAB}"/>
    <cellStyle name="2013 水色 2 7 2 2 2 2" xfId="6663" xr:uid="{310BBA50-B8D8-4739-B800-CB42CFD412DA}"/>
    <cellStyle name="2013 水色 2 7 2 3" xfId="6664" xr:uid="{32916063-0B9A-42A7-B55C-EBBBDEC5D024}"/>
    <cellStyle name="2013 水色 2 7 2 3 2" xfId="6665" xr:uid="{B8089115-E5C0-4411-90CA-E8CA9763A3BE}"/>
    <cellStyle name="2013 水色 2 7 3" xfId="6666" xr:uid="{D1944EDB-8E7A-4303-AB51-D0574CEEADEC}"/>
    <cellStyle name="2013 水色 2 7 3 2" xfId="6667" xr:uid="{3D362943-7EFA-4075-B468-8637399BFB3D}"/>
    <cellStyle name="2013 水色 2 7 3 2 2" xfId="6668" xr:uid="{F9F7DF06-6631-4F45-A611-D1197D81D24C}"/>
    <cellStyle name="2013 水色 2 7 4" xfId="6669" xr:uid="{F6168610-BF3F-4365-8AEA-D99842A9F091}"/>
    <cellStyle name="2013 水色 2 7 4 2" xfId="6670" xr:uid="{E57E2D63-8C2B-4866-9587-E6C678202660}"/>
    <cellStyle name="2013 水色 2 8" xfId="6671" xr:uid="{562D96AF-82F3-411D-8373-7154D4DF8765}"/>
    <cellStyle name="2013 水色 2 8 2" xfId="6672" xr:uid="{F314F0DB-602D-4CDB-93BF-6F4EC5C29AB6}"/>
    <cellStyle name="2013 水色 2 8 2 2" xfId="6673" xr:uid="{D87646F8-AF75-454D-953D-2525027214C7}"/>
    <cellStyle name="2013 水色 2 8 2 2 2" xfId="6674" xr:uid="{FD82C314-7717-4B6C-865F-D497A5D8677A}"/>
    <cellStyle name="2013 水色 2 8 3" xfId="6675" xr:uid="{6C80C10C-436B-48F5-8ECC-30D4D0DB5B22}"/>
    <cellStyle name="2013 水色 2 8 3 2" xfId="6676" xr:uid="{F3408C4A-34B3-4F48-9664-645B9A688E61}"/>
    <cellStyle name="2013 水色 2 9" xfId="6677" xr:uid="{BC0C0B12-7271-418F-8C5D-4460D0257F10}"/>
    <cellStyle name="2013 水色 2 9 2" xfId="6678" xr:uid="{FAFA82A0-2E43-4C93-82FA-953ADA49C8CD}"/>
    <cellStyle name="2013 水色 2 9 2 2" xfId="6679" xr:uid="{64758A25-0154-4204-A660-96291DB22E97}"/>
    <cellStyle name="2013 水色 2 9 2 2 2" xfId="6680" xr:uid="{BFC3CAA0-1C7B-411D-A0FE-7EF51A56913C}"/>
    <cellStyle name="2013 水色 2 9 3" xfId="6681" xr:uid="{22876A6B-B3CA-413D-AE9F-5EF729CFEB46}"/>
    <cellStyle name="2013 水色 2 9 3 2" xfId="6682" xr:uid="{F6AE1AF8-AA06-4924-B5F0-E99E60ED498B}"/>
    <cellStyle name="2013 水色 3" xfId="6683" xr:uid="{6D6AEEDE-BB59-4BC6-BE2A-5ED522172B2D}"/>
    <cellStyle name="2013 水色 3 2" xfId="6684" xr:uid="{20829B03-D097-4341-89F2-DB5EA80A4058}"/>
    <cellStyle name="2013 水色 3 2 2" xfId="6685" xr:uid="{E9F11F85-3594-4CD5-B3EA-D1213B07D03D}"/>
    <cellStyle name="2013 水色 3 2 2 2" xfId="6686" xr:uid="{B2FBEA6C-FF6C-424C-A5A9-E069C42F1C23}"/>
    <cellStyle name="2013 水色 3 2 2 2 2" xfId="6687" xr:uid="{683FBF93-A38D-4E65-8F43-FF80803B65F3}"/>
    <cellStyle name="2013 水色 3 2 2 2 2 2" xfId="6688" xr:uid="{C86A6EFF-CBF7-4DDC-BA07-9377A470585A}"/>
    <cellStyle name="2013 水色 3 2 2 3" xfId="6689" xr:uid="{38050475-2796-4AB7-9916-A92267B0E839}"/>
    <cellStyle name="2013 水色 3 2 2 3 2" xfId="6690" xr:uid="{947D78E0-1AD2-4CD7-813E-09ECEFD20FE7}"/>
    <cellStyle name="2013 水色 3 2 3" xfId="6691" xr:uid="{FB9FFBD9-4BB1-4050-9461-581823B3BDC6}"/>
    <cellStyle name="2013 水色 3 2 3 2" xfId="6692" xr:uid="{9B3D8332-896D-43EA-B291-68E4EDB7B540}"/>
    <cellStyle name="2013 水色 3 2 3 2 2" xfId="6693" xr:uid="{B63A1511-BB9F-4FEE-90B5-6FD15A78AF8C}"/>
    <cellStyle name="2013 水色 3 2 4" xfId="6694" xr:uid="{A0595D56-C87E-47A9-80F0-5B99E83BA1D8}"/>
    <cellStyle name="2013 水色 3 2 4 2" xfId="6695" xr:uid="{F6A4BD4E-3E85-40B0-A55F-67573A48EC78}"/>
    <cellStyle name="2013 水色 3 3" xfId="6696" xr:uid="{F3077E5A-3A50-4AF5-A6DA-5FD37E5EA4A2}"/>
    <cellStyle name="2013 水色 3 3 2" xfId="6697" xr:uid="{612F14E4-1B0C-4EA2-A4B1-1FD8F5B4C47D}"/>
    <cellStyle name="2013 水色 3 3 2 2" xfId="6698" xr:uid="{385286DC-3D49-484E-91FF-7A93BE24B6D6}"/>
    <cellStyle name="2013 水色 3 3 2 2 2" xfId="6699" xr:uid="{593EE284-29F7-40F5-97D6-7C3600D21A8B}"/>
    <cellStyle name="2013 水色 3 3 3" xfId="6700" xr:uid="{F1961161-13C2-470E-87C7-CA2543F53269}"/>
    <cellStyle name="2013 水色 3 3 3 2" xfId="6701" xr:uid="{C16AAA10-DFA4-4FD5-98DA-825301623773}"/>
    <cellStyle name="2013 水色 3 4" xfId="6702" xr:uid="{D06B0010-93C6-409C-BDB6-D3D29C2E24C9}"/>
    <cellStyle name="2013 水色 3 4 2" xfId="6703" xr:uid="{E2DE0BD9-6F4C-4651-B647-67051D1703A7}"/>
    <cellStyle name="2013 水色 3 4 2 2" xfId="6704" xr:uid="{24D252FB-6FE2-4695-B333-14559F2D6B18}"/>
    <cellStyle name="2013 水色 3 4 2 2 2" xfId="6705" xr:uid="{0449061B-0EF6-45E2-8779-8607A9E5D539}"/>
    <cellStyle name="2013 水色 3 4 3" xfId="6706" xr:uid="{D5EFBB5D-5816-4711-952E-4F871E95BD86}"/>
    <cellStyle name="2013 水色 3 4 3 2" xfId="6707" xr:uid="{46CC505A-AE10-4CDF-BD9F-61943D01ED08}"/>
    <cellStyle name="2013 水色 3 5" xfId="6708" xr:uid="{E52052C9-D2A8-4BBA-B9DE-855CA5166358}"/>
    <cellStyle name="2013 水色 3 5 2" xfId="6709" xr:uid="{8E050D77-A55B-44D0-A49B-CAACDFF0F978}"/>
    <cellStyle name="2013 水色 3 5 2 2" xfId="6710" xr:uid="{09435F7E-D56F-47E4-A363-D5D33C1573E0}"/>
    <cellStyle name="2013 水色 3 6" xfId="6711" xr:uid="{726FB398-1478-4897-9E2E-08B3E1E4C408}"/>
    <cellStyle name="2013 水色 3 6 2" xfId="6712" xr:uid="{7821E013-2EF5-4BED-9324-F93DA5108F56}"/>
    <cellStyle name="2013 水色 4" xfId="6713" xr:uid="{8C4B4E9C-630B-465D-8096-C895E1D8CBE4}"/>
    <cellStyle name="2013 水色 4 2" xfId="6714" xr:uid="{DEEECED4-566E-4F2E-B156-2B5676A7F310}"/>
    <cellStyle name="2013 水色 4 2 2" xfId="6715" xr:uid="{591EC5D9-FF51-421C-9820-C95CE9BEA4D6}"/>
    <cellStyle name="2013 水色 4 2 2 2" xfId="6716" xr:uid="{066270C0-AC5D-497E-B733-2F3030437F26}"/>
    <cellStyle name="2013 水色 4 2 2 2 2" xfId="6717" xr:uid="{19819BD2-0B36-4B8A-B786-F123F065274D}"/>
    <cellStyle name="2013 水色 4 2 2 2 2 2" xfId="6718" xr:uid="{C27D961C-F7B4-437D-8783-67870F80989A}"/>
    <cellStyle name="2013 水色 4 2 2 3" xfId="6719" xr:uid="{B250CF25-3A3D-46D2-A18B-C5BA0D1722CA}"/>
    <cellStyle name="2013 水色 4 2 2 3 2" xfId="6720" xr:uid="{E02E8551-B5BF-4688-B64A-608C94958B75}"/>
    <cellStyle name="2013 水色 4 2 3" xfId="6721" xr:uid="{FED3B2AA-5F2B-438C-AD2F-8DF52B0C6D3B}"/>
    <cellStyle name="2013 水色 4 2 3 2" xfId="6722" xr:uid="{0F6F16CB-731F-45B5-9685-42140318466B}"/>
    <cellStyle name="2013 水色 4 2 3 2 2" xfId="6723" xr:uid="{282A5779-A80D-4752-A6C5-594818A151FB}"/>
    <cellStyle name="2013 水色 4 2 4" xfId="6724" xr:uid="{7DF430F9-96B6-49C5-A8BF-6552E7395078}"/>
    <cellStyle name="2013 水色 4 2 4 2" xfId="6725" xr:uid="{30ECBE64-4912-4F89-9C2D-FD4CDD819BD9}"/>
    <cellStyle name="2013 水色 4 3" xfId="6726" xr:uid="{75EF9B8D-C943-42BF-A380-4DED50A32273}"/>
    <cellStyle name="2013 水色 4 3 2" xfId="6727" xr:uid="{C61AB8CD-B1FA-4C59-BF86-49782E5C699C}"/>
    <cellStyle name="2013 水色 4 3 2 2" xfId="6728" xr:uid="{058596D5-1874-4031-88D4-29CD915FFA26}"/>
    <cellStyle name="2013 水色 4 3 2 2 2" xfId="6729" xr:uid="{3AC6D856-EE9F-4214-A1C7-3877193739BA}"/>
    <cellStyle name="2013 水色 4 3 2 2 2 2" xfId="6730" xr:uid="{469F6C3A-821A-44B7-9264-AB1CD79A2BA6}"/>
    <cellStyle name="2013 水色 4 3 2 3" xfId="6731" xr:uid="{A484FDEB-DD75-4E4D-B816-7F87D9A71262}"/>
    <cellStyle name="2013 水色 4 3 2 3 2" xfId="6732" xr:uid="{760B6EE4-9FE4-45D3-9B83-87F7410CD8B6}"/>
    <cellStyle name="2013 水色 4 3 3" xfId="6733" xr:uid="{FE383FA0-B152-41B4-8AF7-C7F3640F75FF}"/>
    <cellStyle name="2013 水色 4 3 3 2" xfId="6734" xr:uid="{56A07653-8F2D-4B85-8573-DC22498345D3}"/>
    <cellStyle name="2013 水色 4 3 3 2 2" xfId="6735" xr:uid="{3C3E75D8-16D8-4AE1-B553-4441C34D309D}"/>
    <cellStyle name="2013 水色 4 3 4" xfId="6736" xr:uid="{9E9779F2-8A13-4CB1-8417-F21ABD3DEDCF}"/>
    <cellStyle name="2013 水色 4 3 4 2" xfId="6737" xr:uid="{76E25A5A-2182-4E53-A71B-2B78ED89CDE8}"/>
    <cellStyle name="2013 水色 4 4" xfId="6738" xr:uid="{AB7A4E23-3D8A-496E-AE45-4F733FCBF765}"/>
    <cellStyle name="2013 水色 4 4 2" xfId="6739" xr:uid="{2A432FC4-195D-48AE-AE19-9F0D78BE13E1}"/>
    <cellStyle name="2013 水色 4 4 2 2" xfId="6740" xr:uid="{C804508B-29B4-4DED-AA44-CEEE40FE8310}"/>
    <cellStyle name="2013 水色 4 4 2 2 2" xfId="6741" xr:uid="{AA89E852-BDF4-4F8A-8A1C-CD0B2042369C}"/>
    <cellStyle name="2013 水色 4 4 2 2 2 2" xfId="6742" xr:uid="{63022994-C402-4B6B-A2E6-3395695556DF}"/>
    <cellStyle name="2013 水色 4 4 2 3" xfId="6743" xr:uid="{62A59943-E0B2-49BC-93C6-3289D569771F}"/>
    <cellStyle name="2013 水色 4 4 2 3 2" xfId="6744" xr:uid="{C0BC8632-8A0D-4EC2-A92D-E509984BE8A7}"/>
    <cellStyle name="2013 水色 4 4 3" xfId="6745" xr:uid="{F5776AC3-D5CB-44F8-BA4F-59E2776C3AEE}"/>
    <cellStyle name="2013 水色 4 4 3 2" xfId="6746" xr:uid="{8CFA459B-306E-48D0-9B35-6A3489F0A32B}"/>
    <cellStyle name="2013 水色 4 4 3 2 2" xfId="6747" xr:uid="{9CCDB099-4F38-47DE-AD69-945855A9300F}"/>
    <cellStyle name="2013 水色 4 4 4" xfId="6748" xr:uid="{9043759C-A200-43AC-AF1E-9714854F1F0E}"/>
    <cellStyle name="2013 水色 4 4 4 2" xfId="6749" xr:uid="{941718CC-A92B-486E-87D1-03FC8F903B32}"/>
    <cellStyle name="2013 水色 4 5" xfId="6750" xr:uid="{680832CF-0E43-4DE9-ABF8-87F5548F21EF}"/>
    <cellStyle name="2013 水色 4 5 2" xfId="6751" xr:uid="{77B7BA1C-7BCC-4CFC-B166-E50F850C1165}"/>
    <cellStyle name="2013 水色 4 5 2 2" xfId="6752" xr:uid="{0AFA3235-B57A-4132-ACE9-B970EE7F37F8}"/>
    <cellStyle name="2013 水色 4 5 2 2 2" xfId="6753" xr:uid="{22780F99-5A57-46B2-B158-E3128091FFB0}"/>
    <cellStyle name="2013 水色 4 5 3" xfId="6754" xr:uid="{FA993892-84E2-4B64-828B-8C843BE05148}"/>
    <cellStyle name="2013 水色 4 5 3 2" xfId="6755" xr:uid="{ADA7B279-1CAA-497B-A7D2-957347604843}"/>
    <cellStyle name="2013 水色 4 6" xfId="6756" xr:uid="{26AD7498-791F-44F5-92B3-D0314014EB05}"/>
    <cellStyle name="2013 水色 4 6 2" xfId="6757" xr:uid="{B3AAA02E-DCE8-4FBD-A37F-89270A83AE8B}"/>
    <cellStyle name="2013 水色 4 6 2 2" xfId="6758" xr:uid="{36D6E4F9-B29F-4854-8AB1-0AB6BDC0D461}"/>
    <cellStyle name="2013 水色 4 6 2 2 2" xfId="6759" xr:uid="{44CCF49A-9484-45E4-9423-1486E63F17A8}"/>
    <cellStyle name="2013 水色 4 6 2 2 2 2" xfId="6760" xr:uid="{AED61B19-4E03-4F95-A88B-E02020D86CC0}"/>
    <cellStyle name="2013 水色 4 6 2 3" xfId="6761" xr:uid="{FD0C2B6A-3759-41A8-A1C4-7F062F178508}"/>
    <cellStyle name="2013 水色 4 6 2 3 2" xfId="6762" xr:uid="{6BB8B91F-C501-4BBA-929B-7C18BB85C5F3}"/>
    <cellStyle name="2013 水色 4 6 3" xfId="6763" xr:uid="{F81C1471-940C-4B32-9758-E9A15AED6320}"/>
    <cellStyle name="2013 水色 4 6 3 2" xfId="6764" xr:uid="{8C6564F8-A92F-4CA7-BE1D-8574E21126AA}"/>
    <cellStyle name="2013 水色 4 6 3 2 2" xfId="6765" xr:uid="{C413E6BA-CE48-41F3-BB25-0A8EB3DD83C9}"/>
    <cellStyle name="2013 水色 4 6 4" xfId="6766" xr:uid="{EE337C66-F978-4AF4-8257-409CE41971E8}"/>
    <cellStyle name="2013 水色 4 6 4 2" xfId="6767" xr:uid="{7D13CFB9-737C-4B41-9E16-5624E1CCFBD6}"/>
    <cellStyle name="2013 水色 4 7" xfId="6768" xr:uid="{38CB790D-7DA5-4D93-B7E9-495E9B3DA825}"/>
    <cellStyle name="2013 水色 4 7 2" xfId="6769" xr:uid="{95E2978A-90BD-4740-8890-F4EA3FA66F58}"/>
    <cellStyle name="2013 水色 4 7 2 2" xfId="6770" xr:uid="{29D6D5FC-2C8C-4E26-A26F-02AEE0E50713}"/>
    <cellStyle name="2013 水色 4 7 2 2 2" xfId="6771" xr:uid="{06E5AE5C-8235-40C7-B0DD-D6009FD05976}"/>
    <cellStyle name="2013 水色 4 7 3" xfId="6772" xr:uid="{A07BEB11-8BDB-4383-821B-C794B9BA91D7}"/>
    <cellStyle name="2013 水色 4 7 3 2" xfId="6773" xr:uid="{534BAC01-A768-4C47-B011-3594D8111545}"/>
    <cellStyle name="2013 水色 4 8" xfId="6774" xr:uid="{E4F02697-BDAD-4D42-908E-4141EBFE4CEE}"/>
    <cellStyle name="2013 水色 4 8 2" xfId="6775" xr:uid="{BB9D9E7B-D760-4B65-AF51-F9C23D58170B}"/>
    <cellStyle name="2013 水色 4 8 2 2" xfId="6776" xr:uid="{4A1D5696-BD22-4342-84F0-D5662AEEEF25}"/>
    <cellStyle name="2013 水色 4 9" xfId="6777" xr:uid="{C3664E95-493D-4142-A052-B9BD05117C4D}"/>
    <cellStyle name="2013 水色 4 9 2" xfId="6778" xr:uid="{EA16849B-B4BA-4718-8C93-01781EB34CDF}"/>
    <cellStyle name="2013 水色 5" xfId="6779" xr:uid="{04E5788A-D96A-4E6E-8376-A53D86D60634}"/>
    <cellStyle name="2013 水色 5 2" xfId="6780" xr:uid="{A229A150-7288-46E5-9C15-FA8054846C67}"/>
    <cellStyle name="2013 水色 5 2 2" xfId="6781" xr:uid="{C56333BC-EC8D-497C-BDD5-BE8A59A61F1F}"/>
    <cellStyle name="2013 水色 6" xfId="6782" xr:uid="{CDF0F84F-E749-4596-A4CE-AC4171FFF284}"/>
    <cellStyle name="2013 水色 6 2" xfId="6783" xr:uid="{2DEED1A4-5142-4115-8F19-D67CFD24C316}"/>
    <cellStyle name="2decimal" xfId="959" xr:uid="{E880D225-626A-4C35-877E-5D3CCE6C3BDB}"/>
    <cellStyle name="3232" xfId="6784" xr:uid="{3E91E069-15B9-4A84-AB46-FCE0C4B03BA7}"/>
    <cellStyle name="³f¹E[0]_laroux" xfId="960" xr:uid="{1985D569-7D57-4A2B-964B-346CE4BCB8F9}"/>
    <cellStyle name="³f¹ô_laroux" xfId="961" xr:uid="{0EBD07E3-0C08-466C-B81C-108D75EEDF64}"/>
    <cellStyle name="40% - Accent1 10" xfId="962" xr:uid="{CF97B3E5-3563-4628-A18D-7A6FC1DBEAB2}"/>
    <cellStyle name="40% - Accent1 10 2" xfId="6786" xr:uid="{248EAA05-9FD4-40EA-99EB-7CA853994A2A}"/>
    <cellStyle name="40% - Accent1 10 2 2" xfId="43989" xr:uid="{C5EBBE5C-CB77-4F21-BFBD-CEECAFCA657C}"/>
    <cellStyle name="40% - Accent1 10 3" xfId="6785" xr:uid="{DC5DDC80-220D-4AE6-A166-1644BB5BD523}"/>
    <cellStyle name="40% - Accent1 10 4" xfId="21913" xr:uid="{8871BE4B-C7E4-4F13-815F-188C30C6B99C}"/>
    <cellStyle name="40% - Accent1 11" xfId="6787" xr:uid="{BEAF1F1C-711C-42D4-A663-EC76639E9F3A}"/>
    <cellStyle name="40% - Accent1 11 2" xfId="6788" xr:uid="{438599C7-8F08-4982-A1F2-0C7A58EB3188}"/>
    <cellStyle name="40% - Accent1 11 2 2" xfId="43991" xr:uid="{EC795B0F-9035-4531-B94F-5648529ABE67}"/>
    <cellStyle name="40% - Accent1 11 3" xfId="43990" xr:uid="{07D45601-AEB3-4829-AACA-33DB2A5E6307}"/>
    <cellStyle name="40% - Accent1 12" xfId="6789" xr:uid="{E84BF0B2-FCF2-4148-B494-0BBCF91F5DA4}"/>
    <cellStyle name="40% - Accent1 12 2" xfId="6790" xr:uid="{6AFA7E2E-B243-416D-9F85-36A253845380}"/>
    <cellStyle name="40% - Accent1 12 2 2" xfId="43993" xr:uid="{F17573E5-028A-4B59-9ACE-1FF1821C46B5}"/>
    <cellStyle name="40% - Accent1 12 3" xfId="43992" xr:uid="{85C26EAC-F127-4923-954D-2619E68BBBA7}"/>
    <cellStyle name="40% - Accent1 13" xfId="6791" xr:uid="{5E5003DD-2D89-48D3-8435-2914400A2FB5}"/>
    <cellStyle name="40% - Accent1 13 2" xfId="6792" xr:uid="{4F9E954C-19F8-4BD7-96A1-89F58F09E0A1}"/>
    <cellStyle name="40% - Accent1 13 2 2" xfId="43995" xr:uid="{C1534AEB-60F3-48BE-A1FA-8C53C7D63DF4}"/>
    <cellStyle name="40% - Accent1 13 3" xfId="43994" xr:uid="{85541301-36B1-4264-8C97-1702480147D7}"/>
    <cellStyle name="40% - Accent1 14" xfId="6793" xr:uid="{100DED74-43CC-42AB-A79E-5C9168C447C1}"/>
    <cellStyle name="40% - Accent1 14 2" xfId="6794" xr:uid="{69B031AF-815B-4CBE-AA22-95B80BB64A99}"/>
    <cellStyle name="40% - Accent1 14 2 2" xfId="43997" xr:uid="{7067926F-8226-4826-8002-7DC037D3B3F6}"/>
    <cellStyle name="40% - Accent1 14 3" xfId="43996" xr:uid="{E66ED57F-D854-4AD2-8653-96BCABBB085C}"/>
    <cellStyle name="40% - Accent1 15" xfId="6795" xr:uid="{A0E4E1A7-4DC7-4935-88E6-977BE5073A5C}"/>
    <cellStyle name="40% - Accent1 15 2" xfId="6796" xr:uid="{054B8937-83F9-4F0E-BDDB-17C9CF097EDE}"/>
    <cellStyle name="40% - Accent1 15 2 2" xfId="43999" xr:uid="{F93B77FF-DEEC-4DBC-8E4E-A0DA255F85BE}"/>
    <cellStyle name="40% - Accent1 15 3" xfId="43998" xr:uid="{A5150583-32BE-4FDE-8E1F-EF99DEBF24D1}"/>
    <cellStyle name="40% - Accent1 16" xfId="6797" xr:uid="{8A756102-427A-425D-B581-7FA47D7CD0A2}"/>
    <cellStyle name="40% - Accent1 16 2" xfId="6798" xr:uid="{D864BD31-2571-4D6F-BEFF-E512AD350986}"/>
    <cellStyle name="40% - Accent1 16 2 2" xfId="44001" xr:uid="{124266EF-AA51-4388-A834-3CD43B36DE75}"/>
    <cellStyle name="40% - Accent1 16 3" xfId="44000" xr:uid="{678FE248-9C38-42FB-AAC3-AF2F10632D20}"/>
    <cellStyle name="40% - Accent1 17" xfId="6799" xr:uid="{DAA64B58-544B-4FF1-BD4D-A3323F6E7013}"/>
    <cellStyle name="40% - Accent1 17 2" xfId="6800" xr:uid="{F83B4384-ED60-4FB5-93E1-6AEF9F6F8774}"/>
    <cellStyle name="40% - Accent1 17 2 2" xfId="44003" xr:uid="{035CAF7A-0748-483C-BE9E-755E2393D9F2}"/>
    <cellStyle name="40% - Accent1 17 3" xfId="44002" xr:uid="{A15353CC-8A37-4401-A037-E4CEB08EA9E1}"/>
    <cellStyle name="40% - Accent1 18" xfId="6801" xr:uid="{DA8F7718-E1C8-44F4-AE09-2DEB9172C565}"/>
    <cellStyle name="40% - Accent1 18 2" xfId="6802" xr:uid="{09337AB1-5085-41E1-8EF2-397ED998F0D0}"/>
    <cellStyle name="40% - Accent1 18 2 2" xfId="44005" xr:uid="{3B19BE3D-6E3D-40E9-AB96-EFBED2779242}"/>
    <cellStyle name="40% - Accent1 18 3" xfId="44004" xr:uid="{37F91D89-EDAC-4865-9B91-FFFFA9FCB48A}"/>
    <cellStyle name="40% - Accent1 19" xfId="6803" xr:uid="{7C2BE1E4-09B2-4020-B7CA-B47E9486273E}"/>
    <cellStyle name="40% - Accent1 19 2" xfId="6804" xr:uid="{8F6B8B61-96A8-4C5E-AFF3-0A8F00F6F2A5}"/>
    <cellStyle name="40% - Accent1 19 2 2" xfId="44007" xr:uid="{3748B657-CBCF-45C9-8235-98E8B952FE12}"/>
    <cellStyle name="40% - Accent1 19 3" xfId="44006" xr:uid="{484767D2-D631-4935-80F3-658C08B0ADDC}"/>
    <cellStyle name="40% - Accent1 2" xfId="963" xr:uid="{AD39E029-901E-4581-827B-A6355C4D4CB9}"/>
    <cellStyle name="40% - Accent1 2 10" xfId="6805" xr:uid="{0D8462C0-29B9-43BA-BEE8-6F979BA0A6B3}"/>
    <cellStyle name="40% - Accent1 2 11" xfId="21914" xr:uid="{69C37223-45F4-4AE9-BDC5-008C597FC182}"/>
    <cellStyle name="40% - Accent1 2 2" xfId="964" xr:uid="{B54D8A78-500C-42AF-9EF6-561A55211A94}"/>
    <cellStyle name="40% - Accent1 2 2 2" xfId="6807" xr:uid="{404447A9-854F-4B5C-922E-7E15BF170E26}"/>
    <cellStyle name="40% - Accent1 2 2 2 2" xfId="44010" xr:uid="{446EED06-0BBD-4964-8C7B-3DB8CB887943}"/>
    <cellStyle name="40% - Accent1 2 2 3" xfId="6806" xr:uid="{78E9E799-5E7D-440E-B8BE-AFF64256FEBA}"/>
    <cellStyle name="40% - Accent1 2 2 4" xfId="21915" xr:uid="{DD01A0D4-FF13-41B2-8230-464BFC62CC9C}"/>
    <cellStyle name="40% - Accent1 2 3" xfId="965" xr:uid="{8C219A6F-9D16-43D3-A274-D404C73C1F1B}"/>
    <cellStyle name="40% - Accent1 2 3 2" xfId="18368" xr:uid="{DA858C42-15BD-4C5C-B2E5-93C90529B73E}"/>
    <cellStyle name="40% - Accent1 2 3 3" xfId="21916" xr:uid="{9AB2BABE-F38F-4334-9873-443284336D52}"/>
    <cellStyle name="40% - Accent1 2 4" xfId="966" xr:uid="{59979337-BB40-43A6-BFFA-53A2F4D00441}"/>
    <cellStyle name="40% - Accent1 2 4 2" xfId="14485" xr:uid="{53B73465-4CF2-401B-A055-E68DFFA1A7A1}"/>
    <cellStyle name="40% - Accent1 2 4 3" xfId="21917" xr:uid="{2E2FAFD4-8D04-4094-A5F3-CA60F045D559}"/>
    <cellStyle name="40% - Accent1 2 5" xfId="967" xr:uid="{6462AF56-82D8-4517-9680-9847B512B718}"/>
    <cellStyle name="40% - Accent1 2 6" xfId="968" xr:uid="{5BF36EFC-5C92-42B0-982C-B5AF76462A85}"/>
    <cellStyle name="40% - Accent1 2 7" xfId="969" xr:uid="{A6E1C3A1-63E4-4242-9DF7-942288CCE336}"/>
    <cellStyle name="40% - Accent1 2 8" xfId="970" xr:uid="{3DA574D3-BDE0-4C32-9387-4C391045EAFF}"/>
    <cellStyle name="40% - Accent1 2 9" xfId="2715" xr:uid="{05C645C3-516F-4079-8BF9-3BC0E45E358C}"/>
    <cellStyle name="40% - Accent1 20" xfId="6808" xr:uid="{BD08473F-6ED6-40F4-B786-7EA7A867407C}"/>
    <cellStyle name="40% - Accent1 20 2" xfId="6809" xr:uid="{A0261E76-5687-42C7-B87F-183A49B2F8D8}"/>
    <cellStyle name="40% - Accent1 20 2 2" xfId="44012" xr:uid="{E8D798B9-AF63-4D47-AE19-DFD48B6680CF}"/>
    <cellStyle name="40% - Accent1 20 3" xfId="44011" xr:uid="{A95F1B66-F198-4FFE-B19A-26E63EE91051}"/>
    <cellStyle name="40% - Accent1 21" xfId="6810" xr:uid="{EEA62119-CA0E-4C72-89D3-CA8266862B6C}"/>
    <cellStyle name="40% - Accent1 21 2" xfId="6811" xr:uid="{91BE4C0E-6A41-4127-9BF2-734E3337F098}"/>
    <cellStyle name="40% - Accent1 21 2 2" xfId="44014" xr:uid="{F92013FA-AAD8-4BB9-BDD7-CA24FC9FD4B9}"/>
    <cellStyle name="40% - Accent1 21 3" xfId="44013" xr:uid="{D3CABE11-43B2-44EE-97E5-E299CC4B6B30}"/>
    <cellStyle name="40% - Accent1 22" xfId="6812" xr:uid="{BA145717-26CB-40A7-936D-AEC5B4D32582}"/>
    <cellStyle name="40% - Accent1 22 2" xfId="6813" xr:uid="{322BBA11-40DF-4D89-98E7-E1DE8A8EFDA4}"/>
    <cellStyle name="40% - Accent1 22 2 2" xfId="44016" xr:uid="{DB081254-10E6-4A7F-8061-30F6B9865D2A}"/>
    <cellStyle name="40% - Accent1 22 3" xfId="44015" xr:uid="{89730664-56DE-4E90-AF07-B840BD9BBBEA}"/>
    <cellStyle name="40% - Accent1 23" xfId="6814" xr:uid="{6A1792FE-C517-4027-AD46-2189E1B57331}"/>
    <cellStyle name="40% - Accent1 23 2" xfId="6815" xr:uid="{8752DEAC-17C7-485A-9B04-BF2781CA6760}"/>
    <cellStyle name="40% - Accent1 23 2 2" xfId="44018" xr:uid="{83718B7F-C085-482F-8C58-01A6DEE42B7F}"/>
    <cellStyle name="40% - Accent1 23 3" xfId="44017" xr:uid="{5A18F0B3-FD51-439D-A239-0EA29CECD03D}"/>
    <cellStyle name="40% - Accent1 24" xfId="6816" xr:uid="{35858E1E-9A60-4126-AD20-458A89C743D0}"/>
    <cellStyle name="40% - Accent1 24 2" xfId="6817" xr:uid="{8AF54542-EEE8-48C9-9502-98B44855C151}"/>
    <cellStyle name="40% - Accent1 24 2 2" xfId="44020" xr:uid="{AE3E706A-FC10-4945-A612-FE00CC7D2CCE}"/>
    <cellStyle name="40% - Accent1 24 3" xfId="44019" xr:uid="{0800CFC0-C4A6-4EFD-A491-DB0F76067DD3}"/>
    <cellStyle name="40% - Accent1 25" xfId="6818" xr:uid="{8B77FB66-2B15-4B40-B96A-F8BBAB0B1A88}"/>
    <cellStyle name="40% - Accent1 25 2" xfId="6819" xr:uid="{E86D2FFF-1CA7-46F8-BB9A-CC22250A441D}"/>
    <cellStyle name="40% - Accent1 25 2 2" xfId="44022" xr:uid="{2F417C7E-9525-4B88-A470-0ACA43D3CA61}"/>
    <cellStyle name="40% - Accent1 25 3" xfId="44021" xr:uid="{3606F4EA-DCE5-4D97-BB6F-C5626CAF268A}"/>
    <cellStyle name="40% - Accent1 26" xfId="6820" xr:uid="{803735A2-CFF5-41D4-A0A9-E94C0F3A5D71}"/>
    <cellStyle name="40% - Accent1 26 2" xfId="6821" xr:uid="{7CF540E2-1756-4CE7-8ABD-8F1B0F70FC18}"/>
    <cellStyle name="40% - Accent1 26 2 2" xfId="44024" xr:uid="{A1AE8519-9589-4C70-A909-2F3F56E6F20F}"/>
    <cellStyle name="40% - Accent1 26 3" xfId="44023" xr:uid="{9E0920F3-0F82-4864-A233-4D5CAF3CD396}"/>
    <cellStyle name="40% - Accent1 27" xfId="6822" xr:uid="{D8FC9B01-3C8D-4BF3-A3BD-0EB5A28EE58B}"/>
    <cellStyle name="40% - Accent1 27 2" xfId="6823" xr:uid="{5DB0D5B0-3AAC-4F94-A01F-0E59CB4D5FD0}"/>
    <cellStyle name="40% - Accent1 27 2 2" xfId="44026" xr:uid="{1EE15695-93AF-4561-9233-0FF400222DD2}"/>
    <cellStyle name="40% - Accent1 27 3" xfId="44025" xr:uid="{8E17CEC8-5C50-449B-8E1E-04B885D25BDC}"/>
    <cellStyle name="40% - Accent1 28" xfId="6824" xr:uid="{523EC00D-DCBC-4E9F-BFEB-D8B34200BB38}"/>
    <cellStyle name="40% - Accent1 28 2" xfId="6825" xr:uid="{AB1FB599-EC0B-4764-89BB-0E4FA8E21CE6}"/>
    <cellStyle name="40% - Accent1 28 2 2" xfId="44028" xr:uid="{E8E4500C-88F6-484F-BC47-2C540AF56705}"/>
    <cellStyle name="40% - Accent1 28 3" xfId="44027" xr:uid="{EA2F7E05-0158-4EFA-8772-BE2FD28F6DDC}"/>
    <cellStyle name="40% - Accent1 29" xfId="6826" xr:uid="{BD305CFF-B29B-41B5-AA58-744FDBA3B403}"/>
    <cellStyle name="40% - Accent1 29 2" xfId="6827" xr:uid="{C9253AC7-D7A8-4A56-9CAC-D76D4B9BF030}"/>
    <cellStyle name="40% - Accent1 29 2 2" xfId="44030" xr:uid="{69175935-9243-43FE-8488-88E418B4BFB0}"/>
    <cellStyle name="40% - Accent1 29 3" xfId="44029" xr:uid="{C3B4C640-ADB6-451A-A33B-492D6A694A10}"/>
    <cellStyle name="40% - Accent1 3" xfId="971" xr:uid="{CA3DE4CB-9AE1-41C6-880D-080D61210804}"/>
    <cellStyle name="40% - Accent1 3 10" xfId="21918" xr:uid="{7A97B04C-DDC6-4666-A9AC-6CE189484A55}"/>
    <cellStyle name="40% - Accent1 3 2" xfId="972" xr:uid="{96DB24A5-0A07-4ACA-9D71-ADA0AA2D6685}"/>
    <cellStyle name="40% - Accent1 3 2 2" xfId="6830" xr:uid="{4E127691-9B25-485F-886B-99614E155692}"/>
    <cellStyle name="40% - Accent1 3 2 2 2" xfId="44032" xr:uid="{CA813654-36BF-40F8-B36E-A04244B089F0}"/>
    <cellStyle name="40% - Accent1 3 2 3" xfId="6829" xr:uid="{CFC1CD4E-C3BD-434A-B0D2-1F2F3F5BF7F7}"/>
    <cellStyle name="40% - Accent1 3 2 4" xfId="21919" xr:uid="{FBA4E34F-740B-4A1A-AC56-43595D32A97B}"/>
    <cellStyle name="40% - Accent1 3 3" xfId="973" xr:uid="{AEF6BCC3-45C3-4747-9FA4-3B37162F5D43}"/>
    <cellStyle name="40% - Accent1 3 4" xfId="974" xr:uid="{77079061-3AE8-49CA-BB11-EC5C22B04996}"/>
    <cellStyle name="40% - Accent1 3 5" xfId="975" xr:uid="{CC69F44F-36D8-41D7-A17D-7B8AD30D4AF8}"/>
    <cellStyle name="40% - Accent1 3 6" xfId="976" xr:uid="{5278A659-CBA5-437B-A13C-ED308E40DEEB}"/>
    <cellStyle name="40% - Accent1 3 7" xfId="977" xr:uid="{D44F2FAC-738A-4F1B-B0DF-55CD3890DB62}"/>
    <cellStyle name="40% - Accent1 3 8" xfId="978" xr:uid="{3B506658-FB86-429D-B8AC-A793B0A2F51C}"/>
    <cellStyle name="40% - Accent1 3 9" xfId="6828" xr:uid="{87C11FD6-D0DF-4342-ADE7-93C5F60E8642}"/>
    <cellStyle name="40% - Accent1 30" xfId="6831" xr:uid="{F0D8D00F-FCD3-4603-B9C9-C11FFE812A17}"/>
    <cellStyle name="40% - Accent1 30 2" xfId="6832" xr:uid="{BC6D9571-ECDA-4827-9016-8E68DD41188E}"/>
    <cellStyle name="40% - Accent1 30 2 2" xfId="44034" xr:uid="{4B272F8A-00ED-4B5F-A5BB-1665C1329019}"/>
    <cellStyle name="40% - Accent1 30 3" xfId="44033" xr:uid="{1DB4C3E6-455C-465C-881A-6C29688E6063}"/>
    <cellStyle name="40% - Accent1 31" xfId="6833" xr:uid="{F6686491-5CF1-4067-B6A0-4A7DF6DC34F1}"/>
    <cellStyle name="40% - Accent1 31 2" xfId="6834" xr:uid="{3268300D-A1DC-4B7F-ACB3-564BAF997578}"/>
    <cellStyle name="40% - Accent1 31 2 2" xfId="44036" xr:uid="{C8AFB7F5-7027-43FB-95AD-BDB47E4F5E0B}"/>
    <cellStyle name="40% - Accent1 31 3" xfId="44035" xr:uid="{B9CA6A2F-A154-45B8-8B47-F0389EE742DE}"/>
    <cellStyle name="40% - Accent1 32" xfId="6835" xr:uid="{5D86A400-01DB-434D-AE16-3B3C4E4B14F2}"/>
    <cellStyle name="40% - Accent1 32 2" xfId="6836" xr:uid="{2D7A135D-3679-4CDB-B02B-7A1B2FE4D22C}"/>
    <cellStyle name="40% - Accent1 32 2 2" xfId="44038" xr:uid="{0280E1A6-A8DA-4084-B863-9B7B1E35F05C}"/>
    <cellStyle name="40% - Accent1 32 3" xfId="44037" xr:uid="{923D39BA-D3FA-41FB-84CE-2688DFB1E62A}"/>
    <cellStyle name="40% - Accent1 33" xfId="6837" xr:uid="{64F267CF-6EB7-45D1-AFB2-89AEAEF5E553}"/>
    <cellStyle name="40% - Accent1 33 2" xfId="6838" xr:uid="{A21DFA17-1AE0-4430-964C-B89A154A103F}"/>
    <cellStyle name="40% - Accent1 33 2 2" xfId="44040" xr:uid="{CAEA38E1-7804-4A21-9BF9-F4FF4324A7A0}"/>
    <cellStyle name="40% - Accent1 33 3" xfId="44039" xr:uid="{6B1582F9-E86D-455C-849C-C949611EB5E2}"/>
    <cellStyle name="40% - Accent1 34" xfId="6839" xr:uid="{965192C3-CD07-4A6E-B03A-436638F819AA}"/>
    <cellStyle name="40% - Accent1 34 2" xfId="6840" xr:uid="{BC12E0B6-A1D6-4B5C-B485-F6C1D57B48A6}"/>
    <cellStyle name="40% - Accent1 34 2 2" xfId="44042" xr:uid="{31E6F1C9-E7D8-4435-AE22-7EDD6018F8BD}"/>
    <cellStyle name="40% - Accent1 34 3" xfId="44041" xr:uid="{80845D73-F977-4714-933F-67CF4E68EE8F}"/>
    <cellStyle name="40% - Accent1 35" xfId="6841" xr:uid="{624481DB-B86C-48EC-A428-3B4B08DD098F}"/>
    <cellStyle name="40% - Accent1 35 2" xfId="6842" xr:uid="{258C0DA9-630E-4264-AF48-188808525F12}"/>
    <cellStyle name="40% - Accent1 35 2 2" xfId="44044" xr:uid="{EBF0E7FF-C12E-423E-8442-AAA641E1A034}"/>
    <cellStyle name="40% - Accent1 35 3" xfId="44043" xr:uid="{ED6B96DB-92D6-4F98-AB8B-5F85E29A5EB7}"/>
    <cellStyle name="40% - Accent1 36" xfId="6843" xr:uid="{BBA8D9ED-995E-444C-A966-39446C23DF23}"/>
    <cellStyle name="40% - Accent1 36 2" xfId="6844" xr:uid="{AEDB5658-1179-40B3-BD1A-EE64E747219E}"/>
    <cellStyle name="40% - Accent1 36 2 2" xfId="44046" xr:uid="{FBF208F1-D975-4863-9BBF-3D3517D34559}"/>
    <cellStyle name="40% - Accent1 36 3" xfId="44045" xr:uid="{867BF032-C988-4E15-B653-35380F685BA1}"/>
    <cellStyle name="40% - Accent1 37" xfId="6845" xr:uid="{3BDB6CAE-57EF-4F86-8FBB-A07D0AA67C78}"/>
    <cellStyle name="40% - Accent1 37 2" xfId="6846" xr:uid="{CD550794-065F-4A32-9A91-996F3D39391F}"/>
    <cellStyle name="40% - Accent1 37 2 2" xfId="44048" xr:uid="{2A375992-91B0-4926-BF72-D9C2686342B9}"/>
    <cellStyle name="40% - Accent1 37 3" xfId="44047" xr:uid="{EE65E468-694C-4E8B-A4A5-AEB3DD8F8CAC}"/>
    <cellStyle name="40% - Accent1 38" xfId="6847" xr:uid="{5344699E-B748-429F-B7A6-801380D655D6}"/>
    <cellStyle name="40% - Accent1 38 2" xfId="6848" xr:uid="{69744410-0A0F-4ED4-8967-289B3F8DF87C}"/>
    <cellStyle name="40% - Accent1 38 2 2" xfId="44050" xr:uid="{40E30242-71B3-4E25-85B7-C672975A257C}"/>
    <cellStyle name="40% - Accent1 38 3" xfId="44049" xr:uid="{C09AA936-B403-4580-AEE0-F049FB2E8F64}"/>
    <cellStyle name="40% - Accent1 39" xfId="6849" xr:uid="{4B8113E5-AC31-4165-8820-E830A9CD3A0C}"/>
    <cellStyle name="40% - Accent1 39 2" xfId="6850" xr:uid="{E4454E14-F124-4275-A323-77F06CD2831F}"/>
    <cellStyle name="40% - Accent1 39 2 2" xfId="44052" xr:uid="{4D785FEE-A17B-4BD5-A538-785BC75FC396}"/>
    <cellStyle name="40% - Accent1 39 3" xfId="44051" xr:uid="{A744F77C-8462-4116-8621-5CE0F99D8B81}"/>
    <cellStyle name="40% - Accent1 4" xfId="979" xr:uid="{C0FCE3B0-39B6-49D5-A27F-A7A56C0C849A}"/>
    <cellStyle name="40% - Accent1 4 10" xfId="21920" xr:uid="{AC902FBC-0501-4481-B9E3-15EC3F7388DB}"/>
    <cellStyle name="40% - Accent1 4 2" xfId="980" xr:uid="{1FC7B1EB-932A-4504-A3D6-914A9A3DA070}"/>
    <cellStyle name="40% - Accent1 4 2 2" xfId="6853" xr:uid="{C5BDF64D-463C-4C5B-A06E-73DAF29A934F}"/>
    <cellStyle name="40% - Accent1 4 2 2 2" xfId="44054" xr:uid="{D02F991D-3E49-4C32-AFE2-4F7BD06170EE}"/>
    <cellStyle name="40% - Accent1 4 2 3" xfId="6852" xr:uid="{3BDBA524-26E8-44D0-A418-377F95BC4EC5}"/>
    <cellStyle name="40% - Accent1 4 2 4" xfId="21921" xr:uid="{E72936FD-4630-42E9-B531-FE3F2A8446E0}"/>
    <cellStyle name="40% - Accent1 4 3" xfId="981" xr:uid="{F92BA497-3E9A-4069-8E4C-D09F94858539}"/>
    <cellStyle name="40% - Accent1 4 4" xfId="982" xr:uid="{184E8527-C6B4-4286-AA1A-3F0E833664E3}"/>
    <cellStyle name="40% - Accent1 4 5" xfId="983" xr:uid="{7EA515B7-0615-4610-BF58-447BEE372E6E}"/>
    <cellStyle name="40% - Accent1 4 6" xfId="984" xr:uid="{1E106673-6DE2-407F-BD41-9D203CC9BF0D}"/>
    <cellStyle name="40% - Accent1 4 7" xfId="985" xr:uid="{7EACE2BB-2DF4-48F9-A932-065DEF358DED}"/>
    <cellStyle name="40% - Accent1 4 8" xfId="986" xr:uid="{6F9F42A8-1053-4077-BA74-6F6BBEE59632}"/>
    <cellStyle name="40% - Accent1 4 9" xfId="6851" xr:uid="{55130041-7832-4273-969E-20A30357B09A}"/>
    <cellStyle name="40% - Accent1 40" xfId="6854" xr:uid="{C2A74A1C-AED3-457B-A2A7-22BE12830913}"/>
    <cellStyle name="40% - Accent1 40 2" xfId="6855" xr:uid="{CEC709E2-ACDF-43D7-A9B0-45146713244E}"/>
    <cellStyle name="40% - Accent1 40 2 2" xfId="44056" xr:uid="{85E2583D-4597-465E-8BC4-80434689B893}"/>
    <cellStyle name="40% - Accent1 40 3" xfId="44055" xr:uid="{E8378442-1C04-46B1-B1EE-695A4EA8A9D7}"/>
    <cellStyle name="40% - Accent1 41" xfId="6856" xr:uid="{229A5514-3645-47CA-966E-CC921141DA9E}"/>
    <cellStyle name="40% - Accent1 41 2" xfId="6857" xr:uid="{8F83B457-3B26-44FF-8841-35259048BE72}"/>
    <cellStyle name="40% - Accent1 41 2 2" xfId="44058" xr:uid="{FBF56064-897C-466B-84B4-7E5FF92A737B}"/>
    <cellStyle name="40% - Accent1 41 3" xfId="44057" xr:uid="{36EAFA18-145F-4D31-BF32-90413633EC7A}"/>
    <cellStyle name="40% - Accent1 42" xfId="6858" xr:uid="{98B3FF29-8E60-45C2-A4AE-8BDA6EEF21EB}"/>
    <cellStyle name="40% - Accent1 42 2" xfId="6859" xr:uid="{D7C601DE-CB01-4438-84F3-E1BCF200A265}"/>
    <cellStyle name="40% - Accent1 42 2 2" xfId="44060" xr:uid="{F3E6CCD0-9207-4B29-87C9-025522FD8F31}"/>
    <cellStyle name="40% - Accent1 42 3" xfId="44059" xr:uid="{D7522358-7050-4172-AD6F-EAE02ACF9EB5}"/>
    <cellStyle name="40% - Accent1 43" xfId="6860" xr:uid="{81323FE2-43FD-4899-8E83-92B2E6B844ED}"/>
    <cellStyle name="40% - Accent1 43 2" xfId="6861" xr:uid="{D369A675-0BE6-448F-A4EF-B4A770E4B7A9}"/>
    <cellStyle name="40% - Accent1 43 2 2" xfId="44062" xr:uid="{5D7BCE53-E72F-48FB-B039-42BE6959AF2F}"/>
    <cellStyle name="40% - Accent1 43 3" xfId="44061" xr:uid="{67366B34-5429-4FA5-B0F0-D79946FDBF83}"/>
    <cellStyle name="40% - Accent1 44" xfId="6862" xr:uid="{F673A4E8-1061-4832-8555-BFF47BC61846}"/>
    <cellStyle name="40% - Accent1 44 2" xfId="6863" xr:uid="{E63F39C9-5933-4F05-A09E-B95CF31CF4A5}"/>
    <cellStyle name="40% - Accent1 44 2 2" xfId="44064" xr:uid="{22F19029-89BF-4BE1-B037-84B45318FF11}"/>
    <cellStyle name="40% - Accent1 44 3" xfId="44063" xr:uid="{009DEDB5-C11A-406E-8658-C0617B00A2FF}"/>
    <cellStyle name="40% - Accent1 45" xfId="6864" xr:uid="{871D1E8C-90F7-456C-B613-8B2615A79160}"/>
    <cellStyle name="40% - Accent1 45 2" xfId="6865" xr:uid="{7C77D139-D00E-4005-9827-F9D0CF548B0A}"/>
    <cellStyle name="40% - Accent1 45 2 2" xfId="44066" xr:uid="{AA07E109-2D5B-486B-A187-85C17F32A2A4}"/>
    <cellStyle name="40% - Accent1 45 3" xfId="44065" xr:uid="{43D512A0-9910-41D6-B8E7-337BA13F6032}"/>
    <cellStyle name="40% - Accent1 46" xfId="6866" xr:uid="{CC13603E-817A-4D9D-8FCC-5F8F20E48872}"/>
    <cellStyle name="40% - Accent1 46 2" xfId="6867" xr:uid="{D5DCD25F-0E31-420F-B7C9-C02A1DCED7BD}"/>
    <cellStyle name="40% - Accent1 46 2 2" xfId="44068" xr:uid="{C94EFBE9-2B6A-446D-891C-FDB0CD65C792}"/>
    <cellStyle name="40% - Accent1 46 3" xfId="44067" xr:uid="{BD9F2592-6128-4B95-94F3-6BC6CCD840AF}"/>
    <cellStyle name="40% - Accent1 47" xfId="6868" xr:uid="{465D8824-21F2-4969-96A4-55DBFFF0A76C}"/>
    <cellStyle name="40% - Accent1 47 2" xfId="6869" xr:uid="{683F849A-FD1E-4BDE-AA4F-A839A122BCD1}"/>
    <cellStyle name="40% - Accent1 47 2 2" xfId="44070" xr:uid="{67B4D851-20F3-4C28-AE2C-CE73E95C04EE}"/>
    <cellStyle name="40% - Accent1 47 3" xfId="44069" xr:uid="{C8B4A5B1-71E5-4D67-A695-DD8CD7DB57B5}"/>
    <cellStyle name="40% - Accent1 48" xfId="6870" xr:uid="{23890F6C-A47E-4501-A580-E0FA76AD8D18}"/>
    <cellStyle name="40% - Accent1 48 2" xfId="6871" xr:uid="{DB9908AA-9D16-482F-91C7-F0B1582A07BD}"/>
    <cellStyle name="40% - Accent1 48 2 2" xfId="44072" xr:uid="{1C9BE75F-71B8-4951-B9FD-79E78FE315B9}"/>
    <cellStyle name="40% - Accent1 48 3" xfId="44071" xr:uid="{1889322A-07C9-4475-B098-CF6C2AF22BF6}"/>
    <cellStyle name="40% - Accent1 49" xfId="6872" xr:uid="{04EE7309-03FE-41B1-A899-0367024F086A}"/>
    <cellStyle name="40% - Accent1 49 2" xfId="6873" xr:uid="{F4B8C045-D297-4ECD-B61E-B1356CD2BDC3}"/>
    <cellStyle name="40% - Accent1 49 2 2" xfId="44074" xr:uid="{75ACF0D5-C932-4BF0-B369-012284033B27}"/>
    <cellStyle name="40% - Accent1 49 3" xfId="44073" xr:uid="{804F8073-89D5-4673-A5F3-89D66F659E76}"/>
    <cellStyle name="40% - Accent1 5" xfId="987" xr:uid="{40E00B86-84D0-4C4C-9EB7-B9CA0FB190BA}"/>
    <cellStyle name="40% - Accent1 5 10" xfId="21922" xr:uid="{ED61E2A8-DD79-4E16-BD03-33F06AC7144E}"/>
    <cellStyle name="40% - Accent1 5 2" xfId="988" xr:uid="{AD53FCA0-F4EB-4DC3-A332-270EFCEAFEC8}"/>
    <cellStyle name="40% - Accent1 5 2 2" xfId="6876" xr:uid="{FD6F9871-6A55-49FB-8658-3656A230A609}"/>
    <cellStyle name="40% - Accent1 5 2 2 2" xfId="44076" xr:uid="{07ECB993-1888-4443-996E-0EB575C51A73}"/>
    <cellStyle name="40% - Accent1 5 2 3" xfId="6875" xr:uid="{B18D8A3A-DADA-40BB-86F8-208C7E2B3D62}"/>
    <cellStyle name="40% - Accent1 5 2 4" xfId="21923" xr:uid="{89CC0854-49B3-442E-A6B3-9BF5E1209002}"/>
    <cellStyle name="40% - Accent1 5 3" xfId="989" xr:uid="{D3166F1D-03CA-44AA-9494-CF6CF828E311}"/>
    <cellStyle name="40% - Accent1 5 4" xfId="990" xr:uid="{B017B964-A8F5-4DFA-A3D8-4A7CDAC63414}"/>
    <cellStyle name="40% - Accent1 5 5" xfId="991" xr:uid="{11D3AD27-FF0C-40E3-A598-7252BF9E8FF8}"/>
    <cellStyle name="40% - Accent1 5 6" xfId="992" xr:uid="{C509668E-1812-4FDC-B210-85E1914F2DE5}"/>
    <cellStyle name="40% - Accent1 5 7" xfId="993" xr:uid="{007A9336-8248-481F-922F-912E8C9EB58A}"/>
    <cellStyle name="40% - Accent1 5 8" xfId="994" xr:uid="{E76EFCDA-BB14-4626-AAFD-40A3DF70A67F}"/>
    <cellStyle name="40% - Accent1 5 9" xfId="6874" xr:uid="{F3501E6F-F305-45F9-8922-BA298A1F9E31}"/>
    <cellStyle name="40% - Accent1 50" xfId="6877" xr:uid="{980D1045-DD28-410B-AD63-2320C9E21E5A}"/>
    <cellStyle name="40% - Accent1 50 2" xfId="6878" xr:uid="{F361EB27-3277-4309-BD49-CB568EE8538C}"/>
    <cellStyle name="40% - Accent1 50 2 2" xfId="44078" xr:uid="{BB945D24-D684-4E05-A686-EA76A8F6C26C}"/>
    <cellStyle name="40% - Accent1 50 3" xfId="44077" xr:uid="{4EF533EA-DF83-4C0D-8A6C-05C6AF62BE22}"/>
    <cellStyle name="40% - Accent1 51" xfId="6879" xr:uid="{9605FDE7-5DF1-4EDB-9346-6B52FE3BBFB4}"/>
    <cellStyle name="40% - Accent1 51 2" xfId="6880" xr:uid="{77C37116-199F-4C88-83CE-A13B1400D791}"/>
    <cellStyle name="40% - Accent1 51 2 2" xfId="44080" xr:uid="{DE5268B3-EAFA-4729-A6C9-D4FD7F8685B8}"/>
    <cellStyle name="40% - Accent1 51 3" xfId="44079" xr:uid="{94E4BB40-311D-410B-976F-5EC3E356F6F2}"/>
    <cellStyle name="40% - Accent1 52" xfId="6881" xr:uid="{D7B75574-F126-4892-90EE-EDDEF45AA616}"/>
    <cellStyle name="40% - Accent1 52 2" xfId="6882" xr:uid="{2778C8B9-4B89-442D-83B7-98F979A4F0CD}"/>
    <cellStyle name="40% - Accent1 52 2 2" xfId="44082" xr:uid="{7EE08BBC-98BB-464C-ACAF-EE0E9A2FE9D5}"/>
    <cellStyle name="40% - Accent1 52 3" xfId="44081" xr:uid="{48D88A42-38DA-46E5-A86F-598BF769E362}"/>
    <cellStyle name="40% - Accent1 53" xfId="6883" xr:uid="{6044B615-FAEE-4DBA-9C02-5D5758E4B0C3}"/>
    <cellStyle name="40% - Accent1 53 2" xfId="6884" xr:uid="{4DB771FA-5C30-442A-9B42-CEA62240F76C}"/>
    <cellStyle name="40% - Accent1 53 2 2" xfId="44084" xr:uid="{E08885CF-C831-49AB-897F-E0CDA2108E83}"/>
    <cellStyle name="40% - Accent1 53 3" xfId="44083" xr:uid="{2E174C3B-B8AA-4072-BBC3-EE3F45991D0B}"/>
    <cellStyle name="40% - Accent1 54" xfId="6885" xr:uid="{F736E9C2-02BD-441E-ACB5-2E914E829B9E}"/>
    <cellStyle name="40% - Accent1 54 2" xfId="6886" xr:uid="{F8966612-4192-46E6-A387-AC3E99FABAD3}"/>
    <cellStyle name="40% - Accent1 54 2 2" xfId="44086" xr:uid="{DC529EDA-8F24-4A22-8BF5-9AE770BB0FFC}"/>
    <cellStyle name="40% - Accent1 54 3" xfId="44085" xr:uid="{706A6586-5D4B-458E-AB35-EB1A4BE3437D}"/>
    <cellStyle name="40% - Accent1 55" xfId="6887" xr:uid="{2B7A0477-FF40-4DF5-8B49-370B7FCDEE52}"/>
    <cellStyle name="40% - Accent1 55 2" xfId="6888" xr:uid="{0684A6BC-BC53-43B3-955C-0AE0BFE44CF2}"/>
    <cellStyle name="40% - Accent1 55 2 2" xfId="44088" xr:uid="{3354A3D0-A4BE-4864-91E3-5409983D8C28}"/>
    <cellStyle name="40% - Accent1 55 3" xfId="44087" xr:uid="{AFE1AC4D-CDE1-4F04-822F-962A76EC6F78}"/>
    <cellStyle name="40% - Accent1 56" xfId="6889" xr:uid="{9FA5A177-425C-42EE-AC45-9180E6D2E12E}"/>
    <cellStyle name="40% - Accent1 56 2" xfId="6890" xr:uid="{CFDF474D-0F0B-48D6-A8D4-35791DF88B83}"/>
    <cellStyle name="40% - Accent1 56 2 2" xfId="44090" xr:uid="{B469B97C-CC55-4D33-BAE3-A3FAC8E5D087}"/>
    <cellStyle name="40% - Accent1 56 3" xfId="44089" xr:uid="{5789C8BA-E0AC-4528-B901-5F2571905D3E}"/>
    <cellStyle name="40% - Accent1 57" xfId="6891" xr:uid="{7C6DE9DE-FFE0-471A-9F9B-6EADB513EBAF}"/>
    <cellStyle name="40% - Accent1 57 2" xfId="6892" xr:uid="{781ED6FD-5AA9-4C1A-9993-C43C217B0004}"/>
    <cellStyle name="40% - Accent1 57 2 2" xfId="44092" xr:uid="{B2A172BA-8F44-4B48-AEE0-E7D78CCC490C}"/>
    <cellStyle name="40% - Accent1 57 3" xfId="44091" xr:uid="{8D92EBBE-442E-4F58-8FB2-5E1B128BFFC8}"/>
    <cellStyle name="40% - Accent1 58" xfId="6893" xr:uid="{DDFE3B98-0415-4D75-83B9-F17E9C36B7A7}"/>
    <cellStyle name="40% - Accent1 58 2" xfId="6894" xr:uid="{92B4EC32-CEB5-476F-A6D5-E098185CF3AF}"/>
    <cellStyle name="40% - Accent1 58 2 2" xfId="44094" xr:uid="{93383867-7E58-49BA-BA24-8C2414DA4B37}"/>
    <cellStyle name="40% - Accent1 58 3" xfId="44093" xr:uid="{662BE274-06A1-4E97-A17A-5479E8D10EE0}"/>
    <cellStyle name="40% - Accent1 59" xfId="2791" xr:uid="{330CAAD6-5F22-46AA-83C0-22DBBDFA97AD}"/>
    <cellStyle name="40% - Accent1 6" xfId="995" xr:uid="{5AFCC831-C0A4-42BD-8C59-015C38956612}"/>
    <cellStyle name="40% - Accent1 6 2" xfId="6896" xr:uid="{E7E0F983-41D3-4299-A7A2-468C0B66F99F}"/>
    <cellStyle name="40% - Accent1 6 2 2" xfId="6897" xr:uid="{8DD1E820-78AE-463D-A575-3090A2C08ECD}"/>
    <cellStyle name="40% - Accent1 6 2 2 2" xfId="44096" xr:uid="{49433F85-ABE7-4B18-B85F-33CD6C13AC83}"/>
    <cellStyle name="40% - Accent1 6 2 3" xfId="44095" xr:uid="{E5BB7D76-2557-4CCC-9BEC-A8D7E0B8C77A}"/>
    <cellStyle name="40% - Accent1 6 3" xfId="6895" xr:uid="{8AA170DB-7C52-43AD-A6E3-B262712880E4}"/>
    <cellStyle name="40% - Accent1 6 4" xfId="21924" xr:uid="{3B5BA0D4-FA14-46C2-BAAB-59AA111A0EC6}"/>
    <cellStyle name="40% - Accent1 60" xfId="47024" xr:uid="{640EFE5A-9013-445C-AE31-CFBDD9073A9A}"/>
    <cellStyle name="40% - Accent1 61" xfId="50" xr:uid="{B5C4463D-0E30-4F02-ACC3-7B3737C4A6F0}"/>
    <cellStyle name="40% - Accent1 7" xfId="996" xr:uid="{F6C6EA74-6443-4ADE-9837-02E284759E7F}"/>
    <cellStyle name="40% - Accent1 7 2" xfId="6899" xr:uid="{60315C2E-09E1-40F4-82AD-9CE774E8B32A}"/>
    <cellStyle name="40% - Accent1 7 2 2" xfId="6900" xr:uid="{B207B4EF-491F-4315-B55E-E6E2A286DA7F}"/>
    <cellStyle name="40% - Accent1 7 2 2 2" xfId="44098" xr:uid="{9A7DEEA4-14C0-4877-8B31-88192C140D1E}"/>
    <cellStyle name="40% - Accent1 7 2 3" xfId="44097" xr:uid="{4F80FEA9-CBD5-4B7D-A425-F75C6544C152}"/>
    <cellStyle name="40% - Accent1 7 3" xfId="6898" xr:uid="{EFE47DAA-C858-4C41-A70F-DC7EA9FD5957}"/>
    <cellStyle name="40% - Accent1 7 4" xfId="21925" xr:uid="{FDAECD5B-8CC3-406E-AFD8-C1D8C00B3FF8}"/>
    <cellStyle name="40% - Accent1 8" xfId="997" xr:uid="{F979529B-F92E-45B4-A9AA-56029E7D6C78}"/>
    <cellStyle name="40% - Accent1 8 2" xfId="6902" xr:uid="{7EC006DD-BCB2-43B6-8EB6-F472521E5337}"/>
    <cellStyle name="40% - Accent1 8 2 2" xfId="6903" xr:uid="{0338D7BF-0121-416D-BE17-0E0BFACAB80D}"/>
    <cellStyle name="40% - Accent1 8 2 2 2" xfId="44100" xr:uid="{09835B64-E720-4B0B-8403-EB539BA63274}"/>
    <cellStyle name="40% - Accent1 8 2 3" xfId="44099" xr:uid="{9E135AC0-FF92-4BC3-9820-7529226F0CFF}"/>
    <cellStyle name="40% - Accent1 8 3" xfId="6901" xr:uid="{F74E3915-A8ED-47BC-B08E-1950C4BEAC37}"/>
    <cellStyle name="40% - Accent1 8 4" xfId="21926" xr:uid="{A3D9FFFB-8672-4C33-8DCF-8BE43C49848E}"/>
    <cellStyle name="40% - Accent1 9" xfId="998" xr:uid="{AB1FD5C1-D561-4DF9-937B-ED82537EBFBB}"/>
    <cellStyle name="40% - Accent1 9 2" xfId="6905" xr:uid="{2C1EBA69-0AD9-47D1-B155-9A205801469E}"/>
    <cellStyle name="40% - Accent1 9 2 2" xfId="44102" xr:uid="{1B576669-19FD-4AB0-854D-C3A3F41A5EE2}"/>
    <cellStyle name="40% - Accent1 9 3" xfId="6904" xr:uid="{51DDD5D4-43B3-4F1C-B8CF-98B6465B56E3}"/>
    <cellStyle name="40% - Accent1 9 4" xfId="21927" xr:uid="{AD4F0881-BB8E-427D-A47B-432EE8D933F6}"/>
    <cellStyle name="40% - Accent2 10" xfId="999" xr:uid="{C64D3FDD-12D1-4E7C-ABF1-DFE6C0E69B82}"/>
    <cellStyle name="40% - Accent2 10 2" xfId="6907" xr:uid="{65A7BBBA-6AA4-43A9-BAEC-9BFEF651E918}"/>
    <cellStyle name="40% - Accent2 10 2 2" xfId="44104" xr:uid="{AA58A2A4-BA44-4C10-B421-BDC9BBF10F31}"/>
    <cellStyle name="40% - Accent2 10 3" xfId="6906" xr:uid="{97529B8D-907E-4F12-BB6D-43650402D192}"/>
    <cellStyle name="40% - Accent2 10 4" xfId="21928" xr:uid="{78BC9ECE-B148-4C30-9FCF-EA170666E1E4}"/>
    <cellStyle name="40% - Accent2 11" xfId="6908" xr:uid="{D613A698-D2D7-4B84-A7A5-95FD57B7FA63}"/>
    <cellStyle name="40% - Accent2 11 2" xfId="6909" xr:uid="{99AFD2A4-93BC-4E71-946F-B771F2BBD15F}"/>
    <cellStyle name="40% - Accent2 11 2 2" xfId="44106" xr:uid="{2BC40EE2-4F85-4AC4-A845-824E92AD2B16}"/>
    <cellStyle name="40% - Accent2 11 3" xfId="44105" xr:uid="{564F31FA-7844-4B66-8484-1E4D212DD5AA}"/>
    <cellStyle name="40% - Accent2 12" xfId="6910" xr:uid="{78C868F3-B68D-43C2-92B7-0435BBC7BB80}"/>
    <cellStyle name="40% - Accent2 12 2" xfId="6911" xr:uid="{14A570F1-8EAB-4E2F-BCAD-CAB6269C3772}"/>
    <cellStyle name="40% - Accent2 12 2 2" xfId="44108" xr:uid="{6A869202-97D3-40EA-B0BF-9C930CF1B906}"/>
    <cellStyle name="40% - Accent2 12 3" xfId="44107" xr:uid="{46CF5F28-9E7C-45E1-8D0B-AC24065FF563}"/>
    <cellStyle name="40% - Accent2 13" xfId="6912" xr:uid="{D87DC8DE-1C4E-4CCC-B7C6-FFBAAA442E20}"/>
    <cellStyle name="40% - Accent2 13 2" xfId="6913" xr:uid="{7823DC4B-12B8-4C38-A834-F4DA0AC5BE15}"/>
    <cellStyle name="40% - Accent2 13 2 2" xfId="44110" xr:uid="{4FE38D87-D460-4C26-B90B-089617119BE5}"/>
    <cellStyle name="40% - Accent2 13 3" xfId="44109" xr:uid="{0744DD10-FEBB-4B57-B05F-3A1D29A1DAC0}"/>
    <cellStyle name="40% - Accent2 14" xfId="6914" xr:uid="{AFBCB5CD-06E9-4F32-8CC1-4FE95F330345}"/>
    <cellStyle name="40% - Accent2 14 2" xfId="6915" xr:uid="{ABE77688-F017-48C7-9822-2F88564272C1}"/>
    <cellStyle name="40% - Accent2 14 2 2" xfId="44112" xr:uid="{65AC9EE9-E150-44A9-9172-FC75F3626660}"/>
    <cellStyle name="40% - Accent2 14 3" xfId="44111" xr:uid="{52739A14-BA55-44B5-80B6-B6797981AE19}"/>
    <cellStyle name="40% - Accent2 15" xfId="6916" xr:uid="{D1FFBE67-FE62-4685-AEC1-DDF1926F61C3}"/>
    <cellStyle name="40% - Accent2 15 2" xfId="6917" xr:uid="{EC3AE5A9-5C98-421A-A11B-825C757E9E3D}"/>
    <cellStyle name="40% - Accent2 15 2 2" xfId="44114" xr:uid="{E7654E60-FA48-44D1-ABBF-591A5658F2A3}"/>
    <cellStyle name="40% - Accent2 15 3" xfId="44113" xr:uid="{1B14E319-DEDB-401E-9C6A-395A1E990DF1}"/>
    <cellStyle name="40% - Accent2 16" xfId="6918" xr:uid="{A014F0C5-25C4-4C01-BF67-4DA8234B0641}"/>
    <cellStyle name="40% - Accent2 16 2" xfId="6919" xr:uid="{F4AAA7D9-6FCD-4946-92CF-2116AB8BD624}"/>
    <cellStyle name="40% - Accent2 16 2 2" xfId="44116" xr:uid="{CAFE5C18-8AE8-4378-B5BF-4219F57B5A26}"/>
    <cellStyle name="40% - Accent2 16 3" xfId="44115" xr:uid="{A0ED3BA8-E065-4540-AB02-E92C47168304}"/>
    <cellStyle name="40% - Accent2 17" xfId="6920" xr:uid="{2A532C3E-90C1-4763-8303-E4C8A05AC475}"/>
    <cellStyle name="40% - Accent2 17 2" xfId="6921" xr:uid="{F675E0DA-D21D-4B8D-9444-C5ED36737921}"/>
    <cellStyle name="40% - Accent2 17 2 2" xfId="44118" xr:uid="{74E02356-83AD-499F-A7C9-6B3844E9C10E}"/>
    <cellStyle name="40% - Accent2 17 3" xfId="44117" xr:uid="{ECE42866-7C7E-4AB2-8418-C53FF8454FD8}"/>
    <cellStyle name="40% - Accent2 18" xfId="6922" xr:uid="{12A05F97-CF4E-4484-98E9-09BF66B3C26B}"/>
    <cellStyle name="40% - Accent2 18 2" xfId="6923" xr:uid="{DCB9618B-EA0C-4DEB-9A75-87460772FCC6}"/>
    <cellStyle name="40% - Accent2 18 2 2" xfId="44120" xr:uid="{B7699E2C-B5EC-42C5-B11A-32E3ED8D43C3}"/>
    <cellStyle name="40% - Accent2 18 3" xfId="44119" xr:uid="{52F341B1-B56C-4A29-BFF2-F743BE4A025D}"/>
    <cellStyle name="40% - Accent2 19" xfId="6924" xr:uid="{B1099DD8-2B5D-41E8-99EF-0C9C6935541A}"/>
    <cellStyle name="40% - Accent2 19 2" xfId="6925" xr:uid="{05067884-CF7F-48AE-91BC-FB92092335B1}"/>
    <cellStyle name="40% - Accent2 19 2 2" xfId="44122" xr:uid="{B378DC4C-0A70-4E1B-AB62-3A1C9F7211EA}"/>
    <cellStyle name="40% - Accent2 19 3" xfId="44121" xr:uid="{CC042BC2-D8F5-457B-8422-91F74A2781C4}"/>
    <cellStyle name="40% - Accent2 2" xfId="1000" xr:uid="{F4B07442-8B06-4D89-93E3-A2EC20C6870E}"/>
    <cellStyle name="40% - Accent2 2 10" xfId="6926" xr:uid="{3D4AC0A3-3F3B-464E-95BD-F1EB98F08EB9}"/>
    <cellStyle name="40% - Accent2 2 11" xfId="21929" xr:uid="{6B9A3343-7056-4705-97AF-BDFBB421C71A}"/>
    <cellStyle name="40% - Accent2 2 2" xfId="1001" xr:uid="{4675D19A-1458-4CD9-ACD7-388056076367}"/>
    <cellStyle name="40% - Accent2 2 2 2" xfId="6928" xr:uid="{01C357C3-B85C-4EA8-8BD4-31EEFBA73BDD}"/>
    <cellStyle name="40% - Accent2 2 2 2 2" xfId="44125" xr:uid="{63025F86-F5CD-4989-9D34-E87844BC24BB}"/>
    <cellStyle name="40% - Accent2 2 2 3" xfId="6927" xr:uid="{732F57D2-0C6F-42DD-94CA-AC8CC2C29E09}"/>
    <cellStyle name="40% - Accent2 2 2 4" xfId="21930" xr:uid="{01753EDD-C665-435D-AC6D-456333519297}"/>
    <cellStyle name="40% - Accent2 2 3" xfId="1002" xr:uid="{953B288D-8FB9-4A87-AC75-04B02D83FD60}"/>
    <cellStyle name="40% - Accent2 2 3 2" xfId="18369" xr:uid="{7C6FFCF1-CC3F-424D-8EFF-53D695A874F8}"/>
    <cellStyle name="40% - Accent2 2 3 3" xfId="21931" xr:uid="{1CD21630-4842-4055-945F-15F5259346A0}"/>
    <cellStyle name="40% - Accent2 2 4" xfId="1003" xr:uid="{339E4BE2-9F35-46A4-83EE-D3728AA3699F}"/>
    <cellStyle name="40% - Accent2 2 4 2" xfId="14486" xr:uid="{FC3FD0F8-E4FF-46A8-B7D7-66E9B504AECB}"/>
    <cellStyle name="40% - Accent2 2 4 3" xfId="21932" xr:uid="{99B1975A-7642-4CE3-8F14-96ECA54E9F4E}"/>
    <cellStyle name="40% - Accent2 2 5" xfId="1004" xr:uid="{74EFBE6D-A155-4924-BF14-9A44F2E263A6}"/>
    <cellStyle name="40% - Accent2 2 6" xfId="1005" xr:uid="{FE77D2D2-4CF6-44BE-B506-2DE01FCFD580}"/>
    <cellStyle name="40% - Accent2 2 7" xfId="1006" xr:uid="{63CFAF3D-E3FF-45F6-9179-47905285CDD4}"/>
    <cellStyle name="40% - Accent2 2 8" xfId="1007" xr:uid="{C9E172A1-A05A-43D9-8853-79856CECEB8A}"/>
    <cellStyle name="40% - Accent2 2 9" xfId="2716" xr:uid="{24E50B8E-7DB0-4CEF-A6E4-8F7A65D3D33C}"/>
    <cellStyle name="40% - Accent2 20" xfId="6929" xr:uid="{506009D4-D5F7-4844-9667-6D2858384065}"/>
    <cellStyle name="40% - Accent2 20 2" xfId="6930" xr:uid="{31EBBD5E-368C-4BA1-9DDF-3D0B375E5F2E}"/>
    <cellStyle name="40% - Accent2 20 2 2" xfId="44127" xr:uid="{798769DF-B0D4-4527-9EB4-6111833560BF}"/>
    <cellStyle name="40% - Accent2 20 3" xfId="44126" xr:uid="{BBC4219C-9CC0-490D-B1DE-D975B999432A}"/>
    <cellStyle name="40% - Accent2 21" xfId="6931" xr:uid="{723C70ED-B9EB-4BCD-92A2-83197CF27EFE}"/>
    <cellStyle name="40% - Accent2 21 2" xfId="6932" xr:uid="{28E12F3F-2CF0-4FAB-A1B0-D92508E88EC6}"/>
    <cellStyle name="40% - Accent2 21 2 2" xfId="44129" xr:uid="{5594B6EF-8A81-47FA-9A7A-2CC53501962B}"/>
    <cellStyle name="40% - Accent2 21 3" xfId="44128" xr:uid="{1F86590A-304A-4786-8BBA-5C6EB7A5D8DC}"/>
    <cellStyle name="40% - Accent2 22" xfId="6933" xr:uid="{EB982F29-FB33-443F-9596-14DCF111F5ED}"/>
    <cellStyle name="40% - Accent2 22 2" xfId="6934" xr:uid="{1F3B25ED-01CE-4AA7-9E74-7117E6B6CC14}"/>
    <cellStyle name="40% - Accent2 22 2 2" xfId="44131" xr:uid="{BD023D49-52AB-485C-9FEE-7FB10A4D32E8}"/>
    <cellStyle name="40% - Accent2 22 3" xfId="44130" xr:uid="{8709455C-9DA6-45CE-A276-968F98D995B4}"/>
    <cellStyle name="40% - Accent2 23" xfId="6935" xr:uid="{EC2D6E9C-301F-4637-8A5D-A8ED066776C5}"/>
    <cellStyle name="40% - Accent2 23 2" xfId="6936" xr:uid="{4B87D88B-4AE8-4F32-B864-9D505D034A05}"/>
    <cellStyle name="40% - Accent2 23 2 2" xfId="44133" xr:uid="{779AAF86-50D5-4EE1-ABA8-53EC8BABD241}"/>
    <cellStyle name="40% - Accent2 23 3" xfId="44132" xr:uid="{49010BD4-5873-4B54-99CA-02B77B7D935A}"/>
    <cellStyle name="40% - Accent2 24" xfId="6937" xr:uid="{F297CF17-509C-43C0-AD9F-BC0B6472B0DB}"/>
    <cellStyle name="40% - Accent2 24 2" xfId="6938" xr:uid="{B9A5E893-5C1E-46D4-9445-C79775A4C2F6}"/>
    <cellStyle name="40% - Accent2 24 2 2" xfId="44135" xr:uid="{A39A6FAF-44C6-43EC-B398-6E54C5221DA6}"/>
    <cellStyle name="40% - Accent2 24 3" xfId="44134" xr:uid="{5B7ACC27-3C66-40F3-A6F5-696E0B788687}"/>
    <cellStyle name="40% - Accent2 25" xfId="6939" xr:uid="{A924DCAF-142B-4F87-BDF5-6E637A6E6111}"/>
    <cellStyle name="40% - Accent2 25 2" xfId="6940" xr:uid="{96A7EEA4-6FB2-4F97-9076-0F9174DCDFFB}"/>
    <cellStyle name="40% - Accent2 25 2 2" xfId="44137" xr:uid="{BD3973ED-39AD-478B-A996-E764D745325F}"/>
    <cellStyle name="40% - Accent2 25 3" xfId="44136" xr:uid="{23BA71AE-E3BE-4411-BBC3-9E35B52DE31D}"/>
    <cellStyle name="40% - Accent2 26" xfId="6941" xr:uid="{44EE9183-576C-4D87-9B2B-18724C54C778}"/>
    <cellStyle name="40% - Accent2 26 2" xfId="6942" xr:uid="{C837300F-6C81-4D5C-97F5-45190A02906D}"/>
    <cellStyle name="40% - Accent2 26 2 2" xfId="44139" xr:uid="{15256323-4D59-4FB2-9D16-827D9559E3B3}"/>
    <cellStyle name="40% - Accent2 26 3" xfId="44138" xr:uid="{93BEFDD7-4309-4A04-BA4C-74AA56A82C12}"/>
    <cellStyle name="40% - Accent2 27" xfId="6943" xr:uid="{EBBD69BF-0347-4D42-A730-78D185E70EF6}"/>
    <cellStyle name="40% - Accent2 27 2" xfId="6944" xr:uid="{1214E6DB-715E-4870-80B0-ECE656746D1E}"/>
    <cellStyle name="40% - Accent2 27 2 2" xfId="44141" xr:uid="{C282DD51-B7A5-47F2-9C0C-82A6A755C0DD}"/>
    <cellStyle name="40% - Accent2 27 3" xfId="44140" xr:uid="{A7FC5C22-36FB-4310-A0EF-60B59FA6748A}"/>
    <cellStyle name="40% - Accent2 28" xfId="6945" xr:uid="{581CDFAD-5918-4425-8168-889D0255B9C8}"/>
    <cellStyle name="40% - Accent2 28 2" xfId="6946" xr:uid="{E3C746C4-CBCC-4C34-9CD9-1B8EE9218012}"/>
    <cellStyle name="40% - Accent2 28 2 2" xfId="44143" xr:uid="{FC97F8C0-FF9E-41C4-8E91-2B23BB651AAE}"/>
    <cellStyle name="40% - Accent2 28 3" xfId="44142" xr:uid="{12EB8791-DE36-4B8C-8E31-810A0183CF2D}"/>
    <cellStyle name="40% - Accent2 29" xfId="6947" xr:uid="{865A284A-81D1-405F-B16F-C1FA1010E494}"/>
    <cellStyle name="40% - Accent2 29 2" xfId="6948" xr:uid="{C0FFE9F9-AFE8-4927-951F-537F99F18963}"/>
    <cellStyle name="40% - Accent2 29 2 2" xfId="44145" xr:uid="{EBEB9964-063A-492D-B045-1BAF59C4D7AC}"/>
    <cellStyle name="40% - Accent2 29 3" xfId="44144" xr:uid="{B087D7F6-00D6-4D84-B22A-AF0BB63F6355}"/>
    <cellStyle name="40% - Accent2 3" xfId="1008" xr:uid="{E12C1913-8C0D-4D13-8DEF-8637F5542B55}"/>
    <cellStyle name="40% - Accent2 3 10" xfId="21933" xr:uid="{5A62B2A4-4602-4315-9642-6C361649A94F}"/>
    <cellStyle name="40% - Accent2 3 2" xfId="1009" xr:uid="{1DE2CB8C-F52B-4C34-9616-FF5826D80DC5}"/>
    <cellStyle name="40% - Accent2 3 2 2" xfId="6951" xr:uid="{E155926D-E671-46D1-BC58-1CEF3D572890}"/>
    <cellStyle name="40% - Accent2 3 2 2 2" xfId="44147" xr:uid="{F37656BE-6637-472F-A82A-75B0DB75B712}"/>
    <cellStyle name="40% - Accent2 3 2 3" xfId="6950" xr:uid="{03C39386-8A76-4356-AB45-ED2DA9A5AE9C}"/>
    <cellStyle name="40% - Accent2 3 2 4" xfId="21934" xr:uid="{4A12CE76-6603-400C-B3A8-C481A4963382}"/>
    <cellStyle name="40% - Accent2 3 3" xfId="1010" xr:uid="{93B8C48E-6D50-4AA6-B8DF-4DA356DC7F46}"/>
    <cellStyle name="40% - Accent2 3 4" xfId="1011" xr:uid="{4F1FF082-3F28-49CC-9A2E-F325F1680E77}"/>
    <cellStyle name="40% - Accent2 3 5" xfId="1012" xr:uid="{BC700014-93F2-475F-A804-7972A0FAA176}"/>
    <cellStyle name="40% - Accent2 3 6" xfId="1013" xr:uid="{BCBE8DD6-BBE3-4D87-ACC1-C5198BB2F6EA}"/>
    <cellStyle name="40% - Accent2 3 7" xfId="1014" xr:uid="{52CF5F97-A77B-436B-B776-DF6F1303DF60}"/>
    <cellStyle name="40% - Accent2 3 8" xfId="1015" xr:uid="{EC7B0BB3-E313-4FD5-818A-F3CD9FC3D413}"/>
    <cellStyle name="40% - Accent2 3 9" xfId="6949" xr:uid="{CD57AD44-2887-4299-AE51-F2C5390FCFBA}"/>
    <cellStyle name="40% - Accent2 30" xfId="6952" xr:uid="{51E7324A-F427-4BA3-B389-0ED5D668955B}"/>
    <cellStyle name="40% - Accent2 30 2" xfId="6953" xr:uid="{83644B2D-3813-4AD5-A18D-8ED2D4ABE1C2}"/>
    <cellStyle name="40% - Accent2 30 2 2" xfId="44149" xr:uid="{FE62CD4F-C87B-49AB-BBEB-F6DF1E626E87}"/>
    <cellStyle name="40% - Accent2 30 3" xfId="44148" xr:uid="{970E9922-C0DF-46D4-81A0-2C9592A8D927}"/>
    <cellStyle name="40% - Accent2 31" xfId="6954" xr:uid="{5381537C-013B-4E81-AA9C-23FCCAB62EF0}"/>
    <cellStyle name="40% - Accent2 31 2" xfId="6955" xr:uid="{1D634938-AB18-42FE-A29C-20A802D43A3A}"/>
    <cellStyle name="40% - Accent2 31 2 2" xfId="44151" xr:uid="{AD6057F2-200B-4CA6-9238-2400DFA79769}"/>
    <cellStyle name="40% - Accent2 31 3" xfId="44150" xr:uid="{8313C3DE-8309-4CD2-A8A5-D272B4C87191}"/>
    <cellStyle name="40% - Accent2 32" xfId="6956" xr:uid="{CC17032C-DA83-49A2-A29B-F56258B66B7B}"/>
    <cellStyle name="40% - Accent2 32 2" xfId="6957" xr:uid="{02D194BC-A7EA-4081-9D8F-B85D5DDD2883}"/>
    <cellStyle name="40% - Accent2 32 2 2" xfId="44153" xr:uid="{4DA742D9-B66D-4C37-BAF8-7C07ED903CC8}"/>
    <cellStyle name="40% - Accent2 32 3" xfId="44152" xr:uid="{BC204303-987B-4F39-9F33-31B4128185CD}"/>
    <cellStyle name="40% - Accent2 33" xfId="6958" xr:uid="{27ADF271-6C3C-4642-A9EE-6DA21A44DB23}"/>
    <cellStyle name="40% - Accent2 33 2" xfId="6959" xr:uid="{8175227D-4636-4CA0-B401-5461A6D5C901}"/>
    <cellStyle name="40% - Accent2 33 2 2" xfId="44155" xr:uid="{04316865-6200-4607-8978-9F82831C8D13}"/>
    <cellStyle name="40% - Accent2 33 3" xfId="44154" xr:uid="{86F4CCF6-FE90-4DC5-8826-9D9A94A28B84}"/>
    <cellStyle name="40% - Accent2 34" xfId="6960" xr:uid="{F650A23F-F8DF-45B9-8C21-0C5CFE7B8E69}"/>
    <cellStyle name="40% - Accent2 34 2" xfId="6961" xr:uid="{6700CB79-4845-4025-A0F2-D982F825762E}"/>
    <cellStyle name="40% - Accent2 34 2 2" xfId="44157" xr:uid="{677FC056-0050-41C5-8688-673906E598EF}"/>
    <cellStyle name="40% - Accent2 34 3" xfId="44156" xr:uid="{6F9FB5D2-2431-42C8-BE19-B510FE95D781}"/>
    <cellStyle name="40% - Accent2 35" xfId="6962" xr:uid="{E03CFE8E-D945-4D97-9531-4382FA87FBCF}"/>
    <cellStyle name="40% - Accent2 35 2" xfId="6963" xr:uid="{17DB255B-B737-49B5-B5AA-D564B9E1B438}"/>
    <cellStyle name="40% - Accent2 35 2 2" xfId="44159" xr:uid="{D9B9A7C3-D38F-4A70-BB5B-96EEF6323C96}"/>
    <cellStyle name="40% - Accent2 35 3" xfId="44158" xr:uid="{67C7A7A1-4C84-4F1D-B7E0-803BA744BDD3}"/>
    <cellStyle name="40% - Accent2 36" xfId="6964" xr:uid="{AB011732-7085-422A-8301-6CD713034FCD}"/>
    <cellStyle name="40% - Accent2 36 2" xfId="6965" xr:uid="{16367B73-6695-4544-8CF9-1BAF302E5882}"/>
    <cellStyle name="40% - Accent2 36 2 2" xfId="44161" xr:uid="{258BBE6A-E2B1-4A71-BAFA-C242F147EDED}"/>
    <cellStyle name="40% - Accent2 36 3" xfId="44160" xr:uid="{B0790897-CD69-4F04-87CD-A9AF5D1C0F37}"/>
    <cellStyle name="40% - Accent2 37" xfId="6966" xr:uid="{F78877F9-A67D-416C-B73A-44EC045A6879}"/>
    <cellStyle name="40% - Accent2 37 2" xfId="6967" xr:uid="{F9423487-0E25-4A3D-A49E-381428B425EF}"/>
    <cellStyle name="40% - Accent2 37 2 2" xfId="44163" xr:uid="{8824CE4A-83DC-47F1-9781-0030989C5813}"/>
    <cellStyle name="40% - Accent2 37 3" xfId="44162" xr:uid="{1CD91885-8D42-4941-9060-7873D5730D62}"/>
    <cellStyle name="40% - Accent2 38" xfId="6968" xr:uid="{9EA33DCD-6C60-4DA2-A1DB-99BA0F416507}"/>
    <cellStyle name="40% - Accent2 38 2" xfId="6969" xr:uid="{3878A6AD-55CC-42F8-A0B4-320ADFD6AF92}"/>
    <cellStyle name="40% - Accent2 38 2 2" xfId="44165" xr:uid="{D71CC4FE-406A-4FB0-A00A-FEA00963170E}"/>
    <cellStyle name="40% - Accent2 38 3" xfId="44164" xr:uid="{4C0DEBC1-0EF0-47A0-863C-FF1CAF466E98}"/>
    <cellStyle name="40% - Accent2 39" xfId="6970" xr:uid="{A7C7D6A5-F89F-449F-B5CB-C6F5F93DA731}"/>
    <cellStyle name="40% - Accent2 39 2" xfId="6971" xr:uid="{6395C7FA-3B67-4648-9773-75CD75FE45BD}"/>
    <cellStyle name="40% - Accent2 39 2 2" xfId="44167" xr:uid="{91AE86A4-DEF8-4A6C-8D45-ACF684985DDA}"/>
    <cellStyle name="40% - Accent2 39 3" xfId="44166" xr:uid="{43A4011B-7190-454F-92CA-132090489715}"/>
    <cellStyle name="40% - Accent2 4" xfId="1016" xr:uid="{A013B176-2CC8-41DA-ADD1-A9B588EE76E7}"/>
    <cellStyle name="40% - Accent2 4 10" xfId="21935" xr:uid="{5011592B-13A2-41A8-954E-F27867182288}"/>
    <cellStyle name="40% - Accent2 4 2" xfId="1017" xr:uid="{17DB2222-35C5-426F-99BA-08364B35FE4F}"/>
    <cellStyle name="40% - Accent2 4 2 2" xfId="6974" xr:uid="{3FE8B365-810A-4CB0-83D1-5C1F3D4BDE4F}"/>
    <cellStyle name="40% - Accent2 4 2 2 2" xfId="44169" xr:uid="{222FF832-7293-4FC4-8393-D7E85DE20422}"/>
    <cellStyle name="40% - Accent2 4 2 3" xfId="6973" xr:uid="{22688E93-BF32-49D9-94FF-F74CB92EE86E}"/>
    <cellStyle name="40% - Accent2 4 2 4" xfId="21936" xr:uid="{74A64535-D867-4C6C-A6A9-3F218ACF6077}"/>
    <cellStyle name="40% - Accent2 4 3" xfId="1018" xr:uid="{4DF1740B-3859-41C7-A34D-62364B090836}"/>
    <cellStyle name="40% - Accent2 4 4" xfId="1019" xr:uid="{D3B2328D-6895-425C-91E5-AE519245A40B}"/>
    <cellStyle name="40% - Accent2 4 5" xfId="1020" xr:uid="{A22A57E7-B639-48D6-AF3E-901849FAF5CA}"/>
    <cellStyle name="40% - Accent2 4 6" xfId="1021" xr:uid="{B6CA3670-4980-424D-B570-CCDF23CD5D07}"/>
    <cellStyle name="40% - Accent2 4 7" xfId="1022" xr:uid="{AC92E11F-ABD7-4FC8-96DE-F83AE6678D07}"/>
    <cellStyle name="40% - Accent2 4 8" xfId="1023" xr:uid="{01401D14-F64C-4BAD-A676-4BF722AB6808}"/>
    <cellStyle name="40% - Accent2 4 9" xfId="6972" xr:uid="{07FFD92D-D96D-46CB-AF24-66F991730206}"/>
    <cellStyle name="40% - Accent2 40" xfId="6975" xr:uid="{5D7866C2-8056-4E4C-853D-3C8C3208F29A}"/>
    <cellStyle name="40% - Accent2 40 2" xfId="6976" xr:uid="{BF9D0FA3-3E4F-4660-9832-45FF168D619B}"/>
    <cellStyle name="40% - Accent2 40 2 2" xfId="44171" xr:uid="{78A9D4AA-3474-48AF-8B32-17417249EFD8}"/>
    <cellStyle name="40% - Accent2 40 3" xfId="44170" xr:uid="{C863A667-D768-4F06-9B9C-4EF046270AE7}"/>
    <cellStyle name="40% - Accent2 41" xfId="6977" xr:uid="{59B418A4-2E6A-45BE-A0E2-F48E8A93CCB8}"/>
    <cellStyle name="40% - Accent2 41 2" xfId="6978" xr:uid="{584D2404-84AD-4D2C-8D06-11FEE1AC7962}"/>
    <cellStyle name="40% - Accent2 41 2 2" xfId="44173" xr:uid="{9F5A9DDB-762F-474C-A825-B083D8893071}"/>
    <cellStyle name="40% - Accent2 41 3" xfId="44172" xr:uid="{ADD114BF-196B-4617-AF90-BF5C9FE13512}"/>
    <cellStyle name="40% - Accent2 42" xfId="6979" xr:uid="{0EF2533C-4210-40C2-A835-B531C7233F07}"/>
    <cellStyle name="40% - Accent2 42 2" xfId="6980" xr:uid="{69DDDAC4-2EAC-43DB-A59A-1EDF19E4D18C}"/>
    <cellStyle name="40% - Accent2 42 2 2" xfId="44175" xr:uid="{A67BCC0E-7B02-4628-8070-A72987A8DD0C}"/>
    <cellStyle name="40% - Accent2 42 3" xfId="44174" xr:uid="{CB2AC672-A9B9-44A7-82B9-429CF4E9804E}"/>
    <cellStyle name="40% - Accent2 43" xfId="6981" xr:uid="{A13A66B8-AF04-4C71-BFFA-84449851E825}"/>
    <cellStyle name="40% - Accent2 43 2" xfId="6982" xr:uid="{967C1E8D-EAF8-4489-A92B-0E8C8AA81A9E}"/>
    <cellStyle name="40% - Accent2 43 2 2" xfId="44177" xr:uid="{0BAE8A1C-C8DF-4C95-AA19-F6EF9F7EB769}"/>
    <cellStyle name="40% - Accent2 43 3" xfId="44176" xr:uid="{42C46AE2-7651-4D69-9723-3AD68421AD00}"/>
    <cellStyle name="40% - Accent2 44" xfId="6983" xr:uid="{A76A835C-EBD1-4FAE-B836-386FFB0189E1}"/>
    <cellStyle name="40% - Accent2 44 2" xfId="6984" xr:uid="{945BC312-6DCB-4234-87FE-2880B48DAB36}"/>
    <cellStyle name="40% - Accent2 44 2 2" xfId="44179" xr:uid="{9CF1F641-78EA-46F9-AD70-4C2F3FD8CDB9}"/>
    <cellStyle name="40% - Accent2 44 3" xfId="44178" xr:uid="{C1FD3009-639B-4535-B615-B72D4ECF7B23}"/>
    <cellStyle name="40% - Accent2 45" xfId="6985" xr:uid="{0F86182B-D4D5-44C2-B05C-5B3FFD3A910A}"/>
    <cellStyle name="40% - Accent2 45 2" xfId="6986" xr:uid="{CBA02A25-C88F-4793-8E5D-B8CFC48E7AD0}"/>
    <cellStyle name="40% - Accent2 45 2 2" xfId="44181" xr:uid="{6F807D29-1F51-4E1D-BB38-BDE9A7AE0FD8}"/>
    <cellStyle name="40% - Accent2 45 3" xfId="44180" xr:uid="{39793665-9EAE-4062-9FB5-F46839C9F353}"/>
    <cellStyle name="40% - Accent2 46" xfId="6987" xr:uid="{076B7C93-DF45-4F1A-8917-84C73DDDD896}"/>
    <cellStyle name="40% - Accent2 46 2" xfId="6988" xr:uid="{1A176205-3230-45DF-BCCA-4592CAA3C734}"/>
    <cellStyle name="40% - Accent2 46 2 2" xfId="44183" xr:uid="{F29FDB8B-D062-4774-A070-28963565F8BD}"/>
    <cellStyle name="40% - Accent2 46 3" xfId="44182" xr:uid="{F99CA2C3-3D84-44A8-8350-93330E4059A9}"/>
    <cellStyle name="40% - Accent2 47" xfId="6989" xr:uid="{9745AB80-D140-4863-BF02-36531021B1AE}"/>
    <cellStyle name="40% - Accent2 47 2" xfId="6990" xr:uid="{084E0975-C3F4-45AB-BE18-37E23B7B50E2}"/>
    <cellStyle name="40% - Accent2 47 2 2" xfId="44185" xr:uid="{96099CF1-023C-4235-84B7-7EB7C5AEE158}"/>
    <cellStyle name="40% - Accent2 47 3" xfId="44184" xr:uid="{722518A7-B087-4099-8362-2023836641E1}"/>
    <cellStyle name="40% - Accent2 48" xfId="6991" xr:uid="{0D073DE3-ED44-42C1-9C31-4ACE2AD21CFC}"/>
    <cellStyle name="40% - Accent2 48 2" xfId="6992" xr:uid="{3F46BAEA-6FDD-4000-BBC6-E3460E7033A1}"/>
    <cellStyle name="40% - Accent2 48 2 2" xfId="44187" xr:uid="{6963784F-D048-4458-AE74-5A80DF163830}"/>
    <cellStyle name="40% - Accent2 48 3" xfId="44186" xr:uid="{3A647402-4386-4F2D-9DD3-51B0AA553041}"/>
    <cellStyle name="40% - Accent2 49" xfId="6993" xr:uid="{5B6410A1-2C19-4E2C-AC5B-49338AB164AE}"/>
    <cellStyle name="40% - Accent2 49 2" xfId="6994" xr:uid="{BF2BF50C-F426-4C38-B69C-78725FBA1C8D}"/>
    <cellStyle name="40% - Accent2 49 2 2" xfId="44189" xr:uid="{771B92FC-E395-4C41-AE3E-3B14283AFB7D}"/>
    <cellStyle name="40% - Accent2 49 3" xfId="44188" xr:uid="{8DFE2FFD-67BB-4977-AB46-A65BF00EFC24}"/>
    <cellStyle name="40% - Accent2 5" xfId="1024" xr:uid="{2C56EFC1-690C-4424-9BA7-6B6E2A4E9FAC}"/>
    <cellStyle name="40% - Accent2 5 10" xfId="21937" xr:uid="{BE814DAA-FB87-4933-82DD-1D43CDF0C32F}"/>
    <cellStyle name="40% - Accent2 5 2" xfId="1025" xr:uid="{C148C365-B745-4128-816E-334F9D46576E}"/>
    <cellStyle name="40% - Accent2 5 2 2" xfId="6997" xr:uid="{F6A2D602-B19E-40DE-8E2C-53AC7EF056B9}"/>
    <cellStyle name="40% - Accent2 5 2 2 2" xfId="44190" xr:uid="{9A371B31-C82A-45B6-8B28-986839D705BB}"/>
    <cellStyle name="40% - Accent2 5 2 3" xfId="6996" xr:uid="{D1D4B095-7DB7-41D1-8C9A-C262865D5B13}"/>
    <cellStyle name="40% - Accent2 5 2 4" xfId="21938" xr:uid="{51EE0501-A080-4FDC-B626-8B79CCADF768}"/>
    <cellStyle name="40% - Accent2 5 3" xfId="1026" xr:uid="{55DCAD1F-FC39-485F-93E9-161CE89D4E54}"/>
    <cellStyle name="40% - Accent2 5 4" xfId="1027" xr:uid="{21785914-84A4-4EA8-8B85-CE9A60583CC6}"/>
    <cellStyle name="40% - Accent2 5 5" xfId="1028" xr:uid="{6C6B2CD6-5859-4700-BC41-EDBC4FB93FFE}"/>
    <cellStyle name="40% - Accent2 5 6" xfId="1029" xr:uid="{C3A10B23-3ED8-4B37-888F-8BB9F2306D3E}"/>
    <cellStyle name="40% - Accent2 5 7" xfId="1030" xr:uid="{F80A5F32-B749-4741-BE56-A091921727D7}"/>
    <cellStyle name="40% - Accent2 5 8" xfId="1031" xr:uid="{8F4E3BF8-FB6D-474C-9F3C-488775B08391}"/>
    <cellStyle name="40% - Accent2 5 9" xfId="6995" xr:uid="{6113EEFC-A520-4E58-96D3-420142D0D35C}"/>
    <cellStyle name="40% - Accent2 50" xfId="6998" xr:uid="{10A5C032-2D75-4633-886C-3FFEC24FA7C3}"/>
    <cellStyle name="40% - Accent2 50 2" xfId="6999" xr:uid="{8A3CD0A9-AF01-4597-87E2-8FFC5807B609}"/>
    <cellStyle name="40% - Accent2 50 2 2" xfId="44192" xr:uid="{CCE059BB-6BFE-41CB-8CCF-889C539121D5}"/>
    <cellStyle name="40% - Accent2 50 3" xfId="44191" xr:uid="{23CDBE78-E532-4C88-A6F5-F0AC60D3C752}"/>
    <cellStyle name="40% - Accent2 51" xfId="7000" xr:uid="{9248CBDE-90B1-4D91-B521-DCB81E096F5D}"/>
    <cellStyle name="40% - Accent2 51 2" xfId="7001" xr:uid="{9183F170-F974-490E-94E9-EEB671FAC08F}"/>
    <cellStyle name="40% - Accent2 51 2 2" xfId="44194" xr:uid="{B56F2CB9-9D20-439A-ABBA-6D961502F0F8}"/>
    <cellStyle name="40% - Accent2 51 3" xfId="44193" xr:uid="{737C1946-968A-45FD-81B3-4DB36A65C08F}"/>
    <cellStyle name="40% - Accent2 52" xfId="7002" xr:uid="{802B43B4-EFAF-4C1F-8790-42FACEEC7C3C}"/>
    <cellStyle name="40% - Accent2 52 2" xfId="7003" xr:uid="{0C6FDA32-F0AD-4C41-85AF-5A6E075DE05B}"/>
    <cellStyle name="40% - Accent2 52 2 2" xfId="44196" xr:uid="{7CA414D7-7555-401F-B56D-422B0F422234}"/>
    <cellStyle name="40% - Accent2 52 3" xfId="44195" xr:uid="{D4E5D26C-74DE-4121-89BB-2E9DC17CC108}"/>
    <cellStyle name="40% - Accent2 53" xfId="7004" xr:uid="{7FB99A22-E4EC-4E3B-8EE2-1D76F0789BA6}"/>
    <cellStyle name="40% - Accent2 53 2" xfId="7005" xr:uid="{9802DBD7-3672-4F49-A70B-703CA350C235}"/>
    <cellStyle name="40% - Accent2 53 2 2" xfId="44198" xr:uid="{0CCBE1AF-119B-42FB-81C8-1D81D3ADACBC}"/>
    <cellStyle name="40% - Accent2 53 3" xfId="44197" xr:uid="{5760A139-3EAE-460F-B4A0-0BA73B57EE2C}"/>
    <cellStyle name="40% - Accent2 54" xfId="7006" xr:uid="{32A04630-591B-49D6-97E0-E6E035505940}"/>
    <cellStyle name="40% - Accent2 54 2" xfId="7007" xr:uid="{08B84957-A13E-4288-A8F7-A5847070937E}"/>
    <cellStyle name="40% - Accent2 54 2 2" xfId="44200" xr:uid="{2593F09A-5FCF-4AA2-823A-D909130C0F64}"/>
    <cellStyle name="40% - Accent2 54 3" xfId="44199" xr:uid="{75601619-6DF3-4293-8AA1-F602E85E2500}"/>
    <cellStyle name="40% - Accent2 55" xfId="7008" xr:uid="{D4D92F5C-F78B-456E-9772-CA34D301D696}"/>
    <cellStyle name="40% - Accent2 55 2" xfId="7009" xr:uid="{BF5211D5-7D4A-4754-BC02-2C41A71FB023}"/>
    <cellStyle name="40% - Accent2 55 2 2" xfId="44202" xr:uid="{D338D19E-369C-48D9-A1E8-A1FA4C32D816}"/>
    <cellStyle name="40% - Accent2 55 3" xfId="44201" xr:uid="{D57C3147-A662-46C8-9784-B7C60B1CAAD5}"/>
    <cellStyle name="40% - Accent2 56" xfId="7010" xr:uid="{BE9C85BA-628F-4522-8785-AD882B9994E6}"/>
    <cellStyle name="40% - Accent2 56 2" xfId="7011" xr:uid="{F51CCE69-2517-4304-9A8C-7080A33261D7}"/>
    <cellStyle name="40% - Accent2 56 2 2" xfId="44204" xr:uid="{70FB4EDB-CFA7-4485-8896-84DCBC8E2717}"/>
    <cellStyle name="40% - Accent2 56 3" xfId="44203" xr:uid="{ED33BA57-EF19-4E1C-B14D-9AD51CBABE77}"/>
    <cellStyle name="40% - Accent2 57" xfId="7012" xr:uid="{48106E61-5C10-4681-9A9F-21C73A80AA2F}"/>
    <cellStyle name="40% - Accent2 57 2" xfId="7013" xr:uid="{D9C3BF21-458E-4E58-9CDB-EFFC2A8F191A}"/>
    <cellStyle name="40% - Accent2 57 2 2" xfId="44206" xr:uid="{E75456A6-948B-49AC-9880-E1DBA2226B82}"/>
    <cellStyle name="40% - Accent2 57 3" xfId="44205" xr:uid="{462C0058-E751-42FB-91B6-CE0F365CFCE5}"/>
    <cellStyle name="40% - Accent2 58" xfId="7014" xr:uid="{90FE1078-4385-423B-A127-4E6623542C1B}"/>
    <cellStyle name="40% - Accent2 58 2" xfId="7015" xr:uid="{F5D7B0EA-6B8B-4D64-819B-10975EED693C}"/>
    <cellStyle name="40% - Accent2 58 2 2" xfId="44208" xr:uid="{5249A680-1375-4744-A613-8FBFCE620524}"/>
    <cellStyle name="40% - Accent2 58 3" xfId="44207" xr:uid="{4E55CC1F-50BE-42CB-8789-BAFF7538B3A6}"/>
    <cellStyle name="40% - Accent2 59" xfId="2795" xr:uid="{0277A1A9-E6C3-436D-88E7-8F2CD8907B42}"/>
    <cellStyle name="40% - Accent2 6" xfId="1032" xr:uid="{C22A3687-1200-4C59-95C3-B12437A23AFF}"/>
    <cellStyle name="40% - Accent2 6 2" xfId="7017" xr:uid="{D1D60F29-AF99-44FB-905C-A72C543449E3}"/>
    <cellStyle name="40% - Accent2 6 2 2" xfId="7018" xr:uid="{EDA5E393-1293-4D77-BB61-4E5E18F09646}"/>
    <cellStyle name="40% - Accent2 6 2 2 2" xfId="44210" xr:uid="{292E6019-F348-4ECF-BF31-1402CE56357C}"/>
    <cellStyle name="40% - Accent2 6 2 3" xfId="44209" xr:uid="{225522AD-5819-4E18-88E2-C796F5A00FE4}"/>
    <cellStyle name="40% - Accent2 6 3" xfId="7016" xr:uid="{63E9EFAA-F2AA-4FDC-8066-6878B5AC649D}"/>
    <cellStyle name="40% - Accent2 6 4" xfId="21939" xr:uid="{FAEAB1FF-293C-47D4-B5C8-F2B75712619A}"/>
    <cellStyle name="40% - Accent2 60" xfId="47027" xr:uid="{6B7ECF40-BB8C-4185-A638-A64A54B769D4}"/>
    <cellStyle name="40% - Accent2 61" xfId="54" xr:uid="{D93B203D-A16E-4554-8105-3468D411274E}"/>
    <cellStyle name="40% - Accent2 7" xfId="1033" xr:uid="{D9E0AE7F-7BEA-4C6C-8C85-1366700E905F}"/>
    <cellStyle name="40% - Accent2 7 2" xfId="7020" xr:uid="{87E7D1CD-33FC-4BAE-A57E-E0B17E3CF719}"/>
    <cellStyle name="40% - Accent2 7 2 2" xfId="7021" xr:uid="{ADFCBCCA-99AD-439A-8502-3EAAB0C4A0DB}"/>
    <cellStyle name="40% - Accent2 7 2 2 2" xfId="44212" xr:uid="{03F591F1-7014-4D37-A330-5A140221D662}"/>
    <cellStyle name="40% - Accent2 7 2 3" xfId="44211" xr:uid="{5F534E38-6651-427B-BE59-FF9DA63A1766}"/>
    <cellStyle name="40% - Accent2 7 3" xfId="7019" xr:uid="{081B97D3-A7A3-436E-B636-8F415479B013}"/>
    <cellStyle name="40% - Accent2 7 4" xfId="21940" xr:uid="{57E5680C-3669-4812-B791-35F1F89FED65}"/>
    <cellStyle name="40% - Accent2 8" xfId="1034" xr:uid="{28BEA282-8AC2-4035-B0CF-A7A228ED684F}"/>
    <cellStyle name="40% - Accent2 8 2" xfId="7023" xr:uid="{E6E9B3C5-CE54-4ACE-9413-4976F5D698FD}"/>
    <cellStyle name="40% - Accent2 8 2 2" xfId="7024" xr:uid="{F49839A0-0523-4843-89FE-463783CD1AC0}"/>
    <cellStyle name="40% - Accent2 8 2 2 2" xfId="44214" xr:uid="{3D91A9F3-0423-4FAC-8502-18163BEC3A1B}"/>
    <cellStyle name="40% - Accent2 8 2 3" xfId="44213" xr:uid="{0B9CAAA2-8FD5-436F-8FA3-2D399FC5FEC8}"/>
    <cellStyle name="40% - Accent2 8 3" xfId="7022" xr:uid="{8FC2AE1D-7D67-4643-8C98-54B4A53106B0}"/>
    <cellStyle name="40% - Accent2 8 4" xfId="21941" xr:uid="{9B113540-366B-4BE1-B38E-2270F71A43D6}"/>
    <cellStyle name="40% - Accent2 9" xfId="1035" xr:uid="{86395F8E-8FE8-4D41-BB62-61A511667307}"/>
    <cellStyle name="40% - Accent2 9 2" xfId="7026" xr:uid="{E9E8C217-34C7-4C26-B866-DA958AAE43F4}"/>
    <cellStyle name="40% - Accent2 9 2 2" xfId="44215" xr:uid="{AF2FE59F-C3F8-4259-8279-588884D9BDF8}"/>
    <cellStyle name="40% - Accent2 9 3" xfId="7025" xr:uid="{7061295A-6F83-49A9-B9D5-78D23AFFE60A}"/>
    <cellStyle name="40% - Accent2 9 4" xfId="21942" xr:uid="{CC3ED5ED-4AD0-4AC5-9EE2-B9CC751E9CD5}"/>
    <cellStyle name="40% - Accent3 10" xfId="1036" xr:uid="{9D80AAE9-A474-41F7-9298-A5EF5A5E9EB4}"/>
    <cellStyle name="40% - Accent3 10 2" xfId="7028" xr:uid="{4CFFBE63-1B6E-404B-B463-6D6209D8DFC9}"/>
    <cellStyle name="40% - Accent3 10 2 2" xfId="44216" xr:uid="{9389D9A1-3662-4D0D-AFC0-B242F13BED48}"/>
    <cellStyle name="40% - Accent3 10 3" xfId="7027" xr:uid="{12884481-C57A-493B-98D9-F7325A11783B}"/>
    <cellStyle name="40% - Accent3 10 4" xfId="21943" xr:uid="{0662FF75-B703-4411-ADA6-86D4338B0944}"/>
    <cellStyle name="40% - Accent3 11" xfId="7029" xr:uid="{852BE292-4F5E-4787-812F-154B3CBA8B69}"/>
    <cellStyle name="40% - Accent3 11 2" xfId="7030" xr:uid="{07723C54-2379-4DA0-ADED-F79EC8EB3235}"/>
    <cellStyle name="40% - Accent3 11 2 2" xfId="44218" xr:uid="{2AFA8319-3713-42BF-A17B-DF7E9F1DF38A}"/>
    <cellStyle name="40% - Accent3 11 3" xfId="44217" xr:uid="{A3758F9C-ED9F-4C96-B66E-4692D6D9F959}"/>
    <cellStyle name="40% - Accent3 12" xfId="7031" xr:uid="{7E4D69CD-E1CA-40F6-812C-229E37B3CC88}"/>
    <cellStyle name="40% - Accent3 12 2" xfId="7032" xr:uid="{FF9E8D9D-6585-434A-A65C-FE02E6929F51}"/>
    <cellStyle name="40% - Accent3 12 2 2" xfId="44220" xr:uid="{BD5AD3D2-1A6C-4D43-B344-B27753151666}"/>
    <cellStyle name="40% - Accent3 12 3" xfId="44219" xr:uid="{29D12CEF-97CB-4DAC-BED9-D663E418ECA8}"/>
    <cellStyle name="40% - Accent3 13" xfId="7033" xr:uid="{EB016251-7355-4E67-924F-2E3019BFDBA3}"/>
    <cellStyle name="40% - Accent3 13 2" xfId="7034" xr:uid="{22D35224-C330-4CB9-9905-17EDCF766DCC}"/>
    <cellStyle name="40% - Accent3 13 2 2" xfId="44222" xr:uid="{3B9B9ACC-2601-492F-8748-FA3ACDD793B0}"/>
    <cellStyle name="40% - Accent3 13 3" xfId="44221" xr:uid="{356F5214-6160-4024-A62E-15D77C0A7F6D}"/>
    <cellStyle name="40% - Accent3 14" xfId="7035" xr:uid="{E0136E0B-16AB-49F9-A9C3-7AE1412CBF87}"/>
    <cellStyle name="40% - Accent3 14 2" xfId="7036" xr:uid="{D5133ED5-10F3-4E10-B91B-81807CC1DD12}"/>
    <cellStyle name="40% - Accent3 14 2 2" xfId="44224" xr:uid="{F89C6359-A08C-4EC7-A98C-4F54E3467D9F}"/>
    <cellStyle name="40% - Accent3 14 3" xfId="44223" xr:uid="{7A50B7B4-CA2B-4BF1-A3F8-F8B34872B504}"/>
    <cellStyle name="40% - Accent3 15" xfId="7037" xr:uid="{B29C5FA7-0957-4D07-BE4F-088A0EB6ED6C}"/>
    <cellStyle name="40% - Accent3 15 2" xfId="7038" xr:uid="{56B81663-0E23-431D-A6D5-C17E3A811380}"/>
    <cellStyle name="40% - Accent3 15 2 2" xfId="44226" xr:uid="{5B3D2801-19DC-46B0-BA11-ABB6D400C110}"/>
    <cellStyle name="40% - Accent3 15 3" xfId="44225" xr:uid="{A40B49F2-49ED-48A3-90A6-FF182090AE60}"/>
    <cellStyle name="40% - Accent3 16" xfId="7039" xr:uid="{580BF689-A5A1-46B0-B5E2-2CF0A202BB2B}"/>
    <cellStyle name="40% - Accent3 16 2" xfId="7040" xr:uid="{7A2D178E-A1C2-457D-9C04-0EFE548E804A}"/>
    <cellStyle name="40% - Accent3 16 2 2" xfId="44228" xr:uid="{CF298E3D-29DB-49EF-96FF-59CEC404B1CA}"/>
    <cellStyle name="40% - Accent3 16 3" xfId="44227" xr:uid="{AD0BE999-384F-43B3-BA06-0ABA7BFA195F}"/>
    <cellStyle name="40% - Accent3 17" xfId="7041" xr:uid="{07430631-FCB1-4BF2-9E6D-9519C96FB7E1}"/>
    <cellStyle name="40% - Accent3 17 2" xfId="7042" xr:uid="{BA6A1122-EA15-4D4D-AA34-5AAE8900C6B4}"/>
    <cellStyle name="40% - Accent3 17 2 2" xfId="44230" xr:uid="{897A58E7-C3AC-4FC1-B51D-ED2C51664398}"/>
    <cellStyle name="40% - Accent3 17 3" xfId="44229" xr:uid="{D4DA9827-B328-4E98-8B17-1E5817FD5B15}"/>
    <cellStyle name="40% - Accent3 18" xfId="7043" xr:uid="{FBFBCCD2-E489-4C09-B969-A976B9EFF712}"/>
    <cellStyle name="40% - Accent3 18 2" xfId="7044" xr:uid="{A7542636-A277-4123-AD66-8269D35181B8}"/>
    <cellStyle name="40% - Accent3 18 2 2" xfId="44232" xr:uid="{7C817A54-E592-4427-BF91-0744BD0B8B01}"/>
    <cellStyle name="40% - Accent3 18 3" xfId="44231" xr:uid="{9BBF2212-8656-46BB-AB1A-C1CAF9CAF3AB}"/>
    <cellStyle name="40% - Accent3 19" xfId="7045" xr:uid="{F8400F11-BB4C-4F53-97BA-40FDBE040F09}"/>
    <cellStyle name="40% - Accent3 19 2" xfId="7046" xr:uid="{31C76D89-41C6-4533-A1BC-4629ACE5E4FC}"/>
    <cellStyle name="40% - Accent3 19 2 2" xfId="44234" xr:uid="{5814C1BC-3A98-43F1-87B6-40FD14C9FB56}"/>
    <cellStyle name="40% - Accent3 19 3" xfId="44233" xr:uid="{5BC63992-9600-4AF0-BAAB-EC54ECE7F564}"/>
    <cellStyle name="40% - Accent3 2" xfId="1037" xr:uid="{BA8A428D-F739-4C2A-9994-CA988BD2CB37}"/>
    <cellStyle name="40% - Accent3 2 10" xfId="7048" xr:uid="{79D7673D-F6BC-4710-8EB8-1E027319D7B9}"/>
    <cellStyle name="40% - Accent3 2 10 2" xfId="7049" xr:uid="{8B05663F-784F-4D0F-B51D-B25B16033299}"/>
    <cellStyle name="40% - Accent3 2 10 2 2" xfId="7050" xr:uid="{4EA1014D-8551-488F-A9E3-394FEC531281}"/>
    <cellStyle name="40% - Accent3 2 10 2 2 2" xfId="44237" xr:uid="{737F4F94-96BC-4C8F-8EBE-BA6CDE5BFBE8}"/>
    <cellStyle name="40% - Accent3 2 10 2 3" xfId="44236" xr:uid="{796816C1-E5F2-4950-A858-CC3C5599D0AC}"/>
    <cellStyle name="40% - Accent3 2 11" xfId="7051" xr:uid="{F3492AC8-AEC1-4E32-936C-D6DA90FEAE58}"/>
    <cellStyle name="40% - Accent3 2 11 2" xfId="7052" xr:uid="{4606F46E-E365-46C1-BD9B-F09409D0D229}"/>
    <cellStyle name="40% - Accent3 2 11 2 2" xfId="7053" xr:uid="{B819EDBB-4A68-448C-82B4-C708FC5FA6A7}"/>
    <cellStyle name="40% - Accent3 2 11 2 2 2" xfId="44239" xr:uid="{58BCD920-CC5D-4138-B6A4-2D398059FA14}"/>
    <cellStyle name="40% - Accent3 2 11 2 3" xfId="44238" xr:uid="{D7C839F1-0406-4322-A34E-7AD746006CBE}"/>
    <cellStyle name="40% - Accent3 2 12" xfId="7054" xr:uid="{47E8A447-8209-4324-B64D-D4FBBFDEB20E}"/>
    <cellStyle name="40% - Accent3 2 12 2" xfId="7055" xr:uid="{336DFBFE-B9C1-4E6F-BED8-AE825050405B}"/>
    <cellStyle name="40% - Accent3 2 12 2 2" xfId="7056" xr:uid="{4352F395-BBB1-46ED-9555-BD723577DC3F}"/>
    <cellStyle name="40% - Accent3 2 12 2 2 2" xfId="44241" xr:uid="{770A330D-6504-42EF-B255-A48B38FAD25C}"/>
    <cellStyle name="40% - Accent3 2 12 2 3" xfId="44240" xr:uid="{510DA9BA-BB09-432C-924F-6E1B571D1C60}"/>
    <cellStyle name="40% - Accent3 2 13" xfId="7057" xr:uid="{2D65A812-C9C3-48D4-A2F1-9EB325D6B0F7}"/>
    <cellStyle name="40% - Accent3 2 13 2" xfId="7058" xr:uid="{1230E784-CC89-4DB2-904D-F7109CC4D0E6}"/>
    <cellStyle name="40% - Accent3 2 13 2 2" xfId="7059" xr:uid="{337A25EC-945F-4AB1-ADF2-D55B91DA59E7}"/>
    <cellStyle name="40% - Accent3 2 13 2 2 2" xfId="44243" xr:uid="{E5BCF2E1-7C43-46DC-9E86-8A6BCFC56A2C}"/>
    <cellStyle name="40% - Accent3 2 13 2 3" xfId="44242" xr:uid="{36A8AC1B-D16F-40BB-8B75-D3A37DAFE0B8}"/>
    <cellStyle name="40% - Accent3 2 14" xfId="7060" xr:uid="{6F599141-8990-4122-A79F-81355913DF4B}"/>
    <cellStyle name="40% - Accent3 2 14 2" xfId="7061" xr:uid="{54D3480F-6AC5-4CCF-8775-2AD099F55629}"/>
    <cellStyle name="40% - Accent3 2 14 2 2" xfId="7062" xr:uid="{3A5C7B87-6114-4860-B3C3-D8C911106777}"/>
    <cellStyle name="40% - Accent3 2 14 2 2 2" xfId="44245" xr:uid="{AFED375E-6943-4284-8852-969040606552}"/>
    <cellStyle name="40% - Accent3 2 14 2 3" xfId="44244" xr:uid="{00AFF967-BC76-4ACA-9462-1C6B26BDF9AE}"/>
    <cellStyle name="40% - Accent3 2 15" xfId="7063" xr:uid="{B83B565C-206F-49F4-A01E-8EADEF35AE32}"/>
    <cellStyle name="40% - Accent3 2 15 2" xfId="7064" xr:uid="{3062763B-5173-4FAC-A2F8-B19AB9D64D54}"/>
    <cellStyle name="40% - Accent3 2 15 2 2" xfId="7065" xr:uid="{19601D88-7CA1-4E8E-9EE8-F4EE3C8C1CB7}"/>
    <cellStyle name="40% - Accent3 2 15 2 2 2" xfId="44247" xr:uid="{3CF51653-13B5-4A9F-AB85-12F901A3CFEF}"/>
    <cellStyle name="40% - Accent3 2 15 2 3" xfId="44246" xr:uid="{6B160140-31BC-4344-9954-64031B259A56}"/>
    <cellStyle name="40% - Accent3 2 16" xfId="7066" xr:uid="{A7B5CC72-BBF4-4068-977C-EB552D768698}"/>
    <cellStyle name="40% - Accent3 2 16 2" xfId="7067" xr:uid="{48DF1C2E-8481-4586-84E4-37B6C838894E}"/>
    <cellStyle name="40% - Accent3 2 16 2 2" xfId="7068" xr:uid="{78A6E1CC-407C-4F78-8B9D-B0EE7E8FC027}"/>
    <cellStyle name="40% - Accent3 2 16 2 2 2" xfId="44249" xr:uid="{9235F6F9-064B-40B7-9CC6-DD1A77DACBFE}"/>
    <cellStyle name="40% - Accent3 2 16 2 3" xfId="44248" xr:uid="{8E42626C-2EB2-4DC8-9FEB-A03E1165715B}"/>
    <cellStyle name="40% - Accent3 2 17" xfId="7069" xr:uid="{C9232FFB-3B25-4F5F-8A5B-C2140F4550C3}"/>
    <cellStyle name="40% - Accent3 2 17 2" xfId="7070" xr:uid="{85944B5B-B923-469B-987B-73DD26D8ECB4}"/>
    <cellStyle name="40% - Accent3 2 17 2 2" xfId="7071" xr:uid="{74CE5353-56A9-4219-8757-1F11BC057C09}"/>
    <cellStyle name="40% - Accent3 2 17 2 2 2" xfId="44251" xr:uid="{9FAE8834-1057-4BA2-9D73-2E8533FD17F5}"/>
    <cellStyle name="40% - Accent3 2 17 2 3" xfId="44250" xr:uid="{9DCF7DBB-1FC7-46C3-AB83-060B0FC0DE4B}"/>
    <cellStyle name="40% - Accent3 2 18" xfId="7072" xr:uid="{B8E2F9E9-FABA-4588-B5EB-9B3D6E9215EE}"/>
    <cellStyle name="40% - Accent3 2 18 2" xfId="7073" xr:uid="{BBF2B658-2828-46A9-A8D1-DEFC23B63ECD}"/>
    <cellStyle name="40% - Accent3 2 18 2 2" xfId="7074" xr:uid="{46D5CA2B-3134-4F1F-84F2-73067987C536}"/>
    <cellStyle name="40% - Accent3 2 18 2 2 2" xfId="44253" xr:uid="{4A02C59F-3C4D-4911-963A-084EFF71ED49}"/>
    <cellStyle name="40% - Accent3 2 18 2 3" xfId="44252" xr:uid="{217EDF9A-E31C-48DB-A55B-0F012590F86F}"/>
    <cellStyle name="40% - Accent3 2 19" xfId="7075" xr:uid="{154B6374-31BC-42C1-9161-202F1EFCABFF}"/>
    <cellStyle name="40% - Accent3 2 19 2" xfId="7076" xr:uid="{5C6F279F-D079-4ACA-8D54-8ACB3D6CA9CE}"/>
    <cellStyle name="40% - Accent3 2 19 2 2" xfId="7077" xr:uid="{C2B49BA8-7D09-4FBB-8DAE-DFA49C139070}"/>
    <cellStyle name="40% - Accent3 2 19 2 2 2" xfId="44255" xr:uid="{3B6C09AB-8586-4345-8F97-2DE9AFB8FD88}"/>
    <cellStyle name="40% - Accent3 2 19 2 3" xfId="44254" xr:uid="{4B1445B8-E903-4600-B94B-7D8EBADB0918}"/>
    <cellStyle name="40% - Accent3 2 2" xfId="1038" xr:uid="{025E7C6A-1CD1-488A-BA4F-9C4BEA80FC8C}"/>
    <cellStyle name="40% - Accent3 2 2 2" xfId="7079" xr:uid="{135A8725-D332-481D-B0C6-AA5B14874F20}"/>
    <cellStyle name="40% - Accent3 2 2 2 2" xfId="7080" xr:uid="{B72509B6-F0B8-4694-85E6-EB063C3CF307}"/>
    <cellStyle name="40% - Accent3 2 2 2 2 2" xfId="44258" xr:uid="{623B977F-82C7-4494-BE8C-2D35E95A0AB5}"/>
    <cellStyle name="40% - Accent3 2 2 2 3" xfId="44257" xr:uid="{C39047C2-C0B9-42E7-AA41-E42AC2C41BF9}"/>
    <cellStyle name="40% - Accent3 2 2 3" xfId="7081" xr:uid="{BCAE3BA9-ECE7-4CFE-B972-FCD4AADF5F17}"/>
    <cellStyle name="40% - Accent3 2 2 3 2" xfId="44259" xr:uid="{3D6A9EBF-5837-400E-B4EF-A4CB2F7A6A8D}"/>
    <cellStyle name="40% - Accent3 2 2 4" xfId="7078" xr:uid="{10F60C48-1AB2-422C-99AA-62522741174E}"/>
    <cellStyle name="40% - Accent3 2 2 5" xfId="21945" xr:uid="{2A2C1B54-E80E-4CE2-9AAE-C2ECF41CA7FA}"/>
    <cellStyle name="40% - Accent3 2 20" xfId="7082" xr:uid="{3F7EBE18-A7E9-4FA4-996B-6A70938E4A6A}"/>
    <cellStyle name="40% - Accent3 2 20 2" xfId="7083" xr:uid="{4A4C6821-6457-45ED-90DC-8B1D7D3E0C6B}"/>
    <cellStyle name="40% - Accent3 2 20 2 2" xfId="7084" xr:uid="{185BFD2C-47FE-497D-8FCB-2B2B849B12DE}"/>
    <cellStyle name="40% - Accent3 2 20 2 2 2" xfId="44261" xr:uid="{DED0B22D-4B76-4227-93FC-88EFD2F2B66E}"/>
    <cellStyle name="40% - Accent3 2 20 2 3" xfId="44260" xr:uid="{78CE78CC-BFE6-4ECE-B1F4-EF123CA42453}"/>
    <cellStyle name="40% - Accent3 2 21" xfId="7085" xr:uid="{FF032024-176D-419E-B3C8-1A938B44DEBE}"/>
    <cellStyle name="40% - Accent3 2 21 2" xfId="7086" xr:uid="{86131EBA-5915-4FB4-8EAD-7C2EE88D4228}"/>
    <cellStyle name="40% - Accent3 2 21 2 2" xfId="7087" xr:uid="{5D0500A5-1258-4D57-9292-033441711945}"/>
    <cellStyle name="40% - Accent3 2 21 2 2 2" xfId="44263" xr:uid="{ABF83FAC-5A8F-4002-B9D5-D69CEF50DB87}"/>
    <cellStyle name="40% - Accent3 2 21 2 3" xfId="44262" xr:uid="{73DF485C-B65B-47C2-9F46-2C3125E856F6}"/>
    <cellStyle name="40% - Accent3 2 22" xfId="7088" xr:uid="{C2073326-D620-463C-8416-E8AEB45DB75F}"/>
    <cellStyle name="40% - Accent3 2 22 2" xfId="7089" xr:uid="{40E3ACE5-6ADA-4F42-A9B0-43F962661E6B}"/>
    <cellStyle name="40% - Accent3 2 22 2 2" xfId="7090" xr:uid="{6F23D5D8-437B-4701-9342-1EC14D020E61}"/>
    <cellStyle name="40% - Accent3 2 22 2 2 2" xfId="44265" xr:uid="{FA1AB84D-0BCC-486B-BABC-7B770A83C725}"/>
    <cellStyle name="40% - Accent3 2 22 2 3" xfId="44264" xr:uid="{B9A3CF5C-62A7-4661-AC10-E8ECD4633903}"/>
    <cellStyle name="40% - Accent3 2 23" xfId="7091" xr:uid="{0E5759FE-6FEB-447D-9B7D-F4FF3638DD92}"/>
    <cellStyle name="40% - Accent3 2 23 2" xfId="7092" xr:uid="{6188F7C9-C6DD-43D2-9156-39E1D936F6F9}"/>
    <cellStyle name="40% - Accent3 2 23 2 2" xfId="7093" xr:uid="{C06403AC-5038-4BC2-BEBD-F6032539CFD9}"/>
    <cellStyle name="40% - Accent3 2 23 2 2 2" xfId="44267" xr:uid="{D4DA44F6-DEFC-40C0-B3F8-60818FB7EE63}"/>
    <cellStyle name="40% - Accent3 2 23 2 3" xfId="44266" xr:uid="{4CD124AE-F582-43A3-BEAC-98CB7D57258D}"/>
    <cellStyle name="40% - Accent3 2 24" xfId="7094" xr:uid="{C76D778A-C4FF-4145-9EB2-4B8D11505C7E}"/>
    <cellStyle name="40% - Accent3 2 24 2" xfId="7095" xr:uid="{55BA24CC-06A6-460C-A00B-D65F6A235619}"/>
    <cellStyle name="40% - Accent3 2 24 2 2" xfId="7096" xr:uid="{3E1D4E09-25DC-446D-85FE-467D5890948D}"/>
    <cellStyle name="40% - Accent3 2 24 2 2 2" xfId="44269" xr:uid="{350AA949-0ABD-48A0-9B62-2DC647A8C667}"/>
    <cellStyle name="40% - Accent3 2 24 2 3" xfId="44268" xr:uid="{5736BDB3-75D6-41E9-A4C8-522136CBD354}"/>
    <cellStyle name="40% - Accent3 2 25" xfId="7097" xr:uid="{D07D0B35-2550-4DD7-8AC4-D9346C1EDAAB}"/>
    <cellStyle name="40% - Accent3 2 25 2" xfId="7098" xr:uid="{C168EE23-F29C-4A37-9013-06D6A2D4B6CB}"/>
    <cellStyle name="40% - Accent3 2 25 2 2" xfId="7099" xr:uid="{D1F40C9C-14D7-4EA2-9F58-3E234B98051B}"/>
    <cellStyle name="40% - Accent3 2 25 2 2 2" xfId="44271" xr:uid="{23BA76A5-FF10-43CD-A246-AE1890316270}"/>
    <cellStyle name="40% - Accent3 2 25 2 3" xfId="44270" xr:uid="{F1335581-B19E-4E8F-9428-B0535F7ABC9A}"/>
    <cellStyle name="40% - Accent3 2 26" xfId="7100" xr:uid="{9AB51103-E995-4DFC-8080-D7088ED337C0}"/>
    <cellStyle name="40% - Accent3 2 26 2" xfId="7101" xr:uid="{FA143F00-FD95-4F8B-9956-6B7A463E88F5}"/>
    <cellStyle name="40% - Accent3 2 26 2 2" xfId="7102" xr:uid="{486128A1-31B6-4E10-A85F-030B7BA31539}"/>
    <cellStyle name="40% - Accent3 2 26 2 2 2" xfId="44273" xr:uid="{E3105D26-36E4-4ACA-AE2B-F11718E94386}"/>
    <cellStyle name="40% - Accent3 2 26 2 3" xfId="44272" xr:uid="{FF983DFB-73AF-4CBD-B7C9-EEC783CA175E}"/>
    <cellStyle name="40% - Accent3 2 27" xfId="7103" xr:uid="{E388E888-AB12-49D1-8AF5-1AACB702AB84}"/>
    <cellStyle name="40% - Accent3 2 27 2" xfId="7104" xr:uid="{BCC91714-3B2C-4CDB-93F9-EDECFEBBFD37}"/>
    <cellStyle name="40% - Accent3 2 27 2 2" xfId="7105" xr:uid="{7404BDCC-382F-4728-99B4-27CB0C3049C3}"/>
    <cellStyle name="40% - Accent3 2 27 2 2 2" xfId="44275" xr:uid="{46AD7CD3-20C9-4A40-AB7E-15A93E0AAF40}"/>
    <cellStyle name="40% - Accent3 2 27 2 3" xfId="44274" xr:uid="{AC3C4253-F203-4DFE-9288-CE9E00A8ACB7}"/>
    <cellStyle name="40% - Accent3 2 28" xfId="7106" xr:uid="{441961EE-04EF-4112-B1F6-BB8FC31173F8}"/>
    <cellStyle name="40% - Accent3 2 28 2" xfId="7107" xr:uid="{48551809-3D40-46A8-A907-0BF0FFDEB955}"/>
    <cellStyle name="40% - Accent3 2 28 2 2" xfId="7108" xr:uid="{C293EB8C-96E0-4E31-B88E-A7C63164BE60}"/>
    <cellStyle name="40% - Accent3 2 28 2 2 2" xfId="44277" xr:uid="{7A7B9616-E03A-423D-8369-823C2B770166}"/>
    <cellStyle name="40% - Accent3 2 28 2 3" xfId="44276" xr:uid="{0240371A-40C3-40E6-91E7-044851D87FD9}"/>
    <cellStyle name="40% - Accent3 2 29" xfId="7109" xr:uid="{D519CA72-E23F-4B0F-B40F-488BD7D83430}"/>
    <cellStyle name="40% - Accent3 2 29 2" xfId="7110" xr:uid="{453BEEB9-162C-43C6-AEFA-C7E8E5A828B3}"/>
    <cellStyle name="40% - Accent3 2 29 2 2" xfId="7111" xr:uid="{48F4E647-8492-4ADA-80C3-C312C57DE4A7}"/>
    <cellStyle name="40% - Accent3 2 29 2 2 2" xfId="44279" xr:uid="{4B6ABB8C-8596-4BAB-9E77-D5F148A934AC}"/>
    <cellStyle name="40% - Accent3 2 29 2 3" xfId="44278" xr:uid="{9FA60033-A7F5-477A-9A36-A08281DCA1FB}"/>
    <cellStyle name="40% - Accent3 2 3" xfId="1039" xr:uid="{E1D9AA31-297B-4A46-9296-AA75F7E4271D}"/>
    <cellStyle name="40% - Accent3 2 3 2" xfId="7113" xr:uid="{4AC1D8D8-8D3C-4F9C-B868-B559A179D24E}"/>
    <cellStyle name="40% - Accent3 2 3 2 2" xfId="7114" xr:uid="{18FFCC99-4817-47E1-9925-D162DE0E35AB}"/>
    <cellStyle name="40% - Accent3 2 3 2 2 2" xfId="44281" xr:uid="{367B3A19-4111-46AF-8855-4C507F46E390}"/>
    <cellStyle name="40% - Accent3 2 3 2 3" xfId="44280" xr:uid="{4A5BF744-81C5-4072-8B92-75D59B6A47EE}"/>
    <cellStyle name="40% - Accent3 2 3 3" xfId="7112" xr:uid="{3D74F4A6-8005-4227-82FF-327A4467793D}"/>
    <cellStyle name="40% - Accent3 2 3 4" xfId="21946" xr:uid="{35BC1546-AA4E-4D0A-BA9B-76FFFB25CF33}"/>
    <cellStyle name="40% - Accent3 2 30" xfId="7047" xr:uid="{56DE1B85-DE37-40FE-BD39-C88477459F82}"/>
    <cellStyle name="40% - Accent3 2 30 2" xfId="18370" xr:uid="{EA247A23-9C1D-446F-AC81-E17F2E7B277E}"/>
    <cellStyle name="40% - Accent3 2 30 3" xfId="22945" xr:uid="{A2381490-E389-4C44-AEFF-138E641CFAB0}"/>
    <cellStyle name="40% - Accent3 2 31" xfId="14487" xr:uid="{22AE1FC5-D775-4BBA-8321-773F25C70600}"/>
    <cellStyle name="40% - Accent3 2 32" xfId="21944" xr:uid="{D009D178-4529-4785-B575-5F00828C6231}"/>
    <cellStyle name="40% - Accent3 2 4" xfId="1040" xr:uid="{CBEA2AAD-D2A9-403C-9162-B4F634436368}"/>
    <cellStyle name="40% - Accent3 2 4 2" xfId="7116" xr:uid="{BE807E63-3078-4EA6-94C6-20B81125E093}"/>
    <cellStyle name="40% - Accent3 2 4 2 2" xfId="7117" xr:uid="{F61FAFDF-EEAF-4202-A332-1A8F4DBE5314}"/>
    <cellStyle name="40% - Accent3 2 4 2 2 2" xfId="44283" xr:uid="{AEA5BF3F-6D12-4FF1-9234-DC73EA2D5B14}"/>
    <cellStyle name="40% - Accent3 2 4 2 3" xfId="44282" xr:uid="{FC44F1BA-6A22-42BF-B5C4-2568CF31AA4B}"/>
    <cellStyle name="40% - Accent3 2 4 3" xfId="7115" xr:uid="{BD1AD98C-7395-4392-BEAC-0E049B2C1AFA}"/>
    <cellStyle name="40% - Accent3 2 4 4" xfId="21947" xr:uid="{502AA6C7-1767-4ECA-B9C4-AB6BB0422CF5}"/>
    <cellStyle name="40% - Accent3 2 5" xfId="1041" xr:uid="{B2545758-28F6-4929-A63A-ABD4335DDBD0}"/>
    <cellStyle name="40% - Accent3 2 5 2" xfId="7119" xr:uid="{1460C466-65CF-42A4-B2ED-0D98FB7E332D}"/>
    <cellStyle name="40% - Accent3 2 5 2 2" xfId="7120" xr:uid="{86B0C05B-372C-4AC9-9CF4-1AA188665284}"/>
    <cellStyle name="40% - Accent3 2 5 2 2 2" xfId="44285" xr:uid="{4C02688B-B535-4E79-A498-8E0379F78220}"/>
    <cellStyle name="40% - Accent3 2 5 2 3" xfId="44284" xr:uid="{D3AC1FFD-B5F0-4FFD-A426-CF9EF5A49ADC}"/>
    <cellStyle name="40% - Accent3 2 5 3" xfId="7118" xr:uid="{5EB71972-AEC9-4301-8813-64DFB873A2A8}"/>
    <cellStyle name="40% - Accent3 2 5 4" xfId="21948" xr:uid="{B75B225D-8742-4393-BA99-54B6F6B04A82}"/>
    <cellStyle name="40% - Accent3 2 6" xfId="1042" xr:uid="{49C54CC4-D0CC-4387-AE95-F1AD0B6A123E}"/>
    <cellStyle name="40% - Accent3 2 6 2" xfId="7122" xr:uid="{A936C5E0-A9E2-4C7B-B797-54F30B199390}"/>
    <cellStyle name="40% - Accent3 2 6 2 2" xfId="7123" xr:uid="{4538D614-F6C7-4C4D-A982-D04A77D2AD0C}"/>
    <cellStyle name="40% - Accent3 2 6 2 2 2" xfId="44287" xr:uid="{9D2927DD-2BDA-48F0-A4AC-6DAFCDF1722D}"/>
    <cellStyle name="40% - Accent3 2 6 2 3" xfId="44286" xr:uid="{59D2EF5C-CC7B-4DAA-B401-5CDAD27E8FF7}"/>
    <cellStyle name="40% - Accent3 2 6 3" xfId="7121" xr:uid="{DFEEEC5D-2606-4E06-BE91-9D36655644FF}"/>
    <cellStyle name="40% - Accent3 2 6 4" xfId="21949" xr:uid="{C4FB2D33-1706-46F9-BB05-C6C12FAC682B}"/>
    <cellStyle name="40% - Accent3 2 7" xfId="1043" xr:uid="{7049A80E-4A51-45D0-AEEB-ED583AD407BF}"/>
    <cellStyle name="40% - Accent3 2 7 2" xfId="7125" xr:uid="{E2E4574F-B1CB-4E84-9A34-C16CBC05849B}"/>
    <cellStyle name="40% - Accent3 2 7 2 2" xfId="7126" xr:uid="{3C2F118A-F8BB-42B9-88A4-469AD86B6DFE}"/>
    <cellStyle name="40% - Accent3 2 7 2 2 2" xfId="44289" xr:uid="{CCCCAFEB-4128-4CDB-9BF8-EDA2950B16CB}"/>
    <cellStyle name="40% - Accent3 2 7 2 3" xfId="44288" xr:uid="{32DE05C0-3A7F-4E20-AB9B-0B54750F88BE}"/>
    <cellStyle name="40% - Accent3 2 7 3" xfId="7124" xr:uid="{4F920309-36A0-4018-B731-B9C0D76B7466}"/>
    <cellStyle name="40% - Accent3 2 7 4" xfId="21950" xr:uid="{49ABECCE-3DA2-4487-8A0E-F3F201AAC10C}"/>
    <cellStyle name="40% - Accent3 2 8" xfId="1044" xr:uid="{FC458ED5-CC79-4CD8-9449-9BF13960F05E}"/>
    <cellStyle name="40% - Accent3 2 8 2" xfId="7128" xr:uid="{4F146081-7E14-4384-886B-DE5D8D3955B8}"/>
    <cellStyle name="40% - Accent3 2 8 2 2" xfId="7129" xr:uid="{EE1126D1-62E2-4F25-8C5F-3A272FFA74E8}"/>
    <cellStyle name="40% - Accent3 2 8 2 2 2" xfId="44291" xr:uid="{EEB21753-5953-4098-BAA7-A7678B7371B4}"/>
    <cellStyle name="40% - Accent3 2 8 2 3" xfId="44290" xr:uid="{9A220B04-5F53-453B-876D-43CEB2972A3D}"/>
    <cellStyle name="40% - Accent3 2 8 3" xfId="7127" xr:uid="{FEB70B89-4E07-4862-8965-68F9F4C751FA}"/>
    <cellStyle name="40% - Accent3 2 8 4" xfId="21951" xr:uid="{3A79DA31-CD03-4BFE-AE8C-B4EBB8133B5A}"/>
    <cellStyle name="40% - Accent3 2 9" xfId="2717" xr:uid="{60786555-C732-4EF3-9EA7-1A7C31C57AB9}"/>
    <cellStyle name="40% - Accent3 2 9 2" xfId="7131" xr:uid="{93176AB3-3EFF-415D-8C60-620601968487}"/>
    <cellStyle name="40% - Accent3 2 9 2 2" xfId="7132" xr:uid="{FB8210EB-0C43-46B2-89C1-F5E36D7BDB72}"/>
    <cellStyle name="40% - Accent3 2 9 2 2 2" xfId="44293" xr:uid="{7E18969A-DC77-45D1-9545-25BE5B354159}"/>
    <cellStyle name="40% - Accent3 2 9 2 3" xfId="44292" xr:uid="{9C16D298-17DA-4150-8B68-46789689A7EF}"/>
    <cellStyle name="40% - Accent3 2 9 3" xfId="7130" xr:uid="{32959E6D-FBBB-4FCD-B2CD-A2CFE190634B}"/>
    <cellStyle name="40% - Accent3 2 9 4" xfId="22814" xr:uid="{FDB74FCD-47C6-4E1B-BA7B-2CC78DC4577B}"/>
    <cellStyle name="40% - Accent3 20" xfId="7133" xr:uid="{8B66A4B0-B392-4087-84DF-18FF3C0D215E}"/>
    <cellStyle name="40% - Accent3 20 2" xfId="7134" xr:uid="{1337353F-F457-4482-8EF1-E3E0A273FBAD}"/>
    <cellStyle name="40% - Accent3 20 2 2" xfId="44295" xr:uid="{A7D6710F-4CD0-4E77-96D7-16B9D71F8D32}"/>
    <cellStyle name="40% - Accent3 20 3" xfId="44294" xr:uid="{6347816D-0F65-40B2-947C-4728C9E148F8}"/>
    <cellStyle name="40% - Accent3 21" xfId="7135" xr:uid="{BA06E0F3-7909-4807-B2B8-8AA72DF4F678}"/>
    <cellStyle name="40% - Accent3 21 2" xfId="7136" xr:uid="{DA65E686-D01C-4B00-8F17-A0D4DA001C83}"/>
    <cellStyle name="40% - Accent3 21 2 2" xfId="44297" xr:uid="{3D80BB16-4003-439A-ADFE-034A38741B75}"/>
    <cellStyle name="40% - Accent3 21 3" xfId="44296" xr:uid="{7DC58782-9D08-488B-BE93-6AD2FCB5FDEC}"/>
    <cellStyle name="40% - Accent3 22" xfId="7137" xr:uid="{C1E13E81-732B-4A5F-A94C-B402E83F52F7}"/>
    <cellStyle name="40% - Accent3 22 2" xfId="7138" xr:uid="{4A6B1ADE-744E-4085-8FCE-713BC6F2C11E}"/>
    <cellStyle name="40% - Accent3 22 2 2" xfId="44299" xr:uid="{9544ACB4-7167-466F-A4FC-E41E1BE5B35D}"/>
    <cellStyle name="40% - Accent3 22 3" xfId="44298" xr:uid="{CC44B700-2C51-4E50-9A00-B25675D1A206}"/>
    <cellStyle name="40% - Accent3 23" xfId="7139" xr:uid="{21222114-D7C1-4403-BD5C-546065246364}"/>
    <cellStyle name="40% - Accent3 23 2" xfId="7140" xr:uid="{257E546D-6139-4BC5-A6AF-1A576345B285}"/>
    <cellStyle name="40% - Accent3 23 2 2" xfId="44301" xr:uid="{CAED91CB-05C0-47DC-ADC6-D2C0FD1AB4DD}"/>
    <cellStyle name="40% - Accent3 23 3" xfId="44300" xr:uid="{2F7E87E7-497B-4686-B224-D422BAF60602}"/>
    <cellStyle name="40% - Accent3 24" xfId="7141" xr:uid="{03287622-8D7D-463B-B624-1E14753BD282}"/>
    <cellStyle name="40% - Accent3 24 2" xfId="7142" xr:uid="{27AA44CA-1116-474A-9967-61C4FCF2F429}"/>
    <cellStyle name="40% - Accent3 24 2 2" xfId="44303" xr:uid="{2EDF02D2-4B1B-4C44-B5A2-3E740AD9FDDB}"/>
    <cellStyle name="40% - Accent3 24 3" xfId="44302" xr:uid="{BB61CE6E-BF83-4569-BD0E-501D59BBFC77}"/>
    <cellStyle name="40% - Accent3 25" xfId="7143" xr:uid="{07842C99-09AD-4852-8457-6CF5FABAA7A1}"/>
    <cellStyle name="40% - Accent3 25 2" xfId="7144" xr:uid="{25A9F905-3C81-4B5C-94CE-30A6C68B9232}"/>
    <cellStyle name="40% - Accent3 25 2 2" xfId="44305" xr:uid="{340D7DB0-ED54-4C7F-874E-7F3EA3D8E638}"/>
    <cellStyle name="40% - Accent3 25 3" xfId="44304" xr:uid="{4D74E86A-45A8-4A7F-A11B-C80CE8EEE846}"/>
    <cellStyle name="40% - Accent3 26" xfId="7145" xr:uid="{BFC881F5-8677-4CE1-B33B-9DEC066F1D2E}"/>
    <cellStyle name="40% - Accent3 26 2" xfId="7146" xr:uid="{D33C5A6E-B821-46BB-9EB4-DB45AF1D8F95}"/>
    <cellStyle name="40% - Accent3 26 2 2" xfId="44307" xr:uid="{3E6E01BF-FEA7-4C79-BF65-512F70D4B2B4}"/>
    <cellStyle name="40% - Accent3 26 3" xfId="44306" xr:uid="{8C59423D-6B0A-4C45-AFED-F564B8168A20}"/>
    <cellStyle name="40% - Accent3 27" xfId="7147" xr:uid="{7170CC63-3A9D-4872-994E-E1F01EC81AAB}"/>
    <cellStyle name="40% - Accent3 27 2" xfId="7148" xr:uid="{20D289BF-2497-455B-A6E2-3F7BB1A40F4F}"/>
    <cellStyle name="40% - Accent3 27 2 2" xfId="44309" xr:uid="{914440DD-65C0-4F95-B564-0FEC3DB2C750}"/>
    <cellStyle name="40% - Accent3 27 3" xfId="44308" xr:uid="{98D31545-59D4-4806-AC4A-CF6149287A25}"/>
    <cellStyle name="40% - Accent3 28" xfId="7149" xr:uid="{1F9DDF53-CC14-499A-8583-2E05085CDE39}"/>
    <cellStyle name="40% - Accent3 28 2" xfId="7150" xr:uid="{963ACD8B-8153-48B4-9F78-A2EF98447DD8}"/>
    <cellStyle name="40% - Accent3 28 2 2" xfId="44311" xr:uid="{71DFE8B8-7879-462E-8E7B-0A5041684EE5}"/>
    <cellStyle name="40% - Accent3 28 3" xfId="44310" xr:uid="{9A0BDB47-44B7-4ACF-883C-F9A24589DD4F}"/>
    <cellStyle name="40% - Accent3 29" xfId="7151" xr:uid="{12111075-206B-4B05-8247-2FFD73EEF8A5}"/>
    <cellStyle name="40% - Accent3 29 2" xfId="7152" xr:uid="{AF8C5696-5ED4-49EE-BC28-4323C432A559}"/>
    <cellStyle name="40% - Accent3 29 2 2" xfId="44313" xr:uid="{A78207C9-D4C3-4784-AEF1-FFE0A56DB5BF}"/>
    <cellStyle name="40% - Accent3 29 3" xfId="44312" xr:uid="{AB47ABA3-BDC2-4B08-B820-2F81152F21E2}"/>
    <cellStyle name="40% - Accent3 3" xfId="1045" xr:uid="{A12F7C7F-D274-4CFA-8F38-D9077924A4E7}"/>
    <cellStyle name="40% - Accent3 3 10" xfId="21952" xr:uid="{33D8425E-BDFE-4FF6-800F-DCB08BD97353}"/>
    <cellStyle name="40% - Accent3 3 2" xfId="1046" xr:uid="{BF140362-FC73-4059-9E85-41E9E0690340}"/>
    <cellStyle name="40% - Accent3 3 2 2" xfId="7155" xr:uid="{3416111A-BB47-4DE6-B8E0-E1022EB69698}"/>
    <cellStyle name="40% - Accent3 3 2 2 2" xfId="44315" xr:uid="{2560D981-5903-44C2-B592-ED4E08A197BB}"/>
    <cellStyle name="40% - Accent3 3 2 3" xfId="7154" xr:uid="{7995555F-C1E8-4B68-91D6-41DCEF8515A4}"/>
    <cellStyle name="40% - Accent3 3 2 4" xfId="21953" xr:uid="{1B4FD055-A978-4B48-A9A9-EA4604FA6E6D}"/>
    <cellStyle name="40% - Accent3 3 3" xfId="1047" xr:uid="{3743E153-4EDF-46CE-BFDF-3DAC195723EE}"/>
    <cellStyle name="40% - Accent3 3 4" xfId="1048" xr:uid="{90C3563E-E318-4863-93BE-9E604B9C245F}"/>
    <cellStyle name="40% - Accent3 3 5" xfId="1049" xr:uid="{F4822869-C5FE-466C-9A96-9BB0F26A1BE6}"/>
    <cellStyle name="40% - Accent3 3 6" xfId="1050" xr:uid="{B909C98D-41AC-474A-95FE-EE18DCBD7FA4}"/>
    <cellStyle name="40% - Accent3 3 7" xfId="1051" xr:uid="{8715AAF4-311A-41FF-8F18-2AA9021AC667}"/>
    <cellStyle name="40% - Accent3 3 8" xfId="1052" xr:uid="{6F8B3682-936B-4044-A11E-2938C5B20D22}"/>
    <cellStyle name="40% - Accent3 3 9" xfId="7153" xr:uid="{3AF98831-F614-4C69-B59D-B1D8E320611D}"/>
    <cellStyle name="40% - Accent3 30" xfId="7156" xr:uid="{F7E6CB68-B280-4C32-8AE1-33E3CD4219B6}"/>
    <cellStyle name="40% - Accent3 30 2" xfId="7157" xr:uid="{20E36380-63E5-4770-9BF6-D7B02B514866}"/>
    <cellStyle name="40% - Accent3 30 2 2" xfId="44317" xr:uid="{DC36D658-6D37-409B-890B-4F61D018C3B7}"/>
    <cellStyle name="40% - Accent3 30 3" xfId="44316" xr:uid="{040BDEF7-1C17-461F-923A-99E0EA358A19}"/>
    <cellStyle name="40% - Accent3 31" xfId="7158" xr:uid="{6836B7BC-F202-4E90-9935-D89E0B721DBD}"/>
    <cellStyle name="40% - Accent3 31 2" xfId="7159" xr:uid="{C4AD6BFC-8ACE-4F80-9D61-8BDC74D05649}"/>
    <cellStyle name="40% - Accent3 31 2 2" xfId="44319" xr:uid="{07D3BD69-B0C0-4E21-8988-CFAB9BB752E6}"/>
    <cellStyle name="40% - Accent3 31 3" xfId="44318" xr:uid="{D2B03806-0615-4638-BC5B-93A31633827C}"/>
    <cellStyle name="40% - Accent3 32" xfId="7160" xr:uid="{784773B9-CF02-42FA-85BC-F8BA0806F523}"/>
    <cellStyle name="40% - Accent3 32 2" xfId="7161" xr:uid="{58D10340-B64E-4638-896A-1253A8E5CF9F}"/>
    <cellStyle name="40% - Accent3 32 2 2" xfId="44321" xr:uid="{22548AEC-343C-4695-B61B-F2528E3A366D}"/>
    <cellStyle name="40% - Accent3 32 3" xfId="44320" xr:uid="{C966CC61-94E6-4807-A588-08E632BE6D17}"/>
    <cellStyle name="40% - Accent3 33" xfId="7162" xr:uid="{BBD998DF-DF52-4845-9CBF-88ED216B0B34}"/>
    <cellStyle name="40% - Accent3 33 2" xfId="7163" xr:uid="{5B6C84A9-42D6-4F02-830E-1BC6F70BA881}"/>
    <cellStyle name="40% - Accent3 33 2 2" xfId="44323" xr:uid="{9DA53B0E-748C-4B59-BDB9-1670E31B1E0C}"/>
    <cellStyle name="40% - Accent3 33 3" xfId="44322" xr:uid="{ABC3A28E-BB5D-41F9-955B-D64D872673F6}"/>
    <cellStyle name="40% - Accent3 34" xfId="7164" xr:uid="{30A0CCE4-B33A-4886-80AD-4AB49BFDF273}"/>
    <cellStyle name="40% - Accent3 34 2" xfId="7165" xr:uid="{E8EBD53C-A395-460E-8DE4-DB5BB32CCCCB}"/>
    <cellStyle name="40% - Accent3 34 2 2" xfId="44325" xr:uid="{034E51FD-D50B-414B-9259-EBE2AD524AA1}"/>
    <cellStyle name="40% - Accent3 34 3" xfId="44324" xr:uid="{B09998B4-5B21-4CEE-95A9-100935939D13}"/>
    <cellStyle name="40% - Accent3 35" xfId="7166" xr:uid="{5E3DED8E-A5E8-4A83-8E90-423308ACB559}"/>
    <cellStyle name="40% - Accent3 35 2" xfId="7167" xr:uid="{FFEA1DDB-F201-466B-A546-5C0B7228D37D}"/>
    <cellStyle name="40% - Accent3 35 2 2" xfId="44327" xr:uid="{58E1E4B1-3F6D-4C25-AFD1-14F72F6FA85F}"/>
    <cellStyle name="40% - Accent3 35 3" xfId="44326" xr:uid="{DE61A4A6-2F56-44FA-A1C0-3818DE1A355B}"/>
    <cellStyle name="40% - Accent3 36" xfId="7168" xr:uid="{AE12F3BD-921E-4B4D-A035-1FE46E254836}"/>
    <cellStyle name="40% - Accent3 36 2" xfId="7169" xr:uid="{48879399-2CFA-4CF2-895B-5F226A466164}"/>
    <cellStyle name="40% - Accent3 36 2 2" xfId="44329" xr:uid="{36E873AE-B583-41D4-9201-A808560136D6}"/>
    <cellStyle name="40% - Accent3 36 3" xfId="44328" xr:uid="{9644C69E-8AEC-4587-AF1F-B124C36A41B5}"/>
    <cellStyle name="40% - Accent3 37" xfId="7170" xr:uid="{54B3AE40-75E9-4324-AE40-F1C2A082B6A6}"/>
    <cellStyle name="40% - Accent3 37 2" xfId="7171" xr:uid="{7504DAE2-8E90-4A5C-BE24-783E20D3EA71}"/>
    <cellStyle name="40% - Accent3 37 2 2" xfId="44331" xr:uid="{1FF33428-0A2C-45A3-9A0A-291AC157D328}"/>
    <cellStyle name="40% - Accent3 37 3" xfId="44330" xr:uid="{744C8FF6-C5E4-42CB-9E02-D362FB6E5CED}"/>
    <cellStyle name="40% - Accent3 38" xfId="7172" xr:uid="{64E7B506-3598-463C-9FB5-D45AB307BE4A}"/>
    <cellStyle name="40% - Accent3 38 2" xfId="7173" xr:uid="{513C810B-9066-4A34-9758-6E78D38900C0}"/>
    <cellStyle name="40% - Accent3 38 2 2" xfId="44333" xr:uid="{F476B29D-6356-4935-A0C4-4286AE315EF7}"/>
    <cellStyle name="40% - Accent3 38 3" xfId="44332" xr:uid="{81175C48-7F29-4582-AE75-5D2416F2C92C}"/>
    <cellStyle name="40% - Accent3 39" xfId="7174" xr:uid="{212289F4-CC2C-4625-9B80-7881E09D9DC4}"/>
    <cellStyle name="40% - Accent3 39 2" xfId="7175" xr:uid="{FD048B79-061A-46E2-8509-326517F3E386}"/>
    <cellStyle name="40% - Accent3 39 2 2" xfId="44335" xr:uid="{9F8F4713-CCB9-4FDA-81A7-D03481BF0EAF}"/>
    <cellStyle name="40% - Accent3 39 3" xfId="44334" xr:uid="{4EDA2F02-7AC0-4D50-B0C5-B5F02D6F94EC}"/>
    <cellStyle name="40% - Accent3 4" xfId="1053" xr:uid="{A3B11F84-4FA3-4D9F-8482-5D7A86305F10}"/>
    <cellStyle name="40% - Accent3 4 10" xfId="21954" xr:uid="{A4FB6F4D-D315-47B6-B133-AA642E948C1B}"/>
    <cellStyle name="40% - Accent3 4 2" xfId="1054" xr:uid="{49B54742-3205-47AE-862A-B08096367710}"/>
    <cellStyle name="40% - Accent3 4 2 2" xfId="7178" xr:uid="{AB5B458C-BF70-4F14-BDDF-62BC50766C8F}"/>
    <cellStyle name="40% - Accent3 4 2 2 2" xfId="44337" xr:uid="{CE5EC25E-41A5-42E2-B618-6F783F5C69DB}"/>
    <cellStyle name="40% - Accent3 4 2 3" xfId="7177" xr:uid="{9598EC81-3489-4D86-BB3D-E786DD9D432B}"/>
    <cellStyle name="40% - Accent3 4 2 4" xfId="21955" xr:uid="{E078E50D-E8D6-4536-A07B-AFCBF10D3F72}"/>
    <cellStyle name="40% - Accent3 4 3" xfId="1055" xr:uid="{3EFBF70A-1653-4AC7-9338-8971408DE2A9}"/>
    <cellStyle name="40% - Accent3 4 4" xfId="1056" xr:uid="{44A4AE4C-B2E1-418B-A8A9-B8CAC75B77FE}"/>
    <cellStyle name="40% - Accent3 4 5" xfId="1057" xr:uid="{119BF811-8CD0-45A1-B651-ED3267FD7C3E}"/>
    <cellStyle name="40% - Accent3 4 6" xfId="1058" xr:uid="{C200389F-7811-45B8-A3A6-5ED55BEE0A9F}"/>
    <cellStyle name="40% - Accent3 4 7" xfId="1059" xr:uid="{37980830-6530-4210-94C1-B300F37D9545}"/>
    <cellStyle name="40% - Accent3 4 8" xfId="1060" xr:uid="{7B1E5AF7-0020-44C6-AEDD-93A1F4E85007}"/>
    <cellStyle name="40% - Accent3 4 9" xfId="7176" xr:uid="{396BFF21-81CA-4527-BAC2-BC0092EC1190}"/>
    <cellStyle name="40% - Accent3 40" xfId="7179" xr:uid="{AA094697-11B4-4E31-8DB1-C66D3E08F877}"/>
    <cellStyle name="40% - Accent3 40 2" xfId="7180" xr:uid="{A08DEF2F-9342-4BD0-B000-B1891AD818B5}"/>
    <cellStyle name="40% - Accent3 40 2 2" xfId="44339" xr:uid="{D1F1A325-DC58-4972-9877-120F47EA4F6F}"/>
    <cellStyle name="40% - Accent3 40 3" xfId="44338" xr:uid="{BB375583-64E6-412E-831A-CD8C619C2825}"/>
    <cellStyle name="40% - Accent3 41" xfId="7181" xr:uid="{F52053F1-C5BF-4583-A048-8FCAEBFB9589}"/>
    <cellStyle name="40% - Accent3 41 2" xfId="7182" xr:uid="{CE5D4040-D36B-45C6-98D1-86B140964CBE}"/>
    <cellStyle name="40% - Accent3 41 2 2" xfId="44341" xr:uid="{32A81799-A5AE-4A43-9433-4A19F01B8901}"/>
    <cellStyle name="40% - Accent3 41 3" xfId="44340" xr:uid="{69D43B10-FCAC-4148-8009-058F97A40C55}"/>
    <cellStyle name="40% - Accent3 42" xfId="7183" xr:uid="{007CA94D-B8B4-4487-A2BD-90235BB0F90F}"/>
    <cellStyle name="40% - Accent3 42 2" xfId="7184" xr:uid="{22466DEF-8528-47BF-96E6-B203125E4003}"/>
    <cellStyle name="40% - Accent3 42 2 2" xfId="44343" xr:uid="{3C5DF038-7335-4391-850F-FBD1C4693166}"/>
    <cellStyle name="40% - Accent3 42 3" xfId="44342" xr:uid="{10851335-C461-479F-8D8E-35EA75F4B5EB}"/>
    <cellStyle name="40% - Accent3 43" xfId="7185" xr:uid="{00ADD6AD-BD2D-4F1D-94D3-FC0157FB9A6F}"/>
    <cellStyle name="40% - Accent3 43 2" xfId="7186" xr:uid="{7180182F-E9F6-4465-83FD-D9CA4799FC35}"/>
    <cellStyle name="40% - Accent3 43 2 2" xfId="44345" xr:uid="{3652E00F-39F6-4C1C-A824-7A9649636F50}"/>
    <cellStyle name="40% - Accent3 43 3" xfId="44344" xr:uid="{CDBB2FBD-69C6-4DC0-8081-2F3142590F07}"/>
    <cellStyle name="40% - Accent3 44" xfId="7187" xr:uid="{383F795B-EEA9-46EE-A2F6-9A5AAEA05ECF}"/>
    <cellStyle name="40% - Accent3 44 2" xfId="7188" xr:uid="{330762F9-75C2-4AE2-97AC-29D3F594471F}"/>
    <cellStyle name="40% - Accent3 44 2 2" xfId="44347" xr:uid="{DA8B0C5B-8C4C-45ED-8B41-9ED574945FF1}"/>
    <cellStyle name="40% - Accent3 44 3" xfId="44346" xr:uid="{DE8917F4-3597-4CB4-A49E-692B9B99A593}"/>
    <cellStyle name="40% - Accent3 45" xfId="7189" xr:uid="{6F72D8F3-B973-4711-9800-E9311A48DE71}"/>
    <cellStyle name="40% - Accent3 45 2" xfId="7190" xr:uid="{26C8CC53-2F8C-41A2-A649-79D8FB9BDEBD}"/>
    <cellStyle name="40% - Accent3 45 2 2" xfId="44349" xr:uid="{62ED1A6A-A6BD-454F-8C37-DFB32C69E660}"/>
    <cellStyle name="40% - Accent3 45 3" xfId="44348" xr:uid="{492DFC47-4B8C-48D2-B8A3-013957334186}"/>
    <cellStyle name="40% - Accent3 46" xfId="7191" xr:uid="{1F34E9A0-6AE1-4322-AE92-610B26123DE0}"/>
    <cellStyle name="40% - Accent3 46 2" xfId="7192" xr:uid="{1D583F91-0376-41A0-BAA0-A109F11AE5E8}"/>
    <cellStyle name="40% - Accent3 46 2 2" xfId="44351" xr:uid="{1001A3E9-949D-4F1C-A9FB-BECCB6FD0034}"/>
    <cellStyle name="40% - Accent3 46 3" xfId="44350" xr:uid="{E886868C-9197-4687-93CF-397443037820}"/>
    <cellStyle name="40% - Accent3 47" xfId="7193" xr:uid="{C48743D8-57C5-4555-898B-EEB5A30FA025}"/>
    <cellStyle name="40% - Accent3 47 2" xfId="7194" xr:uid="{C851A570-45E2-42EC-B0A2-44A9BDDC27EA}"/>
    <cellStyle name="40% - Accent3 47 2 2" xfId="44353" xr:uid="{9D8FF3B6-5BB3-4514-A571-C3A412B85DC3}"/>
    <cellStyle name="40% - Accent3 47 3" xfId="44352" xr:uid="{83F64AD2-F62C-42FD-837B-C5C6EBC99697}"/>
    <cellStyle name="40% - Accent3 48" xfId="7195" xr:uid="{26DBB9B3-2FA1-445B-9B41-A37CF2742DCF}"/>
    <cellStyle name="40% - Accent3 48 2" xfId="7196" xr:uid="{EA792A07-3283-4CB3-852E-7CCC5C1F55A5}"/>
    <cellStyle name="40% - Accent3 48 2 2" xfId="44355" xr:uid="{FECCD17B-27C8-43EA-8621-1EAB7F7F3ADC}"/>
    <cellStyle name="40% - Accent3 48 3" xfId="44354" xr:uid="{CD75E928-D89C-4486-BE3F-7148E6DF0B20}"/>
    <cellStyle name="40% - Accent3 49" xfId="7197" xr:uid="{F713491C-4EA6-41BD-82C8-F5DD09B4F6D6}"/>
    <cellStyle name="40% - Accent3 49 2" xfId="7198" xr:uid="{56E405E0-E039-4528-86C8-7AF8555EC2AC}"/>
    <cellStyle name="40% - Accent3 49 2 2" xfId="44357" xr:uid="{5C44E5AF-B303-4A88-973E-CA4A419DA224}"/>
    <cellStyle name="40% - Accent3 49 3" xfId="44356" xr:uid="{5F23B330-C691-4B11-8A49-059E4D7A3A2D}"/>
    <cellStyle name="40% - Accent3 5" xfId="1061" xr:uid="{A63A4D6F-32C7-46C5-A274-F5B458B43E28}"/>
    <cellStyle name="40% - Accent3 5 10" xfId="21956" xr:uid="{7A1C4E2A-DFB0-4C6E-AC4C-CDDA3D8C1AB1}"/>
    <cellStyle name="40% - Accent3 5 2" xfId="1062" xr:uid="{458356A6-BACD-45B9-8DBD-DF59BEBF3146}"/>
    <cellStyle name="40% - Accent3 5 2 2" xfId="7201" xr:uid="{CF8A1FFA-DDEB-43AA-9D87-7142702787DB}"/>
    <cellStyle name="40% - Accent3 5 2 2 2" xfId="44359" xr:uid="{DD56B8BF-2853-4FF1-9ADC-E48AB36CA733}"/>
    <cellStyle name="40% - Accent3 5 2 3" xfId="7200" xr:uid="{879B5190-D5CA-4E8C-B6EE-4F1E26032460}"/>
    <cellStyle name="40% - Accent3 5 2 4" xfId="21957" xr:uid="{88E65F38-447D-4C9B-ABDF-0409B6C23E70}"/>
    <cellStyle name="40% - Accent3 5 3" xfId="1063" xr:uid="{0364274C-6AA9-425B-9EAC-773FE10484D1}"/>
    <cellStyle name="40% - Accent3 5 4" xfId="1064" xr:uid="{4759A38A-A174-4696-9D8A-56CB9E130F47}"/>
    <cellStyle name="40% - Accent3 5 5" xfId="1065" xr:uid="{B93DB60E-84B7-47A2-8536-4CCCDA7B098B}"/>
    <cellStyle name="40% - Accent3 5 6" xfId="1066" xr:uid="{A56AFD17-1D1E-4561-B6B1-0E3B1BA832D8}"/>
    <cellStyle name="40% - Accent3 5 7" xfId="1067" xr:uid="{4AD9C6D1-8E80-406E-8FAC-838FA57E0EE0}"/>
    <cellStyle name="40% - Accent3 5 8" xfId="1068" xr:uid="{36674DCC-81F7-4816-BF4E-F5ACE06006B6}"/>
    <cellStyle name="40% - Accent3 5 9" xfId="7199" xr:uid="{B460086E-2E2E-4AC8-BA1C-7BB70069BC0A}"/>
    <cellStyle name="40% - Accent3 50" xfId="7202" xr:uid="{CECCDF6E-840A-497F-8D47-E272F753D22A}"/>
    <cellStyle name="40% - Accent3 50 2" xfId="7203" xr:uid="{B85298BA-3D41-4C52-AEDD-12A67174F401}"/>
    <cellStyle name="40% - Accent3 50 2 2" xfId="44361" xr:uid="{DCF13E72-9442-4709-86F1-86F507F3FC4E}"/>
    <cellStyle name="40% - Accent3 50 3" xfId="44360" xr:uid="{CBCECE02-40FE-430D-A598-195D93AED162}"/>
    <cellStyle name="40% - Accent3 51" xfId="7204" xr:uid="{CF1F8809-B2E3-4425-8604-06C9456F882E}"/>
    <cellStyle name="40% - Accent3 51 2" xfId="7205" xr:uid="{5B38BE0A-96C1-4971-9EC9-C0F9C7E8521F}"/>
    <cellStyle name="40% - Accent3 51 2 2" xfId="44363" xr:uid="{A0DEC15C-02BB-494F-84A6-114C4CCF26B2}"/>
    <cellStyle name="40% - Accent3 51 3" xfId="44362" xr:uid="{24DA2A1A-DC9B-4B9A-A20E-FFC9F481AA2E}"/>
    <cellStyle name="40% - Accent3 52" xfId="7206" xr:uid="{1E28DA9B-15FE-4F5F-A664-3AAFC945B283}"/>
    <cellStyle name="40% - Accent3 52 2" xfId="7207" xr:uid="{CB66AE71-81AA-4182-B946-F3A52AD845F4}"/>
    <cellStyle name="40% - Accent3 52 2 2" xfId="44365" xr:uid="{E1F9FBAA-C30B-40F2-B888-CD1BF5844ABE}"/>
    <cellStyle name="40% - Accent3 52 3" xfId="44364" xr:uid="{15A18F2E-2D03-4B51-BA45-BF55B5585C93}"/>
    <cellStyle name="40% - Accent3 53" xfId="7208" xr:uid="{7F3E4AAD-9DF8-4671-9DF7-BA6248DBBE3B}"/>
    <cellStyle name="40% - Accent3 53 2" xfId="7209" xr:uid="{8E0F640E-3CB9-463D-8EB6-45EF0C937619}"/>
    <cellStyle name="40% - Accent3 53 2 2" xfId="44367" xr:uid="{D2A08DFD-88C1-4128-BB9F-F24DC588AFFA}"/>
    <cellStyle name="40% - Accent3 53 3" xfId="44366" xr:uid="{05DBC04F-5462-47DE-90DF-A64A7F3AEE21}"/>
    <cellStyle name="40% - Accent3 54" xfId="7210" xr:uid="{9EE078EF-E1E0-4038-85A5-F655AB6511C5}"/>
    <cellStyle name="40% - Accent3 54 2" xfId="7211" xr:uid="{093429BB-9ACA-46B8-AACD-534CD02D1F82}"/>
    <cellStyle name="40% - Accent3 54 2 2" xfId="44369" xr:uid="{D102E79E-C192-442D-B2AE-F9419ABA487D}"/>
    <cellStyle name="40% - Accent3 54 3" xfId="44368" xr:uid="{2E82CFB2-7A76-4A3D-8393-BAE0694515DD}"/>
    <cellStyle name="40% - Accent3 55" xfId="7212" xr:uid="{DA889F8D-E71F-4993-8DE1-C71C3F874F77}"/>
    <cellStyle name="40% - Accent3 55 2" xfId="7213" xr:uid="{FFB79510-287E-49E3-864C-87C725785D10}"/>
    <cellStyle name="40% - Accent3 55 2 2" xfId="44371" xr:uid="{64A2972D-2A65-4651-8D8A-F1F52666C67C}"/>
    <cellStyle name="40% - Accent3 55 3" xfId="44370" xr:uid="{41686827-A231-4041-816F-2188C5CEE619}"/>
    <cellStyle name="40% - Accent3 56" xfId="7214" xr:uid="{10ECF6A8-19BD-4484-B1BB-91FE5AFFB4A0}"/>
    <cellStyle name="40% - Accent3 56 2" xfId="7215" xr:uid="{898145CB-263A-4841-864E-7510F68BF363}"/>
    <cellStyle name="40% - Accent3 56 2 2" xfId="44373" xr:uid="{DCCF8A81-46A2-43A1-88D8-781F01A67BEC}"/>
    <cellStyle name="40% - Accent3 56 3" xfId="44372" xr:uid="{D7557200-E8C8-47D4-BEDE-6118F1B2AEE4}"/>
    <cellStyle name="40% - Accent3 57" xfId="7216" xr:uid="{2C51BF82-0212-43ED-BFBC-96CB9BE75558}"/>
    <cellStyle name="40% - Accent3 57 2" xfId="7217" xr:uid="{F8422F58-C267-4EC0-9C5E-50CE176920C1}"/>
    <cellStyle name="40% - Accent3 57 2 2" xfId="44375" xr:uid="{2C042B6D-800D-4440-8D61-D68E2CDD2CA8}"/>
    <cellStyle name="40% - Accent3 57 3" xfId="44374" xr:uid="{7CBDF8E3-F4A9-4651-9868-AAE39E638303}"/>
    <cellStyle name="40% - Accent3 58" xfId="7218" xr:uid="{8499247D-524A-418D-AD7E-AF288F93820C}"/>
    <cellStyle name="40% - Accent3 58 2" xfId="7219" xr:uid="{9029FBB4-82C2-47FA-B0AC-C87DC91DC85A}"/>
    <cellStyle name="40% - Accent3 58 2 2" xfId="44377" xr:uid="{500CDDFF-9E4C-4510-876D-FA6FE879F97D}"/>
    <cellStyle name="40% - Accent3 58 3" xfId="44376" xr:uid="{73D7064F-1D23-4238-86EA-BDA9B5BE12BD}"/>
    <cellStyle name="40% - Accent3 59" xfId="2799" xr:uid="{DEFE0576-1047-4380-87C5-735ED870E207}"/>
    <cellStyle name="40% - Accent3 6" xfId="1069" xr:uid="{D5A15789-D50B-4A7C-A3A9-A22BD6E8C35A}"/>
    <cellStyle name="40% - Accent3 6 2" xfId="7221" xr:uid="{B0119816-2B9A-4579-BF87-F3E5AFB9AFB1}"/>
    <cellStyle name="40% - Accent3 6 2 2" xfId="7222" xr:uid="{BBDB1E0C-1346-40EF-9C18-F9DE0F7E8169}"/>
    <cellStyle name="40% - Accent3 6 2 2 2" xfId="44379" xr:uid="{919FD581-1E32-4394-9187-384D50D9CB5E}"/>
    <cellStyle name="40% - Accent3 6 2 3" xfId="44378" xr:uid="{0F944ECA-AA80-46E2-8480-D3FF1103FDD5}"/>
    <cellStyle name="40% - Accent3 6 3" xfId="7220" xr:uid="{CE9ACABF-FB06-4BAE-B170-B7E8D07D036D}"/>
    <cellStyle name="40% - Accent3 6 4" xfId="21958" xr:uid="{B4B5DE34-D868-4396-AE0D-AEF37BB3540B}"/>
    <cellStyle name="40% - Accent3 60" xfId="47030" xr:uid="{6319CC16-48CA-4BA5-9E87-07FD68EF5F49}"/>
    <cellStyle name="40% - Accent3 61" xfId="58" xr:uid="{D0199490-43D2-4B52-9143-D1E0F916B423}"/>
    <cellStyle name="40% - Accent3 7" xfId="1070" xr:uid="{7A567B93-97A0-47D0-B455-F43BC0AA7DB2}"/>
    <cellStyle name="40% - Accent3 7 2" xfId="7224" xr:uid="{7DD2DECC-A4F1-48F4-8FAD-9E5979D67FC1}"/>
    <cellStyle name="40% - Accent3 7 2 2" xfId="7225" xr:uid="{EFE53E90-166D-4F70-8C4D-832598CE7C02}"/>
    <cellStyle name="40% - Accent3 7 2 2 2" xfId="44381" xr:uid="{9A65FFBF-2485-486E-90F0-12DFF6C67EFA}"/>
    <cellStyle name="40% - Accent3 7 2 3" xfId="44380" xr:uid="{14E3F5B5-F42B-465E-90B1-FC7AEE8A59BC}"/>
    <cellStyle name="40% - Accent3 7 3" xfId="7223" xr:uid="{0A2C49C7-CE67-4A65-A250-594CADDEA7E5}"/>
    <cellStyle name="40% - Accent3 7 4" xfId="21959" xr:uid="{0734E233-6DE5-4772-96F6-93AA2A37F459}"/>
    <cellStyle name="40% - Accent3 8" xfId="1071" xr:uid="{20937320-FF04-4193-A433-B8A3FA1DC855}"/>
    <cellStyle name="40% - Accent3 8 2" xfId="7227" xr:uid="{97E1C344-51F9-46B9-8752-65ECAF98375C}"/>
    <cellStyle name="40% - Accent3 8 2 2" xfId="7228" xr:uid="{C7113433-89D0-4915-B153-3A4455CC72EE}"/>
    <cellStyle name="40% - Accent3 8 2 2 2" xfId="44383" xr:uid="{46E60935-24BC-45B9-8D78-D3B2A1D106DE}"/>
    <cellStyle name="40% - Accent3 8 2 3" xfId="44382" xr:uid="{C9AEEED3-9A92-4FCE-B6A1-E27D9BA8FFA5}"/>
    <cellStyle name="40% - Accent3 8 3" xfId="7226" xr:uid="{77CA6455-4A5A-4947-A74F-F119A1BD4CF9}"/>
    <cellStyle name="40% - Accent3 8 4" xfId="21960" xr:uid="{99CD7BF4-2DAC-4AA7-82E3-EF9B65E40348}"/>
    <cellStyle name="40% - Accent3 9" xfId="1072" xr:uid="{9A218249-9DA4-4C12-B8B5-1469022DC339}"/>
    <cellStyle name="40% - Accent3 9 2" xfId="7230" xr:uid="{AA635A17-9A26-424D-9071-3370DB80903F}"/>
    <cellStyle name="40% - Accent3 9 2 2" xfId="44385" xr:uid="{27A4F732-1F63-44D0-8DC4-07A4859DECCE}"/>
    <cellStyle name="40% - Accent3 9 3" xfId="7229" xr:uid="{3D7BCFD7-C9C7-448D-BB91-54800E6E6B20}"/>
    <cellStyle name="40% - Accent3 9 4" xfId="21961" xr:uid="{93250E96-55C9-49D7-860E-8FA92A27CCA2}"/>
    <cellStyle name="40% - Accent4 10" xfId="1073" xr:uid="{6C975002-0CAE-4188-BA93-0117E387E475}"/>
    <cellStyle name="40% - Accent4 10 2" xfId="7232" xr:uid="{7652FA41-EA59-4FE4-AAD8-AA4BE8EB3786}"/>
    <cellStyle name="40% - Accent4 10 2 2" xfId="44387" xr:uid="{2AF7A5F9-89F5-41DA-B25B-3C55E2745202}"/>
    <cellStyle name="40% - Accent4 10 3" xfId="7231" xr:uid="{30868AEF-A8D1-4EB6-B59B-B75EE2AC5F9C}"/>
    <cellStyle name="40% - Accent4 10 4" xfId="21962" xr:uid="{4809591F-E0B5-4615-88A2-AAC78C9CDAFC}"/>
    <cellStyle name="40% - Accent4 11" xfId="7233" xr:uid="{C853B999-F1E5-4C85-A016-B5BA278EF8DE}"/>
    <cellStyle name="40% - Accent4 11 2" xfId="7234" xr:uid="{216068F2-20B0-4C4C-8217-53BAD43FA098}"/>
    <cellStyle name="40% - Accent4 11 2 2" xfId="44389" xr:uid="{AE2D2E03-0983-4739-9E44-C39DE6A82BDB}"/>
    <cellStyle name="40% - Accent4 11 3" xfId="44388" xr:uid="{EB9AC5D1-B2AC-4DB8-B666-A8B4A6F0EE7F}"/>
    <cellStyle name="40% - Accent4 12" xfId="7235" xr:uid="{25BB2CB7-6E99-4CD0-B0E0-7F9EA0E4FA9A}"/>
    <cellStyle name="40% - Accent4 12 2" xfId="7236" xr:uid="{49378E9E-BBF3-47FA-A934-5C08BD5FCA7A}"/>
    <cellStyle name="40% - Accent4 12 2 2" xfId="44391" xr:uid="{DC0C1C0F-ABE5-436C-885B-199DEEEAD706}"/>
    <cellStyle name="40% - Accent4 12 3" xfId="44390" xr:uid="{26428A5C-AF57-4690-A048-D568B2539667}"/>
    <cellStyle name="40% - Accent4 13" xfId="7237" xr:uid="{0999E53E-059C-4DD3-BCAC-C8F9BFEAC50E}"/>
    <cellStyle name="40% - Accent4 13 2" xfId="7238" xr:uid="{AB9DEFBC-FAA5-4A80-B325-37759087854F}"/>
    <cellStyle name="40% - Accent4 13 2 2" xfId="44393" xr:uid="{1595B5A7-E816-4A77-98DB-2538E2D79855}"/>
    <cellStyle name="40% - Accent4 13 3" xfId="44392" xr:uid="{1BBE6688-C895-43E2-84EA-1C205F7A0A45}"/>
    <cellStyle name="40% - Accent4 14" xfId="7239" xr:uid="{0347314A-994D-4B26-BFA0-8CED098206CD}"/>
    <cellStyle name="40% - Accent4 14 2" xfId="7240" xr:uid="{E9FA9B74-9827-412F-B62D-0066AA5AEA73}"/>
    <cellStyle name="40% - Accent4 14 2 2" xfId="44395" xr:uid="{D5BDDF19-D20F-47A3-81D0-108539F1DD13}"/>
    <cellStyle name="40% - Accent4 14 3" xfId="44394" xr:uid="{0DAF1C60-2CA2-4171-B18A-4DAFB2FC9197}"/>
    <cellStyle name="40% - Accent4 15" xfId="7241" xr:uid="{EB8560AA-5985-473C-8C1F-137A644A3622}"/>
    <cellStyle name="40% - Accent4 15 2" xfId="7242" xr:uid="{079FBC3F-01C1-4432-8EA5-C04AE202E51C}"/>
    <cellStyle name="40% - Accent4 15 2 2" xfId="44397" xr:uid="{258F7ACC-3CE5-4C07-8E6E-3A7D8BEC303E}"/>
    <cellStyle name="40% - Accent4 15 3" xfId="44396" xr:uid="{E5735058-7053-4919-9243-B0B0125E47FB}"/>
    <cellStyle name="40% - Accent4 16" xfId="7243" xr:uid="{077B6431-F9FB-407A-AAC8-C15C9F65E719}"/>
    <cellStyle name="40% - Accent4 16 2" xfId="7244" xr:uid="{770BC701-6AF3-401A-BC4D-ABFCD4E9D64F}"/>
    <cellStyle name="40% - Accent4 16 2 2" xfId="44399" xr:uid="{EBF55094-5F62-49B1-B25A-61D548CCD8B3}"/>
    <cellStyle name="40% - Accent4 16 3" xfId="44398" xr:uid="{898E17D8-191D-4D8B-9BC9-21C305806005}"/>
    <cellStyle name="40% - Accent4 17" xfId="7245" xr:uid="{B20C11F7-E6AA-4B4E-8949-AE529954A4EA}"/>
    <cellStyle name="40% - Accent4 17 2" xfId="7246" xr:uid="{386CB646-2FAD-41FC-937C-657E6DA1EEC3}"/>
    <cellStyle name="40% - Accent4 17 2 2" xfId="44401" xr:uid="{971D4881-801A-43FC-9E5E-02AC63127EE2}"/>
    <cellStyle name="40% - Accent4 17 3" xfId="44400" xr:uid="{D24EB06D-89C5-4B6C-93C1-3796E7D1F924}"/>
    <cellStyle name="40% - Accent4 18" xfId="7247" xr:uid="{7A75375E-81C0-42F6-937C-376B6A54C0CE}"/>
    <cellStyle name="40% - Accent4 18 2" xfId="7248" xr:uid="{7AF95641-D33B-4860-B19D-D4BE27C0ADFB}"/>
    <cellStyle name="40% - Accent4 18 2 2" xfId="44403" xr:uid="{FCA4561F-8163-4160-B118-C134D11DBEDA}"/>
    <cellStyle name="40% - Accent4 18 3" xfId="44402" xr:uid="{E2724825-4390-463F-9C3C-2F59B6004414}"/>
    <cellStyle name="40% - Accent4 19" xfId="7249" xr:uid="{4A8BDA46-7E6D-43EF-A62B-A3408CA22C19}"/>
    <cellStyle name="40% - Accent4 19 2" xfId="7250" xr:uid="{0F44B721-D0AE-400E-90F1-0EE790027698}"/>
    <cellStyle name="40% - Accent4 19 2 2" xfId="44405" xr:uid="{00A65E7A-2D9F-492C-A05C-8A9F7BF03F90}"/>
    <cellStyle name="40% - Accent4 19 3" xfId="44404" xr:uid="{469A640D-2FF6-472D-95F4-DCC8E705DAD3}"/>
    <cellStyle name="40% - Accent4 2" xfId="1074" xr:uid="{0337E5DF-6DDF-40D4-B86E-C771BA500802}"/>
    <cellStyle name="40% - Accent4 2 10" xfId="7251" xr:uid="{DAECBFB8-FD97-4410-A88B-4E2418A3BC03}"/>
    <cellStyle name="40% - Accent4 2 11" xfId="21963" xr:uid="{4B9A35EC-41F3-4A16-9155-E65A857EF881}"/>
    <cellStyle name="40% - Accent4 2 2" xfId="1075" xr:uid="{2411B132-541E-4ADD-B20B-98ECC4E661D2}"/>
    <cellStyle name="40% - Accent4 2 2 2" xfId="7253" xr:uid="{1D8545AD-414C-46AD-8607-526DAF4A4F46}"/>
    <cellStyle name="40% - Accent4 2 2 2 2" xfId="44408" xr:uid="{759B6A53-A0C6-406B-AEA4-5D7D5AB4478B}"/>
    <cellStyle name="40% - Accent4 2 2 3" xfId="7252" xr:uid="{35ACDBD8-041C-455F-83A7-122C76D6A84A}"/>
    <cellStyle name="40% - Accent4 2 2 4" xfId="21964" xr:uid="{B0660D71-907A-47C4-AF8C-C3D1CFE09D6D}"/>
    <cellStyle name="40% - Accent4 2 3" xfId="1076" xr:uid="{168E9042-CC53-4E12-9207-7F98A9A0794B}"/>
    <cellStyle name="40% - Accent4 2 3 2" xfId="18371" xr:uid="{D4373A8F-94BF-403D-9AEE-9CB9504601B5}"/>
    <cellStyle name="40% - Accent4 2 3 3" xfId="21965" xr:uid="{340642D0-4FD7-4449-9507-877485F122C3}"/>
    <cellStyle name="40% - Accent4 2 4" xfId="1077" xr:uid="{84BE8D41-4BBE-42A8-99EA-3EAF7A0734AE}"/>
    <cellStyle name="40% - Accent4 2 4 2" xfId="14505" xr:uid="{0D4FB76A-77B4-4C50-80B9-E287607F4322}"/>
    <cellStyle name="40% - Accent4 2 4 3" xfId="21966" xr:uid="{2783EEF3-19C7-4E9A-A868-75F1FAE65AFF}"/>
    <cellStyle name="40% - Accent4 2 5" xfId="1078" xr:uid="{27D81D9C-6A43-469D-A6F6-0E11BD3B5341}"/>
    <cellStyle name="40% - Accent4 2 6" xfId="1079" xr:uid="{2B67AFDA-A327-4CF0-8091-FE0679C529F7}"/>
    <cellStyle name="40% - Accent4 2 7" xfId="1080" xr:uid="{D751F8E9-FABE-483E-A27B-EF3AEE2C1E41}"/>
    <cellStyle name="40% - Accent4 2 8" xfId="1081" xr:uid="{8F6486E0-1D8B-4770-8F0A-C406A86AE2BB}"/>
    <cellStyle name="40% - Accent4 2 9" xfId="2718" xr:uid="{8DF96B07-E1F7-4085-BBE3-18F2739033C5}"/>
    <cellStyle name="40% - Accent4 20" xfId="7254" xr:uid="{3E2E28AB-362E-461C-BE5D-504981C81DA9}"/>
    <cellStyle name="40% - Accent4 20 2" xfId="7255" xr:uid="{3F70B4D1-440E-4577-877D-1601EFD8131E}"/>
    <cellStyle name="40% - Accent4 20 2 2" xfId="44410" xr:uid="{A35CB495-2640-422D-8961-718C1B17F144}"/>
    <cellStyle name="40% - Accent4 20 3" xfId="44409" xr:uid="{EF945A0A-616C-42DE-9FF1-6C6C29F4A588}"/>
    <cellStyle name="40% - Accent4 21" xfId="7256" xr:uid="{1BDB6619-939F-4619-87CC-C185ADCC2DB3}"/>
    <cellStyle name="40% - Accent4 21 2" xfId="7257" xr:uid="{27BEEBA2-3EA8-40A2-8891-3BC130013F2D}"/>
    <cellStyle name="40% - Accent4 21 2 2" xfId="44412" xr:uid="{7A908F05-2016-414A-84A6-DF2CB86A8C7F}"/>
    <cellStyle name="40% - Accent4 21 3" xfId="44411" xr:uid="{D46502DC-969F-4967-8CA1-2AC97C347275}"/>
    <cellStyle name="40% - Accent4 22" xfId="7258" xr:uid="{2A6A10A0-174C-49C3-821B-01F056430F20}"/>
    <cellStyle name="40% - Accent4 22 2" xfId="7259" xr:uid="{AE714427-2144-47EE-881D-644D928D361B}"/>
    <cellStyle name="40% - Accent4 22 2 2" xfId="44414" xr:uid="{3332BE48-7051-4B43-83A5-51A67642BB5C}"/>
    <cellStyle name="40% - Accent4 22 3" xfId="44413" xr:uid="{74BFE9DB-1C0E-490F-BEB4-8456EDC6F43F}"/>
    <cellStyle name="40% - Accent4 23" xfId="7260" xr:uid="{265DC150-4F4B-4B46-B182-685777035D57}"/>
    <cellStyle name="40% - Accent4 23 2" xfId="7261" xr:uid="{9E4C26B6-04B2-499E-9D22-743407385D5D}"/>
    <cellStyle name="40% - Accent4 23 2 2" xfId="44416" xr:uid="{F7ACFEED-C28B-4190-93C3-4E3FC4848FD7}"/>
    <cellStyle name="40% - Accent4 23 3" xfId="44415" xr:uid="{3AC734C1-2BA5-44A1-BE1D-85E4951F0330}"/>
    <cellStyle name="40% - Accent4 24" xfId="7262" xr:uid="{06A81D9D-B242-4713-8570-A9530AF070A9}"/>
    <cellStyle name="40% - Accent4 24 2" xfId="7263" xr:uid="{7E6718F1-DE6C-43BE-AAC1-E4DEFD8D4372}"/>
    <cellStyle name="40% - Accent4 24 2 2" xfId="44418" xr:uid="{35DC59FF-B796-4ACB-B068-7A37D6D8FA61}"/>
    <cellStyle name="40% - Accent4 24 3" xfId="44417" xr:uid="{FEC2DAD0-94EE-4890-AA8A-8F4FDE40BBD5}"/>
    <cellStyle name="40% - Accent4 25" xfId="7264" xr:uid="{0DCAE1CC-EA0B-48C1-930B-376180F88AB2}"/>
    <cellStyle name="40% - Accent4 25 2" xfId="7265" xr:uid="{4A91D036-14EC-4AF5-9F7F-CD9BC5A3FB05}"/>
    <cellStyle name="40% - Accent4 25 2 2" xfId="44420" xr:uid="{8B4538B0-0496-4FB1-B418-8040FD3770D0}"/>
    <cellStyle name="40% - Accent4 25 3" xfId="44419" xr:uid="{598B7628-6491-44D5-BC03-7956CF0EE5BB}"/>
    <cellStyle name="40% - Accent4 26" xfId="7266" xr:uid="{351908AF-C9AD-4636-B6ED-877DAF3A59CF}"/>
    <cellStyle name="40% - Accent4 26 2" xfId="7267" xr:uid="{7DBA2A84-4C9B-4F44-8B3A-95A083C9399E}"/>
    <cellStyle name="40% - Accent4 26 2 2" xfId="44422" xr:uid="{2A08FBD9-BDF6-45B4-B3CE-F917CEDD40FD}"/>
    <cellStyle name="40% - Accent4 26 3" xfId="44421" xr:uid="{24BA9044-9551-4AC1-AEAE-919277909B53}"/>
    <cellStyle name="40% - Accent4 27" xfId="7268" xr:uid="{4E425E1F-03AC-4D4A-9B20-431E53AC86FB}"/>
    <cellStyle name="40% - Accent4 27 2" xfId="7269" xr:uid="{83BDB417-9652-4A6C-B121-4CAB7E35B8D0}"/>
    <cellStyle name="40% - Accent4 27 2 2" xfId="44424" xr:uid="{294104CC-8A3B-4A11-AEA7-4E581F9EF6D7}"/>
    <cellStyle name="40% - Accent4 27 3" xfId="44423" xr:uid="{A597F391-55C0-4310-89D0-7FC081FEDD2A}"/>
    <cellStyle name="40% - Accent4 28" xfId="7270" xr:uid="{9FA6B91B-9FA8-4CA5-8489-BFC555BDCF61}"/>
    <cellStyle name="40% - Accent4 28 2" xfId="7271" xr:uid="{78FA647F-8461-4D05-898A-FECD5BC8C54B}"/>
    <cellStyle name="40% - Accent4 28 2 2" xfId="44426" xr:uid="{7470EF40-2DB0-4B64-92E2-D13038AC5B93}"/>
    <cellStyle name="40% - Accent4 28 3" xfId="44425" xr:uid="{37B0F744-C673-4912-99A7-EB5EDA4E241D}"/>
    <cellStyle name="40% - Accent4 29" xfId="7272" xr:uid="{2B80CCA6-972D-427B-9FB1-BE8A70BA0327}"/>
    <cellStyle name="40% - Accent4 29 2" xfId="7273" xr:uid="{2D801C80-0DAC-4CDA-B557-6785CD7C8D52}"/>
    <cellStyle name="40% - Accent4 29 2 2" xfId="44428" xr:uid="{579A85F7-FE0B-4AC0-A031-EA2A5BB8389C}"/>
    <cellStyle name="40% - Accent4 29 3" xfId="44427" xr:uid="{5793806F-A61E-49DE-9229-ACDB8D11E406}"/>
    <cellStyle name="40% - Accent4 3" xfId="1082" xr:uid="{BC82C365-4669-4A67-BDEF-199F0F6925B9}"/>
    <cellStyle name="40% - Accent4 3 10" xfId="21967" xr:uid="{4177803C-94FF-410A-A5C7-C5B160F919B1}"/>
    <cellStyle name="40% - Accent4 3 2" xfId="1083" xr:uid="{018151D5-8BA0-4839-84A2-195010100825}"/>
    <cellStyle name="40% - Accent4 3 2 2" xfId="7276" xr:uid="{2F6B4241-6341-4260-A716-D328BD4E25B2}"/>
    <cellStyle name="40% - Accent4 3 2 2 2" xfId="44430" xr:uid="{788DD07B-AC46-4CB5-B5EB-31CC444E8E61}"/>
    <cellStyle name="40% - Accent4 3 2 3" xfId="7275" xr:uid="{406E196A-6B6F-4374-BBBE-B2DDA5C9BC53}"/>
    <cellStyle name="40% - Accent4 3 2 4" xfId="21968" xr:uid="{0965948E-7C70-4001-B27A-DC315BBF0E83}"/>
    <cellStyle name="40% - Accent4 3 3" xfId="1084" xr:uid="{1D5E0DB1-CF43-4D1B-9192-2DEBDA715617}"/>
    <cellStyle name="40% - Accent4 3 4" xfId="1085" xr:uid="{F2E75740-4ED3-462D-8929-B20560F4212A}"/>
    <cellStyle name="40% - Accent4 3 5" xfId="1086" xr:uid="{F7FB9778-A96B-4E60-AE78-54CDFAC604CF}"/>
    <cellStyle name="40% - Accent4 3 6" xfId="1087" xr:uid="{D3B2A38C-7C0D-4EE7-9CE7-1DABCD695335}"/>
    <cellStyle name="40% - Accent4 3 7" xfId="1088" xr:uid="{687C8A77-9285-4AE1-AD41-2A9ED8B6B42F}"/>
    <cellStyle name="40% - Accent4 3 8" xfId="1089" xr:uid="{C6DB6658-BDB0-4BCE-A10A-F2E135AED1F4}"/>
    <cellStyle name="40% - Accent4 3 9" xfId="7274" xr:uid="{FCA4B425-3722-4A20-BB3B-36186EE5FF6C}"/>
    <cellStyle name="40% - Accent4 30" xfId="7277" xr:uid="{AA102AB5-94DD-4933-A92A-62E4417B3A98}"/>
    <cellStyle name="40% - Accent4 30 2" xfId="7278" xr:uid="{2482C220-7472-4CBB-88F5-F1B45C951534}"/>
    <cellStyle name="40% - Accent4 30 2 2" xfId="44432" xr:uid="{2D24F178-BA08-43FE-8B9D-03EA7532E456}"/>
    <cellStyle name="40% - Accent4 30 3" xfId="44431" xr:uid="{4232851B-524C-40D5-A6CF-ADEB73F54621}"/>
    <cellStyle name="40% - Accent4 31" xfId="7279" xr:uid="{8D4CD645-27EE-49E1-AF0C-620806AF82FE}"/>
    <cellStyle name="40% - Accent4 31 2" xfId="7280" xr:uid="{DE9AB9EC-8350-4930-8213-AA9981441D33}"/>
    <cellStyle name="40% - Accent4 31 2 2" xfId="44434" xr:uid="{74E62451-A4EF-46DA-A9E0-F333BCBD187A}"/>
    <cellStyle name="40% - Accent4 31 3" xfId="44433" xr:uid="{2E25E3EA-AB50-4046-8AF4-B2B59BCCB1E5}"/>
    <cellStyle name="40% - Accent4 32" xfId="7281" xr:uid="{3AAFC8D7-0C7F-47F2-B698-CD817F5E6081}"/>
    <cellStyle name="40% - Accent4 32 2" xfId="7282" xr:uid="{F6D91661-2848-43B0-8F79-A67719A9DEE2}"/>
    <cellStyle name="40% - Accent4 32 2 2" xfId="44436" xr:uid="{9DD8B737-EA46-41F7-B689-C2D67B598584}"/>
    <cellStyle name="40% - Accent4 32 3" xfId="44435" xr:uid="{BF354902-E756-4DD7-A953-D875B200AC0E}"/>
    <cellStyle name="40% - Accent4 33" xfId="7283" xr:uid="{5D298C18-2EF6-44F8-84EF-FD42D94CCB8B}"/>
    <cellStyle name="40% - Accent4 33 2" xfId="7284" xr:uid="{E1A85029-B5A8-463E-B655-580ACA92D1AE}"/>
    <cellStyle name="40% - Accent4 33 2 2" xfId="44438" xr:uid="{44CBB0CB-4B8F-4C1C-9F00-4D42CA8EDBA3}"/>
    <cellStyle name="40% - Accent4 33 3" xfId="44437" xr:uid="{2D2ED401-5F16-4E00-9FF2-AEFD008DC4F9}"/>
    <cellStyle name="40% - Accent4 34" xfId="7285" xr:uid="{CF583F64-88CC-42F4-9080-F019895ADCAC}"/>
    <cellStyle name="40% - Accent4 34 2" xfId="7286" xr:uid="{2FBDDED5-9311-4E1F-9EAF-91D0B19C0AB1}"/>
    <cellStyle name="40% - Accent4 34 2 2" xfId="44440" xr:uid="{74015095-68F9-4981-B29B-716DF9624334}"/>
    <cellStyle name="40% - Accent4 34 3" xfId="44439" xr:uid="{6850B8F9-841B-49A0-ACCC-0975A7D2D982}"/>
    <cellStyle name="40% - Accent4 35" xfId="7287" xr:uid="{A7C65385-83C5-4196-BEB3-2F1376FF24CE}"/>
    <cellStyle name="40% - Accent4 35 2" xfId="7288" xr:uid="{38A9B9BB-A196-460B-B245-80E9E1C764EE}"/>
    <cellStyle name="40% - Accent4 35 2 2" xfId="44442" xr:uid="{3717040A-F7CE-44CF-B840-507CCE11FE0B}"/>
    <cellStyle name="40% - Accent4 35 3" xfId="44441" xr:uid="{CFAD0507-4A36-4EC2-B068-3451E2ECE6E0}"/>
    <cellStyle name="40% - Accent4 36" xfId="7289" xr:uid="{5F659156-BC18-435D-889A-E271E203FB77}"/>
    <cellStyle name="40% - Accent4 36 2" xfId="7290" xr:uid="{455F5D45-E549-4408-B260-6F6CA9C62096}"/>
    <cellStyle name="40% - Accent4 36 2 2" xfId="44444" xr:uid="{2350E896-499F-460E-8983-49A504BD2527}"/>
    <cellStyle name="40% - Accent4 36 3" xfId="44443" xr:uid="{8BB0B788-B50B-494E-B648-2488ECEF5D9E}"/>
    <cellStyle name="40% - Accent4 37" xfId="7291" xr:uid="{54F0F6DB-EF81-4A10-9AAE-1B49C564D172}"/>
    <cellStyle name="40% - Accent4 37 2" xfId="7292" xr:uid="{D1D9B7D9-A51E-4629-A0AC-F357C49ED9AE}"/>
    <cellStyle name="40% - Accent4 37 2 2" xfId="44446" xr:uid="{5308D30B-5C23-442F-868D-43ED9519C192}"/>
    <cellStyle name="40% - Accent4 37 3" xfId="44445" xr:uid="{7F6C6F1F-C501-4E28-832F-E0979CB728F2}"/>
    <cellStyle name="40% - Accent4 38" xfId="7293" xr:uid="{A1EE4A2B-C41E-4DB3-A1F1-153C58D99F81}"/>
    <cellStyle name="40% - Accent4 38 2" xfId="7294" xr:uid="{FCDB19AA-95E6-4303-B613-89F7901F53FE}"/>
    <cellStyle name="40% - Accent4 38 2 2" xfId="44448" xr:uid="{E1B799F4-0986-45A3-916E-7BC26D72BE95}"/>
    <cellStyle name="40% - Accent4 38 3" xfId="44447" xr:uid="{3264332F-799D-4B0C-82A7-3918C96E9BEE}"/>
    <cellStyle name="40% - Accent4 39" xfId="7295" xr:uid="{375C9D4D-9C23-4628-B537-F89D7E2D68E4}"/>
    <cellStyle name="40% - Accent4 39 2" xfId="7296" xr:uid="{5E6833C7-6DEA-470A-AB6C-E0DF6794AB99}"/>
    <cellStyle name="40% - Accent4 39 2 2" xfId="44450" xr:uid="{B21A5FA9-BFD2-4103-98D7-7C2BA73475F7}"/>
    <cellStyle name="40% - Accent4 39 3" xfId="44449" xr:uid="{D82DCB40-B57D-4755-9281-D66105B89116}"/>
    <cellStyle name="40% - Accent4 4" xfId="1090" xr:uid="{386A12E0-3DD5-4F64-AB50-180ACC7CA99E}"/>
    <cellStyle name="40% - Accent4 4 10" xfId="21969" xr:uid="{ABF7C5D4-8B6F-48B7-AC7A-FC79EC529529}"/>
    <cellStyle name="40% - Accent4 4 2" xfId="1091" xr:uid="{0974C38F-85BF-49B1-AEBE-B59BAC4425B9}"/>
    <cellStyle name="40% - Accent4 4 2 2" xfId="7299" xr:uid="{BECF4154-5BFC-43B7-9268-2F5E47C018A0}"/>
    <cellStyle name="40% - Accent4 4 2 2 2" xfId="44452" xr:uid="{3139A309-E7A7-4860-A989-A5B0F8109875}"/>
    <cellStyle name="40% - Accent4 4 2 3" xfId="7298" xr:uid="{040F8388-16F1-4C2D-9626-AF83298FD066}"/>
    <cellStyle name="40% - Accent4 4 2 4" xfId="21970" xr:uid="{BE9209C5-9583-40F1-A3C4-023C5287343A}"/>
    <cellStyle name="40% - Accent4 4 3" xfId="1092" xr:uid="{7CE50D52-D4E9-4615-BCA9-C62E4444ED46}"/>
    <cellStyle name="40% - Accent4 4 4" xfId="1093" xr:uid="{89D80A44-A853-448A-82A9-D9FE349938C1}"/>
    <cellStyle name="40% - Accent4 4 5" xfId="1094" xr:uid="{C090F52B-77CD-482D-B28D-13F11E794675}"/>
    <cellStyle name="40% - Accent4 4 6" xfId="1095" xr:uid="{DC5BFF29-3067-4D59-81FD-C5CED98766C3}"/>
    <cellStyle name="40% - Accent4 4 7" xfId="1096" xr:uid="{0F5312F2-0D3B-458C-92BF-A460A0E49BEB}"/>
    <cellStyle name="40% - Accent4 4 8" xfId="1097" xr:uid="{444242FF-FCBA-4295-BA86-BF1BD7731541}"/>
    <cellStyle name="40% - Accent4 4 9" xfId="7297" xr:uid="{A75ECEFC-8175-4356-8A1D-4E5F09E40542}"/>
    <cellStyle name="40% - Accent4 40" xfId="7300" xr:uid="{F6112AF3-17AB-465C-A42A-F4D1D3517D08}"/>
    <cellStyle name="40% - Accent4 40 2" xfId="7301" xr:uid="{A9B5C356-8014-4193-8846-3F0A2FE54172}"/>
    <cellStyle name="40% - Accent4 40 2 2" xfId="44454" xr:uid="{957681B2-324C-4CE9-8CE7-0EE36DDAC821}"/>
    <cellStyle name="40% - Accent4 40 3" xfId="44453" xr:uid="{3379CF81-01E6-4FC4-ABD7-1344F3C80FE2}"/>
    <cellStyle name="40% - Accent4 41" xfId="7302" xr:uid="{634F5032-8811-41D9-B2FE-16B363CFD818}"/>
    <cellStyle name="40% - Accent4 41 2" xfId="7303" xr:uid="{74D46214-5CD7-4334-BB1D-3FA62E3247EB}"/>
    <cellStyle name="40% - Accent4 41 2 2" xfId="44456" xr:uid="{FF986A55-7FE9-4214-9EA7-A7BCCCB436D9}"/>
    <cellStyle name="40% - Accent4 41 3" xfId="44455" xr:uid="{B7273328-7984-4404-B4CC-9DCE5718C36C}"/>
    <cellStyle name="40% - Accent4 42" xfId="7304" xr:uid="{AC11B46C-E5F4-49C7-A117-CF3BC0873CFB}"/>
    <cellStyle name="40% - Accent4 42 2" xfId="7305" xr:uid="{ECDFE41D-8D98-4EA0-89DA-D7FC632C0603}"/>
    <cellStyle name="40% - Accent4 42 2 2" xfId="44458" xr:uid="{B9D6E609-DE6E-41F3-8268-ADBB6B1C38CA}"/>
    <cellStyle name="40% - Accent4 42 3" xfId="44457" xr:uid="{69113752-C8C7-4011-BB1D-051230973B6E}"/>
    <cellStyle name="40% - Accent4 43" xfId="7306" xr:uid="{D9576358-4CFB-4396-9CCD-AA1EFCA881FC}"/>
    <cellStyle name="40% - Accent4 43 2" xfId="7307" xr:uid="{D97793B9-2A1F-4E77-93E5-47DA09FC3713}"/>
    <cellStyle name="40% - Accent4 43 2 2" xfId="44460" xr:uid="{3C3C1E90-C553-4D1C-99A7-27A50C005EDD}"/>
    <cellStyle name="40% - Accent4 43 3" xfId="44459" xr:uid="{11BC02CB-8389-4ABB-AF02-2D4E9FA890D7}"/>
    <cellStyle name="40% - Accent4 44" xfId="7308" xr:uid="{8D7D1E21-87A7-4AAE-987B-E4CFDF28D4F2}"/>
    <cellStyle name="40% - Accent4 44 2" xfId="7309" xr:uid="{9F4A0741-2BB2-4183-BA90-8DAD9B4EA317}"/>
    <cellStyle name="40% - Accent4 44 2 2" xfId="44462" xr:uid="{DF859B86-CB9F-4735-B125-D8880DDB5057}"/>
    <cellStyle name="40% - Accent4 44 3" xfId="44461" xr:uid="{9981BBB4-0CFB-441F-B053-A2C1AF138DFC}"/>
    <cellStyle name="40% - Accent4 45" xfId="7310" xr:uid="{85C48A4D-720C-4783-94C1-6221C5B529E8}"/>
    <cellStyle name="40% - Accent4 45 2" xfId="7311" xr:uid="{C758826F-F281-423F-9DDD-D5A03792D748}"/>
    <cellStyle name="40% - Accent4 45 2 2" xfId="44464" xr:uid="{84A3FD65-52EC-4039-BF57-AD13BAF44ABE}"/>
    <cellStyle name="40% - Accent4 45 3" xfId="44463" xr:uid="{E7BB34CB-A210-4761-B916-4277DE83D7E3}"/>
    <cellStyle name="40% - Accent4 46" xfId="7312" xr:uid="{E6F48E3F-6D39-430A-81D7-56C3EE8C214E}"/>
    <cellStyle name="40% - Accent4 46 2" xfId="7313" xr:uid="{EF210447-69DE-454C-BD34-0E68E48F490F}"/>
    <cellStyle name="40% - Accent4 46 2 2" xfId="44466" xr:uid="{7F877DBA-AF67-451E-A436-05D378C12174}"/>
    <cellStyle name="40% - Accent4 46 3" xfId="44465" xr:uid="{C166B3E7-F45C-4A63-91DD-524572D318BB}"/>
    <cellStyle name="40% - Accent4 47" xfId="7314" xr:uid="{DF310CDD-907E-4C33-927D-37C259E0E607}"/>
    <cellStyle name="40% - Accent4 47 2" xfId="7315" xr:uid="{F8278BE1-A924-4DEB-970B-AC0CA5A677C3}"/>
    <cellStyle name="40% - Accent4 47 2 2" xfId="44468" xr:uid="{262B4F6D-2299-4606-9367-E1FFB117584A}"/>
    <cellStyle name="40% - Accent4 47 3" xfId="44467" xr:uid="{2A73E29E-5105-4CB5-BECF-400EABD99946}"/>
    <cellStyle name="40% - Accent4 48" xfId="7316" xr:uid="{46528CC6-5ED0-4C49-AACD-BDD12AEE62F5}"/>
    <cellStyle name="40% - Accent4 48 2" xfId="7317" xr:uid="{FAEB29C7-040B-4233-8718-AAAD6D5EEF25}"/>
    <cellStyle name="40% - Accent4 48 2 2" xfId="44470" xr:uid="{3369B805-1CA0-40A0-8AB4-C1178E75F067}"/>
    <cellStyle name="40% - Accent4 48 3" xfId="44469" xr:uid="{5F2953CF-CE95-4B20-BD7E-937D1B00ABF5}"/>
    <cellStyle name="40% - Accent4 49" xfId="7318" xr:uid="{7CAFD127-2196-4FA0-A750-70700B7DA9A8}"/>
    <cellStyle name="40% - Accent4 49 2" xfId="7319" xr:uid="{4101051C-5D92-4DF1-9523-33DEA0DFFAB3}"/>
    <cellStyle name="40% - Accent4 49 2 2" xfId="44472" xr:uid="{FE0116E5-63EB-4145-B0D6-6B1A9FF4B0E0}"/>
    <cellStyle name="40% - Accent4 49 3" xfId="44471" xr:uid="{95A465BE-42DD-4226-A228-DDC4BE6A5DC6}"/>
    <cellStyle name="40% - Accent4 5" xfId="1098" xr:uid="{9D2D4AA3-17B3-4C97-B358-18CA7F4288FF}"/>
    <cellStyle name="40% - Accent4 5 10" xfId="21971" xr:uid="{720D835E-CE2A-46BC-AF11-21A09CE20AAB}"/>
    <cellStyle name="40% - Accent4 5 2" xfId="1099" xr:uid="{8843B06B-9699-4F35-9FC1-9F155EDA35F3}"/>
    <cellStyle name="40% - Accent4 5 2 2" xfId="7322" xr:uid="{0CB5A828-0668-4057-8BF8-D8C4CD7FD03F}"/>
    <cellStyle name="40% - Accent4 5 2 2 2" xfId="44473" xr:uid="{05C6C7DB-DC2B-40FB-BBCD-632EB72BE02B}"/>
    <cellStyle name="40% - Accent4 5 2 3" xfId="7321" xr:uid="{4BDDEC2F-0DF3-46F2-AB56-2822E1B8CA87}"/>
    <cellStyle name="40% - Accent4 5 2 4" xfId="21972" xr:uid="{ADE3F1C1-E2EB-4395-9439-B99499A975C5}"/>
    <cellStyle name="40% - Accent4 5 3" xfId="1100" xr:uid="{9DA1C51A-91A0-4AFB-B3F5-3257BF2A7CA4}"/>
    <cellStyle name="40% - Accent4 5 4" xfId="1101" xr:uid="{7CA55004-78C3-4C58-9F52-A134B8C5FA95}"/>
    <cellStyle name="40% - Accent4 5 5" xfId="1102" xr:uid="{198516EF-595D-43F5-AF8B-BF1972A29200}"/>
    <cellStyle name="40% - Accent4 5 6" xfId="1103" xr:uid="{2EC0A9C9-7D75-4745-BDB4-0FD0621314D8}"/>
    <cellStyle name="40% - Accent4 5 7" xfId="1104" xr:uid="{3D68EEB4-FD5E-4D0F-951F-B683BFE3E428}"/>
    <cellStyle name="40% - Accent4 5 8" xfId="1105" xr:uid="{CCB6A5CE-79BE-4827-BC79-11AEDBAB1518}"/>
    <cellStyle name="40% - Accent4 5 9" xfId="7320" xr:uid="{15D504AB-7341-4602-A161-D34CF692D632}"/>
    <cellStyle name="40% - Accent4 50" xfId="7323" xr:uid="{28EF3716-4E0B-4008-AED3-ABBE9A49DA1B}"/>
    <cellStyle name="40% - Accent4 50 2" xfId="7324" xr:uid="{6C27369A-6AFC-4A5B-835B-B1D0A33FB914}"/>
    <cellStyle name="40% - Accent4 50 2 2" xfId="44475" xr:uid="{8BF15FD9-7A94-41B8-94D0-57D38BC5ED51}"/>
    <cellStyle name="40% - Accent4 50 3" xfId="44474" xr:uid="{26AC6D96-D399-4287-959E-14DC29A03B00}"/>
    <cellStyle name="40% - Accent4 51" xfId="7325" xr:uid="{966A02A1-A637-4885-9210-064C8F28947A}"/>
    <cellStyle name="40% - Accent4 51 2" xfId="7326" xr:uid="{54D7ABA4-C4CE-43F8-B020-35DD88CE3644}"/>
    <cellStyle name="40% - Accent4 51 2 2" xfId="44477" xr:uid="{EAF589F3-0A50-4D37-80B9-3C0AF3FE09DA}"/>
    <cellStyle name="40% - Accent4 51 3" xfId="44476" xr:uid="{E2F85E15-FA7B-4E2E-B05D-E473CCD819C3}"/>
    <cellStyle name="40% - Accent4 52" xfId="7327" xr:uid="{B6EEAAB6-113E-4AA6-9A77-B392225FE5DF}"/>
    <cellStyle name="40% - Accent4 52 2" xfId="7328" xr:uid="{1403F76C-C54D-427C-90DB-4E8FE7C9567E}"/>
    <cellStyle name="40% - Accent4 52 2 2" xfId="44479" xr:uid="{7E30B4E6-24B5-4166-821B-9275B93C79C9}"/>
    <cellStyle name="40% - Accent4 52 3" xfId="44478" xr:uid="{F5EEB412-3B2F-4C46-BC9B-2D393E401264}"/>
    <cellStyle name="40% - Accent4 53" xfId="7329" xr:uid="{E84D2B7B-944D-4ADC-8A5F-C0E70CCF583B}"/>
    <cellStyle name="40% - Accent4 53 2" xfId="7330" xr:uid="{369D209E-8F3E-462A-9681-6B8D9EF9E9EC}"/>
    <cellStyle name="40% - Accent4 53 2 2" xfId="44481" xr:uid="{3105F406-9BB8-41D3-8B60-9D142DBA1F5F}"/>
    <cellStyle name="40% - Accent4 53 3" xfId="44480" xr:uid="{A75B9384-B645-47EA-A5B2-C72E8330965A}"/>
    <cellStyle name="40% - Accent4 54" xfId="7331" xr:uid="{18C401E6-F342-4675-B8B8-F0BD17A4FC32}"/>
    <cellStyle name="40% - Accent4 54 2" xfId="7332" xr:uid="{89662B7E-13F0-46B9-9147-C8278D1C849E}"/>
    <cellStyle name="40% - Accent4 54 2 2" xfId="44483" xr:uid="{33B62F98-F60A-44E3-95D1-ACE71CC96C45}"/>
    <cellStyle name="40% - Accent4 54 3" xfId="44482" xr:uid="{06BDC620-4348-455E-9855-266ACF38B7E0}"/>
    <cellStyle name="40% - Accent4 55" xfId="7333" xr:uid="{5C838EF6-5234-442B-A782-4ED469BABF74}"/>
    <cellStyle name="40% - Accent4 55 2" xfId="7334" xr:uid="{CDDCA679-1D68-4EDE-9D76-F683C5C338B5}"/>
    <cellStyle name="40% - Accent4 55 2 2" xfId="44485" xr:uid="{14E4B45C-F491-48D8-8266-22E2777B9066}"/>
    <cellStyle name="40% - Accent4 55 3" xfId="44484" xr:uid="{B084DE69-7D97-46B5-8199-864E79460DFE}"/>
    <cellStyle name="40% - Accent4 56" xfId="7335" xr:uid="{9C347054-E713-4EDC-9C2C-F77E380B7AEE}"/>
    <cellStyle name="40% - Accent4 56 2" xfId="7336" xr:uid="{8A49A154-F92A-4C3E-BD22-EBA35906417C}"/>
    <cellStyle name="40% - Accent4 56 2 2" xfId="44487" xr:uid="{5956EF1C-1A0D-44EE-B717-E5AA06249AD0}"/>
    <cellStyle name="40% - Accent4 56 3" xfId="44486" xr:uid="{D1ADAF67-CBA1-4E42-9128-00363451BD29}"/>
    <cellStyle name="40% - Accent4 57" xfId="7337" xr:uid="{D24B2F48-66D1-4C38-BA5F-BFBEE6BD0A31}"/>
    <cellStyle name="40% - Accent4 57 2" xfId="7338" xr:uid="{0C966BDE-B050-4728-BDF0-C847E602F7C4}"/>
    <cellStyle name="40% - Accent4 57 2 2" xfId="44489" xr:uid="{7B92C9D4-1C66-4CFF-AC03-D619553D1C69}"/>
    <cellStyle name="40% - Accent4 57 3" xfId="44488" xr:uid="{00F164B9-4926-4095-9D7F-64DB8EA4428E}"/>
    <cellStyle name="40% - Accent4 58" xfId="7339" xr:uid="{9AFDF89F-51DE-4C07-AA56-0DA0E5338B27}"/>
    <cellStyle name="40% - Accent4 58 2" xfId="7340" xr:uid="{A3342009-C52C-4805-BA6F-0B60188A89BA}"/>
    <cellStyle name="40% - Accent4 58 2 2" xfId="44491" xr:uid="{72352A2D-42A6-48DE-ABD2-7C7BC679512A}"/>
    <cellStyle name="40% - Accent4 58 3" xfId="44490" xr:uid="{9AF72031-703A-4293-93C3-FA7931C5226C}"/>
    <cellStyle name="40% - Accent4 59" xfId="2803" xr:uid="{35A0C8C7-A498-49C2-9333-EC98C60F1A74}"/>
    <cellStyle name="40% - Accent4 6" xfId="1106" xr:uid="{B4360DD9-9530-4AFB-A5AD-2E58B7DFDBB6}"/>
    <cellStyle name="40% - Accent4 6 2" xfId="7342" xr:uid="{1B1C6638-CC41-42C3-9D92-DC2EB3B4717A}"/>
    <cellStyle name="40% - Accent4 6 2 2" xfId="7343" xr:uid="{4CFC3058-E123-44DA-86D5-33986B4C263E}"/>
    <cellStyle name="40% - Accent4 6 2 2 2" xfId="44493" xr:uid="{8BA056EA-6556-45B1-AB9E-8EBC787D0001}"/>
    <cellStyle name="40% - Accent4 6 2 3" xfId="44492" xr:uid="{CB6E3D06-4C84-4F3E-9961-16C38E3D215F}"/>
    <cellStyle name="40% - Accent4 6 3" xfId="7341" xr:uid="{E096A471-09D2-484C-85A6-7BEACFC7BE9E}"/>
    <cellStyle name="40% - Accent4 6 4" xfId="21973" xr:uid="{5B7B105D-5E9B-45D7-BC29-91B548B023CC}"/>
    <cellStyle name="40% - Accent4 60" xfId="47033" xr:uid="{692EBCDA-669C-40C0-8DF8-3F4F396E9D67}"/>
    <cellStyle name="40% - Accent4 61" xfId="62" xr:uid="{F834530F-AEAF-417E-A90D-FBF627F7AA27}"/>
    <cellStyle name="40% - Accent4 7" xfId="1107" xr:uid="{C1884244-7250-4C26-866E-0698052699A6}"/>
    <cellStyle name="40% - Accent4 7 2" xfId="7345" xr:uid="{B338B098-3E84-4FAB-AA6A-166360EFEA71}"/>
    <cellStyle name="40% - Accent4 7 2 2" xfId="7346" xr:uid="{FDC57F40-0C80-4E64-B213-742C57FD5C51}"/>
    <cellStyle name="40% - Accent4 7 2 2 2" xfId="44495" xr:uid="{47DE4029-8DE4-49C8-ADFF-523A8A33DC4E}"/>
    <cellStyle name="40% - Accent4 7 2 3" xfId="44494" xr:uid="{9FF6E79F-1B51-4627-9598-160AC4DEB0B9}"/>
    <cellStyle name="40% - Accent4 7 3" xfId="7344" xr:uid="{51A4047A-D52F-4773-AC7B-A0B65E98070C}"/>
    <cellStyle name="40% - Accent4 7 4" xfId="21974" xr:uid="{F65A8CF3-9D00-4A2E-9721-4B2B97CAAA3A}"/>
    <cellStyle name="40% - Accent4 8" xfId="1108" xr:uid="{DA81EDB7-E397-451F-9CE3-88225C52ED09}"/>
    <cellStyle name="40% - Accent4 8 2" xfId="7348" xr:uid="{C7D6A31F-2F79-4F5E-88D4-9C5EF48698E6}"/>
    <cellStyle name="40% - Accent4 8 2 2" xfId="7349" xr:uid="{23518330-6EAC-4B72-9CF8-0217C70CF985}"/>
    <cellStyle name="40% - Accent4 8 2 2 2" xfId="44497" xr:uid="{CC1C4160-6339-4B49-9C01-68C60CAF5669}"/>
    <cellStyle name="40% - Accent4 8 2 3" xfId="44496" xr:uid="{69E241DA-37DE-4F7C-BE2B-48469555A186}"/>
    <cellStyle name="40% - Accent4 8 3" xfId="7347" xr:uid="{12C06AA3-55BB-424D-A789-38EC60CC5D70}"/>
    <cellStyle name="40% - Accent4 8 4" xfId="21975" xr:uid="{95F9A9BD-667E-416B-BE93-03BF71259219}"/>
    <cellStyle name="40% - Accent4 9" xfId="1109" xr:uid="{138FEA2C-D780-41BD-BF16-4C85D1016CC5}"/>
    <cellStyle name="40% - Accent4 9 2" xfId="7351" xr:uid="{CDF35DFD-8AA9-45D8-B2D0-3110FA4227FC}"/>
    <cellStyle name="40% - Accent4 9 2 2" xfId="44498" xr:uid="{142025AF-FE84-40C7-8258-BEEBEA769CF6}"/>
    <cellStyle name="40% - Accent4 9 3" xfId="7350" xr:uid="{4888F014-19AE-40C0-8C8B-DE9482117A78}"/>
    <cellStyle name="40% - Accent4 9 4" xfId="21976" xr:uid="{3156DE35-D7DA-43C2-AED8-CE2E2386184F}"/>
    <cellStyle name="40% - Accent5 10" xfId="1110" xr:uid="{AB8063AE-09BF-442B-85DE-8F83B0FF73D9}"/>
    <cellStyle name="40% - Accent5 10 2" xfId="7353" xr:uid="{007F3AF1-237E-4528-BD6E-D028EAF82C98}"/>
    <cellStyle name="40% - Accent5 10 2 2" xfId="44499" xr:uid="{EC8704EA-39E2-4824-9B67-EBDB9FBAC91F}"/>
    <cellStyle name="40% - Accent5 10 3" xfId="7352" xr:uid="{CDAEC6F0-5E90-4E8E-B473-7723EF56A787}"/>
    <cellStyle name="40% - Accent5 10 4" xfId="21977" xr:uid="{9BD390B9-F66F-4B23-9ED6-5BF1FEAF55D2}"/>
    <cellStyle name="40% - Accent5 11" xfId="7354" xr:uid="{B91FB9AB-6706-4396-9581-66FAC4E6FCEE}"/>
    <cellStyle name="40% - Accent5 11 2" xfId="7355" xr:uid="{F394929E-E95C-46E3-8A90-26CA5B3C2973}"/>
    <cellStyle name="40% - Accent5 11 2 2" xfId="44501" xr:uid="{62387631-94D5-48F1-8836-9706F04C4C60}"/>
    <cellStyle name="40% - Accent5 11 3" xfId="44500" xr:uid="{7C85666D-DCE8-4CA8-BBC0-DB85A3B6C766}"/>
    <cellStyle name="40% - Accent5 12" xfId="7356" xr:uid="{FFCBA388-0AE9-4DDB-AFC8-A6EC71251AA9}"/>
    <cellStyle name="40% - Accent5 12 2" xfId="7357" xr:uid="{C21ED31C-29E5-44A1-966C-43CC2C0645C3}"/>
    <cellStyle name="40% - Accent5 12 2 2" xfId="44503" xr:uid="{7B748EB6-9524-4E45-BBBA-6B07FA5E2B91}"/>
    <cellStyle name="40% - Accent5 12 3" xfId="44502" xr:uid="{51266B1E-4AC7-4270-9BEC-11CE33814CB8}"/>
    <cellStyle name="40% - Accent5 13" xfId="7358" xr:uid="{2BCB74A9-3188-42E2-9250-C46503A4E75C}"/>
    <cellStyle name="40% - Accent5 13 2" xfId="7359" xr:uid="{A623D1AF-A999-4645-87AE-8634405E164E}"/>
    <cellStyle name="40% - Accent5 13 2 2" xfId="44505" xr:uid="{424CAAA6-C93F-451D-81A3-DA7810ECD3A4}"/>
    <cellStyle name="40% - Accent5 13 3" xfId="44504" xr:uid="{68F8A9A5-5E34-40DA-880F-F5ED8082B209}"/>
    <cellStyle name="40% - Accent5 14" xfId="7360" xr:uid="{E7ECA497-E750-4BA2-A6D1-344C8B1CF59E}"/>
    <cellStyle name="40% - Accent5 14 2" xfId="7361" xr:uid="{859F7624-9AD2-4FC3-9FC6-51FAA5A44DB5}"/>
    <cellStyle name="40% - Accent5 14 2 2" xfId="44507" xr:uid="{A62B48C7-D1F3-40E6-9944-3597CC00B273}"/>
    <cellStyle name="40% - Accent5 14 3" xfId="44506" xr:uid="{CD09F698-4ED1-44FD-A87B-5967F108CF7D}"/>
    <cellStyle name="40% - Accent5 15" xfId="7362" xr:uid="{B6DA74B7-2A70-446C-91AF-3DB1FBBADDC8}"/>
    <cellStyle name="40% - Accent5 15 2" xfId="7363" xr:uid="{7DADD0BA-B9E2-4D72-9228-5732E4F37538}"/>
    <cellStyle name="40% - Accent5 15 2 2" xfId="44509" xr:uid="{1F725430-641F-42D6-8A08-DA2E0086CC9A}"/>
    <cellStyle name="40% - Accent5 15 3" xfId="44508" xr:uid="{400AA5A1-3E1A-4504-8453-D764F99B70FE}"/>
    <cellStyle name="40% - Accent5 16" xfId="7364" xr:uid="{A053F59F-60B1-4152-8700-63CADA771E22}"/>
    <cellStyle name="40% - Accent5 16 2" xfId="7365" xr:uid="{5728C947-01B3-4765-8EBA-D036770BD3F9}"/>
    <cellStyle name="40% - Accent5 16 2 2" xfId="44511" xr:uid="{BAFF4580-DA17-4F13-87B3-126FE65F3E0C}"/>
    <cellStyle name="40% - Accent5 16 3" xfId="44510" xr:uid="{F99750A1-ABE6-4516-A334-E1BD4CF26CFF}"/>
    <cellStyle name="40% - Accent5 17" xfId="7366" xr:uid="{AB20A536-091B-4783-A441-928D13081520}"/>
    <cellStyle name="40% - Accent5 17 2" xfId="7367" xr:uid="{6616F406-0225-4D75-8981-7E5D89D84130}"/>
    <cellStyle name="40% - Accent5 17 2 2" xfId="44513" xr:uid="{6949A7DC-3A51-4534-8787-EDB7FD2A0FFE}"/>
    <cellStyle name="40% - Accent5 17 3" xfId="44512" xr:uid="{58A38FA4-839F-4948-BFE9-18C617334B08}"/>
    <cellStyle name="40% - Accent5 18" xfId="7368" xr:uid="{E33A1A64-C2AB-4799-9B30-23831857BF27}"/>
    <cellStyle name="40% - Accent5 18 2" xfId="7369" xr:uid="{D9C9F3E2-9BF6-46A5-88A8-FCA668D4A53E}"/>
    <cellStyle name="40% - Accent5 18 2 2" xfId="44515" xr:uid="{AC8BC0AF-0C76-45DA-8285-3D47AC1FB7AA}"/>
    <cellStyle name="40% - Accent5 18 3" xfId="44514" xr:uid="{714CE376-9967-4F6F-B4BF-A355D99C8E2E}"/>
    <cellStyle name="40% - Accent5 19" xfId="7370" xr:uid="{0CFD8EF2-BCC0-4F2A-A227-E5A75D3C1E4A}"/>
    <cellStyle name="40% - Accent5 19 2" xfId="7371" xr:uid="{101EE1ED-A97C-4F88-A259-9567691B0524}"/>
    <cellStyle name="40% - Accent5 19 2 2" xfId="44517" xr:uid="{4EFCDC66-E9FF-4268-BA2D-DE82772164C3}"/>
    <cellStyle name="40% - Accent5 19 3" xfId="44516" xr:uid="{36DD9667-581D-410E-86EA-5034339C14CD}"/>
    <cellStyle name="40% - Accent5 2" xfId="1111" xr:uid="{28640E14-0153-4986-9FBB-76B240E5CD64}"/>
    <cellStyle name="40% - Accent5 2 10" xfId="7372" xr:uid="{88E89749-1C19-48E2-8D20-EFA164BC8CCC}"/>
    <cellStyle name="40% - Accent5 2 11" xfId="21978" xr:uid="{1AD035CB-6750-4A79-B989-0904C9AFEBD0}"/>
    <cellStyle name="40% - Accent5 2 2" xfId="1112" xr:uid="{F31F1987-FB97-47D4-89AD-1F7E5BB2DE58}"/>
    <cellStyle name="40% - Accent5 2 2 2" xfId="7374" xr:uid="{C576CCBC-FF85-491C-959C-1E8CEFA1F1FA}"/>
    <cellStyle name="40% - Accent5 2 2 2 2" xfId="44520" xr:uid="{7B5375E3-3034-46DC-8B98-D21BD1E1C09F}"/>
    <cellStyle name="40% - Accent5 2 2 3" xfId="7373" xr:uid="{600938E8-957A-4A35-AE4E-84D9D7F5347E}"/>
    <cellStyle name="40% - Accent5 2 2 4" xfId="21979" xr:uid="{1964B1E4-8934-417A-B4CF-62C535B88295}"/>
    <cellStyle name="40% - Accent5 2 3" xfId="1113" xr:uid="{7CA87280-D06A-47E4-875D-2CE5285A6C78}"/>
    <cellStyle name="40% - Accent5 2 3 2" xfId="18372" xr:uid="{EF341684-3FAC-427E-8A97-D38340E9E8CA}"/>
    <cellStyle name="40% - Accent5 2 3 3" xfId="21980" xr:uid="{85A4ED81-AA6F-48C8-AD42-BA6B3788D99E}"/>
    <cellStyle name="40% - Accent5 2 4" xfId="1114" xr:uid="{F2E4F1EE-434C-4656-AA13-779479F829FD}"/>
    <cellStyle name="40% - Accent5 2 4 2" xfId="14510" xr:uid="{C13DCE7C-36F3-4209-B8B2-80FD737E372C}"/>
    <cellStyle name="40% - Accent5 2 4 3" xfId="21981" xr:uid="{A12696B7-85F4-4749-90DE-8B3DAA099A1E}"/>
    <cellStyle name="40% - Accent5 2 5" xfId="1115" xr:uid="{3A07CBA5-D8EB-4B25-A9C7-D81A7A6D865A}"/>
    <cellStyle name="40% - Accent5 2 6" xfId="1116" xr:uid="{62418A89-9FD5-4F6B-A1E2-B335A4998574}"/>
    <cellStyle name="40% - Accent5 2 7" xfId="1117" xr:uid="{8ED62D93-CEAA-4E69-8F26-A7CD9718F406}"/>
    <cellStyle name="40% - Accent5 2 8" xfId="1118" xr:uid="{A9BC06E9-42C0-4755-8861-0797C8145819}"/>
    <cellStyle name="40% - Accent5 2 9" xfId="2719" xr:uid="{F9914A72-10B8-4537-836C-919ACA04F490}"/>
    <cellStyle name="40% - Accent5 20" xfId="7375" xr:uid="{E83BF2AF-0B6D-4A60-90BA-08316D29ABDB}"/>
    <cellStyle name="40% - Accent5 20 2" xfId="7376" xr:uid="{312F956A-F9A5-4177-BC96-5F2C8D9DC476}"/>
    <cellStyle name="40% - Accent5 20 2 2" xfId="44522" xr:uid="{A222CE36-F6D0-4E66-872B-281C9F99EAF2}"/>
    <cellStyle name="40% - Accent5 20 3" xfId="44521" xr:uid="{BA21EC97-5358-44DB-8B63-0D2BAB8D0A1E}"/>
    <cellStyle name="40% - Accent5 21" xfId="7377" xr:uid="{5DBE4442-4BCD-44EB-90B0-BB093551D1A2}"/>
    <cellStyle name="40% - Accent5 21 2" xfId="7378" xr:uid="{A4D18DE8-15E2-4736-9317-5D9899A64184}"/>
    <cellStyle name="40% - Accent5 21 2 2" xfId="44524" xr:uid="{8140F377-B991-4555-80CC-E845B9826E21}"/>
    <cellStyle name="40% - Accent5 21 3" xfId="44523" xr:uid="{0CA8061F-7638-43B2-9F91-C258FF4B4F03}"/>
    <cellStyle name="40% - Accent5 22" xfId="7379" xr:uid="{DEC4FBFD-9D4E-49E9-9663-F82CF2C6D23C}"/>
    <cellStyle name="40% - Accent5 22 2" xfId="7380" xr:uid="{DDA90CB9-81FE-4BA8-9124-E4A1AB346E4E}"/>
    <cellStyle name="40% - Accent5 22 2 2" xfId="44526" xr:uid="{37004B09-085A-410E-9E4F-5A0C863303D8}"/>
    <cellStyle name="40% - Accent5 22 3" xfId="44525" xr:uid="{AC080B41-9D00-486E-A811-0B8E71F1160A}"/>
    <cellStyle name="40% - Accent5 23" xfId="7381" xr:uid="{4169C6FA-B18A-453F-B864-11951F4CAD89}"/>
    <cellStyle name="40% - Accent5 23 2" xfId="7382" xr:uid="{F1CD5A22-8626-4CF0-83A9-7B0838FE86E9}"/>
    <cellStyle name="40% - Accent5 23 2 2" xfId="44528" xr:uid="{C935A3B9-6406-4284-A76A-8FB14C0413E8}"/>
    <cellStyle name="40% - Accent5 23 3" xfId="44527" xr:uid="{9DECFEDD-60AB-4D3D-AEC6-AFEACBB266C6}"/>
    <cellStyle name="40% - Accent5 24" xfId="7383" xr:uid="{C952DE3E-1BEA-4927-B25E-7EA0E4FFB704}"/>
    <cellStyle name="40% - Accent5 24 2" xfId="7384" xr:uid="{40BD06E4-0A28-4F49-83B6-238173A5EBEE}"/>
    <cellStyle name="40% - Accent5 24 2 2" xfId="44530" xr:uid="{6BF791AB-28E2-44B6-876D-1E53AC6CD8D7}"/>
    <cellStyle name="40% - Accent5 24 3" xfId="44529" xr:uid="{1CF96176-A334-4539-974A-D58B637994C0}"/>
    <cellStyle name="40% - Accent5 25" xfId="7385" xr:uid="{47A16C02-C67D-4905-9E92-60A2663616D9}"/>
    <cellStyle name="40% - Accent5 25 2" xfId="7386" xr:uid="{5B6EDE9D-4A31-485D-A3F2-BD6F0E22BA71}"/>
    <cellStyle name="40% - Accent5 25 2 2" xfId="44532" xr:uid="{BB683702-29CE-453E-83DD-990D3B62D858}"/>
    <cellStyle name="40% - Accent5 25 3" xfId="44531" xr:uid="{E1C22C22-2A44-4519-B31A-BE83B509C6C1}"/>
    <cellStyle name="40% - Accent5 26" xfId="7387" xr:uid="{57B8645B-D834-4CA0-A7FD-71C62637DE67}"/>
    <cellStyle name="40% - Accent5 26 2" xfId="7388" xr:uid="{0C2BA030-A2DE-45E4-AF91-E13F20C74F5C}"/>
    <cellStyle name="40% - Accent5 26 2 2" xfId="44534" xr:uid="{E0570EF2-0A16-4B13-B720-0441B10FB91F}"/>
    <cellStyle name="40% - Accent5 26 3" xfId="44533" xr:uid="{DE252682-7559-490D-B7BA-ABA882B8A019}"/>
    <cellStyle name="40% - Accent5 27" xfId="7389" xr:uid="{15D9EE8D-4D5E-4E96-8E45-89DA47133864}"/>
    <cellStyle name="40% - Accent5 27 2" xfId="7390" xr:uid="{A8E1ABB1-0494-4924-85D3-1ADB2D0A4919}"/>
    <cellStyle name="40% - Accent5 27 2 2" xfId="44536" xr:uid="{07D8C487-6822-4EA8-9383-D93861521617}"/>
    <cellStyle name="40% - Accent5 27 3" xfId="44535" xr:uid="{39FD75D5-25D4-4E69-80C8-9283E9DD6819}"/>
    <cellStyle name="40% - Accent5 28" xfId="7391" xr:uid="{E2C54F19-55DB-44C9-A82C-E2C32E0CAE16}"/>
    <cellStyle name="40% - Accent5 28 2" xfId="7392" xr:uid="{C5358412-0ECA-4C61-9E53-737997F0DCA1}"/>
    <cellStyle name="40% - Accent5 28 2 2" xfId="44538" xr:uid="{394F9451-A87F-47AD-BDB7-517AFE5B1FE0}"/>
    <cellStyle name="40% - Accent5 28 3" xfId="44537" xr:uid="{17C9FA46-8DE7-4DF9-964F-84DCCF8C01E0}"/>
    <cellStyle name="40% - Accent5 29" xfId="7393" xr:uid="{0453124B-414E-4F9B-95F8-76C954F437DE}"/>
    <cellStyle name="40% - Accent5 29 2" xfId="7394" xr:uid="{01FECA2A-2F03-4D65-891A-C0098E3434FB}"/>
    <cellStyle name="40% - Accent5 29 2 2" xfId="44540" xr:uid="{9D03E9C3-5211-4659-8702-31F6F3D1851D}"/>
    <cellStyle name="40% - Accent5 29 3" xfId="44539" xr:uid="{437BCE42-8BB3-4E0F-87FC-E7C7F360A7EB}"/>
    <cellStyle name="40% - Accent5 3" xfId="1119" xr:uid="{4C16B1E8-2B5C-4C16-B336-70F51909002D}"/>
    <cellStyle name="40% - Accent5 3 10" xfId="21982" xr:uid="{06ACD826-27AE-4A6B-B9A7-1133D6584E8C}"/>
    <cellStyle name="40% - Accent5 3 2" xfId="1120" xr:uid="{619DAA40-BCC6-4E00-93B2-9E21BF467D43}"/>
    <cellStyle name="40% - Accent5 3 2 2" xfId="7397" xr:uid="{C999C819-D8F8-4C06-80E3-08F56AFD3AA9}"/>
    <cellStyle name="40% - Accent5 3 2 2 2" xfId="44541" xr:uid="{5F23A9F3-799B-4176-9362-66D1DAAD583F}"/>
    <cellStyle name="40% - Accent5 3 2 3" xfId="7396" xr:uid="{4E4F7715-817A-44AC-AF6B-4FCBF1B65254}"/>
    <cellStyle name="40% - Accent5 3 2 4" xfId="21983" xr:uid="{0E690824-3920-47B0-8BD0-2460E1F9CC29}"/>
    <cellStyle name="40% - Accent5 3 3" xfId="1121" xr:uid="{9038A655-092B-4A10-A7FB-77E5C7D333FC}"/>
    <cellStyle name="40% - Accent5 3 4" xfId="1122" xr:uid="{E2B23DCC-9130-4D39-948C-EA18901939B4}"/>
    <cellStyle name="40% - Accent5 3 5" xfId="1123" xr:uid="{5894F3ED-38EE-4AF1-900B-36B06E386303}"/>
    <cellStyle name="40% - Accent5 3 6" xfId="1124" xr:uid="{E659EAC2-E7AC-4D15-B63E-661C3155488A}"/>
    <cellStyle name="40% - Accent5 3 7" xfId="1125" xr:uid="{B355FE93-A7D0-4893-90FC-B89DB268DE98}"/>
    <cellStyle name="40% - Accent5 3 8" xfId="1126" xr:uid="{138F6825-7134-4CAD-9D03-A2871CC17AC1}"/>
    <cellStyle name="40% - Accent5 3 9" xfId="7395" xr:uid="{E397B896-7CE1-4AED-8CD0-34C2BA05C9E3}"/>
    <cellStyle name="40% - Accent5 30" xfId="7398" xr:uid="{5BCB8248-582F-4F31-8B0B-71A5160B2829}"/>
    <cellStyle name="40% - Accent5 30 2" xfId="7399" xr:uid="{A68B6AB1-06B8-49DB-8137-A3BBB0ECD603}"/>
    <cellStyle name="40% - Accent5 30 2 2" xfId="44543" xr:uid="{7579A26C-E804-4148-8280-10D47EEAE6EF}"/>
    <cellStyle name="40% - Accent5 30 3" xfId="44542" xr:uid="{B2AB0EE8-B8F2-4C8C-8F24-E1391CC7AA65}"/>
    <cellStyle name="40% - Accent5 31" xfId="7400" xr:uid="{F9D745D3-BFDF-46AD-B33A-4ADBF6113BEB}"/>
    <cellStyle name="40% - Accent5 31 2" xfId="7401" xr:uid="{34F3254D-2042-4C5F-8816-4D129D166CD0}"/>
    <cellStyle name="40% - Accent5 31 2 2" xfId="44545" xr:uid="{919AD8F7-CD5D-403E-A28A-ED7E7ED86A2B}"/>
    <cellStyle name="40% - Accent5 31 3" xfId="44544" xr:uid="{F4DCE2F5-E97F-405E-A378-EB4386975E87}"/>
    <cellStyle name="40% - Accent5 32" xfId="7402" xr:uid="{D5CF7338-28C9-4016-9F9D-35841F82B1DF}"/>
    <cellStyle name="40% - Accent5 32 2" xfId="7403" xr:uid="{B8C819E4-456E-4913-A7FD-5F4AB4ACD71B}"/>
    <cellStyle name="40% - Accent5 32 2 2" xfId="44547" xr:uid="{477A318E-C808-4641-BF69-902485050516}"/>
    <cellStyle name="40% - Accent5 32 3" xfId="44546" xr:uid="{801E5CBB-2119-40D9-AA49-479A3D7DC654}"/>
    <cellStyle name="40% - Accent5 33" xfId="7404" xr:uid="{A028F8AE-03C8-4B2A-BEAE-1BB3D3F6D17F}"/>
    <cellStyle name="40% - Accent5 33 2" xfId="7405" xr:uid="{58435502-9AD2-4CAB-9920-721F9B889AC8}"/>
    <cellStyle name="40% - Accent5 33 2 2" xfId="44549" xr:uid="{F11FFDBA-2B1F-4282-93C8-266AF808965E}"/>
    <cellStyle name="40% - Accent5 33 3" xfId="44548" xr:uid="{4C9178E9-19E7-44CC-BE73-FAA462ABA3EA}"/>
    <cellStyle name="40% - Accent5 34" xfId="7406" xr:uid="{B01ED7BB-E5C5-4814-B8A3-D1487E03DFB5}"/>
    <cellStyle name="40% - Accent5 34 2" xfId="7407" xr:uid="{745D8DA1-152B-4909-935D-0F3C42E8211F}"/>
    <cellStyle name="40% - Accent5 34 2 2" xfId="44551" xr:uid="{590AC62F-3871-46EE-A15A-66EC567367B7}"/>
    <cellStyle name="40% - Accent5 34 3" xfId="44550" xr:uid="{D406FEC9-FD0A-4F5C-8AD8-FFB240A3C5FE}"/>
    <cellStyle name="40% - Accent5 35" xfId="7408" xr:uid="{94756370-F3EF-479D-8DE4-1A5E112938B3}"/>
    <cellStyle name="40% - Accent5 35 2" xfId="7409" xr:uid="{B27E8636-7031-489F-B84A-F68354A5BA95}"/>
    <cellStyle name="40% - Accent5 35 2 2" xfId="44553" xr:uid="{4EB8D06A-1C50-4E26-8C68-5D527BF437D2}"/>
    <cellStyle name="40% - Accent5 35 3" xfId="44552" xr:uid="{A8BCB52C-4D7F-44A1-BE5F-D468ADDC2F7B}"/>
    <cellStyle name="40% - Accent5 36" xfId="7410" xr:uid="{38A579C6-F157-4952-A466-008850A44B85}"/>
    <cellStyle name="40% - Accent5 36 2" xfId="7411" xr:uid="{05566EEA-02CA-4AF8-B862-4C616257B000}"/>
    <cellStyle name="40% - Accent5 36 2 2" xfId="44555" xr:uid="{EA99C224-81FE-4741-9B4A-1FBA9ED805FF}"/>
    <cellStyle name="40% - Accent5 36 3" xfId="44554" xr:uid="{DAB3E417-8C30-4C32-9024-08316FCE98E2}"/>
    <cellStyle name="40% - Accent5 37" xfId="7412" xr:uid="{66AE580C-05C1-472C-83D8-12657D2D50EA}"/>
    <cellStyle name="40% - Accent5 37 2" xfId="7413" xr:uid="{8CF735B1-0793-49BF-B1EE-EA79732C8E07}"/>
    <cellStyle name="40% - Accent5 37 2 2" xfId="44557" xr:uid="{64849A65-A2F1-41DA-903B-40CEC9D21002}"/>
    <cellStyle name="40% - Accent5 37 3" xfId="44556" xr:uid="{370758DC-8C09-4705-857C-8F180C83D8DB}"/>
    <cellStyle name="40% - Accent5 38" xfId="7414" xr:uid="{D1C7470C-6B28-42A3-8BD6-DF74AACD5AD7}"/>
    <cellStyle name="40% - Accent5 38 2" xfId="7415" xr:uid="{06DC4A92-BDF1-4D7B-8226-C0CBA3025348}"/>
    <cellStyle name="40% - Accent5 38 2 2" xfId="44559" xr:uid="{CED9D1F7-C811-41E0-8F07-654F882BBE23}"/>
    <cellStyle name="40% - Accent5 38 3" xfId="44558" xr:uid="{76011AB5-EF86-4D20-9271-71179FCB5EB1}"/>
    <cellStyle name="40% - Accent5 39" xfId="7416" xr:uid="{65FBBB73-38D5-41D0-8FD1-FC7C2EEA1BB9}"/>
    <cellStyle name="40% - Accent5 39 2" xfId="7417" xr:uid="{9D89FB92-9031-44D4-BBC1-C7748EBF6473}"/>
    <cellStyle name="40% - Accent5 39 2 2" xfId="44561" xr:uid="{7D9615E0-7385-4006-BB23-77B4D359E3AC}"/>
    <cellStyle name="40% - Accent5 39 3" xfId="44560" xr:uid="{15A0C77A-614E-4B37-B90B-D7F8943F5CD2}"/>
    <cellStyle name="40% - Accent5 4" xfId="1127" xr:uid="{77495ED0-938D-4E8B-A74F-4B7AD65776FA}"/>
    <cellStyle name="40% - Accent5 4 10" xfId="21984" xr:uid="{3F4D35B4-F02A-4171-8675-84A5DE78D9ED}"/>
    <cellStyle name="40% - Accent5 4 2" xfId="1128" xr:uid="{C4980E02-FA2B-4708-981C-AC62528B94EF}"/>
    <cellStyle name="40% - Accent5 4 2 2" xfId="7420" xr:uid="{82DF3FF4-2B9E-48AE-8EFA-CA468F485E85}"/>
    <cellStyle name="40% - Accent5 4 2 2 2" xfId="44562" xr:uid="{DA0EAC02-1AAB-4883-B5CD-7B5EFAED07B2}"/>
    <cellStyle name="40% - Accent5 4 2 3" xfId="7419" xr:uid="{B70C25D1-971D-4D0A-8604-F5EAB34B3970}"/>
    <cellStyle name="40% - Accent5 4 2 4" xfId="21985" xr:uid="{122BDEE9-8F20-41ED-882F-3343D23560AE}"/>
    <cellStyle name="40% - Accent5 4 3" xfId="1129" xr:uid="{70560BC6-D49E-48F2-987B-613771811583}"/>
    <cellStyle name="40% - Accent5 4 4" xfId="1130" xr:uid="{65CB131D-D621-4B94-910A-C1136E2122F6}"/>
    <cellStyle name="40% - Accent5 4 5" xfId="1131" xr:uid="{AEEFCA46-9700-4276-BF96-DE699F2FF7A8}"/>
    <cellStyle name="40% - Accent5 4 6" xfId="1132" xr:uid="{EC5DBA93-ADAA-42C0-9FC0-359E3C103858}"/>
    <cellStyle name="40% - Accent5 4 7" xfId="1133" xr:uid="{D3CDEDF4-885E-4FDA-9916-043C151AE5EF}"/>
    <cellStyle name="40% - Accent5 4 8" xfId="1134" xr:uid="{DDB8F793-D024-4846-87FB-832FBC84A224}"/>
    <cellStyle name="40% - Accent5 4 9" xfId="7418" xr:uid="{B3F9C75D-9DF2-408B-A3A7-963320BC5880}"/>
    <cellStyle name="40% - Accent5 40" xfId="7421" xr:uid="{A926D417-82B0-4A5E-91B9-F572B5CB0BA0}"/>
    <cellStyle name="40% - Accent5 40 2" xfId="7422" xr:uid="{3BC7C6EC-875E-45BB-B9BC-90E9464A8E57}"/>
    <cellStyle name="40% - Accent5 40 2 2" xfId="44564" xr:uid="{F31F4743-9585-45E9-BD29-7AF8C4254301}"/>
    <cellStyle name="40% - Accent5 40 3" xfId="44563" xr:uid="{47C785F3-C024-4B16-9F1F-89583889E8E3}"/>
    <cellStyle name="40% - Accent5 41" xfId="7423" xr:uid="{03E8E14A-FF0E-427F-97A4-2FC64121BA5A}"/>
    <cellStyle name="40% - Accent5 41 2" xfId="7424" xr:uid="{4F54F901-7616-4DFF-9591-E541E015723A}"/>
    <cellStyle name="40% - Accent5 41 2 2" xfId="44566" xr:uid="{8476D57A-942B-44F4-8979-BF72822E5ABF}"/>
    <cellStyle name="40% - Accent5 41 3" xfId="44565" xr:uid="{1A4420B7-A9E9-4C99-A7D2-3DC30B856D29}"/>
    <cellStyle name="40% - Accent5 42" xfId="7425" xr:uid="{6739FA73-47F5-404E-A293-767AAE627E68}"/>
    <cellStyle name="40% - Accent5 42 2" xfId="7426" xr:uid="{580D8C3F-902D-4DC8-83D4-8F43BA503350}"/>
    <cellStyle name="40% - Accent5 42 2 2" xfId="44568" xr:uid="{450D5E59-6BE3-4BAD-9336-C6EF24A9D2CA}"/>
    <cellStyle name="40% - Accent5 42 3" xfId="44567" xr:uid="{8E1FA16B-DB3B-450D-8D5A-7C8DBBE28BC6}"/>
    <cellStyle name="40% - Accent5 43" xfId="7427" xr:uid="{F9EF2096-1956-4487-8463-889B8C4B1DF5}"/>
    <cellStyle name="40% - Accent5 43 2" xfId="7428" xr:uid="{02D2393B-AD21-40FB-A734-C89792D853E6}"/>
    <cellStyle name="40% - Accent5 43 2 2" xfId="44570" xr:uid="{7647E261-473F-4BFC-989A-F81612E23FC5}"/>
    <cellStyle name="40% - Accent5 43 3" xfId="44569" xr:uid="{D9318139-2390-4D03-B6E8-169810A4EC33}"/>
    <cellStyle name="40% - Accent5 44" xfId="7429" xr:uid="{54ACEFB9-4C9D-4A30-9BFF-2759772BC763}"/>
    <cellStyle name="40% - Accent5 44 2" xfId="7430" xr:uid="{A180E4C1-F0AC-4951-9168-6CEE582A1845}"/>
    <cellStyle name="40% - Accent5 44 2 2" xfId="44572" xr:uid="{9EE35073-AF35-4FB5-9EEB-922FAB8D6BDE}"/>
    <cellStyle name="40% - Accent5 44 3" xfId="44571" xr:uid="{724690B6-BD41-40DA-9A61-3B9B4F52AB14}"/>
    <cellStyle name="40% - Accent5 45" xfId="7431" xr:uid="{10D3EEE3-547C-4061-B77D-1C6CE6F8C08B}"/>
    <cellStyle name="40% - Accent5 45 2" xfId="7432" xr:uid="{506EF697-8B44-4E79-82A3-5F47795F0301}"/>
    <cellStyle name="40% - Accent5 45 2 2" xfId="44574" xr:uid="{B84932B2-CE98-467A-A95F-19A4ED4C8686}"/>
    <cellStyle name="40% - Accent5 45 3" xfId="44573" xr:uid="{783D9434-31F5-4B77-A5C3-A5359BB47175}"/>
    <cellStyle name="40% - Accent5 46" xfId="7433" xr:uid="{0EC1CF8A-BFB1-4FFA-8824-B6BB9044DB20}"/>
    <cellStyle name="40% - Accent5 46 2" xfId="7434" xr:uid="{C32A9240-8269-49C3-A5F6-715B83620607}"/>
    <cellStyle name="40% - Accent5 46 2 2" xfId="44576" xr:uid="{E7371393-704A-406E-8147-D01F5DAE4B6C}"/>
    <cellStyle name="40% - Accent5 46 3" xfId="44575" xr:uid="{F82F64F5-6E29-4209-9C63-43368E864553}"/>
    <cellStyle name="40% - Accent5 47" xfId="7435" xr:uid="{4A578FDB-F0A6-4203-803B-39C14CB69055}"/>
    <cellStyle name="40% - Accent5 47 2" xfId="7436" xr:uid="{DCB60CB7-204E-42AC-A6BE-F54C5706EA33}"/>
    <cellStyle name="40% - Accent5 47 2 2" xfId="44578" xr:uid="{CED6B898-2916-4B83-8EDB-7E973047B3AA}"/>
    <cellStyle name="40% - Accent5 47 3" xfId="44577" xr:uid="{0F7F6041-7F5D-446D-9179-5ADE37542F3B}"/>
    <cellStyle name="40% - Accent5 48" xfId="7437" xr:uid="{10FFD6DC-F4CB-4C32-A17C-3ABF784321B2}"/>
    <cellStyle name="40% - Accent5 48 2" xfId="7438" xr:uid="{91FE846A-F7F2-4008-8B7F-89E839909F44}"/>
    <cellStyle name="40% - Accent5 48 2 2" xfId="44580" xr:uid="{9BF228DE-5941-4FE3-AC20-6C02E5501871}"/>
    <cellStyle name="40% - Accent5 48 3" xfId="44579" xr:uid="{DC8DB184-FCD0-4B3A-BB4C-6184B5AEB6E9}"/>
    <cellStyle name="40% - Accent5 49" xfId="7439" xr:uid="{5FCEE98A-1660-46F4-8BB0-DD3B00484740}"/>
    <cellStyle name="40% - Accent5 49 2" xfId="7440" xr:uid="{D80D8AAF-DC6C-4953-8A19-94B51AC036A0}"/>
    <cellStyle name="40% - Accent5 49 2 2" xfId="44582" xr:uid="{A76096E5-60D7-438D-86D6-8949EC1967CC}"/>
    <cellStyle name="40% - Accent5 49 3" xfId="44581" xr:uid="{751938FE-61B0-4559-8EA9-0ED2BB68FB3B}"/>
    <cellStyle name="40% - Accent5 5" xfId="1135" xr:uid="{F6FF54BF-81F3-4FEA-8EF9-5F6958ED3CBD}"/>
    <cellStyle name="40% - Accent5 5 10" xfId="21986" xr:uid="{FEA08FD8-736F-4D02-A23F-0A45C5E02DB3}"/>
    <cellStyle name="40% - Accent5 5 2" xfId="1136" xr:uid="{88A1D87B-4457-406F-9C89-C4D0925AAE74}"/>
    <cellStyle name="40% - Accent5 5 2 2" xfId="7443" xr:uid="{F926C077-D014-4725-929C-FE882F094F11}"/>
    <cellStyle name="40% - Accent5 5 2 2 2" xfId="44583" xr:uid="{24371363-46F8-4BBA-BAD3-F5F7DA0198BA}"/>
    <cellStyle name="40% - Accent5 5 2 3" xfId="7442" xr:uid="{55C27C31-A125-48D6-A298-A62BC3F4BCFC}"/>
    <cellStyle name="40% - Accent5 5 2 4" xfId="21987" xr:uid="{FCFE418E-0A31-4236-8B73-8754141B4A04}"/>
    <cellStyle name="40% - Accent5 5 3" xfId="1137" xr:uid="{591169FB-5F48-445E-90C1-D82115491716}"/>
    <cellStyle name="40% - Accent5 5 4" xfId="1138" xr:uid="{72811AF0-14C6-4B2B-9891-C87EEF766E42}"/>
    <cellStyle name="40% - Accent5 5 5" xfId="1139" xr:uid="{69C5C71E-7607-4E61-94AE-EABD59FCF322}"/>
    <cellStyle name="40% - Accent5 5 6" xfId="1140" xr:uid="{3A3F29A5-247F-4606-87C3-40E72565548C}"/>
    <cellStyle name="40% - Accent5 5 7" xfId="1141" xr:uid="{F96D0DB1-3365-43AC-93A2-0ACCE9C6BDC2}"/>
    <cellStyle name="40% - Accent5 5 8" xfId="1142" xr:uid="{A9BD1C54-B09D-44AD-A48B-A0BE5410998C}"/>
    <cellStyle name="40% - Accent5 5 9" xfId="7441" xr:uid="{656F77FB-5CAC-4D13-8BFF-83E65AF4FFF3}"/>
    <cellStyle name="40% - Accent5 50" xfId="7444" xr:uid="{94115079-4863-4656-B124-E28D90DEBD1F}"/>
    <cellStyle name="40% - Accent5 50 2" xfId="7445" xr:uid="{53A49C1A-667B-4D19-B9A5-5D27F1BB97F1}"/>
    <cellStyle name="40% - Accent5 50 2 2" xfId="44585" xr:uid="{0D11159B-D3F3-4854-8935-ACB960A7CE78}"/>
    <cellStyle name="40% - Accent5 50 3" xfId="44584" xr:uid="{36E6DE6A-E9D1-482D-8A97-4329973579A5}"/>
    <cellStyle name="40% - Accent5 51" xfId="7446" xr:uid="{13858F09-3440-4E54-B403-BAF494660D98}"/>
    <cellStyle name="40% - Accent5 51 2" xfId="7447" xr:uid="{8A45EBD9-D654-4918-8932-1AAA465B8EF0}"/>
    <cellStyle name="40% - Accent5 51 2 2" xfId="44587" xr:uid="{AB08C397-AA0F-4309-8EC7-5D1019E5874D}"/>
    <cellStyle name="40% - Accent5 51 3" xfId="44586" xr:uid="{F6DF6DA2-6183-47EF-961E-75FC6F26DBE3}"/>
    <cellStyle name="40% - Accent5 52" xfId="7448" xr:uid="{51E06877-6884-4C71-8760-E4719D0C1FB0}"/>
    <cellStyle name="40% - Accent5 52 2" xfId="7449" xr:uid="{32FE2A85-4C7D-4AB0-A548-75BA2D094CF4}"/>
    <cellStyle name="40% - Accent5 52 2 2" xfId="44589" xr:uid="{748341D8-1BFA-4F12-97E9-9A4C22D8BCDD}"/>
    <cellStyle name="40% - Accent5 52 3" xfId="44588" xr:uid="{CE788804-2AE9-4FC0-82FC-9E76EDAC4D09}"/>
    <cellStyle name="40% - Accent5 53" xfId="7450" xr:uid="{984F9BEE-9245-494C-B3C6-49D93F4E39ED}"/>
    <cellStyle name="40% - Accent5 53 2" xfId="7451" xr:uid="{E1FDA671-F441-427A-8D27-42CE4D919239}"/>
    <cellStyle name="40% - Accent5 53 2 2" xfId="44591" xr:uid="{E5F53518-0226-496E-9640-1890BC7BEF04}"/>
    <cellStyle name="40% - Accent5 53 3" xfId="44590" xr:uid="{EEE2065F-805D-4BCF-8D3D-19FD4EF2DEA7}"/>
    <cellStyle name="40% - Accent5 54" xfId="7452" xr:uid="{42616041-AE4A-47A5-A14B-4664F687034A}"/>
    <cellStyle name="40% - Accent5 54 2" xfId="7453" xr:uid="{A6F5E209-9D3F-4F93-A16F-4ECB96E91ABB}"/>
    <cellStyle name="40% - Accent5 54 2 2" xfId="44593" xr:uid="{380B0155-34FF-4520-9558-B26C51637803}"/>
    <cellStyle name="40% - Accent5 54 3" xfId="44592" xr:uid="{DC6AD545-3A24-428B-9639-221F24E032E1}"/>
    <cellStyle name="40% - Accent5 55" xfId="7454" xr:uid="{E17397B7-B33F-433C-9C8C-EF36816F2DC1}"/>
    <cellStyle name="40% - Accent5 55 2" xfId="7455" xr:uid="{E4C31F68-5158-4FA1-99A5-F66B5C3F4B0F}"/>
    <cellStyle name="40% - Accent5 55 2 2" xfId="44595" xr:uid="{62C49A39-9882-4412-9E11-208944CD242B}"/>
    <cellStyle name="40% - Accent5 55 3" xfId="44594" xr:uid="{558E9390-8986-4D1D-8469-429EDAFCDEA7}"/>
    <cellStyle name="40% - Accent5 56" xfId="7456" xr:uid="{9E21FA59-1C5B-4AC1-931E-4F7E48C953E5}"/>
    <cellStyle name="40% - Accent5 56 2" xfId="7457" xr:uid="{22D45B50-A03D-4AB6-A8D8-BD67B5B5DB11}"/>
    <cellStyle name="40% - Accent5 56 2 2" xfId="44597" xr:uid="{525586D1-E21A-468B-9CA3-C26A9432E663}"/>
    <cellStyle name="40% - Accent5 56 3" xfId="44596" xr:uid="{3B367644-2BA5-4A56-900B-C686F3F0502B}"/>
    <cellStyle name="40% - Accent5 57" xfId="7458" xr:uid="{15E72613-5B8C-4E93-9A09-3D13C879731B}"/>
    <cellStyle name="40% - Accent5 57 2" xfId="7459" xr:uid="{AB296563-E195-4840-90FF-3640AB5CCC7F}"/>
    <cellStyle name="40% - Accent5 57 2 2" xfId="44599" xr:uid="{2B0EE60D-952E-44E9-9F32-CE9E6759BD24}"/>
    <cellStyle name="40% - Accent5 57 3" xfId="44598" xr:uid="{14A2F9A1-C9C9-4250-AED0-BDBC67B85B19}"/>
    <cellStyle name="40% - Accent5 58" xfId="7460" xr:uid="{C7B2DA58-52D1-46ED-B30C-6373626D3BE2}"/>
    <cellStyle name="40% - Accent5 58 2" xfId="7461" xr:uid="{000B0FC9-F057-4730-970E-DFE4BE7710D8}"/>
    <cellStyle name="40% - Accent5 58 2 2" xfId="44601" xr:uid="{A8232B7D-0B4F-457B-B744-5F216221F30C}"/>
    <cellStyle name="40% - Accent5 58 3" xfId="44600" xr:uid="{B59A949E-24B4-4442-A59A-84F1289FFF9A}"/>
    <cellStyle name="40% - Accent5 59" xfId="2807" xr:uid="{ABB23D40-E008-431C-BFFE-D63F09EF655C}"/>
    <cellStyle name="40% - Accent5 6" xfId="1143" xr:uid="{C5090137-76BF-4132-814A-FCD8CA08F7CE}"/>
    <cellStyle name="40% - Accent5 6 2" xfId="7463" xr:uid="{8A28AC26-C583-46D6-A0E2-3F3C539ADA38}"/>
    <cellStyle name="40% - Accent5 6 2 2" xfId="7464" xr:uid="{0A961EE1-60A6-466F-A069-22AD863962E9}"/>
    <cellStyle name="40% - Accent5 6 2 2 2" xfId="44603" xr:uid="{A6FCBCA5-ED12-4E39-8B66-FD8B05435871}"/>
    <cellStyle name="40% - Accent5 6 2 3" xfId="44602" xr:uid="{85788D16-60CA-4445-B23C-CD3A75DBF579}"/>
    <cellStyle name="40% - Accent5 6 3" xfId="7462" xr:uid="{A857EB39-BA04-4888-B314-521F5D8FD2E2}"/>
    <cellStyle name="40% - Accent5 6 4" xfId="21988" xr:uid="{435888ED-4354-4926-971C-176BE8DD9516}"/>
    <cellStyle name="40% - Accent5 60" xfId="47036" xr:uid="{639EAB35-ED86-44EF-B9E9-3A4833AAB31A}"/>
    <cellStyle name="40% - Accent5 61" xfId="66" xr:uid="{0A0409A7-3259-415F-9A64-3AA960E9C060}"/>
    <cellStyle name="40% - Accent5 7" xfId="1144" xr:uid="{6D89B4FB-B3CC-4E65-AC8F-B7EB5730C3EB}"/>
    <cellStyle name="40% - Accent5 7 2" xfId="7466" xr:uid="{034522B7-E3AC-4DB1-84E2-8B6C970E3E2F}"/>
    <cellStyle name="40% - Accent5 7 2 2" xfId="7467" xr:uid="{BA9651F3-E346-408D-AD05-14F4520BF70D}"/>
    <cellStyle name="40% - Accent5 7 2 2 2" xfId="44605" xr:uid="{14C2AC6E-C94F-420C-9615-B82182C50C23}"/>
    <cellStyle name="40% - Accent5 7 2 3" xfId="44604" xr:uid="{2B477E46-3698-4FF4-B178-18B2877F26A4}"/>
    <cellStyle name="40% - Accent5 7 3" xfId="7465" xr:uid="{978D0C7B-F12E-4BC5-8DD0-3E26FE5C857E}"/>
    <cellStyle name="40% - Accent5 7 4" xfId="21989" xr:uid="{49D8C910-90D0-4D03-AB2B-A832C3253035}"/>
    <cellStyle name="40% - Accent5 8" xfId="1145" xr:uid="{061823E2-5F8B-4BB6-ADE8-58385B573F50}"/>
    <cellStyle name="40% - Accent5 8 2" xfId="7469" xr:uid="{F3137AD3-6C8D-4A6C-93FD-791AD200DD26}"/>
    <cellStyle name="40% - Accent5 8 2 2" xfId="7470" xr:uid="{D9FE2200-8F92-463F-B0DF-C63929DFAE00}"/>
    <cellStyle name="40% - Accent5 8 2 2 2" xfId="44607" xr:uid="{681678D0-38BB-48F6-9B44-7701C7244D12}"/>
    <cellStyle name="40% - Accent5 8 2 3" xfId="44606" xr:uid="{9F119553-7097-4D65-950F-D9342FA861AF}"/>
    <cellStyle name="40% - Accent5 8 3" xfId="7468" xr:uid="{CA8EB335-1666-4FD7-822A-1B0E0761DC31}"/>
    <cellStyle name="40% - Accent5 8 4" xfId="21990" xr:uid="{8E688802-59A1-4432-AC1A-4C334D533385}"/>
    <cellStyle name="40% - Accent5 9" xfId="1146" xr:uid="{D79DAF40-7695-41AB-ABE2-8F06AA98DAD5}"/>
    <cellStyle name="40% - Accent5 9 2" xfId="7472" xr:uid="{B6FBE602-DF9F-4741-9392-E634DAD7A4B3}"/>
    <cellStyle name="40% - Accent5 9 2 2" xfId="44608" xr:uid="{58D01E38-0457-4D1E-996A-355E08372287}"/>
    <cellStyle name="40% - Accent5 9 3" xfId="7471" xr:uid="{B0BDCE9B-CBEC-4ACB-8A07-4139012F3BDB}"/>
    <cellStyle name="40% - Accent5 9 4" xfId="21991" xr:uid="{230D8280-4616-485E-8D14-9C2341A818B0}"/>
    <cellStyle name="40% - Accent6 10" xfId="1147" xr:uid="{C8EDBD23-F3A2-4C1F-8420-EB45087C842D}"/>
    <cellStyle name="40% - Accent6 10 2" xfId="7474" xr:uid="{B8806C03-D0BB-4608-90B9-0A0F81F274E9}"/>
    <cellStyle name="40% - Accent6 10 2 2" xfId="44609" xr:uid="{8CF27E57-5F27-4E6F-948F-DF725B350333}"/>
    <cellStyle name="40% - Accent6 10 3" xfId="7473" xr:uid="{3F7A0F05-E08E-4D38-AA8F-48CB4450B2F4}"/>
    <cellStyle name="40% - Accent6 10 4" xfId="21992" xr:uid="{29EC71DA-7F89-41B6-AF14-FC2E223DB62E}"/>
    <cellStyle name="40% - Accent6 11" xfId="7475" xr:uid="{910F36BB-868C-4129-BBA5-8A97B62C6F44}"/>
    <cellStyle name="40% - Accent6 11 2" xfId="7476" xr:uid="{7E94F0D7-1C1C-4133-AB82-7F874A7B409F}"/>
    <cellStyle name="40% - Accent6 11 2 2" xfId="44611" xr:uid="{B43D91A2-F32C-4D6A-80D8-128212326CC8}"/>
    <cellStyle name="40% - Accent6 11 3" xfId="44610" xr:uid="{462B6387-F399-4DC3-8AA6-E7769C2CE529}"/>
    <cellStyle name="40% - Accent6 12" xfId="7477" xr:uid="{7F02B5A5-B140-4405-9659-E64969D5064A}"/>
    <cellStyle name="40% - Accent6 12 2" xfId="7478" xr:uid="{3D8E9499-7755-4499-9FC8-2C84C3F531D1}"/>
    <cellStyle name="40% - Accent6 12 2 2" xfId="44613" xr:uid="{B7C89462-4147-4B11-8938-8A3EF1912A96}"/>
    <cellStyle name="40% - Accent6 12 3" xfId="44612" xr:uid="{FF5A8228-0003-48F7-A22C-CEA5AE38C7D4}"/>
    <cellStyle name="40% - Accent6 13" xfId="7479" xr:uid="{211C30BA-1D2D-4AE7-9A4C-EE4B4D793CCC}"/>
    <cellStyle name="40% - Accent6 13 2" xfId="7480" xr:uid="{6BE8D6AE-F201-41B3-8248-D3974F1F4A54}"/>
    <cellStyle name="40% - Accent6 13 2 2" xfId="44615" xr:uid="{3ED60629-1DA5-4E83-ACA3-73689BD59BBE}"/>
    <cellStyle name="40% - Accent6 13 3" xfId="44614" xr:uid="{E2AD528F-03EE-4887-A7DA-43896DF37FA7}"/>
    <cellStyle name="40% - Accent6 14" xfId="7481" xr:uid="{A0B510B9-D8D4-4C18-BF05-EDE2E39E9B9B}"/>
    <cellStyle name="40% - Accent6 14 2" xfId="7482" xr:uid="{2D8EDB9E-E88D-4859-9E28-27B641C3570E}"/>
    <cellStyle name="40% - Accent6 14 2 2" xfId="44617" xr:uid="{F18709FF-1AF9-48AE-86CB-E791100A2A20}"/>
    <cellStyle name="40% - Accent6 14 3" xfId="44616" xr:uid="{CA2C63CE-F2E0-498E-A4B0-CB6AF18DF1EA}"/>
    <cellStyle name="40% - Accent6 15" xfId="7483" xr:uid="{0F28A612-4B9B-4D01-A0D2-AFAD83862038}"/>
    <cellStyle name="40% - Accent6 15 2" xfId="7484" xr:uid="{D91AD935-350C-4AB5-84BD-B5D555192E43}"/>
    <cellStyle name="40% - Accent6 15 2 2" xfId="44619" xr:uid="{3B22BAB1-6428-4B17-B87E-50EFC246B2D6}"/>
    <cellStyle name="40% - Accent6 15 3" xfId="44618" xr:uid="{5ADD0773-7600-4A51-962D-341E43FCE456}"/>
    <cellStyle name="40% - Accent6 16" xfId="7485" xr:uid="{62EF144B-5849-4AF7-8F9F-2B4272EDA94B}"/>
    <cellStyle name="40% - Accent6 16 2" xfId="7486" xr:uid="{BDE9F9B2-BB70-44D3-BB50-E6BBEFA5D723}"/>
    <cellStyle name="40% - Accent6 16 2 2" xfId="44621" xr:uid="{9037ED3C-7559-4393-86DA-2C130A7EBA59}"/>
    <cellStyle name="40% - Accent6 16 3" xfId="44620" xr:uid="{0A5B6FE2-5816-4A9D-94C6-FC65B96735A3}"/>
    <cellStyle name="40% - Accent6 17" xfId="7487" xr:uid="{66D4B820-629F-41F2-B55D-7E50DDA61F06}"/>
    <cellStyle name="40% - Accent6 17 2" xfId="7488" xr:uid="{FAC3C9EF-659C-41CB-ACDC-D839976B4FC1}"/>
    <cellStyle name="40% - Accent6 17 2 2" xfId="44623" xr:uid="{796FA735-6BDB-4212-A687-25BBB6699F89}"/>
    <cellStyle name="40% - Accent6 17 3" xfId="44622" xr:uid="{12E77BD5-2A2B-40A0-A059-16A282AA87EC}"/>
    <cellStyle name="40% - Accent6 18" xfId="7489" xr:uid="{F05E59C4-6C6E-4101-BA03-7DCFEEAA2002}"/>
    <cellStyle name="40% - Accent6 18 2" xfId="7490" xr:uid="{CE37A551-2299-4FE5-9CE9-D03B9C1D2FF0}"/>
    <cellStyle name="40% - Accent6 18 2 2" xfId="44625" xr:uid="{BA724DB2-15FA-413E-A993-6CD380AF1ACC}"/>
    <cellStyle name="40% - Accent6 18 3" xfId="44624" xr:uid="{FFDD4240-4A3D-497E-AE55-57520FD43052}"/>
    <cellStyle name="40% - Accent6 19" xfId="7491" xr:uid="{794285D1-1064-4DD2-8ADA-A59A6416D969}"/>
    <cellStyle name="40% - Accent6 19 2" xfId="7492" xr:uid="{2E16006F-A093-4520-A3BA-204A175A9F4B}"/>
    <cellStyle name="40% - Accent6 19 2 2" xfId="44627" xr:uid="{E2EF0671-AA62-4D87-A8A7-0139BE9BBD86}"/>
    <cellStyle name="40% - Accent6 19 3" xfId="44626" xr:uid="{D2B98BFF-9140-4EE2-B678-AAFC1B6032E6}"/>
    <cellStyle name="40% - Accent6 2" xfId="1148" xr:uid="{1F942BB5-64C4-46DB-A526-D490B090123B}"/>
    <cellStyle name="40% - Accent6 2 10" xfId="7493" xr:uid="{01E6DCBD-AC0F-431C-AEDC-7BF9B8C5FA0D}"/>
    <cellStyle name="40% - Accent6 2 11" xfId="21993" xr:uid="{EBEC94EA-2B3D-45A0-9385-522AEE5CBFF0}"/>
    <cellStyle name="40% - Accent6 2 2" xfId="1149" xr:uid="{0CCE6E83-A8F4-4259-964C-216C345B7BEF}"/>
    <cellStyle name="40% - Accent6 2 2 2" xfId="7495" xr:uid="{ED1E1922-10BE-48DA-A398-5F0CF6A13BFC}"/>
    <cellStyle name="40% - Accent6 2 2 2 2" xfId="44628" xr:uid="{F06F71FE-92F4-4857-8CB0-9C899BD1B244}"/>
    <cellStyle name="40% - Accent6 2 2 3" xfId="7494" xr:uid="{7EDBEF45-634B-411D-86D7-28E489BA3A1E}"/>
    <cellStyle name="40% - Accent6 2 2 4" xfId="21994" xr:uid="{BF05684F-7077-4F28-A876-4AA97FA5F690}"/>
    <cellStyle name="40% - Accent6 2 3" xfId="1150" xr:uid="{6F841429-B479-4E8F-800A-F55B11DB8B9D}"/>
    <cellStyle name="40% - Accent6 2 3 2" xfId="18373" xr:uid="{9732A92F-B891-4E9D-B1F5-A2EED80215AC}"/>
    <cellStyle name="40% - Accent6 2 3 3" xfId="21995" xr:uid="{9B6762F8-DC72-4E61-9FBE-130D5905DC83}"/>
    <cellStyle name="40% - Accent6 2 4" xfId="1151" xr:uid="{3FC556AE-54F4-42A4-ACDF-AAB39D6AA7B6}"/>
    <cellStyle name="40% - Accent6 2 4 2" xfId="14519" xr:uid="{272172F1-1D91-4C01-A0D1-FAE5776220EC}"/>
    <cellStyle name="40% - Accent6 2 4 3" xfId="21996" xr:uid="{FDC171C3-2F38-42EE-AA56-0E5817F18C1B}"/>
    <cellStyle name="40% - Accent6 2 5" xfId="1152" xr:uid="{F17DA900-F995-414B-A81B-1DAE6C329979}"/>
    <cellStyle name="40% - Accent6 2 6" xfId="1153" xr:uid="{D0A43E9C-7FFA-4F35-A1AA-749FDBD5C599}"/>
    <cellStyle name="40% - Accent6 2 7" xfId="1154" xr:uid="{26C9072B-A063-435F-85D7-4117E814F6AC}"/>
    <cellStyle name="40% - Accent6 2 8" xfId="1155" xr:uid="{80D33474-27B3-48E8-A5FC-5F9F67D5E175}"/>
    <cellStyle name="40% - Accent6 2 9" xfId="2720" xr:uid="{C669621F-E2E1-4036-BCC6-15D9FA61791D}"/>
    <cellStyle name="40% - Accent6 20" xfId="7496" xr:uid="{1D0E12C4-20B2-4EA3-8303-F48A535A415C}"/>
    <cellStyle name="40% - Accent6 20 2" xfId="7497" xr:uid="{88524D68-F739-49EC-B636-C8820466E846}"/>
    <cellStyle name="40% - Accent6 20 2 2" xfId="44630" xr:uid="{CBFE1593-1038-4A91-82F6-D6C8A440DE13}"/>
    <cellStyle name="40% - Accent6 20 3" xfId="44629" xr:uid="{9169AABE-A412-4CF7-BD2F-ABDFAE5ECF88}"/>
    <cellStyle name="40% - Accent6 21" xfId="7498" xr:uid="{31919A4E-163E-4DD1-9421-213E47BAD112}"/>
    <cellStyle name="40% - Accent6 21 2" xfId="7499" xr:uid="{D1CE5E62-D6B7-4DDC-88AE-F4EE25EAC7AC}"/>
    <cellStyle name="40% - Accent6 21 2 2" xfId="44632" xr:uid="{35B34C64-BDE3-43B4-B810-82D4E5985CAC}"/>
    <cellStyle name="40% - Accent6 21 3" xfId="44631" xr:uid="{ED92F84E-DCFB-4A64-8B83-5C94FBC3CD82}"/>
    <cellStyle name="40% - Accent6 22" xfId="7500" xr:uid="{F0090A11-EF17-4FA0-9827-A57242081AD9}"/>
    <cellStyle name="40% - Accent6 22 2" xfId="7501" xr:uid="{9C4B370B-E8B6-483E-82F0-FDDE6B9F6AEA}"/>
    <cellStyle name="40% - Accent6 22 2 2" xfId="44634" xr:uid="{180D0B4A-8808-4848-B64C-6CEFF8EB9D05}"/>
    <cellStyle name="40% - Accent6 22 3" xfId="44633" xr:uid="{E102F913-1F57-4CB9-BDDA-164367DF3B4B}"/>
    <cellStyle name="40% - Accent6 23" xfId="7502" xr:uid="{C6A2670F-D805-41EC-8A7E-97596350D5F1}"/>
    <cellStyle name="40% - Accent6 23 2" xfId="7503" xr:uid="{8ADDE946-F077-4433-81EE-9B3E65D55CD2}"/>
    <cellStyle name="40% - Accent6 23 2 2" xfId="44636" xr:uid="{EB77F15D-7B7A-4FFD-872D-A51239496188}"/>
    <cellStyle name="40% - Accent6 23 3" xfId="44635" xr:uid="{2F0B7887-331C-4DD4-9593-16914601E083}"/>
    <cellStyle name="40% - Accent6 24" xfId="7504" xr:uid="{8EB5423E-A3F9-4FAF-B22F-BD25258ECF88}"/>
    <cellStyle name="40% - Accent6 24 2" xfId="7505" xr:uid="{DB0D1B31-310E-44CF-8908-68ADAC1ADD5C}"/>
    <cellStyle name="40% - Accent6 24 2 2" xfId="44638" xr:uid="{4ABFFC29-947C-40BE-BE9D-6A02D93470D5}"/>
    <cellStyle name="40% - Accent6 24 3" xfId="44637" xr:uid="{9FAA6151-B38C-499C-98AF-B3F56066CDA8}"/>
    <cellStyle name="40% - Accent6 25" xfId="7506" xr:uid="{28F84EBD-0169-4B8E-B53A-01B68A97006F}"/>
    <cellStyle name="40% - Accent6 25 2" xfId="7507" xr:uid="{A494AADF-87A4-4102-B181-361A5868CD58}"/>
    <cellStyle name="40% - Accent6 25 2 2" xfId="44640" xr:uid="{DED41EE5-08C8-4077-BC88-416F8FCD0236}"/>
    <cellStyle name="40% - Accent6 25 3" xfId="44639" xr:uid="{F91DC5E8-5C71-4606-BA98-7B8CB4A30635}"/>
    <cellStyle name="40% - Accent6 26" xfId="7508" xr:uid="{03801E8B-163B-4CC6-A6DA-50B23D785C14}"/>
    <cellStyle name="40% - Accent6 26 2" xfId="7509" xr:uid="{9B2E15CD-AB51-4053-BF12-D56D44CB8D68}"/>
    <cellStyle name="40% - Accent6 26 2 2" xfId="44642" xr:uid="{D368FAA1-2395-4C2E-BA61-734F4C98810F}"/>
    <cellStyle name="40% - Accent6 26 3" xfId="44641" xr:uid="{BFF7485C-0FBA-41C7-9A53-450E0C69F365}"/>
    <cellStyle name="40% - Accent6 27" xfId="7510" xr:uid="{AD442AC9-475F-4499-8F58-2010304F0CF8}"/>
    <cellStyle name="40% - Accent6 27 2" xfId="7511" xr:uid="{7F334849-7591-40DA-9172-762F3FD7CE34}"/>
    <cellStyle name="40% - Accent6 27 2 2" xfId="44644" xr:uid="{E749CF09-D2C5-4521-9F8C-F4386C3B7852}"/>
    <cellStyle name="40% - Accent6 27 3" xfId="44643" xr:uid="{F818AE3D-7ED0-41B1-A98E-F75D48FCA78D}"/>
    <cellStyle name="40% - Accent6 28" xfId="7512" xr:uid="{427B3946-2152-4B03-90FE-5094BC855632}"/>
    <cellStyle name="40% - Accent6 28 2" xfId="7513" xr:uid="{06836A1C-A36E-4C58-91E1-E696D6E96D08}"/>
    <cellStyle name="40% - Accent6 28 2 2" xfId="44646" xr:uid="{07D35BA4-2E73-47EB-879B-F20D239F51DA}"/>
    <cellStyle name="40% - Accent6 28 3" xfId="44645" xr:uid="{34ED9756-A6A1-49B6-8F85-F95200575BE4}"/>
    <cellStyle name="40% - Accent6 29" xfId="7514" xr:uid="{EB881EE4-1A75-4EFC-B00F-9E0768B74CC8}"/>
    <cellStyle name="40% - Accent6 29 2" xfId="7515" xr:uid="{9BF93A45-DD50-4C28-B265-DB6AC54F7825}"/>
    <cellStyle name="40% - Accent6 29 2 2" xfId="44648" xr:uid="{64F441C2-96D3-4821-9BBF-58A92EC03A64}"/>
    <cellStyle name="40% - Accent6 29 3" xfId="44647" xr:uid="{09DEEC83-FE70-4780-AB62-C328908FC2D0}"/>
    <cellStyle name="40% - Accent6 3" xfId="1156" xr:uid="{6DF5B817-051E-4369-828A-7C603E11DD17}"/>
    <cellStyle name="40% - Accent6 3 10" xfId="21997" xr:uid="{F258522A-43DE-49AD-9D59-21918DAF9ABA}"/>
    <cellStyle name="40% - Accent6 3 2" xfId="1157" xr:uid="{6B8265FE-44E5-48C3-A804-8C2FDBDD6CE8}"/>
    <cellStyle name="40% - Accent6 3 2 2" xfId="7518" xr:uid="{54F40BA6-1555-4A6C-9E72-175B386B9194}"/>
    <cellStyle name="40% - Accent6 3 2 2 2" xfId="44649" xr:uid="{5D4B39F0-C701-4300-B315-4F18BF612832}"/>
    <cellStyle name="40% - Accent6 3 2 3" xfId="7517" xr:uid="{C1B97F4B-D6F8-4273-B749-3102878CC8D9}"/>
    <cellStyle name="40% - Accent6 3 2 4" xfId="21998" xr:uid="{ACFE4ECC-0EAE-448B-B28D-5738F0E53143}"/>
    <cellStyle name="40% - Accent6 3 3" xfId="1158" xr:uid="{DDAAF3A2-FD74-4B82-A7D9-0148317241BD}"/>
    <cellStyle name="40% - Accent6 3 4" xfId="1159" xr:uid="{9F2F39F2-A072-4573-92C1-68A104FA2C44}"/>
    <cellStyle name="40% - Accent6 3 5" xfId="1160" xr:uid="{F0873C14-A4D5-4E84-87AC-7F42D0827B44}"/>
    <cellStyle name="40% - Accent6 3 6" xfId="1161" xr:uid="{E82B4619-0592-43E3-BB29-5BBAFE874EBE}"/>
    <cellStyle name="40% - Accent6 3 7" xfId="1162" xr:uid="{94A30EED-C213-44A5-B3ED-650D33CE51AE}"/>
    <cellStyle name="40% - Accent6 3 8" xfId="1163" xr:uid="{271F3AAB-9D2F-42EA-A3C0-BEFD3C8B6F95}"/>
    <cellStyle name="40% - Accent6 3 9" xfId="7516" xr:uid="{A7FFD3B2-E940-411D-A2E0-C2233220E566}"/>
    <cellStyle name="40% - Accent6 30" xfId="7519" xr:uid="{FF43F68A-FD74-4D41-B811-9C4BFDDC859B}"/>
    <cellStyle name="40% - Accent6 30 2" xfId="7520" xr:uid="{8856CA52-D847-4AD4-8BFF-92BE74FB02C8}"/>
    <cellStyle name="40% - Accent6 30 2 2" xfId="44651" xr:uid="{6867B619-71BB-4676-ADF5-2CD442A29861}"/>
    <cellStyle name="40% - Accent6 30 3" xfId="44650" xr:uid="{2A13AF7E-63BA-43EA-A48A-3380BC808946}"/>
    <cellStyle name="40% - Accent6 31" xfId="7521" xr:uid="{5386B6B1-77FC-458B-9D19-F5537C0AF0EA}"/>
    <cellStyle name="40% - Accent6 31 2" xfId="7522" xr:uid="{55002DFE-E504-47BE-8737-5CF0842A1A49}"/>
    <cellStyle name="40% - Accent6 31 2 2" xfId="44653" xr:uid="{F8D40C06-7DBA-4B0F-AE0E-3773B6312127}"/>
    <cellStyle name="40% - Accent6 31 3" xfId="44652" xr:uid="{CE60ACC8-B84B-414E-B9C4-50DA69FEE3BA}"/>
    <cellStyle name="40% - Accent6 32" xfId="7523" xr:uid="{6CB09F73-AD80-4536-8E3C-BF623EF3AAFB}"/>
    <cellStyle name="40% - Accent6 32 2" xfId="7524" xr:uid="{D5BF89D4-7669-4743-8321-605C898F9438}"/>
    <cellStyle name="40% - Accent6 32 2 2" xfId="44655" xr:uid="{CE0235BC-CC70-40A3-9E01-16A93AC79322}"/>
    <cellStyle name="40% - Accent6 32 3" xfId="44654" xr:uid="{7A2CEF38-D8EC-4B27-8D60-FFFE171BE05F}"/>
    <cellStyle name="40% - Accent6 33" xfId="7525" xr:uid="{B2D835F8-9F15-4181-A51B-E48E9CF95A4B}"/>
    <cellStyle name="40% - Accent6 33 2" xfId="7526" xr:uid="{AD992830-19ED-4926-8003-685111B26C75}"/>
    <cellStyle name="40% - Accent6 33 2 2" xfId="44657" xr:uid="{81C2BD8C-7885-4E3D-933A-F77040947189}"/>
    <cellStyle name="40% - Accent6 33 3" xfId="44656" xr:uid="{0D77C9F8-456A-4322-A658-2D4C5558BB43}"/>
    <cellStyle name="40% - Accent6 34" xfId="7527" xr:uid="{DF3D558B-1362-477C-8FAF-B4AC2459279A}"/>
    <cellStyle name="40% - Accent6 34 2" xfId="7528" xr:uid="{C9F090C7-68F4-47A1-86E4-7B9DE5CB9861}"/>
    <cellStyle name="40% - Accent6 34 2 2" xfId="44659" xr:uid="{55FE47CA-DC0A-4DAA-9760-014C06785E54}"/>
    <cellStyle name="40% - Accent6 34 3" xfId="44658" xr:uid="{4968A1A8-34E9-4B02-9BB8-7D68ED50CD2C}"/>
    <cellStyle name="40% - Accent6 35" xfId="7529" xr:uid="{6B85C8A3-538E-40CA-B70A-48E6DB9D1D75}"/>
    <cellStyle name="40% - Accent6 35 2" xfId="7530" xr:uid="{C427C76C-A476-40A6-8AFD-647DAFF0C3F6}"/>
    <cellStyle name="40% - Accent6 35 2 2" xfId="44661" xr:uid="{89C9B715-D982-41E7-8538-DAA7F8A14E87}"/>
    <cellStyle name="40% - Accent6 35 3" xfId="44660" xr:uid="{3547325F-DA82-419A-8622-6E6DACE11A34}"/>
    <cellStyle name="40% - Accent6 36" xfId="7531" xr:uid="{E9111C59-FE4A-409E-92E9-9C0A497DDDD4}"/>
    <cellStyle name="40% - Accent6 36 2" xfId="7532" xr:uid="{A7B6DD92-7B25-438B-A3FF-25089BD40E61}"/>
    <cellStyle name="40% - Accent6 36 2 2" xfId="44663" xr:uid="{0A3FBA01-F43C-47EB-A800-A43531BF9978}"/>
    <cellStyle name="40% - Accent6 36 3" xfId="44662" xr:uid="{0808F230-5887-4478-A689-130915F2B9F7}"/>
    <cellStyle name="40% - Accent6 37" xfId="7533" xr:uid="{36983F94-98B2-42F4-AD5F-B15D7F8D4D50}"/>
    <cellStyle name="40% - Accent6 37 2" xfId="7534" xr:uid="{7AA4C478-06A8-44D5-AF2A-6683BD378E7B}"/>
    <cellStyle name="40% - Accent6 37 2 2" xfId="44665" xr:uid="{1529AFC1-1FAF-40E8-9650-7AFD3EB294F3}"/>
    <cellStyle name="40% - Accent6 37 3" xfId="44664" xr:uid="{D6DAC438-ADCF-479B-B98E-CF5C2ADD91D5}"/>
    <cellStyle name="40% - Accent6 38" xfId="7535" xr:uid="{FE97C29E-4F9B-42AA-8FE6-9BC5FE70549E}"/>
    <cellStyle name="40% - Accent6 38 2" xfId="7536" xr:uid="{0A21A7E0-82C9-462E-874C-818933162587}"/>
    <cellStyle name="40% - Accent6 38 2 2" xfId="44667" xr:uid="{8DE260BC-0A16-4430-B0E3-17539FD225D8}"/>
    <cellStyle name="40% - Accent6 38 3" xfId="44666" xr:uid="{6ACD738A-C9ED-4E7C-8957-A4AAA60D1B0B}"/>
    <cellStyle name="40% - Accent6 39" xfId="7537" xr:uid="{502A2D86-6676-456E-B7A6-A3DCD4B0BE22}"/>
    <cellStyle name="40% - Accent6 39 2" xfId="7538" xr:uid="{9723A71F-5D54-4796-9053-6A8B21EF4A47}"/>
    <cellStyle name="40% - Accent6 39 2 2" xfId="44669" xr:uid="{421CD51D-F367-4020-A5F5-0B99DC9B48F2}"/>
    <cellStyle name="40% - Accent6 39 3" xfId="44668" xr:uid="{AA05E506-C6B2-4EF7-B813-CBA44063E51E}"/>
    <cellStyle name="40% - Accent6 4" xfId="1164" xr:uid="{E8B2F076-E34A-476E-A67A-5A6BCFC8527F}"/>
    <cellStyle name="40% - Accent6 4 10" xfId="21999" xr:uid="{6F7BEEA7-0F31-49A4-9942-D73A2339158D}"/>
    <cellStyle name="40% - Accent6 4 2" xfId="1165" xr:uid="{4B2B468D-264F-4FF6-9748-D773CCBC1704}"/>
    <cellStyle name="40% - Accent6 4 2 2" xfId="7541" xr:uid="{4EFAD5CB-512A-4894-9535-D4FB945CAA99}"/>
    <cellStyle name="40% - Accent6 4 2 2 2" xfId="44670" xr:uid="{F94327DF-107D-43DE-B4F2-56ABB9F7377E}"/>
    <cellStyle name="40% - Accent6 4 2 3" xfId="7540" xr:uid="{3891FF79-2CB1-4E82-AFCA-67F6DF37A015}"/>
    <cellStyle name="40% - Accent6 4 2 4" xfId="22000" xr:uid="{41F665DF-6854-45F7-A0DB-2A0B7D56B172}"/>
    <cellStyle name="40% - Accent6 4 3" xfId="1166" xr:uid="{262099A1-8815-4CA5-B375-88D27C5FCD47}"/>
    <cellStyle name="40% - Accent6 4 4" xfId="1167" xr:uid="{04412469-41B3-49ED-81CE-A99C1E96450F}"/>
    <cellStyle name="40% - Accent6 4 5" xfId="1168" xr:uid="{AA4E3688-5A8E-4541-95A2-585BED7C47C3}"/>
    <cellStyle name="40% - Accent6 4 6" xfId="1169" xr:uid="{F81F4C35-D9A2-4907-BF37-15FAEF14F861}"/>
    <cellStyle name="40% - Accent6 4 7" xfId="1170" xr:uid="{7FDDF45A-1358-4421-91E5-66B5E59856F5}"/>
    <cellStyle name="40% - Accent6 4 8" xfId="1171" xr:uid="{0D127694-1A1E-4187-9253-7B3B29971745}"/>
    <cellStyle name="40% - Accent6 4 9" xfId="7539" xr:uid="{9F0BA4BE-B337-42DD-AC77-E40B4A1584F5}"/>
    <cellStyle name="40% - Accent6 40" xfId="7542" xr:uid="{3B268B6A-32FD-4CFB-918B-FADFF3D3AE26}"/>
    <cellStyle name="40% - Accent6 40 2" xfId="7543" xr:uid="{960D3271-00FA-4715-8CE2-0DE13021AB44}"/>
    <cellStyle name="40% - Accent6 40 2 2" xfId="44672" xr:uid="{CE291F57-7026-4620-938D-7A104607EB16}"/>
    <cellStyle name="40% - Accent6 40 3" xfId="44671" xr:uid="{7FE80D29-1524-4968-B27C-206E2F65B548}"/>
    <cellStyle name="40% - Accent6 41" xfId="7544" xr:uid="{D1DB90BB-6C2A-4EEE-AF99-CA53C3E18747}"/>
    <cellStyle name="40% - Accent6 41 2" xfId="7545" xr:uid="{4D3C2BD1-55EE-44EF-891E-DBE9BEE46855}"/>
    <cellStyle name="40% - Accent6 41 2 2" xfId="44674" xr:uid="{6765417F-1C60-42E5-A608-B5B4943FB27E}"/>
    <cellStyle name="40% - Accent6 41 3" xfId="44673" xr:uid="{F653EBDE-ED48-4C04-82E4-B124965D84BF}"/>
    <cellStyle name="40% - Accent6 42" xfId="7546" xr:uid="{74A07743-7ECB-414D-B24C-3DF2EF330321}"/>
    <cellStyle name="40% - Accent6 42 2" xfId="7547" xr:uid="{CC03B792-360C-41D7-A704-A274C374D6A7}"/>
    <cellStyle name="40% - Accent6 42 2 2" xfId="44676" xr:uid="{5EB75525-3B77-4054-9EBF-32342ADCC50C}"/>
    <cellStyle name="40% - Accent6 42 3" xfId="44675" xr:uid="{1CDE373B-316D-4863-A439-D7674BEEB7BB}"/>
    <cellStyle name="40% - Accent6 43" xfId="7548" xr:uid="{96AD4B21-0DB1-41A4-8C0B-547146EBC719}"/>
    <cellStyle name="40% - Accent6 43 2" xfId="7549" xr:uid="{A9866308-0D7F-49B4-B103-EC67DC897844}"/>
    <cellStyle name="40% - Accent6 43 2 2" xfId="44678" xr:uid="{C83B0986-D9DF-47A1-9590-C5CDD21C39D3}"/>
    <cellStyle name="40% - Accent6 43 3" xfId="44677" xr:uid="{A192EEBD-591A-4F9C-9451-678876D7E379}"/>
    <cellStyle name="40% - Accent6 44" xfId="7550" xr:uid="{9CEEC86C-8AC4-45AB-B616-9F2869922146}"/>
    <cellStyle name="40% - Accent6 44 2" xfId="7551" xr:uid="{0869A405-B4B8-4E30-AFB6-3D1D9C039E90}"/>
    <cellStyle name="40% - Accent6 44 2 2" xfId="44680" xr:uid="{8BDF439C-B470-4FDB-B260-235D1C24C2C4}"/>
    <cellStyle name="40% - Accent6 44 3" xfId="44679" xr:uid="{A87F88BE-F0E9-4DA8-B901-7087135864ED}"/>
    <cellStyle name="40% - Accent6 45" xfId="7552" xr:uid="{EE0E05A1-53AA-4239-9AAF-8D05FEF29D23}"/>
    <cellStyle name="40% - Accent6 45 2" xfId="7553" xr:uid="{148427EB-01E1-48C3-A7F9-F964358B167D}"/>
    <cellStyle name="40% - Accent6 45 2 2" xfId="44682" xr:uid="{F1161112-4884-4DEE-8B99-ED77A941B9A3}"/>
    <cellStyle name="40% - Accent6 45 3" xfId="44681" xr:uid="{180B245B-5370-48E8-B67E-88E938EC78E8}"/>
    <cellStyle name="40% - Accent6 46" xfId="7554" xr:uid="{E243D4D8-6AD5-4F96-BF6B-3AF002250EB5}"/>
    <cellStyle name="40% - Accent6 46 2" xfId="7555" xr:uid="{49A9D8C9-B565-4EDE-AE31-3844B8061DEA}"/>
    <cellStyle name="40% - Accent6 46 2 2" xfId="44684" xr:uid="{F34C7492-D56D-4902-83C8-F26A788714CD}"/>
    <cellStyle name="40% - Accent6 46 3" xfId="44683" xr:uid="{43DF8CC6-3E37-446F-B81F-ECDE126FA179}"/>
    <cellStyle name="40% - Accent6 47" xfId="7556" xr:uid="{58422135-1676-439D-9D65-B330C90409A9}"/>
    <cellStyle name="40% - Accent6 47 2" xfId="7557" xr:uid="{280001B1-B0C8-4071-B367-F205AC3756C5}"/>
    <cellStyle name="40% - Accent6 47 2 2" xfId="44686" xr:uid="{609325FF-EDB3-4080-B1B3-B1CC00AA9BC0}"/>
    <cellStyle name="40% - Accent6 47 3" xfId="44685" xr:uid="{5416A440-2BC5-4955-A916-1D660285CDC0}"/>
    <cellStyle name="40% - Accent6 48" xfId="7558" xr:uid="{D3F08614-4243-4291-8138-2F66B2300CDC}"/>
    <cellStyle name="40% - Accent6 48 2" xfId="7559" xr:uid="{DD6FB19C-25FA-490C-B140-A2CF2F37F7BC}"/>
    <cellStyle name="40% - Accent6 48 2 2" xfId="44688" xr:uid="{7DD20267-B4AB-4907-96BE-9379F9BCDD42}"/>
    <cellStyle name="40% - Accent6 48 3" xfId="44687" xr:uid="{FC29481F-D689-410F-953F-734F49224ED2}"/>
    <cellStyle name="40% - Accent6 49" xfId="7560" xr:uid="{7DDD80E9-EDEB-47EA-9855-41D7660222FF}"/>
    <cellStyle name="40% - Accent6 49 2" xfId="7561" xr:uid="{FF8D4022-249B-42E5-9222-5FC4C1E9DA2B}"/>
    <cellStyle name="40% - Accent6 49 2 2" xfId="44690" xr:uid="{1FCBEF2D-35A4-4B34-8442-543CCD2E9077}"/>
    <cellStyle name="40% - Accent6 49 3" xfId="44689" xr:uid="{E3372E1B-D6FC-44E4-9D6F-ACA280009D2C}"/>
    <cellStyle name="40% - Accent6 5" xfId="1172" xr:uid="{9890BB30-07F7-4E1F-B583-882D58DC53C6}"/>
    <cellStyle name="40% - Accent6 5 10" xfId="22006" xr:uid="{6C55355D-C6F4-4BAB-9A5D-11BBE1CD03CC}"/>
    <cellStyle name="40% - Accent6 5 2" xfId="1173" xr:uid="{86E83FE3-7894-437A-83B3-C51E77AEE986}"/>
    <cellStyle name="40% - Accent6 5 2 2" xfId="7564" xr:uid="{02E55DFA-8E5B-43FC-931F-E5171F27F969}"/>
    <cellStyle name="40% - Accent6 5 2 2 2" xfId="44691" xr:uid="{456EA3EC-E7C1-4EE5-9E8B-6B516DC2196D}"/>
    <cellStyle name="40% - Accent6 5 2 3" xfId="7563" xr:uid="{B2ED1B23-E73C-46CA-82FF-24CE0D38B7CF}"/>
    <cellStyle name="40% - Accent6 5 2 4" xfId="22007" xr:uid="{8A148BCB-754B-4260-81CD-191BE81D9494}"/>
    <cellStyle name="40% - Accent6 5 3" xfId="1174" xr:uid="{E3222B07-869C-4314-B506-F5A8D163A11C}"/>
    <cellStyle name="40% - Accent6 5 4" xfId="1175" xr:uid="{7E711DD3-879D-46C7-9DC5-1498DD5E3376}"/>
    <cellStyle name="40% - Accent6 5 5" xfId="1176" xr:uid="{3040327C-EA58-4B86-BA9F-DBAF73AC3D46}"/>
    <cellStyle name="40% - Accent6 5 6" xfId="1177" xr:uid="{FE481BC4-2258-4F20-8726-B5CAD7C16CF8}"/>
    <cellStyle name="40% - Accent6 5 7" xfId="1178" xr:uid="{FC78BD97-7A6A-40E4-ABC2-5B2D3B47FE5E}"/>
    <cellStyle name="40% - Accent6 5 8" xfId="1179" xr:uid="{4FA1CF88-568B-415A-8241-C53A7A18ED2C}"/>
    <cellStyle name="40% - Accent6 5 9" xfId="7562" xr:uid="{546372BD-6923-410E-A9E9-EB4F2F9CC5D1}"/>
    <cellStyle name="40% - Accent6 50" xfId="7565" xr:uid="{BFD5C1BF-DF04-4271-B667-224767C10854}"/>
    <cellStyle name="40% - Accent6 50 2" xfId="7566" xr:uid="{0F9ACCC2-E29D-4701-A608-4F7D420D8B11}"/>
    <cellStyle name="40% - Accent6 50 2 2" xfId="44693" xr:uid="{465A9019-444E-4516-8118-BD54B855643D}"/>
    <cellStyle name="40% - Accent6 50 3" xfId="44692" xr:uid="{1FD75693-AE62-4A76-8227-38A1A578BC88}"/>
    <cellStyle name="40% - Accent6 51" xfId="7567" xr:uid="{C4485FB5-30A1-4AE2-AE10-7B45432B5FF1}"/>
    <cellStyle name="40% - Accent6 51 2" xfId="7568" xr:uid="{D0BDDBDF-1C63-421E-BCF8-6D041F71B364}"/>
    <cellStyle name="40% - Accent6 51 2 2" xfId="44695" xr:uid="{25B48E02-B5EB-42EF-A6FA-A43EE74BFA34}"/>
    <cellStyle name="40% - Accent6 51 3" xfId="44694" xr:uid="{3354C885-DCCA-4728-A05A-7DB43B3CD3C3}"/>
    <cellStyle name="40% - Accent6 52" xfId="7569" xr:uid="{852B430F-71C3-4B58-B6C5-AD168B28EC28}"/>
    <cellStyle name="40% - Accent6 52 2" xfId="7570" xr:uid="{06E4E092-6857-4FFF-91F7-D6A87B9C99ED}"/>
    <cellStyle name="40% - Accent6 52 2 2" xfId="44697" xr:uid="{18CDC379-5FB1-4909-A79C-274958B15A8A}"/>
    <cellStyle name="40% - Accent6 52 3" xfId="44696" xr:uid="{71C7B088-8CF6-492D-92B4-47C87FC82B5F}"/>
    <cellStyle name="40% - Accent6 53" xfId="7571" xr:uid="{0EE9E423-0832-4B9E-83D2-27A0F506EAE0}"/>
    <cellStyle name="40% - Accent6 53 2" xfId="7572" xr:uid="{E6C82EC6-1061-4BB1-B6D5-5125077AEC01}"/>
    <cellStyle name="40% - Accent6 53 2 2" xfId="44699" xr:uid="{75CA4CFA-C506-46DC-BB2F-7FC086BC7094}"/>
    <cellStyle name="40% - Accent6 53 3" xfId="44698" xr:uid="{85CE8445-994A-4D0B-8923-F8C8FA236836}"/>
    <cellStyle name="40% - Accent6 54" xfId="7573" xr:uid="{56921327-B7F9-48F4-B803-7E19995B66D5}"/>
    <cellStyle name="40% - Accent6 54 2" xfId="7574" xr:uid="{FB249B58-F6CD-41A2-BFC7-3962F34D416D}"/>
    <cellStyle name="40% - Accent6 54 2 2" xfId="44701" xr:uid="{BFDBDDFD-A07D-4FC6-8C3D-5E1ED0ADB1BE}"/>
    <cellStyle name="40% - Accent6 54 3" xfId="44700" xr:uid="{ACD90F3B-B480-4FF1-B6A7-6D8147C10C11}"/>
    <cellStyle name="40% - Accent6 55" xfId="7575" xr:uid="{484BD79C-6A59-455A-89D4-3C6658274E47}"/>
    <cellStyle name="40% - Accent6 55 2" xfId="7576" xr:uid="{8357D3A8-3826-4123-AB43-BF092D1F0D63}"/>
    <cellStyle name="40% - Accent6 55 2 2" xfId="44703" xr:uid="{3DC2CEE9-467F-4A04-82CF-97A38906073B}"/>
    <cellStyle name="40% - Accent6 55 3" xfId="44702" xr:uid="{0DD152A7-C5E1-4BA4-9AF4-03468A6DA211}"/>
    <cellStyle name="40% - Accent6 56" xfId="7577" xr:uid="{398CCDBB-805D-4432-B8B2-632E91164873}"/>
    <cellStyle name="40% - Accent6 56 2" xfId="7578" xr:uid="{C1332A72-50B9-4005-8511-E0D6B87FC130}"/>
    <cellStyle name="40% - Accent6 56 2 2" xfId="44705" xr:uid="{A3483204-C586-412A-9D1C-4E291B489144}"/>
    <cellStyle name="40% - Accent6 56 3" xfId="44704" xr:uid="{44ACB1B3-1324-4DCC-9A3F-54E1704C0610}"/>
    <cellStyle name="40% - Accent6 57" xfId="7579" xr:uid="{F4F40990-2AC9-47BF-80E4-22CA278E79DB}"/>
    <cellStyle name="40% - Accent6 57 2" xfId="7580" xr:uid="{A9CFAD34-4677-4D65-8359-0473395876C5}"/>
    <cellStyle name="40% - Accent6 57 2 2" xfId="44707" xr:uid="{A688D5DE-C4B4-47A8-A500-7DA2DB251CAF}"/>
    <cellStyle name="40% - Accent6 57 3" xfId="44706" xr:uid="{D2E8D9E6-408F-4136-BE23-1D850F3559EF}"/>
    <cellStyle name="40% - Accent6 58" xfId="7581" xr:uid="{F5C161B2-FDFE-4B24-A3EB-5AB66DB21189}"/>
    <cellStyle name="40% - Accent6 58 2" xfId="7582" xr:uid="{600D5CAF-580E-4429-8866-9C2AAB260B63}"/>
    <cellStyle name="40% - Accent6 58 2 2" xfId="44709" xr:uid="{323CA1B5-B6FA-4CD6-B571-34CBB9AA6906}"/>
    <cellStyle name="40% - Accent6 58 3" xfId="44708" xr:uid="{D4611BA9-2933-40DB-B7F9-DD704953BD8A}"/>
    <cellStyle name="40% - Accent6 59" xfId="2811" xr:uid="{B73EC501-D9EF-43DD-B035-96A116E711C5}"/>
    <cellStyle name="40% - Accent6 6" xfId="1180" xr:uid="{5666BBD5-8F0C-4F63-A776-538ECBDF738D}"/>
    <cellStyle name="40% - Accent6 6 2" xfId="7584" xr:uid="{51C49931-B42C-4C16-8AB3-7CD4F14B8B48}"/>
    <cellStyle name="40% - Accent6 6 2 2" xfId="7585" xr:uid="{0C53C1DA-A99D-4397-BAF7-78CA17E0CCF8}"/>
    <cellStyle name="40% - Accent6 6 2 2 2" xfId="44711" xr:uid="{8BF7E756-09F9-4E90-A043-0BC68786709A}"/>
    <cellStyle name="40% - Accent6 6 2 3" xfId="44710" xr:uid="{3058D9BA-4DE8-45C1-9110-A239077B996A}"/>
    <cellStyle name="40% - Accent6 6 3" xfId="7583" xr:uid="{DD0613A4-3945-44C9-8425-1BCFC1022C5A}"/>
    <cellStyle name="40% - Accent6 6 4" xfId="22010" xr:uid="{4DE4F879-9F43-4B44-8DFC-D6DAA5AF039D}"/>
    <cellStyle name="40% - Accent6 60" xfId="47039" xr:uid="{3E4EB068-1E94-4CED-B8D8-A3CC63C41BB5}"/>
    <cellStyle name="40% - Accent6 61" xfId="70" xr:uid="{FD2AFFE3-C9CA-48CF-8E95-3825CA8CB76F}"/>
    <cellStyle name="40% - Accent6 7" xfId="1181" xr:uid="{AF67D28C-ECA9-4214-8EEA-336E62D18317}"/>
    <cellStyle name="40% - Accent6 7 2" xfId="7587" xr:uid="{8E49BFAF-492B-4FB2-B012-598BD44D73A0}"/>
    <cellStyle name="40% - Accent6 7 2 2" xfId="7588" xr:uid="{85E8962C-5226-4B3B-AD43-6ED26E779751}"/>
    <cellStyle name="40% - Accent6 7 2 2 2" xfId="44713" xr:uid="{55CC174A-ECF6-46B2-A353-5F61E0F2CBE1}"/>
    <cellStyle name="40% - Accent6 7 2 3" xfId="44712" xr:uid="{32BDB29D-28EF-4796-8A6F-0F1B36662D59}"/>
    <cellStyle name="40% - Accent6 7 3" xfId="7586" xr:uid="{9F94759F-CC83-40E0-A614-FD4A4BFC4CFD}"/>
    <cellStyle name="40% - Accent6 7 4" xfId="22011" xr:uid="{30A4594B-7B34-4F36-B5E4-E6C871316CDA}"/>
    <cellStyle name="40% - Accent6 8" xfId="1182" xr:uid="{07A2B0A7-FB9F-4351-B448-1FE0B5350456}"/>
    <cellStyle name="40% - Accent6 8 2" xfId="7590" xr:uid="{D5774DF6-4464-4E45-A93E-D4B4726308D6}"/>
    <cellStyle name="40% - Accent6 8 2 2" xfId="7591" xr:uid="{79898797-A20E-46DD-8B5F-6CE117FD0071}"/>
    <cellStyle name="40% - Accent6 8 2 2 2" xfId="44715" xr:uid="{775E5A65-C763-44EF-B068-A75EE41D0972}"/>
    <cellStyle name="40% - Accent6 8 2 3" xfId="44714" xr:uid="{2B89A74F-FBC5-4205-A0CB-2BE6AD48A05C}"/>
    <cellStyle name="40% - Accent6 8 3" xfId="7589" xr:uid="{0B58708F-D1E3-45FA-9F2F-AB130A554367}"/>
    <cellStyle name="40% - Accent6 8 4" xfId="22012" xr:uid="{1BD61905-C3F3-4C3F-91AD-3EF31BD890B6}"/>
    <cellStyle name="40% - Accent6 9" xfId="1183" xr:uid="{336C3F00-B60B-4190-8784-DF296CD1DC54}"/>
    <cellStyle name="40% - Accent6 9 2" xfId="7593" xr:uid="{1C0FCAEA-90D0-4302-B330-EAE393E8D80A}"/>
    <cellStyle name="40% - Accent6 9 2 2" xfId="44716" xr:uid="{0C59C303-5DD1-40A0-B557-3455F6A86E8C}"/>
    <cellStyle name="40% - Accent6 9 3" xfId="7592" xr:uid="{81DB4C25-7079-45C6-9322-19F501EC9C0E}"/>
    <cellStyle name="40% - Accent6 9 4" xfId="22013" xr:uid="{D9C551C5-44BF-4FE4-99D0-0195312ACF31}"/>
    <cellStyle name="40% - ส่วนที่ถูกเน้น1" xfId="1184" xr:uid="{27BB5171-97FC-4B99-985F-FC56BFA52512}"/>
    <cellStyle name="40% - ส่วนที่ถูกเน้น1 2" xfId="7594" xr:uid="{A0812D7E-BDBA-4124-B871-83625FA97E91}"/>
    <cellStyle name="40% - ส่วนที่ถูกเน้น1 3" xfId="22014" xr:uid="{7AD734A6-4A56-4B98-A053-3F3F078FD5B0}"/>
    <cellStyle name="40% - ส่วนที่ถูกเน้น2" xfId="1185" xr:uid="{00D634D8-DCF1-4B85-A81D-49EBA31C5CAE}"/>
    <cellStyle name="40% - ส่วนที่ถูกเน้น2 2" xfId="7595" xr:uid="{310D13AA-51AF-4A32-B8DB-57E2ED7E6512}"/>
    <cellStyle name="40% - ส่วนที่ถูกเน้น2 3" xfId="22015" xr:uid="{D33470D5-C269-4A69-993B-B68ACFB7FBFE}"/>
    <cellStyle name="40% - ส่วนที่ถูกเน้น3" xfId="1186" xr:uid="{1D7423FB-589A-49AC-B51C-772666C5FB39}"/>
    <cellStyle name="40% - ส่วนที่ถูกเน้น3 2" xfId="7596" xr:uid="{BB934A48-A323-4D3A-B83D-CA3CE1163AFF}"/>
    <cellStyle name="40% - ส่วนที่ถูกเน้น3 3" xfId="22016" xr:uid="{8309C272-F7F4-437E-A1D4-6D6225C6C68D}"/>
    <cellStyle name="40% - ส่วนที่ถูกเน้น4" xfId="1187" xr:uid="{11AD42E2-346B-43F7-9500-716AF7BBF2DA}"/>
    <cellStyle name="40% - ส่วนที่ถูกเน้น4 2" xfId="7597" xr:uid="{359BB8E6-1E0C-4A0A-8B20-BE8A30FFD654}"/>
    <cellStyle name="40% - ส่วนที่ถูกเน้น4 3" xfId="22017" xr:uid="{6B021EFB-B7A3-4113-BBAD-67FBDD6E67DD}"/>
    <cellStyle name="40% - ส่วนที่ถูกเน้น5" xfId="1188" xr:uid="{A1B29784-BCE5-4371-94E7-AAC5A1B1F01F}"/>
    <cellStyle name="40% - ส่วนที่ถูกเน้น5 2" xfId="7598" xr:uid="{53BBCD7A-F75C-454A-B32F-B39448A1A219}"/>
    <cellStyle name="40% - ส่วนที่ถูกเน้น5 3" xfId="22018" xr:uid="{851156C7-C20B-4A7E-B3FE-7477CD695C91}"/>
    <cellStyle name="40% - ส่วนที่ถูกเน้น6" xfId="1189" xr:uid="{D11DD74C-BF94-4D55-AB64-5D0C2B65741F}"/>
    <cellStyle name="40% - ส่วนที่ถูกเน้น6 2" xfId="7599" xr:uid="{45B6A594-B5A2-4A3B-BE7C-DB36142B08AB}"/>
    <cellStyle name="40% - ส่วนที่ถูกเน้น6 3" xfId="22019" xr:uid="{1034DBC0-DC7C-4A3C-AFCF-9E1D1E4ED366}"/>
    <cellStyle name="40% - 강조색1" xfId="1190" xr:uid="{6FB09754-26BE-42BB-AD4A-D0FDD7AF67C3}"/>
    <cellStyle name="40% - 강조색2" xfId="1191" xr:uid="{E1CA24D7-EA33-47DF-96B1-CA31EDE38294}"/>
    <cellStyle name="40% - 강조색3" xfId="1192" xr:uid="{70FA5713-3FDB-4568-8676-D72B1FB20DC4}"/>
    <cellStyle name="40% - 강조색4" xfId="1193" xr:uid="{56E1DCE9-DB8F-4265-A94A-7496EFD13968}"/>
    <cellStyle name="40% - 강조색5" xfId="1194" xr:uid="{90826ADC-C8B9-4F96-894B-F0B18ECD48CA}"/>
    <cellStyle name="40% - 강조색6" xfId="1195" xr:uid="{395CB040-F387-431E-B082-26D7B1CD05EE}"/>
    <cellStyle name="40% - 强调文字颜色 1" xfId="7600" xr:uid="{AA66EFDB-0FDA-4194-ABE0-D96C1C773E4B}"/>
    <cellStyle name="40% - 强调文字颜色 2" xfId="7601" xr:uid="{6B7CF0A5-73BB-4159-BB5F-8297E060EAF0}"/>
    <cellStyle name="40% - 强调文字颜色 3" xfId="7602" xr:uid="{65EEBA50-AF16-48C2-8779-F552DEDFBF8A}"/>
    <cellStyle name="40% - 强调文字颜色 4" xfId="7603" xr:uid="{CE5C4038-9AD9-4B47-92A5-F1B2A64BD343}"/>
    <cellStyle name="40% - 强调文字颜色 5" xfId="7604" xr:uid="{45E9BD0A-81C1-43A2-B6A7-D4DB32BE527A}"/>
    <cellStyle name="40% - 强调文字颜色 6" xfId="7605" xr:uid="{305C656D-9C07-4DE0-9320-2707A6B73E3E}"/>
    <cellStyle name="594941.25" xfId="1196" xr:uid="{78933A45-BA2F-458A-B703-18F8C07371B1}"/>
    <cellStyle name="60% - Accent1 10" xfId="1197" xr:uid="{D854BF01-4A10-4437-A2D4-71547422C114}"/>
    <cellStyle name="60% - Accent1 10 2" xfId="7606" xr:uid="{21EC39D7-7B2D-4F8B-9EB3-5200D666DA47}"/>
    <cellStyle name="60% - Accent1 10 3" xfId="22020" xr:uid="{092B7D54-1496-43D7-9882-BF3F753E527D}"/>
    <cellStyle name="60% - Accent1 11" xfId="7607" xr:uid="{3254AD08-CA82-4250-9445-E2B563FFD02C}"/>
    <cellStyle name="60% - Accent1 12" xfId="7608" xr:uid="{B38D13FB-D25C-4402-B6DB-28343650A8C5}"/>
    <cellStyle name="60% - Accent1 13" xfId="7609" xr:uid="{0FE06D73-B2F4-42F4-BF4D-526C38AA685A}"/>
    <cellStyle name="60% - Accent1 14" xfId="7610" xr:uid="{3478AC1E-8041-4EBB-8776-B9B108EC2E91}"/>
    <cellStyle name="60% - Accent1 15" xfId="7611" xr:uid="{7533C0FD-C016-4836-B65B-685AB5811351}"/>
    <cellStyle name="60% - Accent1 16" xfId="7612" xr:uid="{BB1E590D-F65B-4A3A-B44B-DD76ED095A3F}"/>
    <cellStyle name="60% - Accent1 17" xfId="7613" xr:uid="{82A4D27F-288C-4944-94ED-865CCEADE66A}"/>
    <cellStyle name="60% - Accent1 18" xfId="7614" xr:uid="{806C8394-E200-43AC-9743-6F99091DD00C}"/>
    <cellStyle name="60% - Accent1 19" xfId="7615" xr:uid="{BD45B892-6E97-4C8D-A223-2012B742B920}"/>
    <cellStyle name="60% - Accent1 2" xfId="1198" xr:uid="{65B74DCA-3457-421D-9E5A-7D4CC1A0A4D5}"/>
    <cellStyle name="60% - Accent1 2 2" xfId="2374" xr:uid="{58F46578-96AC-43CD-B8E6-64236ED62358}"/>
    <cellStyle name="60% - Accent1 2 2 2" xfId="7617" xr:uid="{573AF106-3254-405B-99B3-D3736B668DDB}"/>
    <cellStyle name="60% - Accent1 2 2 3" xfId="22568" xr:uid="{E43E55B8-56C4-4709-88FC-D68E571AE06E}"/>
    <cellStyle name="60% - Accent1 2 3" xfId="2375" xr:uid="{94F89CCF-11B1-4846-BB07-734DAD4B4869}"/>
    <cellStyle name="60% - Accent1 2 3 2" xfId="18374" xr:uid="{38C64015-47BE-4F40-9059-5C37CB551BE5}"/>
    <cellStyle name="60% - Accent1 2 3 3" xfId="22569" xr:uid="{862A8E09-D4A7-411A-A9F2-B9B2FA3BF861}"/>
    <cellStyle name="60% - Accent1 2 4" xfId="2721" xr:uid="{15C68406-5784-4638-9DC6-D523C303730E}"/>
    <cellStyle name="60% - Accent1 2 4 2" xfId="14520" xr:uid="{D2A784D6-8F4F-4A2D-80D2-8D77920AC9E5}"/>
    <cellStyle name="60% - Accent1 2 4 3" xfId="22815" xr:uid="{1392AC29-AF64-4005-BA29-B83F590EE58E}"/>
    <cellStyle name="60% - Accent1 2 5" xfId="7616" xr:uid="{9C1C9A72-7884-4076-B83D-3A1EE4F3C5EC}"/>
    <cellStyle name="60% - Accent1 2 6" xfId="22021" xr:uid="{1420CE73-BC0E-4D61-99DE-9901C9BF56FA}"/>
    <cellStyle name="60% - Accent1 20" xfId="7618" xr:uid="{08BF52C0-DCE3-4FC4-A2B7-95D1C9EC13FB}"/>
    <cellStyle name="60% - Accent1 21" xfId="7619" xr:uid="{A7806C8B-D0D3-45AD-9537-A4793D027121}"/>
    <cellStyle name="60% - Accent1 22" xfId="7620" xr:uid="{EB703567-D3B4-444D-902D-FAF3CA4E83A9}"/>
    <cellStyle name="60% - Accent1 23" xfId="7621" xr:uid="{0E8D1F24-97D5-4F4A-9470-44D4B85B0C3F}"/>
    <cellStyle name="60% - Accent1 24" xfId="7622" xr:uid="{78C7F8E9-92B9-417F-AEE8-09E11FFB0912}"/>
    <cellStyle name="60% - Accent1 25" xfId="7623" xr:uid="{9B75208F-6C05-4E2E-9BAF-58D8DD514190}"/>
    <cellStyle name="60% - Accent1 26" xfId="7624" xr:uid="{C44FF892-29D6-4E5C-936D-D347CCA9385B}"/>
    <cellStyle name="60% - Accent1 27" xfId="7625" xr:uid="{B18A2C5C-66AD-443D-8163-C29307620711}"/>
    <cellStyle name="60% - Accent1 28" xfId="7626" xr:uid="{40DBDC32-177E-47FF-AE01-E07C3A1BC643}"/>
    <cellStyle name="60% - Accent1 29" xfId="7627" xr:uid="{BFED7EDD-E226-4C33-9179-79DA8696DD44}"/>
    <cellStyle name="60% - Accent1 3" xfId="1199" xr:uid="{83B1D0FB-3C93-427B-B1C6-CD44EFAE6FA7}"/>
    <cellStyle name="60% - Accent1 3 2" xfId="2376" xr:uid="{CE5BFF0C-5273-4225-8C6D-65FB194E1DB8}"/>
    <cellStyle name="60% - Accent1 3 2 2" xfId="7629" xr:uid="{7B4EA93F-0505-458F-9A5B-034B36B41D88}"/>
    <cellStyle name="60% - Accent1 3 2 3" xfId="22570" xr:uid="{46FA7BA1-D5BF-4D77-A4A3-CC0971E102C8}"/>
    <cellStyle name="60% - Accent1 3 3" xfId="2377" xr:uid="{451BBDE4-61F1-45C8-BBB5-7D2C1987BDAB}"/>
    <cellStyle name="60% - Accent1 3 4" xfId="7628" xr:uid="{DFD40C0F-152C-424D-8E21-5FC076487C09}"/>
    <cellStyle name="60% - Accent1 3 5" xfId="22022" xr:uid="{B527152C-892A-49E7-A51F-DD02E0AC5253}"/>
    <cellStyle name="60% - Accent1 3 6" xfId="47013" xr:uid="{A217B11E-9688-445E-8084-9525BDFD2C4A}"/>
    <cellStyle name="60% - Accent1 30" xfId="7630" xr:uid="{A08B60D6-7645-4F2C-8B0D-A5C634082B6A}"/>
    <cellStyle name="60% - Accent1 31" xfId="7631" xr:uid="{AA4AFE6D-DD5A-4FF4-B32F-9574F2AB3740}"/>
    <cellStyle name="60% - Accent1 32" xfId="7632" xr:uid="{5D52D310-8B01-41B8-9511-F10B6D3C14E5}"/>
    <cellStyle name="60% - Accent1 33" xfId="7633" xr:uid="{B4D85F48-8EDD-4D3D-8DAF-E7AFB1806A37}"/>
    <cellStyle name="60% - Accent1 34" xfId="7634" xr:uid="{29CC6619-C374-430A-832C-361A2B239187}"/>
    <cellStyle name="60% - Accent1 35" xfId="7635" xr:uid="{A5E171D5-475B-4CB8-9EBB-F16A8B32723E}"/>
    <cellStyle name="60% - Accent1 36" xfId="7636" xr:uid="{34DB4D2C-69B7-4F5B-ABC5-2BB15C001F31}"/>
    <cellStyle name="60% - Accent1 37" xfId="7637" xr:uid="{98E302BD-71DC-4FF4-8198-CB1524892208}"/>
    <cellStyle name="60% - Accent1 38" xfId="7638" xr:uid="{826DBB83-1F33-4E46-90AB-AF5676F68E47}"/>
    <cellStyle name="60% - Accent1 39" xfId="7639" xr:uid="{F7850044-BD02-4936-9761-547A3629A2AF}"/>
    <cellStyle name="60% - Accent1 4" xfId="1200" xr:uid="{12A4F5D7-7CD6-4E96-BEC1-F2891C3BB0EE}"/>
    <cellStyle name="60% - Accent1 4 2" xfId="2378" xr:uid="{0ED3E0D3-D171-4059-B9F9-035B03ED426A}"/>
    <cellStyle name="60% - Accent1 4 2 2" xfId="7641" xr:uid="{6CF0A45A-3EAA-439F-953B-59E87EF7BFD4}"/>
    <cellStyle name="60% - Accent1 4 2 3" xfId="22571" xr:uid="{7056D654-C753-40EA-A155-D3E958C6CA78}"/>
    <cellStyle name="60% - Accent1 4 3" xfId="2379" xr:uid="{179F939D-F2A2-430E-AB1C-30155481CA1C}"/>
    <cellStyle name="60% - Accent1 4 4" xfId="7640" xr:uid="{BBE0EF39-EFE8-4BC6-861F-09DC14C6D14D}"/>
    <cellStyle name="60% - Accent1 4 5" xfId="22023" xr:uid="{6B134DF0-09EA-4D7A-A06A-1F4E28376DA3}"/>
    <cellStyle name="60% - Accent1 40" xfId="7642" xr:uid="{9D37D04F-5777-4658-8CF6-D8B9DB7AFF6B}"/>
    <cellStyle name="60% - Accent1 41" xfId="7643" xr:uid="{2B8E64A0-3BB6-42B5-8E8F-0745F079CC73}"/>
    <cellStyle name="60% - Accent1 42" xfId="7644" xr:uid="{2AFA3D3E-7DB3-427C-8610-540EB5253214}"/>
    <cellStyle name="60% - Accent1 43" xfId="7645" xr:uid="{B97F2BC8-6329-400A-8221-25D5EA3A74B8}"/>
    <cellStyle name="60% - Accent1 44" xfId="7646" xr:uid="{B65D2D38-EC56-4FC7-A03A-17AB0CE14574}"/>
    <cellStyle name="60% - Accent1 45" xfId="7647" xr:uid="{4E8270BD-60A0-4E00-A2A9-DEB22F0DA291}"/>
    <cellStyle name="60% - Accent1 46" xfId="7648" xr:uid="{7D65543C-1D7F-4CA7-838C-3CAC973D341E}"/>
    <cellStyle name="60% - Accent1 47" xfId="7649" xr:uid="{BA45177B-AF36-4AE9-81DA-FC03CCAFC141}"/>
    <cellStyle name="60% - Accent1 48" xfId="7650" xr:uid="{98911473-AB82-4EA9-B348-6F5B23113574}"/>
    <cellStyle name="60% - Accent1 49" xfId="7651" xr:uid="{FEA92A3E-A77B-4896-A653-A0DDFCCDE05F}"/>
    <cellStyle name="60% - Accent1 5" xfId="1201" xr:uid="{D54D986E-4BBD-4DF0-8DEE-6E00ED9B4B0A}"/>
    <cellStyle name="60% - Accent1 5 2" xfId="2380" xr:uid="{C53F93AB-8059-4131-BFFC-1ACCD722D512}"/>
    <cellStyle name="60% - Accent1 5 2 2" xfId="7653" xr:uid="{C5C0567B-8B9A-4BA7-943A-8A49049AF724}"/>
    <cellStyle name="60% - Accent1 5 2 3" xfId="22572" xr:uid="{85F484BB-6BD9-4AC1-BE5A-CA9FEE1B07B7}"/>
    <cellStyle name="60% - Accent1 5 3" xfId="2381" xr:uid="{1272CD4C-6500-44DE-9A17-E2CC52A364EF}"/>
    <cellStyle name="60% - Accent1 5 4" xfId="7652" xr:uid="{82FF6F88-0D26-43C2-9808-5A42290CCDED}"/>
    <cellStyle name="60% - Accent1 5 5" xfId="22024" xr:uid="{7609D1A7-005F-4ACD-A8D6-AE34E14C32EE}"/>
    <cellStyle name="60% - Accent1 50" xfId="7654" xr:uid="{224C7743-9DEF-4A6C-A97B-7824C60B3BD0}"/>
    <cellStyle name="60% - Accent1 51" xfId="7655" xr:uid="{6DCBB632-06D8-4D64-8810-DA8B7A89433C}"/>
    <cellStyle name="60% - Accent1 52" xfId="7656" xr:uid="{47783CC8-ED56-411E-87AB-2437135641A5}"/>
    <cellStyle name="60% - Accent1 53" xfId="7657" xr:uid="{A4D82273-FC8B-4C10-A705-FD6CF717740E}"/>
    <cellStyle name="60% - Accent1 54" xfId="7658" xr:uid="{5FA61234-C128-4853-831F-3F4818914FCD}"/>
    <cellStyle name="60% - Accent1 55" xfId="7659" xr:uid="{D897F3F2-420D-48DD-95FD-3B56C01F2D91}"/>
    <cellStyle name="60% - Accent1 56" xfId="7660" xr:uid="{DEC4E263-5A1C-4C52-B5F1-2137D0D64E89}"/>
    <cellStyle name="60% - Accent1 57" xfId="7661" xr:uid="{36A35F69-B236-427F-B607-A3661A00EFF8}"/>
    <cellStyle name="60% - Accent1 58" xfId="7662" xr:uid="{88D242E5-9C57-4A0A-AB4D-B5B9874C738B}"/>
    <cellStyle name="60% - Accent1 59" xfId="2792" xr:uid="{1064A7A1-EC0C-4B3B-B774-92B3B87F7EF2}"/>
    <cellStyle name="60% - Accent1 6" xfId="1202" xr:uid="{E32F5EA9-A29D-4C0F-9992-E8755AFD8925}"/>
    <cellStyle name="60% - Accent1 6 2" xfId="7664" xr:uid="{1773462A-8CD1-440F-ADF1-BC63559BD821}"/>
    <cellStyle name="60% - Accent1 6 3" xfId="7663" xr:uid="{77445664-C803-48DE-B98F-C19CBF9D0443}"/>
    <cellStyle name="60% - Accent1 6 4" xfId="22025" xr:uid="{6D8B4B64-6FF2-4AA1-8071-E8AC17177967}"/>
    <cellStyle name="60% - Accent1 60" xfId="47025" xr:uid="{F93F4915-5011-4684-80F2-783F4F6BC66B}"/>
    <cellStyle name="60% - Accent1 61" xfId="51" xr:uid="{DDEDCD2A-B445-425A-BD56-CB25A39C23D3}"/>
    <cellStyle name="60% - Accent1 7" xfId="1203" xr:uid="{89D74B13-24F4-4B8B-A07D-1471A21C98D8}"/>
    <cellStyle name="60% - Accent1 7 2" xfId="7666" xr:uid="{66A146B2-ECF8-4AAB-8EFC-7B95FEC66DC4}"/>
    <cellStyle name="60% - Accent1 7 3" xfId="7665" xr:uid="{7BF28D3C-9EBD-4ED8-9068-E3FCE6089C15}"/>
    <cellStyle name="60% - Accent1 7 4" xfId="22026" xr:uid="{6C0751B8-1E64-410E-A281-64B2AB3705C3}"/>
    <cellStyle name="60% - Accent1 8" xfId="1204" xr:uid="{C9B5879D-2802-4C05-BA15-974BD3E26F50}"/>
    <cellStyle name="60% - Accent1 8 2" xfId="7668" xr:uid="{E4176E96-7C12-4974-B253-D73BD23CADF4}"/>
    <cellStyle name="60% - Accent1 8 3" xfId="7667" xr:uid="{C25BF522-F3FC-4667-983B-0EB21FA14E65}"/>
    <cellStyle name="60% - Accent1 8 4" xfId="22027" xr:uid="{3A97A3CB-19D3-4120-9A68-231C9EA825C8}"/>
    <cellStyle name="60% - Accent1 9" xfId="1205" xr:uid="{B9746A7B-70F2-4A4F-A8FD-EBF7A511F212}"/>
    <cellStyle name="60% - Accent1 9 2" xfId="7669" xr:uid="{5DB07333-BD7B-4E8A-8535-ECE0692CED40}"/>
    <cellStyle name="60% - Accent1 9 3" xfId="22028" xr:uid="{65E1CED8-679F-4EB8-9A9D-A60D6B0BB8AC}"/>
    <cellStyle name="60% - Accent2 10" xfId="1206" xr:uid="{067F7A6C-554B-4674-BE61-2F5AF4931869}"/>
    <cellStyle name="60% - Accent2 10 2" xfId="7670" xr:uid="{EE7EBAD5-8A25-452C-B071-6EBCC46C52D4}"/>
    <cellStyle name="60% - Accent2 10 3" xfId="22029" xr:uid="{B891D171-E4A2-49F3-BA07-21408442FB3B}"/>
    <cellStyle name="60% - Accent2 11" xfId="7671" xr:uid="{617E166A-243F-4F27-84E4-778683E1CF91}"/>
    <cellStyle name="60% - Accent2 12" xfId="7672" xr:uid="{4A781EED-4BB4-430C-8A68-54E60AED5BFE}"/>
    <cellStyle name="60% - Accent2 13" xfId="7673" xr:uid="{E6C5A54C-EC0C-4B5E-9C2A-46E3BFE6316F}"/>
    <cellStyle name="60% - Accent2 14" xfId="7674" xr:uid="{32C8C6DE-8526-4556-901D-AF94D5F279B5}"/>
    <cellStyle name="60% - Accent2 15" xfId="7675" xr:uid="{F80CC2B6-B557-4852-AE73-AA10E5AB7A8C}"/>
    <cellStyle name="60% - Accent2 16" xfId="7676" xr:uid="{E963098E-1696-4F31-A116-4B552E9128E8}"/>
    <cellStyle name="60% - Accent2 17" xfId="7677" xr:uid="{45F1A7D4-947E-48BD-8C93-30C901BC563B}"/>
    <cellStyle name="60% - Accent2 18" xfId="7678" xr:uid="{E57E53C9-F9E3-4A99-9A0B-680F89AA7581}"/>
    <cellStyle name="60% - Accent2 19" xfId="7679" xr:uid="{09125B1F-0125-480F-8783-C1DE6A1E7253}"/>
    <cellStyle name="60% - Accent2 2" xfId="1207" xr:uid="{C285D489-F4D9-48F3-A506-EE5783A56C15}"/>
    <cellStyle name="60% - Accent2 2 2" xfId="2382" xr:uid="{A2A339E4-0154-4A43-A718-C548CF8BEA95}"/>
    <cellStyle name="60% - Accent2 2 2 2" xfId="7681" xr:uid="{0B08E868-0283-4BE0-A419-172D4D5DEDB4}"/>
    <cellStyle name="60% - Accent2 2 2 3" xfId="22573" xr:uid="{E8270988-0B1F-4939-B3FE-DEA7259641EE}"/>
    <cellStyle name="60% - Accent2 2 3" xfId="2383" xr:uid="{CDB55F8B-339C-455D-8686-299D6A87DD31}"/>
    <cellStyle name="60% - Accent2 2 3 2" xfId="18375" xr:uid="{B7D05740-2E3E-40D0-8115-912E2902538B}"/>
    <cellStyle name="60% - Accent2 2 3 3" xfId="22574" xr:uid="{05FBD891-6899-431A-BD93-54DD477FDA0C}"/>
    <cellStyle name="60% - Accent2 2 4" xfId="2722" xr:uid="{156B99E2-6BC0-44D1-B539-0789BC33C43D}"/>
    <cellStyle name="60% - Accent2 2 4 2" xfId="14521" xr:uid="{F09DA765-EC4D-4F8E-B3F6-C2BD73D6EE41}"/>
    <cellStyle name="60% - Accent2 2 4 3" xfId="22816" xr:uid="{F4AFC55D-D784-4CE0-ACF3-9CE6B5BBAC2E}"/>
    <cellStyle name="60% - Accent2 2 5" xfId="7680" xr:uid="{2AF3BBDB-72A9-4AAA-93FD-E728EE585B1E}"/>
    <cellStyle name="60% - Accent2 2 6" xfId="22030" xr:uid="{FEA798CA-D04F-4D55-95E4-2682CB00D82F}"/>
    <cellStyle name="60% - Accent2 20" xfId="7682" xr:uid="{37AA56A2-5DD6-4D33-B05E-7C305BA5B844}"/>
    <cellStyle name="60% - Accent2 21" xfId="7683" xr:uid="{A3D892E2-A7F8-4BEE-A229-818C54E39A59}"/>
    <cellStyle name="60% - Accent2 22" xfId="7684" xr:uid="{8DFC7381-5476-4BF7-A679-BDB9B201E0D9}"/>
    <cellStyle name="60% - Accent2 23" xfId="7685" xr:uid="{72BE0B31-CF00-416A-9DA0-49FC59B7BBEA}"/>
    <cellStyle name="60% - Accent2 24" xfId="7686" xr:uid="{3C3B7707-8BA9-4C13-9689-15DE2EE52430}"/>
    <cellStyle name="60% - Accent2 25" xfId="7687" xr:uid="{72C43FEE-B97C-4F28-9D8E-DC7ACD832C7A}"/>
    <cellStyle name="60% - Accent2 26" xfId="7688" xr:uid="{FC131E4C-DC99-425C-8188-0D2D3A7B8F4D}"/>
    <cellStyle name="60% - Accent2 27" xfId="7689" xr:uid="{C23CF231-2818-4E0E-B7C6-230258CE8FF2}"/>
    <cellStyle name="60% - Accent2 28" xfId="7690" xr:uid="{76FED87A-9395-4759-9F13-F6F0106E6447}"/>
    <cellStyle name="60% - Accent2 29" xfId="7691" xr:uid="{B9D12621-26DB-4DF2-906D-6A0E7E20707F}"/>
    <cellStyle name="60% - Accent2 3" xfId="1208" xr:uid="{C1D05F20-EF2A-4B03-9A27-D15C0DADD3F1}"/>
    <cellStyle name="60% - Accent2 3 2" xfId="2384" xr:uid="{A4D2853A-2D6D-4528-9CA2-F781956FED64}"/>
    <cellStyle name="60% - Accent2 3 2 2" xfId="7693" xr:uid="{76240952-BF24-4944-A2BE-50BA1E1E3A2A}"/>
    <cellStyle name="60% - Accent2 3 2 3" xfId="22575" xr:uid="{8903CE94-DDCD-4D13-8921-4C512D9DD862}"/>
    <cellStyle name="60% - Accent2 3 3" xfId="2385" xr:uid="{6705DD2A-43F6-4556-AC64-06725E944DB8}"/>
    <cellStyle name="60% - Accent2 3 4" xfId="7692" xr:uid="{E4285DD7-E84D-4E54-9F1C-D75C0323B4DD}"/>
    <cellStyle name="60% - Accent2 3 5" xfId="22031" xr:uid="{968F5C3C-2BD3-4A5A-B921-41E89AC58C8F}"/>
    <cellStyle name="60% - Accent2 3 6" xfId="47014" xr:uid="{7E256DAF-179C-4AD4-A418-01B5599F9084}"/>
    <cellStyle name="60% - Accent2 30" xfId="7694" xr:uid="{BD9BE8E7-5BDA-41E3-8418-75CF645D2AB4}"/>
    <cellStyle name="60% - Accent2 31" xfId="7695" xr:uid="{C04DF10F-B868-4F16-B2E1-B698F55949CB}"/>
    <cellStyle name="60% - Accent2 32" xfId="7696" xr:uid="{D961B7DD-AE38-4A6F-BA56-7E434A50339D}"/>
    <cellStyle name="60% - Accent2 33" xfId="7697" xr:uid="{40F62FDE-7A0D-4AD4-91F9-09BE4167AA11}"/>
    <cellStyle name="60% - Accent2 34" xfId="7698" xr:uid="{D050D3DA-5003-4FAA-9EB2-811A00032229}"/>
    <cellStyle name="60% - Accent2 35" xfId="7699" xr:uid="{A256369A-EEE3-4703-A675-C64901F2166C}"/>
    <cellStyle name="60% - Accent2 36" xfId="7700" xr:uid="{9823DF24-A24A-4074-A4D9-A73B9334D31B}"/>
    <cellStyle name="60% - Accent2 37" xfId="7701" xr:uid="{839481C7-CCDD-41C4-BDE1-0CE621AE46A4}"/>
    <cellStyle name="60% - Accent2 38" xfId="7702" xr:uid="{C64F58E9-B658-4094-BA8C-9BFCEEF99FD0}"/>
    <cellStyle name="60% - Accent2 39" xfId="7703" xr:uid="{06FD3427-F424-443F-B0B4-7BE059A554FE}"/>
    <cellStyle name="60% - Accent2 4" xfId="1209" xr:uid="{892DC9F7-A761-4D5E-AFCB-81311EC666A5}"/>
    <cellStyle name="60% - Accent2 4 2" xfId="2386" xr:uid="{F9C05DAF-9739-4982-B7BD-09EF20483755}"/>
    <cellStyle name="60% - Accent2 4 2 2" xfId="7705" xr:uid="{FB41B711-6BBF-4AF1-A96E-7713CC2A6F9C}"/>
    <cellStyle name="60% - Accent2 4 2 3" xfId="22576" xr:uid="{938113E5-1C39-4693-A4C2-68D84C1847A2}"/>
    <cellStyle name="60% - Accent2 4 3" xfId="2387" xr:uid="{DBF77431-B692-4F17-9848-C9B08AD8FCF1}"/>
    <cellStyle name="60% - Accent2 4 4" xfId="7704" xr:uid="{846BE00B-FFA4-4609-91C7-F03B1BCDD7CE}"/>
    <cellStyle name="60% - Accent2 4 5" xfId="22032" xr:uid="{3F7CA76A-F273-4714-BA07-C82A1F0CB830}"/>
    <cellStyle name="60% - Accent2 40" xfId="7706" xr:uid="{2D3903F0-8681-4C0D-8FEB-D57BFABAB86C}"/>
    <cellStyle name="60% - Accent2 41" xfId="7707" xr:uid="{F791A692-D768-4E14-B1B2-1A661ED4C777}"/>
    <cellStyle name="60% - Accent2 42" xfId="7708" xr:uid="{A6741D73-45E8-46FD-8D69-145EFDC86887}"/>
    <cellStyle name="60% - Accent2 43" xfId="7709" xr:uid="{BE6D5658-140F-42EE-8567-0ED316F0EE94}"/>
    <cellStyle name="60% - Accent2 44" xfId="7710" xr:uid="{45EA201D-CFD4-48F7-9495-0095F977BED4}"/>
    <cellStyle name="60% - Accent2 45" xfId="7711" xr:uid="{2C174F40-14C6-4067-94B8-5405A3672E6E}"/>
    <cellStyle name="60% - Accent2 46" xfId="7712" xr:uid="{6DF1173C-49C3-4A8D-B851-4E0E87AB902F}"/>
    <cellStyle name="60% - Accent2 47" xfId="7713" xr:uid="{C2A87C53-EC10-48FD-B30B-EF2590EA9DDA}"/>
    <cellStyle name="60% - Accent2 48" xfId="7714" xr:uid="{FC10158C-EEF7-439F-824D-B0669EC77CD0}"/>
    <cellStyle name="60% - Accent2 49" xfId="7715" xr:uid="{210F1417-696E-43D6-9B58-D75CC5E5C259}"/>
    <cellStyle name="60% - Accent2 5" xfId="1210" xr:uid="{A912DE2B-0DEC-4A09-A51C-EBC4CA671346}"/>
    <cellStyle name="60% - Accent2 5 2" xfId="2388" xr:uid="{D939042A-3198-4014-A36F-22758BF27B31}"/>
    <cellStyle name="60% - Accent2 5 2 2" xfId="7717" xr:uid="{7E326017-1EB8-42FF-8970-0E5B4E053D99}"/>
    <cellStyle name="60% - Accent2 5 2 3" xfId="22577" xr:uid="{DE597AA5-9764-43BB-8507-DA67B64CAAE5}"/>
    <cellStyle name="60% - Accent2 5 3" xfId="2389" xr:uid="{7B0FDD53-F04C-4A3F-A475-7CEC60D8EB86}"/>
    <cellStyle name="60% - Accent2 5 4" xfId="7716" xr:uid="{9451F8DB-91DA-4EFB-97FC-312EF4CAAE05}"/>
    <cellStyle name="60% - Accent2 5 5" xfId="22033" xr:uid="{D75608A0-515D-4BE7-B325-1136A3A7A8CB}"/>
    <cellStyle name="60% - Accent2 50" xfId="7718" xr:uid="{BBEC7985-F160-46F8-B925-D05B5938174B}"/>
    <cellStyle name="60% - Accent2 51" xfId="7719" xr:uid="{772D0E4B-C62A-44EC-AD98-B6BABABC37D7}"/>
    <cellStyle name="60% - Accent2 52" xfId="7720" xr:uid="{EFAFA3FC-6810-4893-8B03-721D9BB14680}"/>
    <cellStyle name="60% - Accent2 53" xfId="7721" xr:uid="{E8EA99ED-E6B6-4B27-98BC-7F32B6F9F0BB}"/>
    <cellStyle name="60% - Accent2 54" xfId="7722" xr:uid="{047F36C3-ADC0-440B-A7ED-0C94E7662085}"/>
    <cellStyle name="60% - Accent2 55" xfId="7723" xr:uid="{3E39E465-48BA-4D33-A98A-E4BA29C31B18}"/>
    <cellStyle name="60% - Accent2 56" xfId="7724" xr:uid="{D33DE4EF-4294-40D2-B70D-94A4224F4786}"/>
    <cellStyle name="60% - Accent2 57" xfId="7725" xr:uid="{4BA38586-394B-4821-880A-BCE9BD904A25}"/>
    <cellStyle name="60% - Accent2 58" xfId="7726" xr:uid="{7C9230AC-6F14-43D7-B35F-2131AE05688B}"/>
    <cellStyle name="60% - Accent2 59" xfId="2796" xr:uid="{AA23BA65-ABAD-4E31-8013-B58893B1FD16}"/>
    <cellStyle name="60% - Accent2 6" xfId="1211" xr:uid="{D9FDB229-C9E2-473D-ABF7-3DF351907E00}"/>
    <cellStyle name="60% - Accent2 6 2" xfId="7728" xr:uid="{F5675F88-DFB7-4D63-AB7B-C3A9DD4EE8BC}"/>
    <cellStyle name="60% - Accent2 6 3" xfId="7727" xr:uid="{773182DF-F416-49CF-84AC-911AAA9C1D77}"/>
    <cellStyle name="60% - Accent2 6 4" xfId="22034" xr:uid="{B21CCAA1-2AC5-4E02-BE35-DBEB6FB8C410}"/>
    <cellStyle name="60% - Accent2 60" xfId="47028" xr:uid="{FD58D9D8-6EA9-4AE2-8866-5FC49DE45622}"/>
    <cellStyle name="60% - Accent2 61" xfId="55" xr:uid="{BB7070B5-FE71-4491-8E10-2638081FD8E2}"/>
    <cellStyle name="60% - Accent2 7" xfId="1212" xr:uid="{6F2BC36D-7646-48F1-A63D-F4C3FA9C4260}"/>
    <cellStyle name="60% - Accent2 7 2" xfId="7730" xr:uid="{26DFA8D1-E1D1-416B-8760-F80B9ADA9F66}"/>
    <cellStyle name="60% - Accent2 7 3" xfId="7729" xr:uid="{2B1954F7-9623-401B-B3BD-2F9A5CF6E08D}"/>
    <cellStyle name="60% - Accent2 7 4" xfId="22035" xr:uid="{278D1F7C-DBDF-4704-8654-E31D9218C577}"/>
    <cellStyle name="60% - Accent2 8" xfId="1213" xr:uid="{E6741A58-CF5A-41FF-A1BB-BA81FAAFFCCA}"/>
    <cellStyle name="60% - Accent2 8 2" xfId="7732" xr:uid="{2B7C95FA-7B89-452F-AF9C-EC102F55B40A}"/>
    <cellStyle name="60% - Accent2 8 3" xfId="7731" xr:uid="{9AE849E0-42CB-4138-AD0E-5116AB97CDF5}"/>
    <cellStyle name="60% - Accent2 8 4" xfId="22036" xr:uid="{CB456880-9A52-494F-A652-7D846FDD3C15}"/>
    <cellStyle name="60% - Accent2 9" xfId="1214" xr:uid="{0A41CCD8-9A89-4172-8EED-916C4A57B992}"/>
    <cellStyle name="60% - Accent2 9 2" xfId="7733" xr:uid="{0F6CA375-0E20-40A8-8B24-F2610E3C7476}"/>
    <cellStyle name="60% - Accent2 9 3" xfId="22037" xr:uid="{8FFDC553-A262-4F57-8593-909331527818}"/>
    <cellStyle name="60% - Accent3 10" xfId="1215" xr:uid="{E63D7CB6-1743-4893-AA36-4AE0AFAF6EED}"/>
    <cellStyle name="60% - Accent3 10 2" xfId="7734" xr:uid="{D75E753C-5270-46EC-81D7-D7728D4A9488}"/>
    <cellStyle name="60% - Accent3 10 3" xfId="22038" xr:uid="{163F575C-519A-48F6-A42F-10DEE46EF584}"/>
    <cellStyle name="60% - Accent3 11" xfId="7735" xr:uid="{C2DFBD1D-E4A1-49AD-A7F3-CBD49FFBF2B2}"/>
    <cellStyle name="60% - Accent3 12" xfId="7736" xr:uid="{8E02C864-5298-40AF-8371-87E883A09A6F}"/>
    <cellStyle name="60% - Accent3 13" xfId="7737" xr:uid="{755FC6AC-4961-4175-839E-F8B6286D78B9}"/>
    <cellStyle name="60% - Accent3 14" xfId="7738" xr:uid="{5532AD75-A742-4222-82BB-203FC4FE67CA}"/>
    <cellStyle name="60% - Accent3 15" xfId="7739" xr:uid="{B3995AF0-35EB-4604-8288-2D13FC669FC5}"/>
    <cellStyle name="60% - Accent3 16" xfId="7740" xr:uid="{090D78B2-0F02-49D3-A638-7238D8CE6BE1}"/>
    <cellStyle name="60% - Accent3 17" xfId="7741" xr:uid="{58DF8CE0-6C24-48B3-8CE5-AC0126B67E9A}"/>
    <cellStyle name="60% - Accent3 18" xfId="7742" xr:uid="{0C7CD854-2863-48C2-86FB-9E12C413FE91}"/>
    <cellStyle name="60% - Accent3 19" xfId="7743" xr:uid="{4E9F62CD-E899-4E57-9FE5-9D9CB6E3BD27}"/>
    <cellStyle name="60% - Accent3 2" xfId="1216" xr:uid="{0D199556-F3BF-47FE-8D03-0DA59B46C239}"/>
    <cellStyle name="60% - Accent3 2 10" xfId="7745" xr:uid="{094AD703-643E-4CE9-AB2E-DC0EE91687F1}"/>
    <cellStyle name="60% - Accent3 2 10 2" xfId="7746" xr:uid="{6618CCCB-EBF9-4AC9-8DE2-82EA27B4FA04}"/>
    <cellStyle name="60% - Accent3 2 11" xfId="7747" xr:uid="{DF32DD66-0452-42AB-93EA-13D6DC3EBCE0}"/>
    <cellStyle name="60% - Accent3 2 11 2" xfId="7748" xr:uid="{B523E217-8CA1-40F1-BE49-BD7849AE31CC}"/>
    <cellStyle name="60% - Accent3 2 12" xfId="7749" xr:uid="{24159A9F-5593-4320-BC31-8C57A911FE23}"/>
    <cellStyle name="60% - Accent3 2 12 2" xfId="7750" xr:uid="{2142AFA0-2F08-40C1-BDDF-E2534D3F22F8}"/>
    <cellStyle name="60% - Accent3 2 13" xfId="7751" xr:uid="{82E13E85-7E4F-463F-B9DD-CC10E7F56784}"/>
    <cellStyle name="60% - Accent3 2 13 2" xfId="7752" xr:uid="{30FE3D0D-17D1-4EF0-B043-7FF16AB6E7F9}"/>
    <cellStyle name="60% - Accent3 2 14" xfId="7753" xr:uid="{F5EC4311-EB0C-41C4-9D28-A21DF7B18EEE}"/>
    <cellStyle name="60% - Accent3 2 14 2" xfId="7754" xr:uid="{EEE0B9A9-2923-4E27-8AAA-985C1552E130}"/>
    <cellStyle name="60% - Accent3 2 15" xfId="7755" xr:uid="{1BE0FB3C-4923-4E0A-8BCE-D9E626EDE7B3}"/>
    <cellStyle name="60% - Accent3 2 15 2" xfId="7756" xr:uid="{9475DF4A-E083-4EFB-AD2D-3A787BC6E68C}"/>
    <cellStyle name="60% - Accent3 2 16" xfId="7757" xr:uid="{248DBDD4-84C1-4DAF-B0DD-90152E3DF666}"/>
    <cellStyle name="60% - Accent3 2 16 2" xfId="7758" xr:uid="{DF2027EB-A89F-41F6-805A-35A777A806DB}"/>
    <cellStyle name="60% - Accent3 2 17" xfId="7759" xr:uid="{B6A632D1-A1E9-4550-BFA5-C173BD1C9605}"/>
    <cellStyle name="60% - Accent3 2 17 2" xfId="7760" xr:uid="{C3560C35-1E33-4FE6-9B65-8A71C3935050}"/>
    <cellStyle name="60% - Accent3 2 18" xfId="7761" xr:uid="{13E94FF4-DAD4-4A1A-9975-3C5876A7FB22}"/>
    <cellStyle name="60% - Accent3 2 18 2" xfId="7762" xr:uid="{5756B298-B8E0-48C2-94C9-8CCE91A32F99}"/>
    <cellStyle name="60% - Accent3 2 19" xfId="7763" xr:uid="{B0371D05-1667-4080-BE19-0786F25FA78C}"/>
    <cellStyle name="60% - Accent3 2 19 2" xfId="7764" xr:uid="{3BFE27E6-BF21-4FB4-8D11-42A4A62D513D}"/>
    <cellStyle name="60% - Accent3 2 2" xfId="2390" xr:uid="{1C4D218A-AA5F-49FE-8423-2E93D4E0C387}"/>
    <cellStyle name="60% - Accent3 2 2 2" xfId="7766" xr:uid="{BD165F9A-3B97-479F-9880-FAC460AD9AFA}"/>
    <cellStyle name="60% - Accent3 2 2 3" xfId="7765" xr:uid="{87D6440B-3D21-448B-9CA7-8FA6A3B055FD}"/>
    <cellStyle name="60% - Accent3 2 2 4" xfId="22578" xr:uid="{53D27579-6404-41B6-9D63-6F0863D831CE}"/>
    <cellStyle name="60% - Accent3 2 20" xfId="7767" xr:uid="{42C0DC41-98B2-48CA-958F-632F8ED57D51}"/>
    <cellStyle name="60% - Accent3 2 20 2" xfId="7768" xr:uid="{C3241310-24CE-422A-83E5-B01A5FA2FA1A}"/>
    <cellStyle name="60% - Accent3 2 21" xfId="7769" xr:uid="{73797B4C-399D-4CEC-89B6-16BD84B9399B}"/>
    <cellStyle name="60% - Accent3 2 21 2" xfId="7770" xr:uid="{11F533C7-E0E5-4296-B655-1A5703469708}"/>
    <cellStyle name="60% - Accent3 2 22" xfId="7771" xr:uid="{8D4C1CDD-F7B1-4423-B3C5-0FBC40C846D8}"/>
    <cellStyle name="60% - Accent3 2 22 2" xfId="7772" xr:uid="{74F276C6-D4DB-4154-BD73-9568F9B38E8E}"/>
    <cellStyle name="60% - Accent3 2 23" xfId="7773" xr:uid="{7FFDC3DC-04A7-47B6-90EA-E3FF064A9AC3}"/>
    <cellStyle name="60% - Accent3 2 23 2" xfId="7774" xr:uid="{9684C5B9-ECAA-49F1-983E-4E6CAC822AA2}"/>
    <cellStyle name="60% - Accent3 2 24" xfId="7775" xr:uid="{C8B5F3D2-A5EB-4492-9849-D6EE51BFB2A4}"/>
    <cellStyle name="60% - Accent3 2 24 2" xfId="7776" xr:uid="{43A62147-4DDF-4400-A284-19E1A7E56673}"/>
    <cellStyle name="60% - Accent3 2 25" xfId="7777" xr:uid="{023D034B-53BC-4119-9A49-07927BBC796B}"/>
    <cellStyle name="60% - Accent3 2 25 2" xfId="7778" xr:uid="{A35C344A-BDF1-4654-9C55-1AC7AEB18522}"/>
    <cellStyle name="60% - Accent3 2 26" xfId="7779" xr:uid="{5471EC3E-1840-48D2-9060-FC49BD8CDBCA}"/>
    <cellStyle name="60% - Accent3 2 26 2" xfId="7780" xr:uid="{228508AB-4A47-4884-9786-EF3FDB9A28CF}"/>
    <cellStyle name="60% - Accent3 2 27" xfId="7781" xr:uid="{43A22D52-B257-476C-B4DA-FE43CDC40E56}"/>
    <cellStyle name="60% - Accent3 2 27 2" xfId="7782" xr:uid="{B616FBFE-D9A5-4324-9F47-1A7AF0E51F6D}"/>
    <cellStyle name="60% - Accent3 2 28" xfId="7783" xr:uid="{FE9F4515-E02A-4769-A14B-C1AF109B5F28}"/>
    <cellStyle name="60% - Accent3 2 28 2" xfId="7784" xr:uid="{03F77081-4462-4345-AF15-1B73B5CCA7B2}"/>
    <cellStyle name="60% - Accent3 2 29" xfId="7785" xr:uid="{3D49CE41-4062-42BA-A8F8-E00A2DD275D4}"/>
    <cellStyle name="60% - Accent3 2 29 2" xfId="7786" xr:uid="{4E962FA0-3121-49CC-B00B-53EC71E06787}"/>
    <cellStyle name="60% - Accent3 2 3" xfId="2391" xr:uid="{660E1BDB-C7DC-40BD-A6BB-3761F8E5B5E2}"/>
    <cellStyle name="60% - Accent3 2 3 2" xfId="7788" xr:uid="{E1FF89AA-A6C1-4408-B193-78819393A402}"/>
    <cellStyle name="60% - Accent3 2 3 3" xfId="7787" xr:uid="{8F1E662C-2FE7-4882-B5A2-21C874416BFE}"/>
    <cellStyle name="60% - Accent3 2 3 4" xfId="22579" xr:uid="{CBB24E0C-865E-462F-B1D8-8EDB92F356FD}"/>
    <cellStyle name="60% - Accent3 2 30" xfId="7744" xr:uid="{CFCCECC1-7F8E-4533-8643-D7B38E59BC6B}"/>
    <cellStyle name="60% - Accent3 2 30 2" xfId="18376" xr:uid="{EF0C5462-2CC6-4A0E-917F-D63D61EDCC7E}"/>
    <cellStyle name="60% - Accent3 2 30 3" xfId="22947" xr:uid="{D27021EA-17C4-4665-BA1F-829E58B4BB26}"/>
    <cellStyle name="60% - Accent3 2 31" xfId="14522" xr:uid="{28E4A524-121E-4A54-A23F-FD530C66A21F}"/>
    <cellStyle name="60% - Accent3 2 32" xfId="22039" xr:uid="{0A371763-B514-44AB-8C45-BF628408299F}"/>
    <cellStyle name="60% - Accent3 2 4" xfId="2723" xr:uid="{8CA3183C-14B7-49E4-B8FC-F166EE613FF3}"/>
    <cellStyle name="60% - Accent3 2 4 2" xfId="7790" xr:uid="{E1DD46C7-6F48-468D-AA28-4AEC9EABC651}"/>
    <cellStyle name="60% - Accent3 2 4 3" xfId="7789" xr:uid="{ED003B82-5F62-43E0-9CA3-A1BAAB49FF80}"/>
    <cellStyle name="60% - Accent3 2 4 4" xfId="22817" xr:uid="{EF6390C5-2359-41C3-AD54-3E312369AC26}"/>
    <cellStyle name="60% - Accent3 2 5" xfId="7791" xr:uid="{CAF33B9B-90AA-48E9-B1A2-0CFC2A9F4255}"/>
    <cellStyle name="60% - Accent3 2 5 2" xfId="7792" xr:uid="{22D2031A-4F82-49A6-A6DA-9B816ABA2469}"/>
    <cellStyle name="60% - Accent3 2 6" xfId="7793" xr:uid="{3E549617-351A-411A-B0C9-21CFDC3E2972}"/>
    <cellStyle name="60% - Accent3 2 6 2" xfId="7794" xr:uid="{6D350A50-61CE-4196-ADBB-BE9F7ADE2544}"/>
    <cellStyle name="60% - Accent3 2 7" xfId="7795" xr:uid="{4065882E-F71E-48D6-848F-A80C745F63D7}"/>
    <cellStyle name="60% - Accent3 2 7 2" xfId="7796" xr:uid="{70057D16-7948-48DF-9500-41BD09C7B7B6}"/>
    <cellStyle name="60% - Accent3 2 8" xfId="7797" xr:uid="{8A465DC1-B7A3-4802-9533-DC84EB1A62EE}"/>
    <cellStyle name="60% - Accent3 2 8 2" xfId="7798" xr:uid="{8BD5F7BC-6BC4-47A8-AC37-6091B03D8D4F}"/>
    <cellStyle name="60% - Accent3 2 9" xfId="7799" xr:uid="{14573139-1A05-49CD-A3E9-3394743ED302}"/>
    <cellStyle name="60% - Accent3 2 9 2" xfId="7800" xr:uid="{F081D4FB-EBAB-40DF-B104-4DCE95D5DD1E}"/>
    <cellStyle name="60% - Accent3 20" xfId="7801" xr:uid="{F5C8277A-6DFC-4673-9597-8B532AAD70E6}"/>
    <cellStyle name="60% - Accent3 21" xfId="7802" xr:uid="{B76FA75E-61E2-4A80-9086-308510A81B5A}"/>
    <cellStyle name="60% - Accent3 22" xfId="7803" xr:uid="{9597FE24-C6BB-4C7B-A26E-ABAAD0B298E3}"/>
    <cellStyle name="60% - Accent3 23" xfId="7804" xr:uid="{3FF97EF6-837E-4CDC-8707-48D05566A405}"/>
    <cellStyle name="60% - Accent3 24" xfId="7805" xr:uid="{639327A0-C795-44EB-B7F0-B0CB3C03FD41}"/>
    <cellStyle name="60% - Accent3 25" xfId="7806" xr:uid="{A169D901-C59D-49DA-B856-398FA4EE90DA}"/>
    <cellStyle name="60% - Accent3 26" xfId="7807" xr:uid="{1AD53161-B736-4BE8-BB02-769664BD2F14}"/>
    <cellStyle name="60% - Accent3 27" xfId="7808" xr:uid="{1ACAC145-11F6-40DB-8011-F61C05D00E71}"/>
    <cellStyle name="60% - Accent3 28" xfId="7809" xr:uid="{A8CACB7F-5CB2-4971-8B50-B154B74631FA}"/>
    <cellStyle name="60% - Accent3 29" xfId="7810" xr:uid="{673B6ADE-728A-447F-90E2-C9FEA0F71A01}"/>
    <cellStyle name="60% - Accent3 3" xfId="1217" xr:uid="{A78B0B41-86CC-4C3C-812F-87A84EE7DF4A}"/>
    <cellStyle name="60% - Accent3 3 2" xfId="2392" xr:uid="{26996F78-A1EF-46C7-A3DC-BD75A69CDB94}"/>
    <cellStyle name="60% - Accent3 3 2 2" xfId="7812" xr:uid="{C8612F13-46FF-48F1-A0C6-8E2353D537FB}"/>
    <cellStyle name="60% - Accent3 3 2 3" xfId="22580" xr:uid="{D6E7C811-2778-4039-AF05-43E4C2EA9341}"/>
    <cellStyle name="60% - Accent3 3 3" xfId="2393" xr:uid="{F7BDC6E8-8CF7-40FA-87EA-8D3AF3210766}"/>
    <cellStyle name="60% - Accent3 3 4" xfId="7811" xr:uid="{8897E531-C30C-4EBB-A2BD-5A413312DC22}"/>
    <cellStyle name="60% - Accent3 3 5" xfId="22040" xr:uid="{9A3E4808-DE7D-4943-8FA5-96FF0973B594}"/>
    <cellStyle name="60% - Accent3 3 6" xfId="47015" xr:uid="{1FDD7915-DBDE-41AF-AB1A-FC1BBC434830}"/>
    <cellStyle name="60% - Accent3 30" xfId="7813" xr:uid="{8B648E95-B26D-4C8D-A0E7-393AE44B0F51}"/>
    <cellStyle name="60% - Accent3 31" xfId="7814" xr:uid="{9B2F976B-CABD-4F0C-8DB7-E0179AC8F47F}"/>
    <cellStyle name="60% - Accent3 32" xfId="7815" xr:uid="{E36044C8-DBE0-4D63-A27B-F05135F43937}"/>
    <cellStyle name="60% - Accent3 33" xfId="7816" xr:uid="{1DA14447-5304-48B8-8106-4DEF4029A3C3}"/>
    <cellStyle name="60% - Accent3 34" xfId="7817" xr:uid="{F15F09D3-EB3E-4FAC-B244-F70242F402BB}"/>
    <cellStyle name="60% - Accent3 35" xfId="7818" xr:uid="{91616546-F0F5-42D3-AC42-2CD70D43DB7A}"/>
    <cellStyle name="60% - Accent3 36" xfId="7819" xr:uid="{E9241400-ED3C-4F91-B7C8-E8994E11433C}"/>
    <cellStyle name="60% - Accent3 37" xfId="7820" xr:uid="{B539FF10-1172-477F-BC54-3C6FD8004CF4}"/>
    <cellStyle name="60% - Accent3 38" xfId="7821" xr:uid="{4AF49A9B-0D11-4DA7-931C-EBA4CB6C5F88}"/>
    <cellStyle name="60% - Accent3 39" xfId="7822" xr:uid="{C651C638-1AEF-454C-A62E-EDA6278FE897}"/>
    <cellStyle name="60% - Accent3 4" xfId="1218" xr:uid="{FF6BB0D5-680F-403D-8F9F-1CE0AED66BF1}"/>
    <cellStyle name="60% - Accent3 4 2" xfId="2394" xr:uid="{BC30BA20-569F-457F-8A59-5B9119C55BD2}"/>
    <cellStyle name="60% - Accent3 4 2 2" xfId="7824" xr:uid="{14F61016-D351-45D1-B736-A7F1D5C25D35}"/>
    <cellStyle name="60% - Accent3 4 2 3" xfId="22581" xr:uid="{8286FD64-54E2-49FA-9492-7684D789B846}"/>
    <cellStyle name="60% - Accent3 4 3" xfId="2395" xr:uid="{A664D894-D0FC-4C4D-83C2-89EA030EAFAA}"/>
    <cellStyle name="60% - Accent3 4 4" xfId="7823" xr:uid="{25C11614-A660-4793-BA4F-4715EDD92937}"/>
    <cellStyle name="60% - Accent3 4 5" xfId="22041" xr:uid="{D6BC1EE9-D387-4227-8536-AD6B82E4C36B}"/>
    <cellStyle name="60% - Accent3 40" xfId="7825" xr:uid="{23550E50-CE2C-477A-8D81-0FE7D0B1E9E7}"/>
    <cellStyle name="60% - Accent3 41" xfId="7826" xr:uid="{59A2ED20-C4AC-46B2-8D72-06C2299F4F3E}"/>
    <cellStyle name="60% - Accent3 42" xfId="7827" xr:uid="{6511441E-5497-4373-A769-F4FF55557BE3}"/>
    <cellStyle name="60% - Accent3 43" xfId="7828" xr:uid="{5C59E70C-D4CB-4B63-8687-2A67DACE79D2}"/>
    <cellStyle name="60% - Accent3 44" xfId="7829" xr:uid="{8AE50BEA-7F76-4F1C-851E-483EAC9A7BC2}"/>
    <cellStyle name="60% - Accent3 45" xfId="7830" xr:uid="{770AB445-264C-47DC-B68B-3B4A24BDC731}"/>
    <cellStyle name="60% - Accent3 46" xfId="7831" xr:uid="{D2DE72A4-3A15-4BF2-B649-93C8F549D20F}"/>
    <cellStyle name="60% - Accent3 47" xfId="7832" xr:uid="{1B32142B-59A3-4DA9-A855-4BD8EA33464E}"/>
    <cellStyle name="60% - Accent3 48" xfId="7833" xr:uid="{AA8E0EA5-D95C-4F63-B5F3-3950F62F6592}"/>
    <cellStyle name="60% - Accent3 49" xfId="7834" xr:uid="{D1DD7C17-4351-45D4-933D-1EBC94AFAC56}"/>
    <cellStyle name="60% - Accent3 5" xfId="1219" xr:uid="{9D19CED5-EA48-43B1-8017-17EEE7E45BF4}"/>
    <cellStyle name="60% - Accent3 5 2" xfId="2396" xr:uid="{C7F81EB7-FCBA-4BA9-8A68-B0FE9906CE1B}"/>
    <cellStyle name="60% - Accent3 5 2 2" xfId="7836" xr:uid="{3FF0658E-76EC-4914-AE09-9494823CA189}"/>
    <cellStyle name="60% - Accent3 5 2 3" xfId="22582" xr:uid="{4FBEF56A-5D25-4B9B-85CF-40B812E794E7}"/>
    <cellStyle name="60% - Accent3 5 3" xfId="2397" xr:uid="{CA44EF7E-2609-4F5D-ACBF-92226CD7BD06}"/>
    <cellStyle name="60% - Accent3 5 4" xfId="7835" xr:uid="{869310DA-4226-4C01-82BE-7F4704EA5459}"/>
    <cellStyle name="60% - Accent3 5 5" xfId="22042" xr:uid="{92A2F9FC-CE61-4AF5-9C5C-CAFEACEFCCD8}"/>
    <cellStyle name="60% - Accent3 50" xfId="7837" xr:uid="{828C59FB-3D40-42E0-B5B0-79120090F03A}"/>
    <cellStyle name="60% - Accent3 51" xfId="7838" xr:uid="{5054CCE4-163E-4449-81F6-23A9067340A6}"/>
    <cellStyle name="60% - Accent3 52" xfId="7839" xr:uid="{F2E9A8EF-6E4D-4660-971B-B62DF9CC761E}"/>
    <cellStyle name="60% - Accent3 53" xfId="7840" xr:uid="{57E8D73A-D5C4-401D-8ECE-91D03FE96312}"/>
    <cellStyle name="60% - Accent3 54" xfId="7841" xr:uid="{7859A29F-C7D4-43E5-802C-2235FDD06140}"/>
    <cellStyle name="60% - Accent3 55" xfId="7842" xr:uid="{B3E4B0F6-DFE7-4923-A834-65F74FF02331}"/>
    <cellStyle name="60% - Accent3 56" xfId="7843" xr:uid="{5F16F2DF-DE10-4D73-B09F-F2CE2A7E495D}"/>
    <cellStyle name="60% - Accent3 57" xfId="7844" xr:uid="{38693AD7-9948-43D2-8A1C-A50C43CE5D2A}"/>
    <cellStyle name="60% - Accent3 58" xfId="7845" xr:uid="{10CAE9E8-A3A2-462E-9FFE-EBA4B1EA80E2}"/>
    <cellStyle name="60% - Accent3 59" xfId="2800" xr:uid="{D2DA900A-99EB-45B0-B617-9895B94A61F8}"/>
    <cellStyle name="60% - Accent3 6" xfId="1220" xr:uid="{89D99A65-D497-4063-8F4B-46C8644D5ED0}"/>
    <cellStyle name="60% - Accent3 6 2" xfId="7847" xr:uid="{651B7F26-8B1C-41EF-8A72-BC535D7E00A0}"/>
    <cellStyle name="60% - Accent3 6 3" xfId="7846" xr:uid="{B5D4B9E1-CD6E-4CCA-8391-9583122149D1}"/>
    <cellStyle name="60% - Accent3 6 4" xfId="22043" xr:uid="{29DB5F59-8BFC-4BF2-A614-B7DC7F2F3866}"/>
    <cellStyle name="60% - Accent3 60" xfId="47031" xr:uid="{2374355F-2CB0-4C97-97CC-7813CD7E48CA}"/>
    <cellStyle name="60% - Accent3 61" xfId="59" xr:uid="{C4764B18-E688-44DD-B448-EAC52FFB9353}"/>
    <cellStyle name="60% - Accent3 7" xfId="1221" xr:uid="{BB9703D0-5432-41DF-A466-317C63F094E0}"/>
    <cellStyle name="60% - Accent3 7 2" xfId="7849" xr:uid="{378FAF65-CD5C-40D8-AAC6-F52BF858B55F}"/>
    <cellStyle name="60% - Accent3 7 3" xfId="7848" xr:uid="{A8C19CA9-A383-4C61-B955-D981D0135ECB}"/>
    <cellStyle name="60% - Accent3 7 4" xfId="22044" xr:uid="{D301616F-C014-448A-86D7-EEEFE7A7C4F1}"/>
    <cellStyle name="60% - Accent3 8" xfId="1222" xr:uid="{6C8B75FD-A4A7-432F-9300-846D2422ABB8}"/>
    <cellStyle name="60% - Accent3 8 2" xfId="7851" xr:uid="{8D6DE6CD-A7F1-46D2-BFB0-C17EDB648E97}"/>
    <cellStyle name="60% - Accent3 8 3" xfId="7850" xr:uid="{1D47F83F-236F-4074-97E7-40B806BA2233}"/>
    <cellStyle name="60% - Accent3 8 4" xfId="22045" xr:uid="{DBF49F43-EA98-4765-BEA5-8CA0698AFA06}"/>
    <cellStyle name="60% - Accent3 9" xfId="1223" xr:uid="{8807353E-180F-442E-ABE7-939387DECB37}"/>
    <cellStyle name="60% - Accent3 9 2" xfId="7852" xr:uid="{786C9295-D9EC-4408-B77D-DFE47DC0D1E3}"/>
    <cellStyle name="60% - Accent3 9 3" xfId="22046" xr:uid="{53B203FE-68BE-4AF2-96F6-DE66A0AFCAE4}"/>
    <cellStyle name="60% - Accent4 10" xfId="1224" xr:uid="{20CAA201-EB85-4A6D-B7AE-069A5985AF61}"/>
    <cellStyle name="60% - Accent4 10 2" xfId="7853" xr:uid="{81E2816C-7CA5-456F-923C-F0AD4DD35025}"/>
    <cellStyle name="60% - Accent4 10 3" xfId="22047" xr:uid="{2CF80F40-3F82-46BD-B41C-AAA36E35A3F8}"/>
    <cellStyle name="60% - Accent4 11" xfId="7854" xr:uid="{1CF4A2C9-EF1D-4A5E-A20C-31D44824ADC2}"/>
    <cellStyle name="60% - Accent4 12" xfId="7855" xr:uid="{0DB3A0AB-1384-4C0B-B7C6-86A6FA9251B2}"/>
    <cellStyle name="60% - Accent4 13" xfId="7856" xr:uid="{E923B6E8-0E61-4108-8D15-A32C702A12EC}"/>
    <cellStyle name="60% - Accent4 14" xfId="7857" xr:uid="{ED3819E2-0A02-43FF-80B1-47AE45FC91CB}"/>
    <cellStyle name="60% - Accent4 15" xfId="7858" xr:uid="{207FA331-9A1E-4104-824C-94CD751F2E91}"/>
    <cellStyle name="60% - Accent4 16" xfId="7859" xr:uid="{91216331-F2BB-4D12-9AC9-2F4A4FC60037}"/>
    <cellStyle name="60% - Accent4 17" xfId="7860" xr:uid="{5121324D-CA91-46CE-AFC4-6DF2B3915408}"/>
    <cellStyle name="60% - Accent4 18" xfId="7861" xr:uid="{D94835E6-0F32-4C60-A3C9-11F27CE222F3}"/>
    <cellStyle name="60% - Accent4 19" xfId="7862" xr:uid="{7DFB83C7-41C2-4BCE-B6F2-34A94E8DFC55}"/>
    <cellStyle name="60% - Accent4 2" xfId="1225" xr:uid="{54C31238-E6AF-4295-B8C0-36EB45A4E1F0}"/>
    <cellStyle name="60% - Accent4 2 10" xfId="7864" xr:uid="{9DA46897-7044-4FC4-AE07-4FF94DA12122}"/>
    <cellStyle name="60% - Accent4 2 10 2" xfId="7865" xr:uid="{48688D07-AE81-45D2-8DA0-0DF9C6FF959B}"/>
    <cellStyle name="60% - Accent4 2 11" xfId="7866" xr:uid="{E3297C5A-F22A-4D36-B943-AC35A8CF09FC}"/>
    <cellStyle name="60% - Accent4 2 11 2" xfId="7867" xr:uid="{CBEC532F-8E5E-49AF-960D-21EA8601B0FB}"/>
    <cellStyle name="60% - Accent4 2 12" xfId="7868" xr:uid="{EA257958-C0AD-40B7-BB0E-8C516CD482BA}"/>
    <cellStyle name="60% - Accent4 2 12 2" xfId="7869" xr:uid="{96B9ACCB-19C4-4153-A559-BEBF7A94F31E}"/>
    <cellStyle name="60% - Accent4 2 13" xfId="7870" xr:uid="{854FBFEA-AE3C-40A9-BF68-27AF453F0750}"/>
    <cellStyle name="60% - Accent4 2 13 2" xfId="7871" xr:uid="{9220B127-9B28-4599-A471-CAA29E5A3270}"/>
    <cellStyle name="60% - Accent4 2 14" xfId="7872" xr:uid="{893604B5-75CE-4470-B515-4D7A203EADB8}"/>
    <cellStyle name="60% - Accent4 2 14 2" xfId="7873" xr:uid="{924CC7EE-7726-4C96-8DED-5BD89F8E6395}"/>
    <cellStyle name="60% - Accent4 2 15" xfId="7874" xr:uid="{89E343B8-09BE-4E7D-9244-B476B572FDF6}"/>
    <cellStyle name="60% - Accent4 2 15 2" xfId="7875" xr:uid="{37B7B0E5-4FE3-4CEE-BAC3-DA0B15DC1BD1}"/>
    <cellStyle name="60% - Accent4 2 16" xfId="7876" xr:uid="{D59752AC-BA0D-4954-B181-3EAF93161974}"/>
    <cellStyle name="60% - Accent4 2 16 2" xfId="7877" xr:uid="{E4C83DFB-930E-47EA-99F3-0C11BC1E19A3}"/>
    <cellStyle name="60% - Accent4 2 17" xfId="7878" xr:uid="{5A0875D2-F9E5-4BFE-AB69-D75A3C6E469E}"/>
    <cellStyle name="60% - Accent4 2 17 2" xfId="7879" xr:uid="{F6C49FF4-AC31-4BF2-ACB8-156A652C17EB}"/>
    <cellStyle name="60% - Accent4 2 18" xfId="7880" xr:uid="{B15FD07D-EBB8-4AE6-B082-08856197804E}"/>
    <cellStyle name="60% - Accent4 2 18 2" xfId="7881" xr:uid="{217F7B5E-71E6-441F-A7BB-501D41C82943}"/>
    <cellStyle name="60% - Accent4 2 19" xfId="7882" xr:uid="{D3223B9B-65C8-493F-83D4-A153D703CA47}"/>
    <cellStyle name="60% - Accent4 2 19 2" xfId="7883" xr:uid="{E116A840-5CD0-40B0-98C0-E9948B971E1F}"/>
    <cellStyle name="60% - Accent4 2 2" xfId="2398" xr:uid="{D80420CD-7B6A-4540-AD09-1397CD419297}"/>
    <cellStyle name="60% - Accent4 2 2 2" xfId="7885" xr:uid="{B082A207-A88F-4B34-A190-3823C60E718E}"/>
    <cellStyle name="60% - Accent4 2 2 3" xfId="7884" xr:uid="{1693B176-AB6B-4C2D-B359-A8103B942302}"/>
    <cellStyle name="60% - Accent4 2 2 4" xfId="22583" xr:uid="{B15C8A57-6FA4-49C5-8C8D-D322F9664531}"/>
    <cellStyle name="60% - Accent4 2 20" xfId="7886" xr:uid="{B9E224B7-87AE-4366-80A9-3168C3D2E9FF}"/>
    <cellStyle name="60% - Accent4 2 20 2" xfId="7887" xr:uid="{E8FE0B2A-987E-48E8-B73F-4D1195AA2C02}"/>
    <cellStyle name="60% - Accent4 2 21" xfId="7888" xr:uid="{8FE7CED4-C0CA-4441-AC55-2E261175379B}"/>
    <cellStyle name="60% - Accent4 2 21 2" xfId="7889" xr:uid="{8D672CAC-AA1C-4BA5-B8E2-D99AA8243C41}"/>
    <cellStyle name="60% - Accent4 2 22" xfId="7890" xr:uid="{E7DAEF82-1272-438C-AEE5-E9075116E632}"/>
    <cellStyle name="60% - Accent4 2 22 2" xfId="7891" xr:uid="{55382476-8768-401A-ABDB-C054E34FE2CE}"/>
    <cellStyle name="60% - Accent4 2 23" xfId="7892" xr:uid="{90E0FC9B-0E50-4AB5-BD0D-0691CCE72D82}"/>
    <cellStyle name="60% - Accent4 2 23 2" xfId="7893" xr:uid="{9142A6BC-5CD9-498A-8ACC-2B700B1A50FC}"/>
    <cellStyle name="60% - Accent4 2 24" xfId="7894" xr:uid="{8413A85E-BC2C-42B7-AF12-E8EEFC4FE546}"/>
    <cellStyle name="60% - Accent4 2 24 2" xfId="7895" xr:uid="{D3C3B84B-CBDC-4447-9AB2-FD7F8DB62239}"/>
    <cellStyle name="60% - Accent4 2 25" xfId="7896" xr:uid="{E2D2176E-7F14-470E-8500-85D1ED66A20A}"/>
    <cellStyle name="60% - Accent4 2 25 2" xfId="7897" xr:uid="{F97F4F20-8701-4356-86E5-6B26C5AD8FFD}"/>
    <cellStyle name="60% - Accent4 2 26" xfId="7898" xr:uid="{6056CBBE-D87D-44C1-9F07-C26E6E048EFD}"/>
    <cellStyle name="60% - Accent4 2 26 2" xfId="7899" xr:uid="{CC1D2F87-F0FE-4C21-8D38-8EFCDABE3A68}"/>
    <cellStyle name="60% - Accent4 2 27" xfId="7900" xr:uid="{9278EFCA-9921-4B6E-A18A-8FB5D1AF12FE}"/>
    <cellStyle name="60% - Accent4 2 27 2" xfId="7901" xr:uid="{862DB774-0C3A-49BC-B780-2D9BE3DE92A3}"/>
    <cellStyle name="60% - Accent4 2 28" xfId="7902" xr:uid="{116F612F-4DC2-479F-91BB-7DCC36BA723F}"/>
    <cellStyle name="60% - Accent4 2 28 2" xfId="7903" xr:uid="{3C2EACC8-F85C-4C54-A320-216E80C3DA80}"/>
    <cellStyle name="60% - Accent4 2 29" xfId="7904" xr:uid="{FDF2B937-E736-4C6E-822B-9F84D8BB9BB7}"/>
    <cellStyle name="60% - Accent4 2 29 2" xfId="7905" xr:uid="{033AB0A1-401E-4579-8073-43DAB1D5E6A6}"/>
    <cellStyle name="60% - Accent4 2 3" xfId="2399" xr:uid="{B8DD3D5D-5844-4322-8B5D-3B7DE7D85E8F}"/>
    <cellStyle name="60% - Accent4 2 3 2" xfId="7907" xr:uid="{9CBAC089-0B9A-4904-A522-44796B817A99}"/>
    <cellStyle name="60% - Accent4 2 3 3" xfId="7906" xr:uid="{957188FE-3B98-49CB-AB8A-BA8C215E9E97}"/>
    <cellStyle name="60% - Accent4 2 3 4" xfId="22584" xr:uid="{0DB86DF5-FC22-43F3-A05C-116507469616}"/>
    <cellStyle name="60% - Accent4 2 30" xfId="7863" xr:uid="{6BBF78CA-29FC-484B-95CA-430E76458106}"/>
    <cellStyle name="60% - Accent4 2 30 2" xfId="18377" xr:uid="{78376E85-7AA8-4408-AC8A-74F9E8681722}"/>
    <cellStyle name="60% - Accent4 2 30 3" xfId="22948" xr:uid="{245AF81C-E59A-499D-B8A3-2A7FC3396452}"/>
    <cellStyle name="60% - Accent4 2 31" xfId="14523" xr:uid="{EF7E6CE4-5A93-4267-8C23-0005B55D253B}"/>
    <cellStyle name="60% - Accent4 2 32" xfId="22048" xr:uid="{629CB61A-D9AE-486B-B5A5-CBB96BE084FE}"/>
    <cellStyle name="60% - Accent4 2 4" xfId="2724" xr:uid="{D34D7544-87A7-4B81-B783-451923FFBD31}"/>
    <cellStyle name="60% - Accent4 2 4 2" xfId="7909" xr:uid="{AD813CDA-D2FB-4304-876B-4179C42B75F5}"/>
    <cellStyle name="60% - Accent4 2 4 3" xfId="7908" xr:uid="{CC1A0516-3DB9-416D-A6A9-74CECB2ABFA8}"/>
    <cellStyle name="60% - Accent4 2 4 4" xfId="22818" xr:uid="{3C5E166A-48E3-4AB0-BF52-476467627D79}"/>
    <cellStyle name="60% - Accent4 2 5" xfId="7910" xr:uid="{F48EA2A1-E4C3-4C9A-A279-3DE136439D3A}"/>
    <cellStyle name="60% - Accent4 2 5 2" xfId="7911" xr:uid="{396EC4C8-7002-4EF3-AC49-AA9577080E20}"/>
    <cellStyle name="60% - Accent4 2 6" xfId="7912" xr:uid="{39301338-C1FA-4E25-BBCE-9559CB92A1D6}"/>
    <cellStyle name="60% - Accent4 2 6 2" xfId="7913" xr:uid="{88E2BDEF-D8A8-4B72-8F3C-5BAE886B9243}"/>
    <cellStyle name="60% - Accent4 2 7" xfId="7914" xr:uid="{2BA108AE-3233-4BA6-A03B-F0BEAA130BF5}"/>
    <cellStyle name="60% - Accent4 2 7 2" xfId="7915" xr:uid="{2BA05CA8-7957-47C3-809A-7B65A1029F53}"/>
    <cellStyle name="60% - Accent4 2 8" xfId="7916" xr:uid="{7B83C69E-0C56-45DE-BA43-2EB247DC6BD9}"/>
    <cellStyle name="60% - Accent4 2 8 2" xfId="7917" xr:uid="{1DD8FF61-CF84-470A-8366-866B5629E82D}"/>
    <cellStyle name="60% - Accent4 2 9" xfId="7918" xr:uid="{9FF3A0C0-5152-4CC3-AF39-DAA67BC80BD0}"/>
    <cellStyle name="60% - Accent4 2 9 2" xfId="7919" xr:uid="{BD46A9DD-0AC4-41C5-A82F-7E91986DCC36}"/>
    <cellStyle name="60% - Accent4 20" xfId="7920" xr:uid="{F9F46DAF-FF85-4F06-80ED-68D3EAF2F5EF}"/>
    <cellStyle name="60% - Accent4 21" xfId="7921" xr:uid="{8E9448CF-ABBA-4137-88AC-E1EF8E30BB47}"/>
    <cellStyle name="60% - Accent4 22" xfId="7922" xr:uid="{47A0C5A1-6872-44E5-9F6C-498C71088099}"/>
    <cellStyle name="60% - Accent4 23" xfId="7923" xr:uid="{0EA37F62-E283-49C4-A590-FB8FF046004D}"/>
    <cellStyle name="60% - Accent4 24" xfId="7924" xr:uid="{5A6A06A6-A7D6-4988-A053-96A9E8789273}"/>
    <cellStyle name="60% - Accent4 25" xfId="7925" xr:uid="{C69C7253-9547-4585-9E6E-1EBA91794915}"/>
    <cellStyle name="60% - Accent4 26" xfId="7926" xr:uid="{CBC4CE7A-E6AC-4691-A6EA-D06120727BF0}"/>
    <cellStyle name="60% - Accent4 27" xfId="7927" xr:uid="{8906CE41-05D1-47CF-92C7-CFAC1692DBB4}"/>
    <cellStyle name="60% - Accent4 28" xfId="7928" xr:uid="{C33A46CF-5EBA-42FC-B76F-F6C6AEA10D7C}"/>
    <cellStyle name="60% - Accent4 29" xfId="7929" xr:uid="{481D269F-1D95-4459-9240-399F27686C90}"/>
    <cellStyle name="60% - Accent4 3" xfId="1226" xr:uid="{B6793738-8A29-4D8E-8555-9A3284389A31}"/>
    <cellStyle name="60% - Accent4 3 2" xfId="2400" xr:uid="{F5DA595C-2BFE-4908-B583-EFD38D69F1BD}"/>
    <cellStyle name="60% - Accent4 3 2 2" xfId="7931" xr:uid="{BC55DB0B-1D4C-48AC-BAAB-AE34DD524888}"/>
    <cellStyle name="60% - Accent4 3 2 3" xfId="22585" xr:uid="{B58FE5B4-B53E-4D1C-B37E-ADEA34465DE4}"/>
    <cellStyle name="60% - Accent4 3 3" xfId="2401" xr:uid="{75FC7B77-FCEF-48B1-B1D5-87375B1F71A4}"/>
    <cellStyle name="60% - Accent4 3 4" xfId="7930" xr:uid="{F89D17B9-C101-4C99-A9F7-04310C626989}"/>
    <cellStyle name="60% - Accent4 3 5" xfId="22049" xr:uid="{9DB42661-99A5-489E-8866-72C42A13046D}"/>
    <cellStyle name="60% - Accent4 3 6" xfId="47016" xr:uid="{9BE9B80A-EBF5-41A5-AFD6-A48A186CFBF4}"/>
    <cellStyle name="60% - Accent4 30" xfId="7932" xr:uid="{A7625A7C-7CBA-4DDC-A6DC-060A29584601}"/>
    <cellStyle name="60% - Accent4 31" xfId="7933" xr:uid="{5AC43181-89EC-4245-8CD0-8A149BF8ED37}"/>
    <cellStyle name="60% - Accent4 32" xfId="7934" xr:uid="{0CA2E70A-F8FB-46D3-8B63-939AF9E5AB00}"/>
    <cellStyle name="60% - Accent4 33" xfId="7935" xr:uid="{56137BE7-C6C8-46CD-BFB0-FFC14261A46B}"/>
    <cellStyle name="60% - Accent4 34" xfId="7936" xr:uid="{C8E4A7FB-B3D7-49D8-A83E-50F208DA67CE}"/>
    <cellStyle name="60% - Accent4 35" xfId="7937" xr:uid="{4B088C90-277A-4DA9-A836-BC4F8FBA7DD0}"/>
    <cellStyle name="60% - Accent4 36" xfId="7938" xr:uid="{625F3B98-8FF0-41C4-9407-81717EEB5790}"/>
    <cellStyle name="60% - Accent4 37" xfId="7939" xr:uid="{4800525E-2F2D-42CE-9D4B-F5CE0F4FB6B8}"/>
    <cellStyle name="60% - Accent4 38" xfId="7940" xr:uid="{1C8278DC-24F5-4345-BC6B-1D0164AA8557}"/>
    <cellStyle name="60% - Accent4 39" xfId="7941" xr:uid="{0B698714-8009-4D42-B337-B57EF82C4B88}"/>
    <cellStyle name="60% - Accent4 4" xfId="1227" xr:uid="{6EAED926-BA75-484F-9C80-81BEB2AF303A}"/>
    <cellStyle name="60% - Accent4 4 2" xfId="2402" xr:uid="{DB51B2EB-531D-4B84-845C-190BE0D1DD0F}"/>
    <cellStyle name="60% - Accent4 4 2 2" xfId="7943" xr:uid="{7849CFBC-449B-4F1F-A6F8-CA01FC5AFB2D}"/>
    <cellStyle name="60% - Accent4 4 2 3" xfId="22586" xr:uid="{F17EA811-093D-4B02-8C1F-5CD1C2A8AFD8}"/>
    <cellStyle name="60% - Accent4 4 3" xfId="2403" xr:uid="{B7AD66F8-9F4A-4B5D-9571-CE09EBD62222}"/>
    <cellStyle name="60% - Accent4 4 4" xfId="7942" xr:uid="{71EC0C89-D9B8-4D22-A289-9A3F1A5F56B9}"/>
    <cellStyle name="60% - Accent4 4 5" xfId="22050" xr:uid="{DE25403B-2EF9-4C26-8C37-2F2E64B7D26B}"/>
    <cellStyle name="60% - Accent4 40" xfId="7944" xr:uid="{41603BA3-25E0-4AF9-9D71-0921FE16BB14}"/>
    <cellStyle name="60% - Accent4 41" xfId="7945" xr:uid="{B1527A32-BF84-42DB-86CC-BFA5E9EFD1A5}"/>
    <cellStyle name="60% - Accent4 42" xfId="7946" xr:uid="{457886F1-7C0D-4EE5-A639-A6321B4E1315}"/>
    <cellStyle name="60% - Accent4 43" xfId="7947" xr:uid="{8C88BDE8-3127-44EC-81D6-E40316C99DF9}"/>
    <cellStyle name="60% - Accent4 44" xfId="7948" xr:uid="{5DDF5DF2-A31C-4DB1-8687-79962524ABEB}"/>
    <cellStyle name="60% - Accent4 45" xfId="7949" xr:uid="{C01C137A-FA03-46FA-9338-A0312800C314}"/>
    <cellStyle name="60% - Accent4 46" xfId="7950" xr:uid="{249A6803-5729-4C12-BF1B-793C1A217EF7}"/>
    <cellStyle name="60% - Accent4 47" xfId="7951" xr:uid="{5E6882D9-E813-4742-BBF7-106FDE63E784}"/>
    <cellStyle name="60% - Accent4 48" xfId="7952" xr:uid="{7B3D4E3B-9912-4D37-BE4C-B54545EB4866}"/>
    <cellStyle name="60% - Accent4 49" xfId="7953" xr:uid="{D6C73ACC-22D7-4FEE-BE2F-ED707F214C40}"/>
    <cellStyle name="60% - Accent4 5" xfId="1228" xr:uid="{77B4E761-BFA5-4A46-8CF1-C92803FFD187}"/>
    <cellStyle name="60% - Accent4 5 2" xfId="2404" xr:uid="{06F95C15-B39B-4503-A85D-7A6C8ED207A4}"/>
    <cellStyle name="60% - Accent4 5 2 2" xfId="7955" xr:uid="{962076FD-6B6B-4BFD-91C1-643133768420}"/>
    <cellStyle name="60% - Accent4 5 2 3" xfId="22587" xr:uid="{488CF6AE-07F3-4269-94A9-CF83550A7635}"/>
    <cellStyle name="60% - Accent4 5 3" xfId="2405" xr:uid="{787992B7-EBB8-4D38-A339-0DD6E9E7E225}"/>
    <cellStyle name="60% - Accent4 5 4" xfId="7954" xr:uid="{DC1BA4B5-76DC-431C-A4F0-700CAD215741}"/>
    <cellStyle name="60% - Accent4 5 5" xfId="22051" xr:uid="{FB4FE0A4-7DF7-426C-9502-766C0CE6F044}"/>
    <cellStyle name="60% - Accent4 50" xfId="7956" xr:uid="{0BF19652-EBDC-4D31-8333-A5C94DDEB011}"/>
    <cellStyle name="60% - Accent4 51" xfId="7957" xr:uid="{46CEF6EF-B374-42E7-AC30-D44A14060498}"/>
    <cellStyle name="60% - Accent4 52" xfId="7958" xr:uid="{45738B64-A3D0-4EC7-B29E-BEE342D31375}"/>
    <cellStyle name="60% - Accent4 53" xfId="7959" xr:uid="{0CFC31B3-6A1A-4E8C-959C-5A4B75B15BA9}"/>
    <cellStyle name="60% - Accent4 54" xfId="7960" xr:uid="{959FA7E6-BF83-470D-B119-10C431CC4122}"/>
    <cellStyle name="60% - Accent4 55" xfId="7961" xr:uid="{D31BF329-A4F5-42A7-AF66-A1ED2BFD7543}"/>
    <cellStyle name="60% - Accent4 56" xfId="7962" xr:uid="{C6677034-5D1C-4D10-8725-33A667D94A04}"/>
    <cellStyle name="60% - Accent4 57" xfId="7963" xr:uid="{EE41F9F3-3E55-41F4-9003-4AD1D89F3755}"/>
    <cellStyle name="60% - Accent4 58" xfId="7964" xr:uid="{F3A89A95-735A-43BE-916D-23AD906F29EA}"/>
    <cellStyle name="60% - Accent4 59" xfId="2804" xr:uid="{E1D06EDF-7034-4983-8B4B-62496705162C}"/>
    <cellStyle name="60% - Accent4 6" xfId="1229" xr:uid="{25F920BA-EDCC-4CF7-BE88-B7643154714D}"/>
    <cellStyle name="60% - Accent4 6 2" xfId="7966" xr:uid="{A0DC6A06-9A94-428F-95CC-FB488CCC6FBD}"/>
    <cellStyle name="60% - Accent4 6 3" xfId="7965" xr:uid="{E40895FB-B561-450E-A9C8-B9CC571F800F}"/>
    <cellStyle name="60% - Accent4 6 4" xfId="22052" xr:uid="{2FDD1B7A-2D4F-44A9-8070-20575CF1A69D}"/>
    <cellStyle name="60% - Accent4 60" xfId="47034" xr:uid="{C67199DC-82C1-4DEE-83A4-0DBF9EB7F05B}"/>
    <cellStyle name="60% - Accent4 61" xfId="63" xr:uid="{9553F139-A243-4235-9762-57B862F0FE44}"/>
    <cellStyle name="60% - Accent4 7" xfId="1230" xr:uid="{21BB1BC4-B91C-4B53-B252-6F66BDE8C812}"/>
    <cellStyle name="60% - Accent4 7 2" xfId="7968" xr:uid="{AF10FB0A-188C-4B2E-BFF6-B5FFAF20117B}"/>
    <cellStyle name="60% - Accent4 7 3" xfId="7967" xr:uid="{3221639F-B082-47B6-9FA3-BE919BDE6401}"/>
    <cellStyle name="60% - Accent4 7 4" xfId="22053" xr:uid="{7F658090-0E24-44C3-A6CF-4CA53CF48BE2}"/>
    <cellStyle name="60% - Accent4 8" xfId="1231" xr:uid="{9B6946C4-CC8A-427B-A8EB-AB73ECCAAE43}"/>
    <cellStyle name="60% - Accent4 8 2" xfId="7970" xr:uid="{F006C282-9E46-4AB0-9CC3-7746E23E9018}"/>
    <cellStyle name="60% - Accent4 8 3" xfId="7969" xr:uid="{485DBA19-E188-4E53-916C-50B22AD4BE2F}"/>
    <cellStyle name="60% - Accent4 8 4" xfId="22054" xr:uid="{D48BABB4-4B1F-4F77-AE2E-E07AA4F55E43}"/>
    <cellStyle name="60% - Accent4 9" xfId="1232" xr:uid="{44F4AD6A-852C-4A83-AC6F-610016F1B191}"/>
    <cellStyle name="60% - Accent4 9 2" xfId="7971" xr:uid="{12365678-25E5-4228-AE4B-20CF935BF4E7}"/>
    <cellStyle name="60% - Accent4 9 3" xfId="22055" xr:uid="{383C2879-B783-4F6F-961F-B459023642FC}"/>
    <cellStyle name="60% - Accent5 10" xfId="1233" xr:uid="{3C0440D9-7886-428A-AC5E-90CBDE34723F}"/>
    <cellStyle name="60% - Accent5 10 2" xfId="7972" xr:uid="{68C12124-7D3D-4F81-A88D-F82A490CE0C1}"/>
    <cellStyle name="60% - Accent5 10 3" xfId="22056" xr:uid="{C0C2DC44-1A9E-481B-B79B-E95A9E90B7E1}"/>
    <cellStyle name="60% - Accent5 11" xfId="7973" xr:uid="{C2FB3822-C51A-4720-8CF1-262829B68082}"/>
    <cellStyle name="60% - Accent5 12" xfId="7974" xr:uid="{A4FBDAE3-F1B3-4928-AC0E-61F6C4A4DB1F}"/>
    <cellStyle name="60% - Accent5 13" xfId="7975" xr:uid="{DAFA36AF-1304-40D9-912D-097B8DE915CF}"/>
    <cellStyle name="60% - Accent5 14" xfId="7976" xr:uid="{ADF6D154-537C-4B46-A5FE-BFAAA55E8D67}"/>
    <cellStyle name="60% - Accent5 15" xfId="7977" xr:uid="{5BB43647-DC50-4A8E-922E-7A9F82831910}"/>
    <cellStyle name="60% - Accent5 16" xfId="7978" xr:uid="{4BC15B41-6B06-436F-96B7-30497C9BBB13}"/>
    <cellStyle name="60% - Accent5 17" xfId="7979" xr:uid="{DBEED1F4-1D6F-46E7-8B1E-796D72859874}"/>
    <cellStyle name="60% - Accent5 18" xfId="7980" xr:uid="{63FFB0AF-B487-4E94-9915-8A11DBD5D52F}"/>
    <cellStyle name="60% - Accent5 19" xfId="7981" xr:uid="{607895ED-3D87-4D61-BD8A-FF7060029FCC}"/>
    <cellStyle name="60% - Accent5 2" xfId="1234" xr:uid="{0DE0BF9E-A074-4FA0-B17D-A552093DB6A1}"/>
    <cellStyle name="60% - Accent5 2 2" xfId="2406" xr:uid="{E0823237-E131-4087-B984-5C7A5EB37BD4}"/>
    <cellStyle name="60% - Accent5 2 2 2" xfId="7983" xr:uid="{7031C9F6-EE1F-4112-8AB4-68F9B10684C9}"/>
    <cellStyle name="60% - Accent5 2 2 3" xfId="22588" xr:uid="{0D61A6C2-A6DE-42AB-8F08-E9A3CDE10BC1}"/>
    <cellStyle name="60% - Accent5 2 3" xfId="2407" xr:uid="{764F1DB7-EE07-45F2-8868-B2D45A15FA23}"/>
    <cellStyle name="60% - Accent5 2 3 2" xfId="18378" xr:uid="{6AA5219D-D376-4132-8F43-277934C05435}"/>
    <cellStyle name="60% - Accent5 2 3 3" xfId="22589" xr:uid="{05E887FF-D1CF-4472-B13D-7EA25F2B4D37}"/>
    <cellStyle name="60% - Accent5 2 4" xfId="2725" xr:uid="{416267D8-58A1-47C1-B7DD-9BD6103A022A}"/>
    <cellStyle name="60% - Accent5 2 4 2" xfId="14527" xr:uid="{5417A11C-339A-4F25-9CC6-6B1C121B9BB8}"/>
    <cellStyle name="60% - Accent5 2 4 3" xfId="22819" xr:uid="{89F205CD-2EC4-4078-87F9-ED963AAC25DC}"/>
    <cellStyle name="60% - Accent5 2 5" xfId="7982" xr:uid="{0BDBB39A-7622-4A4F-B988-EB5527D6D586}"/>
    <cellStyle name="60% - Accent5 2 6" xfId="22057" xr:uid="{168FBDC9-713E-4AAA-A9EC-5013FA4F9F6B}"/>
    <cellStyle name="60% - Accent5 20" xfId="7984" xr:uid="{BE357E85-FB85-41F2-8A6D-614401618658}"/>
    <cellStyle name="60% - Accent5 21" xfId="7985" xr:uid="{E8BD720A-5B58-42B3-A03C-C6E55AE12DCE}"/>
    <cellStyle name="60% - Accent5 22" xfId="7986" xr:uid="{1780D730-3640-4413-96C1-49058DDAC6C1}"/>
    <cellStyle name="60% - Accent5 23" xfId="7987" xr:uid="{3F544088-5ABD-4886-961B-6E5CFA8128C4}"/>
    <cellStyle name="60% - Accent5 24" xfId="7988" xr:uid="{1A05410D-EDA3-4579-A726-4084299449BA}"/>
    <cellStyle name="60% - Accent5 25" xfId="7989" xr:uid="{588EA8C8-9573-4969-BD02-4A37D2B3EC61}"/>
    <cellStyle name="60% - Accent5 26" xfId="7990" xr:uid="{192D1173-AC82-492E-8098-5564A01C23D3}"/>
    <cellStyle name="60% - Accent5 27" xfId="7991" xr:uid="{A03C4222-994D-4C3D-A79F-90F3E79A7A4F}"/>
    <cellStyle name="60% - Accent5 28" xfId="7992" xr:uid="{C94BCA76-F62E-4F40-8041-BAF434BFE6ED}"/>
    <cellStyle name="60% - Accent5 29" xfId="7993" xr:uid="{06833EBA-4329-462E-8637-99AD5C4F542D}"/>
    <cellStyle name="60% - Accent5 3" xfId="1235" xr:uid="{FEB56F2E-15BA-4CFE-BF90-F699C9D85D1F}"/>
    <cellStyle name="60% - Accent5 3 2" xfId="2408" xr:uid="{6BD3B641-C18A-49E0-9417-6590D715291F}"/>
    <cellStyle name="60% - Accent5 3 2 2" xfId="7995" xr:uid="{0CEDFC08-363D-424A-90AC-CDB5F5C59DEE}"/>
    <cellStyle name="60% - Accent5 3 2 3" xfId="22590" xr:uid="{A503A032-F17E-492A-BDC2-6A17F8046EE3}"/>
    <cellStyle name="60% - Accent5 3 3" xfId="2409" xr:uid="{7BBB0450-216A-4D51-89E7-D782757D949E}"/>
    <cellStyle name="60% - Accent5 3 4" xfId="7994" xr:uid="{34AE52B4-12B2-45E4-AB5C-03C889E7F2B8}"/>
    <cellStyle name="60% - Accent5 3 5" xfId="22058" xr:uid="{432437F9-0364-4F1B-93C5-26114904D8F8}"/>
    <cellStyle name="60% - Accent5 3 6" xfId="47017" xr:uid="{7D527258-4439-490B-BF3B-91C8CCF1937E}"/>
    <cellStyle name="60% - Accent5 30" xfId="7996" xr:uid="{0D65D130-8872-477A-A8BC-ACF787458F94}"/>
    <cellStyle name="60% - Accent5 31" xfId="7997" xr:uid="{D724D10A-CC4E-470E-A316-F29624BF7E2C}"/>
    <cellStyle name="60% - Accent5 32" xfId="7998" xr:uid="{89D82833-B1D3-448E-9231-B59ECFF983BC}"/>
    <cellStyle name="60% - Accent5 33" xfId="7999" xr:uid="{3927D3F8-ABD6-43D9-A7E5-364CFC89343B}"/>
    <cellStyle name="60% - Accent5 34" xfId="8000" xr:uid="{90606DEF-A231-408D-B4DE-F8CD63B070D3}"/>
    <cellStyle name="60% - Accent5 35" xfId="8001" xr:uid="{569ECC14-3C61-4293-BE06-505639689646}"/>
    <cellStyle name="60% - Accent5 36" xfId="8002" xr:uid="{6C330DB9-0B2F-407F-94C1-B3D0F50F8E22}"/>
    <cellStyle name="60% - Accent5 37" xfId="8003" xr:uid="{6FED6E91-D738-45B3-B23A-11A8A1845146}"/>
    <cellStyle name="60% - Accent5 38" xfId="8004" xr:uid="{98CD9942-CA51-440A-931F-1AA6EEED31F2}"/>
    <cellStyle name="60% - Accent5 39" xfId="8005" xr:uid="{2897504A-3C9A-499D-8234-23D8E2405A67}"/>
    <cellStyle name="60% - Accent5 4" xfId="1236" xr:uid="{19EE256D-99CA-4987-9B7A-A3CA6C23719A}"/>
    <cellStyle name="60% - Accent5 4 2" xfId="2410" xr:uid="{A4630DB6-3D29-422D-98A9-B6F94F343846}"/>
    <cellStyle name="60% - Accent5 4 2 2" xfId="8007" xr:uid="{527E9FEF-CF3E-4C41-8C2D-7A15EB837918}"/>
    <cellStyle name="60% - Accent5 4 2 3" xfId="22591" xr:uid="{5DE46054-C332-44EE-A97A-A360B02AA541}"/>
    <cellStyle name="60% - Accent5 4 3" xfId="2411" xr:uid="{61DC2792-49BE-4647-BE9E-8F3533741E3C}"/>
    <cellStyle name="60% - Accent5 4 4" xfId="8006" xr:uid="{5D299C0C-4B67-4487-A4A5-18FE52600E3D}"/>
    <cellStyle name="60% - Accent5 4 5" xfId="22059" xr:uid="{4C9C1400-1A67-40AC-9A4D-AE62A6EFBFF0}"/>
    <cellStyle name="60% - Accent5 40" xfId="8008" xr:uid="{BFD48904-5EEA-44AD-A5AF-17D44ED838E2}"/>
    <cellStyle name="60% - Accent5 41" xfId="8009" xr:uid="{D1CC1BBB-B0C3-4DC5-B228-37F81AB0713A}"/>
    <cellStyle name="60% - Accent5 42" xfId="8010" xr:uid="{F0E2FCDE-A023-423D-9723-FD16786A7300}"/>
    <cellStyle name="60% - Accent5 43" xfId="8011" xr:uid="{C757DF32-9BC2-4AB5-89D6-EAF01C8D53DB}"/>
    <cellStyle name="60% - Accent5 44" xfId="8012" xr:uid="{9054C88A-69B2-4304-A609-5F511CB34770}"/>
    <cellStyle name="60% - Accent5 45" xfId="8013" xr:uid="{42F55678-EC0D-43EA-AF11-1024DE0DFA22}"/>
    <cellStyle name="60% - Accent5 46" xfId="8014" xr:uid="{C92A8602-7DA8-4FAF-A2AE-21B52BA26E9B}"/>
    <cellStyle name="60% - Accent5 47" xfId="8015" xr:uid="{AAABBA20-ADBA-4E49-8B59-5EC54F5E5592}"/>
    <cellStyle name="60% - Accent5 48" xfId="8016" xr:uid="{988E1F58-C62B-4936-A26C-51FA81B74A51}"/>
    <cellStyle name="60% - Accent5 49" xfId="8017" xr:uid="{6220D223-E638-4525-9708-2057CC4F7C7C}"/>
    <cellStyle name="60% - Accent5 5" xfId="1237" xr:uid="{4228EE7B-AA30-4C4B-9351-C691A6B3CCCF}"/>
    <cellStyle name="60% - Accent5 5 2" xfId="2412" xr:uid="{A36041AB-FC3A-4835-B4BA-79D11356D49D}"/>
    <cellStyle name="60% - Accent5 5 2 2" xfId="8019" xr:uid="{4D56E8AB-3402-473B-A309-1D75BF983B7F}"/>
    <cellStyle name="60% - Accent5 5 2 3" xfId="22592" xr:uid="{97B48289-02A5-4DA7-AEA5-903424FBC416}"/>
    <cellStyle name="60% - Accent5 5 3" xfId="2413" xr:uid="{65EFA4F4-2EA8-4BB8-84D6-CD4F05A05541}"/>
    <cellStyle name="60% - Accent5 5 4" xfId="8018" xr:uid="{B13522A0-99B1-4AB2-A244-F99C271D4E03}"/>
    <cellStyle name="60% - Accent5 5 5" xfId="22060" xr:uid="{E55B1DA0-329C-400D-8803-FC33CABEC404}"/>
    <cellStyle name="60% - Accent5 50" xfId="8020" xr:uid="{F0A73AFC-79EE-4A1A-B9EC-C1D1B143C177}"/>
    <cellStyle name="60% - Accent5 51" xfId="8021" xr:uid="{8C2021A7-827E-4BDF-9857-49DB9D8E27E2}"/>
    <cellStyle name="60% - Accent5 52" xfId="8022" xr:uid="{38519555-542B-435E-B964-CB62B345C414}"/>
    <cellStyle name="60% - Accent5 53" xfId="8023" xr:uid="{A3738165-D8F4-47BA-9937-B65890A8C6D7}"/>
    <cellStyle name="60% - Accent5 54" xfId="8024" xr:uid="{4BB178E2-111F-41C9-B985-1385EAC06582}"/>
    <cellStyle name="60% - Accent5 55" xfId="8025" xr:uid="{9F33A141-E937-4E7C-A74B-DED930404BFB}"/>
    <cellStyle name="60% - Accent5 56" xfId="8026" xr:uid="{BA5288D9-F0D1-4933-9418-9F8BA1D1E495}"/>
    <cellStyle name="60% - Accent5 57" xfId="8027" xr:uid="{CD956938-EADE-4B31-9AA7-4F9589137D07}"/>
    <cellStyle name="60% - Accent5 58" xfId="8028" xr:uid="{5A769270-D98F-497E-ABA1-8CF8A5E1D5EF}"/>
    <cellStyle name="60% - Accent5 59" xfId="2808" xr:uid="{297669CE-F405-4294-8757-575A46F5093C}"/>
    <cellStyle name="60% - Accent5 6" xfId="1238" xr:uid="{7EAF50F1-78C8-47F5-9AFA-E83BE8B50B19}"/>
    <cellStyle name="60% - Accent5 6 2" xfId="8030" xr:uid="{A8352E8D-54C4-465F-8D18-FAD3DACC8069}"/>
    <cellStyle name="60% - Accent5 6 3" xfId="8029" xr:uid="{A3E94BA7-F65B-483B-969E-20695FCE27DF}"/>
    <cellStyle name="60% - Accent5 6 4" xfId="22061" xr:uid="{A7478161-ED94-4D43-8DC9-E9808BFD97BD}"/>
    <cellStyle name="60% - Accent5 60" xfId="47037" xr:uid="{FE8501FB-994A-4D11-9B30-277AC8335805}"/>
    <cellStyle name="60% - Accent5 61" xfId="67" xr:uid="{A82DB882-8B59-4190-8BCF-D88AD0AC0C63}"/>
    <cellStyle name="60% - Accent5 7" xfId="1239" xr:uid="{E6232FDA-9114-484A-A4DC-83AE0B7B3B49}"/>
    <cellStyle name="60% - Accent5 7 2" xfId="8032" xr:uid="{38B4939F-0EEC-4ACC-974A-F144466C455A}"/>
    <cellStyle name="60% - Accent5 7 3" xfId="8031" xr:uid="{367220B8-0A3D-4A2E-B364-3D680943A1AD}"/>
    <cellStyle name="60% - Accent5 7 4" xfId="22062" xr:uid="{D858EF63-82B8-43E2-867A-C4802742D178}"/>
    <cellStyle name="60% - Accent5 8" xfId="1240" xr:uid="{8717177F-833B-4DA2-A076-36BC50B540DE}"/>
    <cellStyle name="60% - Accent5 8 2" xfId="8034" xr:uid="{801AC5D9-5649-4908-BCAC-37A9F5656728}"/>
    <cellStyle name="60% - Accent5 8 3" xfId="8033" xr:uid="{4ADA7D61-4A4D-4771-BAF5-F53296001F49}"/>
    <cellStyle name="60% - Accent5 8 4" xfId="22063" xr:uid="{EC953F52-E01C-477C-809E-3DA1562081E2}"/>
    <cellStyle name="60% - Accent5 9" xfId="1241" xr:uid="{7228CDF9-F4AC-476E-B5A9-EBFCEC3DC00A}"/>
    <cellStyle name="60% - Accent5 9 2" xfId="8035" xr:uid="{DC60338A-A1FF-404B-8DD4-043CC154C0A4}"/>
    <cellStyle name="60% - Accent5 9 3" xfId="22064" xr:uid="{9BD59439-832F-4FCB-ACDB-07BA2AC3E411}"/>
    <cellStyle name="60% - Accent6 10" xfId="1242" xr:uid="{724B28D3-48FF-4E36-8ADC-6E909656AD58}"/>
    <cellStyle name="60% - Accent6 10 2" xfId="8036" xr:uid="{7A916640-1A00-4BE7-85CF-993AD3BF7584}"/>
    <cellStyle name="60% - Accent6 10 3" xfId="22065" xr:uid="{E0D741C7-9CF1-4B87-A174-6F85DE8581E3}"/>
    <cellStyle name="60% - Accent6 11" xfId="8037" xr:uid="{407E13A7-69DC-4FDE-A28B-423A35654AA7}"/>
    <cellStyle name="60% - Accent6 12" xfId="8038" xr:uid="{DFC1B733-969E-41D7-ACD8-C6C4EA4E3213}"/>
    <cellStyle name="60% - Accent6 13" xfId="8039" xr:uid="{23847B0F-4B01-4BF4-B685-1B7CFAADD1B9}"/>
    <cellStyle name="60% - Accent6 14" xfId="8040" xr:uid="{46BB17D1-C0B6-496C-86D4-6BC6A6B0B07A}"/>
    <cellStyle name="60% - Accent6 15" xfId="8041" xr:uid="{DA0BE95A-648D-4756-BD8B-638C9EA60837}"/>
    <cellStyle name="60% - Accent6 16" xfId="8042" xr:uid="{BBC0F361-5CA3-4E66-9635-1A5786D3E764}"/>
    <cellStyle name="60% - Accent6 17" xfId="8043" xr:uid="{100C907D-BF4F-4AE1-A7D0-CF3615A26C5F}"/>
    <cellStyle name="60% - Accent6 18" xfId="8044" xr:uid="{2C16454A-415D-4D1D-9D5C-9A66AF68DBB5}"/>
    <cellStyle name="60% - Accent6 19" xfId="8045" xr:uid="{AC3D4B9F-A322-4DA2-A861-A665F1F07CFA}"/>
    <cellStyle name="60% - Accent6 2" xfId="1243" xr:uid="{BF28909D-8C96-435E-A92E-DE987AE57BC5}"/>
    <cellStyle name="60% - Accent6 2 10" xfId="8047" xr:uid="{3DBFA8AC-63DA-448E-9248-45BEE51C9396}"/>
    <cellStyle name="60% - Accent6 2 10 2" xfId="8048" xr:uid="{A2208DFB-6975-4ABB-99A7-BBD9AC398B19}"/>
    <cellStyle name="60% - Accent6 2 11" xfId="8049" xr:uid="{3C8B6F4F-5265-4428-BEB0-34D8FA8D76F9}"/>
    <cellStyle name="60% - Accent6 2 11 2" xfId="8050" xr:uid="{21811438-2D59-4203-9B8F-5F4A971699F5}"/>
    <cellStyle name="60% - Accent6 2 12" xfId="8051" xr:uid="{C030F91C-F23C-46E7-A862-61D8258D0070}"/>
    <cellStyle name="60% - Accent6 2 12 2" xfId="8052" xr:uid="{B391BE2F-F01E-4F9A-B6C3-BE3CCD371C7D}"/>
    <cellStyle name="60% - Accent6 2 13" xfId="8053" xr:uid="{CC81DD48-7D26-4985-BD4E-4016350CBC1D}"/>
    <cellStyle name="60% - Accent6 2 13 2" xfId="8054" xr:uid="{485601A0-E83D-4256-AD09-69B950161C2B}"/>
    <cellStyle name="60% - Accent6 2 14" xfId="8055" xr:uid="{1C8AF2AD-FD36-404A-AE4C-992F0AAB5297}"/>
    <cellStyle name="60% - Accent6 2 14 2" xfId="8056" xr:uid="{3BA59C4D-4AEB-42FE-9CE6-E7D25ED226AE}"/>
    <cellStyle name="60% - Accent6 2 15" xfId="8057" xr:uid="{97F7AC07-052D-47AE-92EA-D2C114EC81E4}"/>
    <cellStyle name="60% - Accent6 2 15 2" xfId="8058" xr:uid="{65D01FF6-49B7-401D-A07B-627605F09E2E}"/>
    <cellStyle name="60% - Accent6 2 16" xfId="8059" xr:uid="{A2599521-A91A-4189-856B-405790D45133}"/>
    <cellStyle name="60% - Accent6 2 16 2" xfId="8060" xr:uid="{D6FE8EBF-35DA-43EF-B6EE-2B35C2415C1A}"/>
    <cellStyle name="60% - Accent6 2 17" xfId="8061" xr:uid="{6206C07E-D6F5-453D-9F14-BD0E62D6645C}"/>
    <cellStyle name="60% - Accent6 2 17 2" xfId="8062" xr:uid="{9976BCB1-2F83-4A12-8BF6-17280F2F1492}"/>
    <cellStyle name="60% - Accent6 2 18" xfId="8063" xr:uid="{807BE58E-32F0-47FC-8E57-0EDCFA3B5C50}"/>
    <cellStyle name="60% - Accent6 2 18 2" xfId="8064" xr:uid="{7F7FC4FB-9BD5-4E34-88CB-27809C4A61B0}"/>
    <cellStyle name="60% - Accent6 2 19" xfId="8065" xr:uid="{3988A320-C0A0-4C1E-8863-206A2459ABA2}"/>
    <cellStyle name="60% - Accent6 2 19 2" xfId="8066" xr:uid="{85034E59-5692-4E0F-9FFE-A122152C108D}"/>
    <cellStyle name="60% - Accent6 2 2" xfId="2414" xr:uid="{91944712-C45A-4783-B55E-5A2ED9E9B4A9}"/>
    <cellStyle name="60% - Accent6 2 2 2" xfId="8068" xr:uid="{F7FB198F-950A-4CC8-B267-50D53E547E21}"/>
    <cellStyle name="60% - Accent6 2 2 3" xfId="8067" xr:uid="{AED0F452-C086-4ACE-8DA6-4FC2FB3F257C}"/>
    <cellStyle name="60% - Accent6 2 2 4" xfId="22593" xr:uid="{7F217C4E-F102-4D06-A93E-C933212E549C}"/>
    <cellStyle name="60% - Accent6 2 20" xfId="8069" xr:uid="{C53F8A60-DE22-48AD-B3EE-9BE976506E9C}"/>
    <cellStyle name="60% - Accent6 2 20 2" xfId="8070" xr:uid="{DB5EAC17-7CEB-423D-91F1-2E0B8C85762A}"/>
    <cellStyle name="60% - Accent6 2 21" xfId="8071" xr:uid="{B2A9B5AB-489A-464B-A593-7FF3A78781A2}"/>
    <cellStyle name="60% - Accent6 2 21 2" xfId="8072" xr:uid="{DE8BD548-AE33-4F2E-A801-E43DBC9E87AE}"/>
    <cellStyle name="60% - Accent6 2 22" xfId="8073" xr:uid="{BC77922B-9597-4D24-8936-4B5F64EAC35A}"/>
    <cellStyle name="60% - Accent6 2 22 2" xfId="8074" xr:uid="{ECF598BF-160C-4198-AF8D-454AB3555EFB}"/>
    <cellStyle name="60% - Accent6 2 23" xfId="8075" xr:uid="{19B02088-38EF-404F-BA37-7414A0EF6AA7}"/>
    <cellStyle name="60% - Accent6 2 23 2" xfId="8076" xr:uid="{36D89996-F544-41FB-BBAD-4C7180B058B4}"/>
    <cellStyle name="60% - Accent6 2 24" xfId="8077" xr:uid="{D62CC7F0-E9C3-4450-A605-74EDBC667210}"/>
    <cellStyle name="60% - Accent6 2 24 2" xfId="8078" xr:uid="{54B0B80F-2DBE-41EF-8A7B-D2D3464A876C}"/>
    <cellStyle name="60% - Accent6 2 25" xfId="8079" xr:uid="{464EEFAC-B98E-48F3-9F0A-51BA9BCBDAB3}"/>
    <cellStyle name="60% - Accent6 2 25 2" xfId="8080" xr:uid="{4104A20D-62DB-4894-947A-FDF03B8C1583}"/>
    <cellStyle name="60% - Accent6 2 26" xfId="8081" xr:uid="{69043E03-6CA0-4B6B-8A0D-D3E9AF8AD32B}"/>
    <cellStyle name="60% - Accent6 2 26 2" xfId="8082" xr:uid="{C7BBB1A2-1D32-4928-B090-CBF2643043A1}"/>
    <cellStyle name="60% - Accent6 2 27" xfId="8083" xr:uid="{3AF449A7-BB44-4BD8-916F-2A9A3484E2CA}"/>
    <cellStyle name="60% - Accent6 2 27 2" xfId="8084" xr:uid="{FF7E6645-EE15-4792-B039-0A8563800282}"/>
    <cellStyle name="60% - Accent6 2 28" xfId="8085" xr:uid="{95946D5C-37E8-4E9C-87B7-E9FD73B6CBBC}"/>
    <cellStyle name="60% - Accent6 2 28 2" xfId="8086" xr:uid="{EFA53DC8-D487-449D-9A28-D09595E1DA22}"/>
    <cellStyle name="60% - Accent6 2 29" xfId="8087" xr:uid="{DA7D558E-9104-41F7-B4D8-257DAB24261A}"/>
    <cellStyle name="60% - Accent6 2 29 2" xfId="8088" xr:uid="{3368D4F8-42E4-491C-978E-3B1FC50D86CC}"/>
    <cellStyle name="60% - Accent6 2 3" xfId="2415" xr:uid="{3FB654BF-6214-4759-9434-4CBCD43733DC}"/>
    <cellStyle name="60% - Accent6 2 3 2" xfId="8090" xr:uid="{A6455733-F221-428E-BEB8-76D5CA4E8E12}"/>
    <cellStyle name="60% - Accent6 2 3 3" xfId="8089" xr:uid="{0FC810AD-CDDC-4BFF-88D1-64A07BBE860D}"/>
    <cellStyle name="60% - Accent6 2 3 4" xfId="22594" xr:uid="{ED1E7915-4AAF-4B68-8B66-BE4BBAD404C8}"/>
    <cellStyle name="60% - Accent6 2 30" xfId="8046" xr:uid="{BF3951DE-BE23-4188-88ED-6267D502A921}"/>
    <cellStyle name="60% - Accent6 2 30 2" xfId="18379" xr:uid="{B402386A-DD28-49C0-BD9E-11AEDB093074}"/>
    <cellStyle name="60% - Accent6 2 30 3" xfId="22949" xr:uid="{5988CE9D-79CC-4B3A-A86B-29FF7244535B}"/>
    <cellStyle name="60% - Accent6 2 31" xfId="14530" xr:uid="{85ED8488-C5C2-44C0-AA6F-55A8D22B6635}"/>
    <cellStyle name="60% - Accent6 2 32" xfId="22066" xr:uid="{1445DCD8-F143-4572-A9FB-87918944DD0D}"/>
    <cellStyle name="60% - Accent6 2 4" xfId="2726" xr:uid="{D6B1645E-5F86-4C41-BF1D-813149476779}"/>
    <cellStyle name="60% - Accent6 2 4 2" xfId="8092" xr:uid="{8C4BA14B-EB39-4739-A4A9-C02C905D9228}"/>
    <cellStyle name="60% - Accent6 2 4 3" xfId="8091" xr:uid="{466A0BF4-498E-49BC-B3B2-57037E8D939C}"/>
    <cellStyle name="60% - Accent6 2 4 4" xfId="22820" xr:uid="{379F6C29-D84A-4799-BFB7-C60C80ADFA9A}"/>
    <cellStyle name="60% - Accent6 2 5" xfId="8093" xr:uid="{06A80E25-F755-4F7F-9B77-C4F148320231}"/>
    <cellStyle name="60% - Accent6 2 5 2" xfId="8094" xr:uid="{BB098ABC-A16A-4C3E-B45C-C7A9499E869F}"/>
    <cellStyle name="60% - Accent6 2 6" xfId="8095" xr:uid="{EDEEBB1A-CAE7-4683-B9A9-B3808C802159}"/>
    <cellStyle name="60% - Accent6 2 6 2" xfId="8096" xr:uid="{3F74FA09-1F2E-4623-9CCC-4B0177A61B10}"/>
    <cellStyle name="60% - Accent6 2 7" xfId="8097" xr:uid="{90C86375-4372-4374-9380-56901632B5C2}"/>
    <cellStyle name="60% - Accent6 2 7 2" xfId="8098" xr:uid="{E0E252C0-ABAC-436E-897E-9BB0404040E9}"/>
    <cellStyle name="60% - Accent6 2 8" xfId="8099" xr:uid="{382EED28-B853-404F-BA71-C83FC64DA3AF}"/>
    <cellStyle name="60% - Accent6 2 8 2" xfId="8100" xr:uid="{FF5A8A1C-334C-418D-8567-12B64CECE935}"/>
    <cellStyle name="60% - Accent6 2 9" xfId="8101" xr:uid="{A1E5EB7C-1CE7-410F-97DB-5D24ED0AE564}"/>
    <cellStyle name="60% - Accent6 2 9 2" xfId="8102" xr:uid="{522EC39B-F5AC-46A1-A96F-1E486023C547}"/>
    <cellStyle name="60% - Accent6 20" xfId="8103" xr:uid="{B7C5DBCA-9FFA-42BF-990B-97D6A11F94B4}"/>
    <cellStyle name="60% - Accent6 21" xfId="8104" xr:uid="{CA5E1D89-2D0E-4B9F-A497-17AE5F2A4A1B}"/>
    <cellStyle name="60% - Accent6 22" xfId="8105" xr:uid="{A18DBE09-84BE-4A37-B827-82EDFCA5BFC3}"/>
    <cellStyle name="60% - Accent6 23" xfId="8106" xr:uid="{C3B56ADD-2D60-491B-93DC-A7820497E895}"/>
    <cellStyle name="60% - Accent6 24" xfId="8107" xr:uid="{9FBEFC75-9CC7-4191-955F-A073E3CA4FAF}"/>
    <cellStyle name="60% - Accent6 25" xfId="8108" xr:uid="{ACC44DF4-7032-402F-ACE5-BAB08F8D7770}"/>
    <cellStyle name="60% - Accent6 26" xfId="8109" xr:uid="{919252EE-9E83-404C-A2ED-06FC7A80C827}"/>
    <cellStyle name="60% - Accent6 27" xfId="8110" xr:uid="{5FB1FEE1-1716-41B2-9A68-BB9CB95EF8BC}"/>
    <cellStyle name="60% - Accent6 28" xfId="8111" xr:uid="{EE70E024-BC24-4A5B-B5FA-39FC63C74F99}"/>
    <cellStyle name="60% - Accent6 29" xfId="8112" xr:uid="{46B8318E-E1CA-4CCB-8E5D-1A1E0219A9FB}"/>
    <cellStyle name="60% - Accent6 3" xfId="1244" xr:uid="{33EE2FA3-2848-401F-9D95-9130414E60D7}"/>
    <cellStyle name="60% - Accent6 3 2" xfId="2416" xr:uid="{625029CB-083C-4A68-896F-32C0136CAD60}"/>
    <cellStyle name="60% - Accent6 3 2 2" xfId="8114" xr:uid="{DD5FBA70-8776-4F6E-9205-2BFDD101E62A}"/>
    <cellStyle name="60% - Accent6 3 2 3" xfId="22595" xr:uid="{02DAA498-3822-41BC-B818-96310B198A4A}"/>
    <cellStyle name="60% - Accent6 3 3" xfId="2417" xr:uid="{6F0C987B-EEC3-4A8B-BF13-090756275ED9}"/>
    <cellStyle name="60% - Accent6 3 4" xfId="8113" xr:uid="{442C4687-092C-4352-AC25-97C909F65183}"/>
    <cellStyle name="60% - Accent6 3 5" xfId="22067" xr:uid="{60E9978D-94D2-4E84-A4CD-4355A56E9DD7}"/>
    <cellStyle name="60% - Accent6 3 6" xfId="47018" xr:uid="{EB9697BD-1E07-4E23-AED2-FC91EA7548DB}"/>
    <cellStyle name="60% - Accent6 30" xfId="8115" xr:uid="{CFE53457-5A18-43D1-B940-474133B62B8E}"/>
    <cellStyle name="60% - Accent6 31" xfId="8116" xr:uid="{2FE14CA0-3D1C-42D1-B433-44BA0EF7367A}"/>
    <cellStyle name="60% - Accent6 32" xfId="8117" xr:uid="{9B4730B7-5272-4D50-A61F-8BB5990F218F}"/>
    <cellStyle name="60% - Accent6 33" xfId="8118" xr:uid="{697E04AF-31A7-4BBB-AB86-DF8607D9D8D0}"/>
    <cellStyle name="60% - Accent6 34" xfId="8119" xr:uid="{7605E8C0-2CDC-4DB4-B350-F73A72DE2EC5}"/>
    <cellStyle name="60% - Accent6 35" xfId="8120" xr:uid="{2DEBAE6B-390C-4C2D-8DF1-032C70D68178}"/>
    <cellStyle name="60% - Accent6 36" xfId="8121" xr:uid="{051E8592-5CD7-43CF-A501-0C783C706527}"/>
    <cellStyle name="60% - Accent6 37" xfId="8122" xr:uid="{D292DFBC-5638-4E1A-8D61-753A8455B80C}"/>
    <cellStyle name="60% - Accent6 38" xfId="8123" xr:uid="{A2C4E743-5E06-4055-B009-BA986DD504D1}"/>
    <cellStyle name="60% - Accent6 39" xfId="8124" xr:uid="{8B6A61F4-5617-4263-90EA-B120A990FE1D}"/>
    <cellStyle name="60% - Accent6 4" xfId="1245" xr:uid="{D8F8815A-D3D9-4E41-B7A0-EAADC2166DB3}"/>
    <cellStyle name="60% - Accent6 4 2" xfId="2418" xr:uid="{8F03BE91-9A60-4C37-B234-204CE4C74EBC}"/>
    <cellStyle name="60% - Accent6 4 2 2" xfId="8126" xr:uid="{BCD42B38-BC1A-4780-957C-3ED2A392C7AF}"/>
    <cellStyle name="60% - Accent6 4 2 3" xfId="22596" xr:uid="{F2357798-714A-4E60-9275-682EAF70CD8B}"/>
    <cellStyle name="60% - Accent6 4 3" xfId="2419" xr:uid="{7C99D232-678C-4CDD-B699-D5E7257B7F2F}"/>
    <cellStyle name="60% - Accent6 4 4" xfId="8125" xr:uid="{4B6F8FEF-D39D-431D-97DE-AF6D8BCF2249}"/>
    <cellStyle name="60% - Accent6 4 5" xfId="22068" xr:uid="{75E3D097-3A6A-4C92-81F2-4CC8AC6D4734}"/>
    <cellStyle name="60% - Accent6 40" xfId="8127" xr:uid="{CD1F76AB-52BD-4A1B-AA5A-FEFF3FA293D2}"/>
    <cellStyle name="60% - Accent6 41" xfId="8128" xr:uid="{F0280320-7DE8-4A64-BE62-7C5AA7286022}"/>
    <cellStyle name="60% - Accent6 42" xfId="8129" xr:uid="{052157DA-EFA5-4BAC-BBE4-B0A982296ED6}"/>
    <cellStyle name="60% - Accent6 43" xfId="8130" xr:uid="{E3DFA3BB-787A-48F1-AA45-D7420D3B8A93}"/>
    <cellStyle name="60% - Accent6 44" xfId="8131" xr:uid="{600D7A26-8F93-4894-BC06-D22824EA8FA8}"/>
    <cellStyle name="60% - Accent6 45" xfId="8132" xr:uid="{864FB2F2-8BD3-4832-B94C-857A305A948F}"/>
    <cellStyle name="60% - Accent6 46" xfId="8133" xr:uid="{1EC68A2A-86AA-4593-B0C1-EEC400B74F83}"/>
    <cellStyle name="60% - Accent6 47" xfId="8134" xr:uid="{7D218A30-FE81-45C8-9C39-58124752BC4C}"/>
    <cellStyle name="60% - Accent6 48" xfId="8135" xr:uid="{5EF3D6D0-13C0-4D77-BAA2-9D451CAAD205}"/>
    <cellStyle name="60% - Accent6 49" xfId="8136" xr:uid="{2D48961B-EEA5-4A3F-B994-30E37851A230}"/>
    <cellStyle name="60% - Accent6 5" xfId="1246" xr:uid="{7C57D353-EFD0-4D43-BC16-6F6A4F13A3A4}"/>
    <cellStyle name="60% - Accent6 5 2" xfId="2420" xr:uid="{C90D6035-1335-4DC7-8280-53D8F0756F78}"/>
    <cellStyle name="60% - Accent6 5 2 2" xfId="8138" xr:uid="{A8F7ED42-3A9A-4AD3-8B9E-C96C360E5E57}"/>
    <cellStyle name="60% - Accent6 5 2 3" xfId="22597" xr:uid="{B97AD014-525C-47D4-B30B-8E275D18EBC8}"/>
    <cellStyle name="60% - Accent6 5 3" xfId="2421" xr:uid="{57E10D7A-BEF6-45B1-A710-8C6EDA802FA3}"/>
    <cellStyle name="60% - Accent6 5 4" xfId="8137" xr:uid="{CE2D386E-4977-49A5-83F0-F2A319D2AF28}"/>
    <cellStyle name="60% - Accent6 5 5" xfId="22069" xr:uid="{A8849473-A553-4541-9AED-6F72941696B1}"/>
    <cellStyle name="60% - Accent6 50" xfId="8139" xr:uid="{C9B005D6-109B-478E-BCB3-85B4BD59A3A6}"/>
    <cellStyle name="60% - Accent6 51" xfId="8140" xr:uid="{A44FAF0B-2F39-4396-B228-B554480C1A49}"/>
    <cellStyle name="60% - Accent6 52" xfId="8141" xr:uid="{60621AF9-FF3E-4B7D-BF0F-AE4D21D81AFD}"/>
    <cellStyle name="60% - Accent6 53" xfId="8142" xr:uid="{E20CCF12-7879-492E-AA98-A841B54BCD79}"/>
    <cellStyle name="60% - Accent6 54" xfId="8143" xr:uid="{DA06F343-CEA6-47AE-9690-AB44FD5B98B1}"/>
    <cellStyle name="60% - Accent6 55" xfId="8144" xr:uid="{6493371B-2D81-4D08-8AF9-05CB6DFC1645}"/>
    <cellStyle name="60% - Accent6 56" xfId="8145" xr:uid="{9F957700-0AE6-4DE2-AE8B-BB0DF33BF504}"/>
    <cellStyle name="60% - Accent6 57" xfId="8146" xr:uid="{CB962587-B1A1-4E53-971E-BC7564BFA782}"/>
    <cellStyle name="60% - Accent6 58" xfId="8147" xr:uid="{2B30DBC3-DA84-4273-9790-9F55B6136BC8}"/>
    <cellStyle name="60% - Accent6 59" xfId="2812" xr:uid="{C362EB09-CB67-4217-B624-B5146531556F}"/>
    <cellStyle name="60% - Accent6 6" xfId="1247" xr:uid="{4B4E00F9-F2A3-4B23-B43E-D21B7EB9252D}"/>
    <cellStyle name="60% - Accent6 6 2" xfId="8149" xr:uid="{8A61A0C3-93A9-40C4-A51F-5E66A9ED31A0}"/>
    <cellStyle name="60% - Accent6 6 3" xfId="8148" xr:uid="{8188F6BF-E84D-46D3-B194-A871272D45D9}"/>
    <cellStyle name="60% - Accent6 6 4" xfId="22070" xr:uid="{D951520F-CAC6-403E-A407-88FBDB1E1570}"/>
    <cellStyle name="60% - Accent6 60" xfId="47040" xr:uid="{D1E4EFB9-6E89-45B5-858D-A3496D92A1C5}"/>
    <cellStyle name="60% - Accent6 61" xfId="71" xr:uid="{7C7C8569-AF8A-4471-B9DB-1E265BF9F6A0}"/>
    <cellStyle name="60% - Accent6 7" xfId="1248" xr:uid="{45AAEF19-0834-4CC6-A7E4-C50B90C2C8A5}"/>
    <cellStyle name="60% - Accent6 7 2" xfId="8151" xr:uid="{07C7CB20-C1A0-46DA-8E37-558EB8B136D2}"/>
    <cellStyle name="60% - Accent6 7 3" xfId="8150" xr:uid="{A0588952-B64D-4C47-9700-FE3132B9AA5A}"/>
    <cellStyle name="60% - Accent6 7 4" xfId="22071" xr:uid="{F462EA65-89AF-439B-B94A-C4AEFDAC74E3}"/>
    <cellStyle name="60% - Accent6 8" xfId="1249" xr:uid="{ABBFEF6D-9F59-47B0-8A24-CD651D69DEBD}"/>
    <cellStyle name="60% - Accent6 8 2" xfId="8153" xr:uid="{2686008F-E43A-4F4D-B498-1B89C679E5E9}"/>
    <cellStyle name="60% - Accent6 8 3" xfId="8152" xr:uid="{BFB588F8-66C4-4706-B7B4-2B87328D28B4}"/>
    <cellStyle name="60% - Accent6 8 4" xfId="22072" xr:uid="{F3AECEEC-16C3-4153-BC9D-5F2762481B28}"/>
    <cellStyle name="60% - Accent6 9" xfId="1250" xr:uid="{E4F7D493-66F6-491D-984B-4E53DB867A6B}"/>
    <cellStyle name="60% - Accent6 9 2" xfId="8154" xr:uid="{F0CDA41E-A271-4D77-AC53-1046AD577667}"/>
    <cellStyle name="60% - Accent6 9 3" xfId="22073" xr:uid="{2A983A75-8B2C-4801-B0EC-B7F17C0A7C59}"/>
    <cellStyle name="60% - ส่วนที่ถูกเน้น1" xfId="1251" xr:uid="{64DC6AFC-7DE1-4B99-A0F2-FEA78D8A4809}"/>
    <cellStyle name="60% - ส่วนที่ถูกเน้น1 2" xfId="8155" xr:uid="{36439131-4E12-47D0-AA45-212510C07E4F}"/>
    <cellStyle name="60% - ส่วนที่ถูกเน้น1 3" xfId="22074" xr:uid="{7E64AAD1-7F3B-4D5E-ADC3-A6A05897E02F}"/>
    <cellStyle name="60% - ส่วนที่ถูกเน้น2" xfId="1252" xr:uid="{2084B971-5B43-46B0-B011-5B243C161D14}"/>
    <cellStyle name="60% - ส่วนที่ถูกเน้น2 2" xfId="8156" xr:uid="{24056837-58D1-4334-88F1-D75F807C4AF7}"/>
    <cellStyle name="60% - ส่วนที่ถูกเน้น2 3" xfId="22075" xr:uid="{00F2FE69-6FAD-4A39-9D8D-5E9BF7602532}"/>
    <cellStyle name="60% - ส่วนที่ถูกเน้น3" xfId="1253" xr:uid="{50E2FDFE-440E-46B4-8F6F-C9A51A14B169}"/>
    <cellStyle name="60% - ส่วนที่ถูกเน้น3 2" xfId="8157" xr:uid="{23F73256-CDD5-4AB6-B3FB-F8A03354526A}"/>
    <cellStyle name="60% - ส่วนที่ถูกเน้น3 3" xfId="22076" xr:uid="{AA5F31DB-0515-4C43-B19F-9212ACA713DD}"/>
    <cellStyle name="60% - ส่วนที่ถูกเน้น4" xfId="1254" xr:uid="{06B664AC-7B54-45F4-8F44-634F92D4435B}"/>
    <cellStyle name="60% - ส่วนที่ถูกเน้น4 2" xfId="8158" xr:uid="{C4C305BA-D0B4-4F74-8D6E-5EAE0D522FD4}"/>
    <cellStyle name="60% - ส่วนที่ถูกเน้น4 3" xfId="22077" xr:uid="{E9E33C08-1506-402A-ABD1-E55F33A93AF6}"/>
    <cellStyle name="60% - ส่วนที่ถูกเน้น5" xfId="1255" xr:uid="{222CC06C-2938-46A0-B2C7-6E4ACC2C3A96}"/>
    <cellStyle name="60% - ส่วนที่ถูกเน้น5 2" xfId="8159" xr:uid="{0A12A1E2-EAE8-454A-AD4A-7FF7006BCBB0}"/>
    <cellStyle name="60% - ส่วนที่ถูกเน้น5 3" xfId="22078" xr:uid="{73C1C77B-0D39-41EE-8B66-C7E57F157F8D}"/>
    <cellStyle name="60% - ส่วนที่ถูกเน้น6" xfId="1256" xr:uid="{FEC9F012-030F-4A6A-A0E2-DD1E1F18A6CA}"/>
    <cellStyle name="60% - ส่วนที่ถูกเน้น6 2" xfId="8160" xr:uid="{1DFE866B-1B39-4C91-ABF3-B7365FFBED0F}"/>
    <cellStyle name="60% - ส่วนที่ถูกเน้น6 3" xfId="22079" xr:uid="{129044C7-9358-4C8F-AE24-EFFCBC968B46}"/>
    <cellStyle name="60% - 강조색1" xfId="1257" xr:uid="{88E6F3AF-4729-4AE5-A3A0-9ADCEE63C6EE}"/>
    <cellStyle name="60% - 강조색2" xfId="1258" xr:uid="{ABB39047-A6C7-4C05-BA9C-B2B526AF8A8C}"/>
    <cellStyle name="60% - 강조색3" xfId="1259" xr:uid="{039DF24C-F09A-40E8-AEEC-0D2B5B04F007}"/>
    <cellStyle name="60% - 강조색4" xfId="1260" xr:uid="{8F45B40D-3088-45C3-87F4-774C6FB8E42A}"/>
    <cellStyle name="60% - 강조색5" xfId="1261" xr:uid="{992FC7AC-B530-46C8-A7A1-B4B57ECFA94A}"/>
    <cellStyle name="60% - 강조색6" xfId="1262" xr:uid="{DF8F9774-2801-490B-844B-5AC8A12449B6}"/>
    <cellStyle name="60% - 强调文字颜色 1" xfId="8161" xr:uid="{5C7DF603-3252-4DED-B818-F38D29577A80}"/>
    <cellStyle name="60% - 强调文字颜色 2" xfId="8162" xr:uid="{8F4E91E2-28AD-44B1-8D56-1B7283127E46}"/>
    <cellStyle name="60% - 强调文字颜色 3" xfId="8163" xr:uid="{D2A0CE02-AC7B-4E77-8277-409DC05F660A}"/>
    <cellStyle name="60% - 强调文字颜色 4" xfId="8164" xr:uid="{96213890-4ABC-4B65-AB01-B2C1B6A9A100}"/>
    <cellStyle name="60% - 强调文字颜色 5" xfId="8165" xr:uid="{3CFDCAB1-5664-4DBA-9943-8110D1824B0F}"/>
    <cellStyle name="60% - 强调文字颜色 6" xfId="8166" xr:uid="{81C85B05-7354-49BA-BA79-FE48142C652B}"/>
    <cellStyle name="7" xfId="8167" xr:uid="{68793442-79B2-46D2-97E2-136C86FCAF8B}"/>
    <cellStyle name="75" xfId="1263" xr:uid="{BE8754E6-9269-4884-9EDA-651579CA85A3}"/>
    <cellStyle name="75 - Style6" xfId="1264" xr:uid="{35A9B08A-47B5-4953-B7DE-87950CFAA6BE}"/>
    <cellStyle name="75 - Style7" xfId="1265" xr:uid="{BE16295F-B217-456E-A18D-C593DA3A731C}"/>
    <cellStyle name="75 - Style8" xfId="1266" xr:uid="{6684AFC1-19B0-47FE-85B9-0E3305F71F2D}"/>
    <cellStyle name="75 10" xfId="14525" xr:uid="{7DC44A85-FF4F-46CE-8196-F727D832B0F3}"/>
    <cellStyle name="75 11" xfId="14473" xr:uid="{A53D6F72-A565-4CEC-9CF3-73F77E7C9B34}"/>
    <cellStyle name="75 12" xfId="22080" xr:uid="{001ED31C-9C1B-4F18-BAB1-A156326973E4}"/>
    <cellStyle name="75 13" xfId="18471" xr:uid="{FCBE84DB-F01D-4145-975A-489D790E6943}"/>
    <cellStyle name="75 14" xfId="19765" xr:uid="{8A19C112-8CDC-4428-92C4-26322F33927A}"/>
    <cellStyle name="75 15" xfId="29078" xr:uid="{CE66E215-A6A5-431D-B152-262E919B840B}"/>
    <cellStyle name="75 16" xfId="43034" xr:uid="{532A0B19-8F21-4C13-9462-5D7F707B404A}"/>
    <cellStyle name="75 17" xfId="43075" xr:uid="{56845A97-E96D-421A-A117-B853C0B67D49}"/>
    <cellStyle name="75 2" xfId="8168" xr:uid="{7A37C4E5-E118-4B8E-A7A5-C75F154DB598}"/>
    <cellStyle name="75 3" xfId="13292" xr:uid="{CDF8BD18-C593-4DCB-866A-1AA75FD9DB73}"/>
    <cellStyle name="75 4" xfId="14548" xr:uid="{1FADE43F-0C37-4529-A8CC-323FE7302557}"/>
    <cellStyle name="75 5" xfId="14524" xr:uid="{A4C999C5-FF64-46D8-8450-99DDAF15F8DB}"/>
    <cellStyle name="75 6" xfId="14528" xr:uid="{83002393-28C7-41C7-9B2C-233EC05FD8AD}"/>
    <cellStyle name="75 7" xfId="14471" xr:uid="{572BA6DD-EB7E-452A-89B9-C1AE48A10B82}"/>
    <cellStyle name="75 8" xfId="14484" xr:uid="{779B7C10-AB6F-479E-9812-7840AC3DBA0F}"/>
    <cellStyle name="75 9" xfId="14472" xr:uid="{2B209CD4-EC1E-487D-BF9E-0F6E60D005E0}"/>
    <cellStyle name="75_DAT_31.12.09_L-AR&amp;Sale" xfId="1267" xr:uid="{D8DB2D6F-AAD5-4612-8012-55E8A0EA57EA}"/>
    <cellStyle name="a_QTR94_95_1ฟ๙ศธบ๑ณปฟช (2)" xfId="1268" xr:uid="{ECB1A431-903A-4485-87F0-7F847CFE898D}"/>
    <cellStyle name="À¤ã×èí§ëáòâ¨øå" xfId="1269" xr:uid="{86DB56DD-AB37-49BC-882C-7AD636EBA7BF}"/>
    <cellStyle name="À¤ã×èí§ëáòâà»í" xfId="1270" xr:uid="{429946BB-5A5D-4A48-A80A-C646B9ADCCDC}"/>
    <cellStyle name="À¤ã×èí§ëáòâê¡ø" xfId="1271" xr:uid="{98EB1F15-6804-4152-AF6D-751F2992204A}"/>
    <cellStyle name="AA FRAME" xfId="1272" xr:uid="{18DBFF9D-4978-485F-8A62-DA92D6AF3649}"/>
    <cellStyle name="AA HEADING" xfId="1273" xr:uid="{C3A5BCDA-94DD-4275-B285-88881F25BA02}"/>
    <cellStyle name="AA INITIALS" xfId="1274" xr:uid="{74E19F52-AF3E-48DC-BEA8-16BD6BA4331B}"/>
    <cellStyle name="AA INPUT" xfId="1275" xr:uid="{27ECD1DB-B5E3-476D-B7BC-68E7F502B680}"/>
    <cellStyle name="AA LOCK" xfId="1276" xr:uid="{CBA2E784-398A-4CC0-8CAC-7830F216089F}"/>
    <cellStyle name="AA MGR NAME" xfId="1277" xr:uid="{FFB7484F-86A5-4931-879C-11D4656117AD}"/>
    <cellStyle name="AA NORMAL" xfId="1278" xr:uid="{BB93C793-D4C1-4A42-BADE-6BA0D7F884BB}"/>
    <cellStyle name="AA NUMBER" xfId="1279" xr:uid="{B44126FC-D78A-42CF-8753-82BA9BAEBB2E}"/>
    <cellStyle name="AA NUMBER2" xfId="1280" xr:uid="{E57881FC-9939-4DD9-85B8-1AE4C9C74FB0}"/>
    <cellStyle name="AA QUESTION" xfId="1281" xr:uid="{9A5EDAED-368A-4699-B63F-EDFA5C80425B}"/>
    <cellStyle name="AA SHADE" xfId="1282" xr:uid="{CE6D81ED-2B4C-4553-B295-94A6DAB4CB3B}"/>
    <cellStyle name="abc" xfId="1283" xr:uid="{7E409811-96E6-47BD-BC68-5E7853D403BE}"/>
    <cellStyle name="Accent1 10" xfId="1284" xr:uid="{6ADA1F06-BCE3-427E-B331-7948140A15DF}"/>
    <cellStyle name="Accent1 10 2" xfId="8169" xr:uid="{ED8298BF-A061-4E11-875F-97911B88E005}"/>
    <cellStyle name="Accent1 10 3" xfId="22081" xr:uid="{5C75DFB0-145C-4F2D-90F7-2659804FCAA5}"/>
    <cellStyle name="Accent1 11" xfId="8170" xr:uid="{1ABB3D39-01A3-4D50-815F-D17A380BF045}"/>
    <cellStyle name="Accent1 12" xfId="8171" xr:uid="{462B64AB-2875-4DC7-B7C7-7EEC25567AC6}"/>
    <cellStyle name="Accent1 13" xfId="8172" xr:uid="{7946AA74-D5B7-44C1-A5D5-25C564D0322D}"/>
    <cellStyle name="Accent1 14" xfId="8173" xr:uid="{D44CEAB0-4A55-4909-8850-BFDDB4D069F2}"/>
    <cellStyle name="Accent1 15" xfId="8174" xr:uid="{ECFE1A72-C903-445A-82B4-3332AB13289E}"/>
    <cellStyle name="Accent1 16" xfId="8175" xr:uid="{A4A1DDC3-65B0-4ED1-BC6E-D8A9906FB3AB}"/>
    <cellStyle name="Accent1 17" xfId="8176" xr:uid="{56761A6C-CEC5-4E18-B80C-2994E6B46BE8}"/>
    <cellStyle name="Accent1 18" xfId="8177" xr:uid="{611E827A-2A64-485F-8E0E-60506FB6156D}"/>
    <cellStyle name="Accent1 19" xfId="8178" xr:uid="{A44C5FC2-6E33-49D4-BAA6-F056B890E6C4}"/>
    <cellStyle name="Accent1 2" xfId="1285" xr:uid="{ECAFF014-3AE2-4E49-BC51-D8FEE8AD4536}"/>
    <cellStyle name="Accent1 2 2" xfId="2422" xr:uid="{6DBDCFB5-34C5-451B-AC6D-DE597398128C}"/>
    <cellStyle name="Accent1 2 2 2" xfId="8180" xr:uid="{3304DFB2-7835-450F-B04A-2F9D268FB5D1}"/>
    <cellStyle name="Accent1 2 2 3" xfId="22598" xr:uid="{3138113F-6401-48FC-80AD-944535004ED6}"/>
    <cellStyle name="Accent1 2 3" xfId="2423" xr:uid="{ED9B1CB0-6393-4AF9-9B30-E1AB2CC26486}"/>
    <cellStyle name="Accent1 2 3 2" xfId="18380" xr:uid="{5ADADAA7-9C53-4ED8-AC46-A3FDF0F83911}"/>
    <cellStyle name="Accent1 2 3 3" xfId="22599" xr:uid="{A3044C7A-8D32-4427-90EF-EED648F1E4EE}"/>
    <cellStyle name="Accent1 2 4" xfId="2727" xr:uid="{E877808A-2F56-40B4-B4CE-9B8163BCFBE3}"/>
    <cellStyle name="Accent1 2 4 2" xfId="14549" xr:uid="{A4EDE95B-E29D-4381-AF1F-C0811AAABA17}"/>
    <cellStyle name="Accent1 2 4 3" xfId="22821" xr:uid="{6BF95912-06B2-4F37-BB13-01EE7E709D8B}"/>
    <cellStyle name="Accent1 2 5" xfId="8179" xr:uid="{5227823F-F911-4C25-BB22-04EDEE8F7119}"/>
    <cellStyle name="Accent1 2 6" xfId="22082" xr:uid="{4BB27F84-F307-419D-BB61-D51A22669356}"/>
    <cellStyle name="Accent1 20" xfId="8181" xr:uid="{D87F3B4D-400A-407F-9D42-9CBFA3163047}"/>
    <cellStyle name="Accent1 21" xfId="8182" xr:uid="{D011AB0E-E47F-4C94-A186-39BE976877F7}"/>
    <cellStyle name="Accent1 22" xfId="8183" xr:uid="{6633E6C6-20FB-48E9-9C36-D2EF4C63BF0F}"/>
    <cellStyle name="Accent1 23" xfId="8184" xr:uid="{198A8928-9361-42BD-8CA3-2A6C8DCD68D2}"/>
    <cellStyle name="Accent1 24" xfId="8185" xr:uid="{47AE6030-65B0-4E4E-AD55-B644D968C80B}"/>
    <cellStyle name="Accent1 25" xfId="8186" xr:uid="{917CB60A-FD81-40A6-8FE2-A2BAF8A0834C}"/>
    <cellStyle name="Accent1 26" xfId="8187" xr:uid="{7F7B423B-636F-4294-BE1E-4058169F5681}"/>
    <cellStyle name="Accent1 27" xfId="8188" xr:uid="{1C473A3A-2D72-4B7F-8982-1119A490F4A5}"/>
    <cellStyle name="Accent1 28" xfId="8189" xr:uid="{337B1713-B44E-4F02-9416-656BDFD18303}"/>
    <cellStyle name="Accent1 29" xfId="8190" xr:uid="{72D29021-8879-414E-8B85-86D7C338E433}"/>
    <cellStyle name="Accent1 3" xfId="1286" xr:uid="{C692296B-D696-4C41-BEE2-0DD9D2D9EE9A}"/>
    <cellStyle name="Accent1 3 2" xfId="2424" xr:uid="{E71E793B-B55D-4A66-BE8A-9BCA3BBDB946}"/>
    <cellStyle name="Accent1 3 2 2" xfId="8192" xr:uid="{69C72E12-A532-4B60-BC1F-72EBDABC0C94}"/>
    <cellStyle name="Accent1 3 2 3" xfId="22600" xr:uid="{A17C7386-314A-4D5C-BE41-2452F51A9D0B}"/>
    <cellStyle name="Accent1 3 3" xfId="2425" xr:uid="{C8AC7C3F-E311-4971-A656-13D8A3DEFE1F}"/>
    <cellStyle name="Accent1 3 4" xfId="8191" xr:uid="{3B90695F-E4CA-4634-A584-BBD4AA90DD99}"/>
    <cellStyle name="Accent1 3 5" xfId="22083" xr:uid="{CDE18DD7-FA22-45D1-96FD-251552ADAF2C}"/>
    <cellStyle name="Accent1 30" xfId="8193" xr:uid="{476D143D-BF02-45AD-BA96-A13FFB3F2A17}"/>
    <cellStyle name="Accent1 31" xfId="8194" xr:uid="{A7BAF459-8AAD-4202-8890-FFF4AC0231AA}"/>
    <cellStyle name="Accent1 32" xfId="8195" xr:uid="{CCEB3FAC-F6D8-4422-BBFD-26C80F507F11}"/>
    <cellStyle name="Accent1 33" xfId="8196" xr:uid="{39D68A43-A83F-4471-BCE6-DE5457804C93}"/>
    <cellStyle name="Accent1 34" xfId="8197" xr:uid="{36F0E357-AA66-4008-8235-A3B6C71A2859}"/>
    <cellStyle name="Accent1 35" xfId="8198" xr:uid="{14D6BFAD-B342-488E-999F-9D31B4AE1DA3}"/>
    <cellStyle name="Accent1 36" xfId="8199" xr:uid="{420D1F96-289B-4B77-95B1-FA12953C9156}"/>
    <cellStyle name="Accent1 37" xfId="8200" xr:uid="{AD34F204-BBD7-4F32-8B36-C05C46AC54AD}"/>
    <cellStyle name="Accent1 38" xfId="8201" xr:uid="{E1EAEEF7-00D5-47F2-9B83-5AA01F9C1BBB}"/>
    <cellStyle name="Accent1 39" xfId="8202" xr:uid="{29A2ED5E-333A-4302-A86F-9F26D389AB88}"/>
    <cellStyle name="Accent1 4" xfId="1287" xr:uid="{B0424207-D5A6-464B-B38D-C5396D159E08}"/>
    <cellStyle name="Accent1 4 2" xfId="2426" xr:uid="{1F152153-54DB-48F5-81AE-77EF3A174571}"/>
    <cellStyle name="Accent1 4 2 2" xfId="8204" xr:uid="{7D59A7FF-953E-4B2E-8090-9A7F121C432F}"/>
    <cellStyle name="Accent1 4 2 3" xfId="22601" xr:uid="{73970F8A-B562-4108-A678-96969A2585CA}"/>
    <cellStyle name="Accent1 4 3" xfId="2427" xr:uid="{4CF32F54-7B65-4BB4-815D-FA2428289D27}"/>
    <cellStyle name="Accent1 4 4" xfId="8203" xr:uid="{42A2E1ED-47CF-48C2-97C3-153629E1C5B7}"/>
    <cellStyle name="Accent1 4 5" xfId="22084" xr:uid="{DB872AF7-6ECB-4D38-BBB4-9CFE15541D00}"/>
    <cellStyle name="Accent1 40" xfId="8205" xr:uid="{8A02BAF6-4915-40B9-A9AC-187DE462DA55}"/>
    <cellStyle name="Accent1 41" xfId="8206" xr:uid="{D32B44A4-328F-491B-8FA2-A2C092902ECB}"/>
    <cellStyle name="Accent1 42" xfId="8207" xr:uid="{36E217F8-3083-467D-9F17-BD5D43BFBABF}"/>
    <cellStyle name="Accent1 43" xfId="8208" xr:uid="{C7497711-8F10-4691-8BC9-05DCB86767D4}"/>
    <cellStyle name="Accent1 44" xfId="8209" xr:uid="{F3C7BA38-7C95-49D4-AD3A-85C0A4DAA744}"/>
    <cellStyle name="Accent1 45" xfId="8210" xr:uid="{50FB080B-E1FA-4827-A1EA-0B1160DEA419}"/>
    <cellStyle name="Accent1 46" xfId="8211" xr:uid="{7E26C992-E643-44D4-A3E7-7C104EA985DF}"/>
    <cellStyle name="Accent1 47" xfId="8212" xr:uid="{571D40F1-E780-46B2-8D77-8C641D0267E9}"/>
    <cellStyle name="Accent1 48" xfId="8213" xr:uid="{F3F57880-1E45-4DBC-AAE7-5E284050867C}"/>
    <cellStyle name="Accent1 49" xfId="8214" xr:uid="{3F9EA304-4C18-4E52-99D3-51373E1AE5E1}"/>
    <cellStyle name="Accent1 5" xfId="1288" xr:uid="{96CE4296-132F-4053-BE6A-3276EA858BC1}"/>
    <cellStyle name="Accent1 5 2" xfId="2428" xr:uid="{F4095BBD-25BE-49A6-B9BF-67028D7C2C9D}"/>
    <cellStyle name="Accent1 5 2 2" xfId="8216" xr:uid="{08EACEE0-5843-431A-9FDA-5D6F984EEDA0}"/>
    <cellStyle name="Accent1 5 2 3" xfId="22602" xr:uid="{8809E3D7-A376-493C-A8A4-416425CA703E}"/>
    <cellStyle name="Accent1 5 3" xfId="2429" xr:uid="{D018E043-3F00-47DD-880F-96C859570F16}"/>
    <cellStyle name="Accent1 5 4" xfId="8215" xr:uid="{152AB538-91DF-4C8C-84D4-EC6C104ACF89}"/>
    <cellStyle name="Accent1 5 5" xfId="22085" xr:uid="{AE8A1DE8-673A-47A4-932E-061483C0966B}"/>
    <cellStyle name="Accent1 50" xfId="8217" xr:uid="{404DF66B-0DE8-4ED9-A396-47B9D138D691}"/>
    <cellStyle name="Accent1 51" xfId="8218" xr:uid="{77A68C7D-4D50-4363-80B4-64A1D18FB6DF}"/>
    <cellStyle name="Accent1 52" xfId="8219" xr:uid="{730B9AFF-952A-469A-AFB4-541D3DAAE85D}"/>
    <cellStyle name="Accent1 53" xfId="8220" xr:uid="{617A7D78-9259-4BC3-8082-AB475CC70E95}"/>
    <cellStyle name="Accent1 54" xfId="8221" xr:uid="{604938D9-02E2-4531-8690-A30FB8B13478}"/>
    <cellStyle name="Accent1 55" xfId="8222" xr:uid="{D7A37B4E-4F54-4B23-B2BA-203E132E17AB}"/>
    <cellStyle name="Accent1 56" xfId="8223" xr:uid="{DD4639AB-8C4B-48D4-8C96-AC5F03BB4C4D}"/>
    <cellStyle name="Accent1 57" xfId="8224" xr:uid="{2CF34F4E-E7A8-45E2-98B7-FFDC644FE321}"/>
    <cellStyle name="Accent1 58" xfId="8225" xr:uid="{8180C536-3D1C-4F39-B188-1B020B135791}"/>
    <cellStyle name="Accent1 59" xfId="2789" xr:uid="{C67E1363-ED41-4E0C-819E-92A91333A3E7}"/>
    <cellStyle name="Accent1 6" xfId="1289" xr:uid="{11522F19-E19F-4095-B59B-F7FB8C77BE49}"/>
    <cellStyle name="Accent1 6 2" xfId="8227" xr:uid="{71E8AEBD-490A-40E7-8290-A2FADB943049}"/>
    <cellStyle name="Accent1 6 3" xfId="8226" xr:uid="{7F64EEB4-55CD-45A8-B5FA-3AC136E3ED67}"/>
    <cellStyle name="Accent1 6 4" xfId="22086" xr:uid="{6203D706-36BE-4763-8CB8-8B2E5ADD2460}"/>
    <cellStyle name="Accent1 60" xfId="48" xr:uid="{D11DAD19-6472-4ADA-BCC6-4278A89AC52F}"/>
    <cellStyle name="Accent1 7" xfId="1290" xr:uid="{C56788B3-3991-4E3E-BC66-97CC9E5F2070}"/>
    <cellStyle name="Accent1 7 2" xfId="8229" xr:uid="{C0455E99-CB10-4D76-A69C-3A98BFB6A463}"/>
    <cellStyle name="Accent1 7 3" xfId="8228" xr:uid="{9938A6B1-C734-4A1A-8013-2578E1E5D476}"/>
    <cellStyle name="Accent1 7 4" xfId="22087" xr:uid="{57CCD852-076E-4100-9547-5ACA0990E4DC}"/>
    <cellStyle name="Accent1 8" xfId="1291" xr:uid="{D1037B7A-75AE-477B-A895-6A630EC50501}"/>
    <cellStyle name="Accent1 8 2" xfId="8231" xr:uid="{780C8462-14CC-4DDA-902C-65753B2AF9B7}"/>
    <cellStyle name="Accent1 8 3" xfId="8230" xr:uid="{3DAE756F-EC42-4664-B970-20471373F900}"/>
    <cellStyle name="Accent1 8 4" xfId="22088" xr:uid="{65432E86-42ED-421A-8DB2-A690970543B7}"/>
    <cellStyle name="Accent1 9" xfId="1292" xr:uid="{8F541361-44D5-4CF9-8804-B138528A16A1}"/>
    <cellStyle name="Accent1 9 2" xfId="8232" xr:uid="{55FA74CA-06BD-4D03-907F-B1C34C0EF0A5}"/>
    <cellStyle name="Accent1 9 3" xfId="22089" xr:uid="{E4302B4F-625D-448F-8302-379A3F4404CB}"/>
    <cellStyle name="Accent2 10" xfId="1293" xr:uid="{32689D7C-5CFF-424D-AAB0-CD5C09A167E7}"/>
    <cellStyle name="Accent2 10 2" xfId="8233" xr:uid="{33D76C51-1EAD-411B-9F6C-EDE0B4932260}"/>
    <cellStyle name="Accent2 10 3" xfId="22090" xr:uid="{E0677216-D72F-4328-ADB9-B8181A15FD85}"/>
    <cellStyle name="Accent2 11" xfId="8234" xr:uid="{4529676B-4D40-4C57-968F-78DE741B59DE}"/>
    <cellStyle name="Accent2 12" xfId="8235" xr:uid="{CA8C9134-4F36-4C8F-88E6-7C0890FC834A}"/>
    <cellStyle name="Accent2 13" xfId="8236" xr:uid="{19068300-A60C-4249-A9E6-24D8F17CB9B8}"/>
    <cellStyle name="Accent2 14" xfId="8237" xr:uid="{5E99BD1D-EE43-4C96-B533-A50DE2BADEF7}"/>
    <cellStyle name="Accent2 15" xfId="8238" xr:uid="{41E0F002-CF12-47CE-AEB0-81968A3F47B0}"/>
    <cellStyle name="Accent2 16" xfId="8239" xr:uid="{14D837F8-D868-4DDE-95E0-AC757AEA3B1B}"/>
    <cellStyle name="Accent2 17" xfId="8240" xr:uid="{928DA4F5-5F19-4359-99D5-7437E4D28022}"/>
    <cellStyle name="Accent2 18" xfId="8241" xr:uid="{8117A176-0D26-4DF3-BE8B-58CB3518075F}"/>
    <cellStyle name="Accent2 19" xfId="8242" xr:uid="{3F0E808F-176A-43D1-A05E-60601AD88C68}"/>
    <cellStyle name="Accent2 2" xfId="1294" xr:uid="{436555F9-ADD3-4BDB-B5FC-2CFA39B4626E}"/>
    <cellStyle name="Accent2 2 2" xfId="2430" xr:uid="{3E763C1A-3E5C-4C3F-BBD6-49488DC6B3FA}"/>
    <cellStyle name="Accent2 2 2 2" xfId="8244" xr:uid="{070B44FC-8873-43C9-B509-DCFB956A6B59}"/>
    <cellStyle name="Accent2 2 2 3" xfId="22603" xr:uid="{52CF93C7-B981-474D-B3E6-07EDB89C10AB}"/>
    <cellStyle name="Accent2 2 3" xfId="2431" xr:uid="{739FC015-A4B4-4212-9AFA-FA0D36CFB5C9}"/>
    <cellStyle name="Accent2 2 3 2" xfId="18381" xr:uid="{16BD808D-9BB4-4934-9404-C25147A11ED5}"/>
    <cellStyle name="Accent2 2 3 3" xfId="22604" xr:uid="{0DBF52D5-CB2A-441D-BB12-794EF777D966}"/>
    <cellStyle name="Accent2 2 4" xfId="2728" xr:uid="{2D9661E4-BE35-429D-8F69-5D1F5E199D89}"/>
    <cellStyle name="Accent2 2 4 2" xfId="14551" xr:uid="{24ED4492-3FBF-46EB-9139-E24EC75A3B1B}"/>
    <cellStyle name="Accent2 2 4 3" xfId="22822" xr:uid="{CFFA5F1C-3066-4916-BD72-BE15948C8242}"/>
    <cellStyle name="Accent2 2 5" xfId="8243" xr:uid="{4A5B65D3-D4FB-4513-8239-D2FE2982996A}"/>
    <cellStyle name="Accent2 2 6" xfId="22091" xr:uid="{0C88DFA6-3517-4E4F-829B-E920A598B3DC}"/>
    <cellStyle name="Accent2 20" xfId="8245" xr:uid="{DC6098CE-E74A-458F-8839-68EC369FF4B2}"/>
    <cellStyle name="Accent2 21" xfId="8246" xr:uid="{2ADDB624-13E8-440B-ADC1-98FA27B9C194}"/>
    <cellStyle name="Accent2 22" xfId="8247" xr:uid="{706C4137-DDD0-4400-8383-03B9564EB0B9}"/>
    <cellStyle name="Accent2 23" xfId="8248" xr:uid="{998C6928-4277-49CC-9012-2D6BFB72CDE7}"/>
    <cellStyle name="Accent2 24" xfId="8249" xr:uid="{67455B28-C837-48FD-8DB7-5C14CDB6B532}"/>
    <cellStyle name="Accent2 25" xfId="8250" xr:uid="{10298B8A-4863-4AD6-BE57-06B3D1675DFB}"/>
    <cellStyle name="Accent2 26" xfId="8251" xr:uid="{EDB2529D-B4BB-47AA-BEC6-AF2060D053A1}"/>
    <cellStyle name="Accent2 27" xfId="8252" xr:uid="{730D14CD-CA95-4FA9-BEE7-318ACBA1678E}"/>
    <cellStyle name="Accent2 28" xfId="8253" xr:uid="{8A014586-E03A-4FE2-8B3F-052E879C4DCA}"/>
    <cellStyle name="Accent2 29" xfId="8254" xr:uid="{622A03D9-A42A-4914-A671-40E5F29D437E}"/>
    <cellStyle name="Accent2 3" xfId="1295" xr:uid="{CE843EE5-B411-4E98-A9F3-2460CA31EA24}"/>
    <cellStyle name="Accent2 3 2" xfId="2432" xr:uid="{1EC10412-59C5-4A83-B46C-D9E9F8498090}"/>
    <cellStyle name="Accent2 3 2 2" xfId="8256" xr:uid="{BB433CF5-0A67-4143-90E0-591A5E977B47}"/>
    <cellStyle name="Accent2 3 2 3" xfId="22605" xr:uid="{0496014B-3641-4D73-A228-C3D95AF2127D}"/>
    <cellStyle name="Accent2 3 3" xfId="2433" xr:uid="{6D028C30-EFCB-4D34-90E5-7615060FEA9D}"/>
    <cellStyle name="Accent2 3 4" xfId="8255" xr:uid="{90A3C77C-C210-4F7D-8842-62DF49AA98A2}"/>
    <cellStyle name="Accent2 3 5" xfId="22092" xr:uid="{EB61F0E5-388D-4E5F-A780-0458EBA0082F}"/>
    <cellStyle name="Accent2 30" xfId="8257" xr:uid="{1F82F492-F4C0-4D17-8B9B-F10516F96335}"/>
    <cellStyle name="Accent2 31" xfId="8258" xr:uid="{196D6EB8-AF60-4DB3-8FC4-D05D948C9F2A}"/>
    <cellStyle name="Accent2 32" xfId="8259" xr:uid="{3B67EFB5-DE1C-474E-B619-FDA56E157C03}"/>
    <cellStyle name="Accent2 33" xfId="8260" xr:uid="{0B8274DC-66AE-48E0-B929-7E430B5CB6BD}"/>
    <cellStyle name="Accent2 34" xfId="8261" xr:uid="{1B705F4F-D551-4F77-8429-B36752D47C05}"/>
    <cellStyle name="Accent2 35" xfId="8262" xr:uid="{619BB5A8-980B-4A36-B559-41629FA623DD}"/>
    <cellStyle name="Accent2 36" xfId="8263" xr:uid="{246846C1-25D1-4C17-B813-55B3F4453061}"/>
    <cellStyle name="Accent2 37" xfId="8264" xr:uid="{4693A8C1-314F-41C1-8FC6-D66844C8F516}"/>
    <cellStyle name="Accent2 38" xfId="8265" xr:uid="{7715B289-1C02-48FB-8CB4-6EB67CC1AA47}"/>
    <cellStyle name="Accent2 39" xfId="8266" xr:uid="{B8A5B143-5231-4494-B462-C1A14A19B01A}"/>
    <cellStyle name="Accent2 4" xfId="1296" xr:uid="{371CDFB1-3226-4C67-AE73-04C6E7CF121C}"/>
    <cellStyle name="Accent2 4 2" xfId="2434" xr:uid="{040A2C19-B4F2-4D27-B7C5-E2B3808C3BAF}"/>
    <cellStyle name="Accent2 4 2 2" xfId="8268" xr:uid="{AAEE2062-489B-4FA0-B721-48799BEF9460}"/>
    <cellStyle name="Accent2 4 2 3" xfId="22606" xr:uid="{0CC98D61-0DF8-49F7-B8D5-50FD01E96CAD}"/>
    <cellStyle name="Accent2 4 3" xfId="2435" xr:uid="{23DAD3BD-BC8F-4A18-929C-12D1A5D06E6D}"/>
    <cellStyle name="Accent2 4 4" xfId="8267" xr:uid="{CFA98C97-15DD-447B-8C35-E7CC7FCA0B36}"/>
    <cellStyle name="Accent2 4 5" xfId="22093" xr:uid="{C3E8AC76-85D7-487D-A98D-9C2802DA43B9}"/>
    <cellStyle name="Accent2 40" xfId="8269" xr:uid="{416D9438-4822-4204-88D9-C544D6E5E1EA}"/>
    <cellStyle name="Accent2 41" xfId="8270" xr:uid="{147B999C-DA81-4ED4-BF0B-CAA100D80120}"/>
    <cellStyle name="Accent2 42" xfId="8271" xr:uid="{FD0EF03D-6890-405D-A5ED-103CC5D146CE}"/>
    <cellStyle name="Accent2 43" xfId="8272" xr:uid="{AB79026B-A125-4F2B-94A6-7E06CACA5AA3}"/>
    <cellStyle name="Accent2 44" xfId="8273" xr:uid="{8A4CC7B6-6DA0-4AAD-A644-36C13641E3B6}"/>
    <cellStyle name="Accent2 45" xfId="8274" xr:uid="{2B718D0A-934F-4B19-8517-F19D664B3617}"/>
    <cellStyle name="Accent2 46" xfId="8275" xr:uid="{8DDA1ED7-6196-42D0-A410-7E4D4875902F}"/>
    <cellStyle name="Accent2 47" xfId="8276" xr:uid="{32B20129-A376-4AD3-BDB1-5CEEC0C7CEB4}"/>
    <cellStyle name="Accent2 48" xfId="8277" xr:uid="{1C499431-9243-4091-8C21-C27856285865}"/>
    <cellStyle name="Accent2 49" xfId="8278" xr:uid="{74E2B1D7-725A-42E8-A0FE-B8041585E8E2}"/>
    <cellStyle name="Accent2 5" xfId="1297" xr:uid="{A33EC049-F517-4F57-9279-E58013F55FD1}"/>
    <cellStyle name="Accent2 5 2" xfId="2436" xr:uid="{E3F0A776-396D-4B09-B2E0-CE402D6B1916}"/>
    <cellStyle name="Accent2 5 2 2" xfId="8280" xr:uid="{6C390761-BD89-402C-93AE-9E8CFAAABFA3}"/>
    <cellStyle name="Accent2 5 2 3" xfId="22607" xr:uid="{C84A3D09-0F00-4944-92E5-3A1AF85D13DF}"/>
    <cellStyle name="Accent2 5 3" xfId="2437" xr:uid="{187886A9-C36A-47CD-ADC4-A8B86C50B037}"/>
    <cellStyle name="Accent2 5 4" xfId="8279" xr:uid="{576EBC15-B539-4B12-AE33-585DFD2ECADE}"/>
    <cellStyle name="Accent2 5 5" xfId="22094" xr:uid="{FEAD02B2-3A15-43BC-A742-43CAACFDB055}"/>
    <cellStyle name="Accent2 50" xfId="8281" xr:uid="{2C615894-24DA-4F1B-AA5D-8902ABCD69EE}"/>
    <cellStyle name="Accent2 51" xfId="8282" xr:uid="{C3161F92-784A-45D9-B366-31DADD432D91}"/>
    <cellStyle name="Accent2 52" xfId="8283" xr:uid="{CEADF92D-26B5-4720-B45A-75EE8BE8808F}"/>
    <cellStyle name="Accent2 53" xfId="8284" xr:uid="{A31E779C-A470-4D2B-8911-4949AEBB06B1}"/>
    <cellStyle name="Accent2 54" xfId="8285" xr:uid="{9BBC4C52-7FB4-479D-9C45-B264B831CCB3}"/>
    <cellStyle name="Accent2 55" xfId="8286" xr:uid="{779DFDD8-FAA7-4ABF-B286-6D28593B03A5}"/>
    <cellStyle name="Accent2 56" xfId="8287" xr:uid="{ADC400BE-6F61-49DE-8880-90850C1D868F}"/>
    <cellStyle name="Accent2 57" xfId="8288" xr:uid="{DA24D94B-1C99-4D99-A64D-E29C8FC6F0D5}"/>
    <cellStyle name="Accent2 58" xfId="8289" xr:uid="{9B708D78-3953-44FB-8ADC-65E78DA0BA33}"/>
    <cellStyle name="Accent2 59" xfId="2793" xr:uid="{09E1AEF8-C7A7-4636-9569-F15E5394D9AD}"/>
    <cellStyle name="Accent2 6" xfId="1298" xr:uid="{57BC510D-7051-461F-AA1A-BC8A6FE20862}"/>
    <cellStyle name="Accent2 6 2" xfId="8291" xr:uid="{3685B950-10D2-4BAF-B456-66558A60B669}"/>
    <cellStyle name="Accent2 6 3" xfId="8290" xr:uid="{8B289AD9-DE94-4E40-9F72-01AE712C5A96}"/>
    <cellStyle name="Accent2 6 4" xfId="22095" xr:uid="{9AC80402-5D1D-4075-8F2D-CDBC65F39E93}"/>
    <cellStyle name="Accent2 60" xfId="52" xr:uid="{CFBAA916-96AA-4F81-91A8-C8F170A20FD8}"/>
    <cellStyle name="Accent2 7" xfId="1299" xr:uid="{4149DB31-F273-4140-B1D7-2319D58F59C0}"/>
    <cellStyle name="Accent2 7 2" xfId="8293" xr:uid="{973BF088-94FC-46F8-9652-9813E6D3DE6B}"/>
    <cellStyle name="Accent2 7 3" xfId="8292" xr:uid="{FB071BAB-68B7-4035-9279-637CB081A610}"/>
    <cellStyle name="Accent2 7 4" xfId="22096" xr:uid="{BE276A5D-47F2-406D-A832-9DDBE0CCAAAD}"/>
    <cellStyle name="Accent2 8" xfId="1300" xr:uid="{D5C81825-A87B-405F-B057-12AC79121DDE}"/>
    <cellStyle name="Accent2 8 2" xfId="8295" xr:uid="{62D4C032-0510-4406-BBAC-E96F00AE6391}"/>
    <cellStyle name="Accent2 8 3" xfId="8294" xr:uid="{29C7B6E4-A653-4437-A3CB-AE17A06FBDA2}"/>
    <cellStyle name="Accent2 8 4" xfId="22097" xr:uid="{27487CCC-B796-4AFC-AD07-B3FA08A9BE56}"/>
    <cellStyle name="Accent2 9" xfId="1301" xr:uid="{C2F44244-F895-4BF0-8922-C6C8431635EA}"/>
    <cellStyle name="Accent2 9 2" xfId="8296" xr:uid="{9B589270-11CA-4BF4-8A0B-2429F13649F5}"/>
    <cellStyle name="Accent2 9 3" xfId="22098" xr:uid="{1F5892A9-2E56-4428-8099-7EF553906E1A}"/>
    <cellStyle name="Accent3 10" xfId="1302" xr:uid="{132E5D24-D884-404E-8B12-10A7C657307E}"/>
    <cellStyle name="Accent3 10 2" xfId="8297" xr:uid="{20956232-A672-4338-BAB7-0D6318E1CF33}"/>
    <cellStyle name="Accent3 10 3" xfId="22099" xr:uid="{BA427037-0057-45F4-8840-898DACE839B7}"/>
    <cellStyle name="Accent3 11" xfId="8298" xr:uid="{F37F4F78-2AB1-497B-B413-2A370B01E56E}"/>
    <cellStyle name="Accent3 12" xfId="8299" xr:uid="{191D1901-F9C4-44FD-85FB-FF260FD5B2E0}"/>
    <cellStyle name="Accent3 13" xfId="8300" xr:uid="{3381DBE4-3589-4066-8DD9-E15897FE867F}"/>
    <cellStyle name="Accent3 14" xfId="8301" xr:uid="{B117070B-0FDD-4C6B-ADB1-2742764C1DE0}"/>
    <cellStyle name="Accent3 15" xfId="8302" xr:uid="{96051B5B-E826-47E1-83A3-63F8E4643B37}"/>
    <cellStyle name="Accent3 16" xfId="8303" xr:uid="{F1D593C9-B6B4-4942-97CD-800761109AE6}"/>
    <cellStyle name="Accent3 17" xfId="8304" xr:uid="{D3CDC5CB-2B3E-4C99-B733-02D382AFC982}"/>
    <cellStyle name="Accent3 18" xfId="8305" xr:uid="{C7555142-E31D-4AAE-A04A-7B3476DA64FB}"/>
    <cellStyle name="Accent3 19" xfId="8306" xr:uid="{1CC92602-EBF3-4A49-8F8D-5718C52553E0}"/>
    <cellStyle name="Accent3 2" xfId="1303" xr:uid="{B8D3D17A-6A55-418C-AF23-40C1CD54CC68}"/>
    <cellStyle name="Accent3 2 2" xfId="2438" xr:uid="{BBAFF078-1CDC-4F1F-BD8E-20ECD9DF3610}"/>
    <cellStyle name="Accent3 2 2 2" xfId="8308" xr:uid="{11E8A8A5-5C12-4147-8CDD-EB3E7F55A564}"/>
    <cellStyle name="Accent3 2 2 3" xfId="22608" xr:uid="{43572CC3-BC62-4376-A133-1370A6FAEC12}"/>
    <cellStyle name="Accent3 2 3" xfId="2439" xr:uid="{64C77FC9-3856-4679-B00E-31EB9588505F}"/>
    <cellStyle name="Accent3 2 3 2" xfId="18382" xr:uid="{C428811C-009C-4FEB-9346-E54FBFDCEF49}"/>
    <cellStyle name="Accent3 2 3 3" xfId="22609" xr:uid="{08A38B06-BC6D-462C-9A22-10EF2CEE10AA}"/>
    <cellStyle name="Accent3 2 4" xfId="2729" xr:uid="{944A56AC-408B-498D-861A-74C942E0427E}"/>
    <cellStyle name="Accent3 2 4 2" xfId="14566" xr:uid="{D571987E-E899-402D-9153-00F346E069C5}"/>
    <cellStyle name="Accent3 2 4 3" xfId="22823" xr:uid="{B32F5C78-10A9-46D4-887B-90FDFCDA576C}"/>
    <cellStyle name="Accent3 2 5" xfId="8307" xr:uid="{D4BEA927-90BC-43EB-8397-27E93508EEFA}"/>
    <cellStyle name="Accent3 2 6" xfId="22100" xr:uid="{763EE1A5-247E-4B2E-B3D9-32F1B9510CC5}"/>
    <cellStyle name="Accent3 20" xfId="8309" xr:uid="{7F9A1635-FFC7-47EC-9AB2-309937E42017}"/>
    <cellStyle name="Accent3 21" xfId="8310" xr:uid="{A50138FD-75D8-4247-9BF1-D4695BB481FD}"/>
    <cellStyle name="Accent3 22" xfId="8311" xr:uid="{2B96BABC-459A-4D1D-9873-12CB09B337EF}"/>
    <cellStyle name="Accent3 23" xfId="8312" xr:uid="{DCC85D24-8F59-4B79-92FC-1D08802A72B3}"/>
    <cellStyle name="Accent3 24" xfId="8313" xr:uid="{3002EE09-818F-4C70-89A6-63945E1114C9}"/>
    <cellStyle name="Accent3 25" xfId="8314" xr:uid="{8239B76A-27AB-442D-B1CB-C33E79600348}"/>
    <cellStyle name="Accent3 26" xfId="8315" xr:uid="{B154019A-1DA8-4BF9-B004-6355F21BFD1A}"/>
    <cellStyle name="Accent3 27" xfId="8316" xr:uid="{16E41B15-DF07-4AC3-8745-8E23E928F83A}"/>
    <cellStyle name="Accent3 28" xfId="8317" xr:uid="{3052E78A-CE7E-4797-8241-EA34764F04B2}"/>
    <cellStyle name="Accent3 29" xfId="8318" xr:uid="{4C5AD108-2F14-47E3-8A26-CB3A0C443DB3}"/>
    <cellStyle name="Accent3 3" xfId="1304" xr:uid="{EBF98AEA-A9F9-49A0-8C9F-2D9A6316D099}"/>
    <cellStyle name="Accent3 3 2" xfId="2440" xr:uid="{1EE2A3DF-F034-46B6-9332-CB4A55A28590}"/>
    <cellStyle name="Accent3 3 2 2" xfId="8320" xr:uid="{50AE6936-925A-4194-9339-25CF200D3B49}"/>
    <cellStyle name="Accent3 3 2 3" xfId="22610" xr:uid="{4CA430C4-37F3-40CF-BB8C-0A36443B5D12}"/>
    <cellStyle name="Accent3 3 3" xfId="2441" xr:uid="{CE83CD62-4DC0-4B47-BF43-C964F5120B2C}"/>
    <cellStyle name="Accent3 3 4" xfId="8319" xr:uid="{BE1DC36A-8151-4986-8D01-32E28E7A54DC}"/>
    <cellStyle name="Accent3 3 5" xfId="22101" xr:uid="{161A78B5-B7D2-4250-BE69-C7E0C636EDCF}"/>
    <cellStyle name="Accent3 30" xfId="8321" xr:uid="{AC29F991-9796-4036-98E7-EADE12169664}"/>
    <cellStyle name="Accent3 31" xfId="8322" xr:uid="{FD349D37-8B74-4775-A969-B1F7917711A2}"/>
    <cellStyle name="Accent3 32" xfId="8323" xr:uid="{8D5F6EF8-F3C0-4C4B-814F-8E7866CDE051}"/>
    <cellStyle name="Accent3 33" xfId="8324" xr:uid="{5C16B62E-6A3B-4841-A8F0-BEEFDAB9BA4D}"/>
    <cellStyle name="Accent3 34" xfId="8325" xr:uid="{3B5545E3-EE63-43D7-BD8A-37067A4AD449}"/>
    <cellStyle name="Accent3 35" xfId="8326" xr:uid="{120EF3E0-4AD5-412E-B3C6-672B75C2B1BA}"/>
    <cellStyle name="Accent3 36" xfId="8327" xr:uid="{87A7A113-A9CD-46CA-B9B6-CA93722B258A}"/>
    <cellStyle name="Accent3 37" xfId="8328" xr:uid="{11DF6FC2-FFF6-4C31-BBB0-13F9A2C05009}"/>
    <cellStyle name="Accent3 38" xfId="8329" xr:uid="{C84E66F5-DD38-4248-8784-E8552A1D883B}"/>
    <cellStyle name="Accent3 39" xfId="8330" xr:uid="{13AECDA8-DDA9-43AC-A43B-CEC34704F3DA}"/>
    <cellStyle name="Accent3 4" xfId="1305" xr:uid="{0963BAE2-2158-44A1-9BCA-B559931AEB70}"/>
    <cellStyle name="Accent3 4 2" xfId="2442" xr:uid="{5626942A-9D7E-4FBB-A84C-9852EBDCCAFE}"/>
    <cellStyle name="Accent3 4 2 2" xfId="8332" xr:uid="{90E359C3-29F6-47D4-A304-527005394E6F}"/>
    <cellStyle name="Accent3 4 2 3" xfId="22611" xr:uid="{F8B5A763-0C92-4AAD-B4BD-3A4CF3FDDD51}"/>
    <cellStyle name="Accent3 4 3" xfId="2443" xr:uid="{83668528-061B-440C-BCDD-CDB7773AFFE4}"/>
    <cellStyle name="Accent3 4 4" xfId="8331" xr:uid="{0CE9C6CA-3CA4-4699-958F-73E3769279B5}"/>
    <cellStyle name="Accent3 4 5" xfId="22102" xr:uid="{F782726A-F8EE-4E5B-8775-48ABE96F6355}"/>
    <cellStyle name="Accent3 40" xfId="8333" xr:uid="{7112A978-EDF8-4A08-B66E-27D96638457B}"/>
    <cellStyle name="Accent3 41" xfId="8334" xr:uid="{681D071F-5CFA-4729-81C9-50AA22ACFD25}"/>
    <cellStyle name="Accent3 42" xfId="8335" xr:uid="{8EAE31CA-2C31-44E8-9EB5-AAC29BD82B54}"/>
    <cellStyle name="Accent3 43" xfId="8336" xr:uid="{1ED9DD8D-E871-499C-A1F9-8464AFB670D9}"/>
    <cellStyle name="Accent3 44" xfId="8337" xr:uid="{84C79EEE-578E-420A-A4B3-69018AB55B0B}"/>
    <cellStyle name="Accent3 45" xfId="8338" xr:uid="{A51CAECE-514B-4E35-A8E4-4753C600409B}"/>
    <cellStyle name="Accent3 46" xfId="8339" xr:uid="{7BBE87A3-D998-4BC0-B3AF-04A4739D3CAD}"/>
    <cellStyle name="Accent3 47" xfId="8340" xr:uid="{2BE52623-9454-41CA-A816-D221F2335AFF}"/>
    <cellStyle name="Accent3 48" xfId="8341" xr:uid="{8B28AD09-CD0B-41ED-8EC4-877E9DD047EF}"/>
    <cellStyle name="Accent3 49" xfId="8342" xr:uid="{ADCED2E3-5B1B-463F-8C89-BF64E2AA6197}"/>
    <cellStyle name="Accent3 5" xfId="1306" xr:uid="{0D43E23F-B618-4308-ABEC-6CDEA8763AC2}"/>
    <cellStyle name="Accent3 5 2" xfId="2444" xr:uid="{6F0F6EF0-DDDC-4AA3-9754-A63AF92EDD9F}"/>
    <cellStyle name="Accent3 5 2 2" xfId="8344" xr:uid="{33B23368-397B-43C3-B8F5-B3C2714C8130}"/>
    <cellStyle name="Accent3 5 2 3" xfId="22612" xr:uid="{EB3F65E3-FFD1-4547-A5FE-23D597CA5B0A}"/>
    <cellStyle name="Accent3 5 3" xfId="2445" xr:uid="{A31CB582-91D9-4855-8594-C9937EE286CC}"/>
    <cellStyle name="Accent3 5 4" xfId="8343" xr:uid="{47137F0A-FFED-41E3-9BD0-77E02C29CC59}"/>
    <cellStyle name="Accent3 5 5" xfId="22103" xr:uid="{4E04B4C5-A919-488E-B068-12559AA047DB}"/>
    <cellStyle name="Accent3 50" xfId="8345" xr:uid="{A0AEFD8D-7EB7-4AD2-AD89-D9B67E88F351}"/>
    <cellStyle name="Accent3 51" xfId="8346" xr:uid="{202068E8-62FA-4847-AE84-288F2380CDFD}"/>
    <cellStyle name="Accent3 52" xfId="8347" xr:uid="{68551738-DC02-4727-AE69-A5365398F353}"/>
    <cellStyle name="Accent3 53" xfId="8348" xr:uid="{4B600353-23B2-4A6C-87C3-57AC7B91FF2A}"/>
    <cellStyle name="Accent3 54" xfId="8349" xr:uid="{582F8BDF-D1B7-461B-848E-A8C5071DB0C5}"/>
    <cellStyle name="Accent3 55" xfId="8350" xr:uid="{01F89257-6E41-4C9F-9781-9895A117A6F5}"/>
    <cellStyle name="Accent3 56" xfId="8351" xr:uid="{23F6C22E-8838-4AB3-AA21-009DFE23029B}"/>
    <cellStyle name="Accent3 57" xfId="8352" xr:uid="{6A425720-A602-458B-9D3B-A3E0F8BA2144}"/>
    <cellStyle name="Accent3 58" xfId="8353" xr:uid="{387D8D69-84B9-48F0-BB43-2C529152EF2E}"/>
    <cellStyle name="Accent3 59" xfId="2797" xr:uid="{9F2265B2-998D-48F1-9C6C-33ECA5DF2EC9}"/>
    <cellStyle name="Accent3 6" xfId="1307" xr:uid="{6EA24478-2298-4D2F-B40D-ED787905A65A}"/>
    <cellStyle name="Accent3 6 2" xfId="8355" xr:uid="{6251C7FF-8ABC-411F-8E2E-B302DE84DE10}"/>
    <cellStyle name="Accent3 6 3" xfId="8354" xr:uid="{C004280B-4CC9-4F19-9700-56E8BF336EE6}"/>
    <cellStyle name="Accent3 6 4" xfId="22104" xr:uid="{965F8643-66DE-45BB-9FF8-D60BABA69235}"/>
    <cellStyle name="Accent3 60" xfId="56" xr:uid="{7438DB5A-CBC2-4881-974C-5E4F60C1442F}"/>
    <cellStyle name="Accent3 7" xfId="1308" xr:uid="{4DE40214-CD45-43C1-9D94-CD1FE4F83F44}"/>
    <cellStyle name="Accent3 7 2" xfId="8357" xr:uid="{9799390E-366B-4B1C-B6B5-F9EB8AB3FEC0}"/>
    <cellStyle name="Accent3 7 3" xfId="8356" xr:uid="{0D35E1E1-7754-44EF-A6CD-94903C3DCDF1}"/>
    <cellStyle name="Accent3 7 4" xfId="22105" xr:uid="{7A7E8AB3-8BE6-4BEC-86AA-5E4CB741155B}"/>
    <cellStyle name="Accent3 8" xfId="1309" xr:uid="{E3E87776-7BBF-41D9-8295-314E1B4CEBD0}"/>
    <cellStyle name="Accent3 8 2" xfId="8359" xr:uid="{1F094B6E-ACE8-4B9F-B902-EC1D1E2780C4}"/>
    <cellStyle name="Accent3 8 3" xfId="8358" xr:uid="{36B35D61-E9BD-4D87-90B3-97BAFFEF7306}"/>
    <cellStyle name="Accent3 8 4" xfId="22106" xr:uid="{D7F3EC67-3F47-41EB-91A1-74D22D742857}"/>
    <cellStyle name="Accent3 9" xfId="1310" xr:uid="{F3A9543C-EB9A-45F9-A707-FD43F41F1FDD}"/>
    <cellStyle name="Accent3 9 2" xfId="8360" xr:uid="{90838FD5-7DC0-4D7E-8ED2-0BF29107948F}"/>
    <cellStyle name="Accent3 9 3" xfId="22107" xr:uid="{875B81C6-F0E1-4FC2-88FD-169445D6FB34}"/>
    <cellStyle name="Accent4 10" xfId="1311" xr:uid="{1A5C79DA-52DF-48E6-B1D1-C6EA15A5979E}"/>
    <cellStyle name="Accent4 10 2" xfId="8361" xr:uid="{EE40B6B2-F1A9-49E5-B3AD-9FDD68CF8B75}"/>
    <cellStyle name="Accent4 10 3" xfId="22108" xr:uid="{1AE54AEB-EE0D-478E-A73D-2EDDE87EAE34}"/>
    <cellStyle name="Accent4 11" xfId="8362" xr:uid="{CCC5D14E-14D8-4FB9-B0C5-3DD18C805432}"/>
    <cellStyle name="Accent4 12" xfId="8363" xr:uid="{64A69563-2103-430E-9F0B-E890AD85E656}"/>
    <cellStyle name="Accent4 13" xfId="8364" xr:uid="{DAF07117-271A-4403-AFCC-7612DA15AC40}"/>
    <cellStyle name="Accent4 14" xfId="8365" xr:uid="{A4391CAA-DEE8-4B59-B34C-B352A4D850DC}"/>
    <cellStyle name="Accent4 15" xfId="8366" xr:uid="{7CBA6D5A-CBF0-4F44-B8E6-D2F55CDA01CE}"/>
    <cellStyle name="Accent4 16" xfId="8367" xr:uid="{5303E647-AFB5-44B0-83CC-274D829C0A41}"/>
    <cellStyle name="Accent4 17" xfId="8368" xr:uid="{26D033E6-4B90-4AA5-A0FE-6BE4DAD9ECBE}"/>
    <cellStyle name="Accent4 18" xfId="8369" xr:uid="{8255ADAA-F1CC-427A-B46C-CBF0315C9291}"/>
    <cellStyle name="Accent4 19" xfId="8370" xr:uid="{2CA6E4A4-C12D-4159-9509-E5801E9F3538}"/>
    <cellStyle name="Accent4 2" xfId="1312" xr:uid="{6A13D4BE-CB76-472E-9059-91A759749749}"/>
    <cellStyle name="Accent4 2 2" xfId="2446" xr:uid="{1ECC2EA1-D636-4BE8-B468-15D72ADD4EF7}"/>
    <cellStyle name="Accent4 2 2 2" xfId="8372" xr:uid="{2FDDD1F7-B4AD-4C26-B97D-612AF93234EF}"/>
    <cellStyle name="Accent4 2 2 3" xfId="22613" xr:uid="{40BB5DA0-5398-4960-85AE-2FC6CF014A0A}"/>
    <cellStyle name="Accent4 2 3" xfId="2447" xr:uid="{EDA33EF9-D1ED-4A4A-B7F4-3B064F03DE52}"/>
    <cellStyle name="Accent4 2 3 2" xfId="18383" xr:uid="{7667E915-A578-4223-AEC1-91AB27CC4D02}"/>
    <cellStyle name="Accent4 2 3 3" xfId="22614" xr:uid="{1E9655FF-5276-4F41-9E57-F4A36789FEED}"/>
    <cellStyle name="Accent4 2 4" xfId="2730" xr:uid="{97A78E34-D350-4BA3-A496-E927302A8319}"/>
    <cellStyle name="Accent4 2 4 2" xfId="14607" xr:uid="{E1B6BBD7-0B91-4006-B1CB-E0BB6788CE89}"/>
    <cellStyle name="Accent4 2 4 3" xfId="22824" xr:uid="{023CE4B5-163E-409C-8D3B-8015341E27BD}"/>
    <cellStyle name="Accent4 2 5" xfId="8371" xr:uid="{51D35B11-E471-46CB-92B9-35D78A3121E2}"/>
    <cellStyle name="Accent4 2 6" xfId="22109" xr:uid="{825B8470-5894-405E-AF8F-96F2D1431095}"/>
    <cellStyle name="Accent4 20" xfId="8373" xr:uid="{A3DFBF74-2B42-4584-A015-130704F0F4B1}"/>
    <cellStyle name="Accent4 21" xfId="8374" xr:uid="{4E910CDC-36DE-4C87-BC3A-51F302A85241}"/>
    <cellStyle name="Accent4 22" xfId="8375" xr:uid="{658D07E4-4EF3-4E6F-B808-3BD60D33FD2F}"/>
    <cellStyle name="Accent4 23" xfId="8376" xr:uid="{6D24F22E-0BED-4154-AA61-CAAA92CB33D5}"/>
    <cellStyle name="Accent4 24" xfId="8377" xr:uid="{4131DE55-FAFE-4CBC-B7A7-DD280DFB1EB1}"/>
    <cellStyle name="Accent4 25" xfId="8378" xr:uid="{D51B8B7D-C0E7-4D99-BF87-3EE6A97CFCA8}"/>
    <cellStyle name="Accent4 26" xfId="8379" xr:uid="{4BB74AD3-25C8-4CBD-A5F7-8ACDCF4D528B}"/>
    <cellStyle name="Accent4 27" xfId="8380" xr:uid="{10024713-59C7-4F2F-A214-2CDBEE948F70}"/>
    <cellStyle name="Accent4 28" xfId="8381" xr:uid="{3673BDD8-1A05-4974-91F0-F04F404EEA1D}"/>
    <cellStyle name="Accent4 29" xfId="8382" xr:uid="{41D407AA-5494-42C6-A30B-7259A61CD78D}"/>
    <cellStyle name="Accent4 3" xfId="1313" xr:uid="{7D98C4A0-35EA-4700-97F3-8E0C5ED9005B}"/>
    <cellStyle name="Accent4 3 2" xfId="2448" xr:uid="{688C31D0-137E-48C9-9920-5AA65957D0A8}"/>
    <cellStyle name="Accent4 3 2 2" xfId="8384" xr:uid="{709B8786-06D4-4DA3-B9BC-1EB18E3B2531}"/>
    <cellStyle name="Accent4 3 2 3" xfId="22615" xr:uid="{FBBF018E-06B6-48F5-9A6D-4784CAA4CDD9}"/>
    <cellStyle name="Accent4 3 3" xfId="2449" xr:uid="{3FEFD8E2-2B5D-4F81-AABB-ED04ED9532D7}"/>
    <cellStyle name="Accent4 3 4" xfId="8383" xr:uid="{1DC28E4E-6D0E-47C0-9D50-813125B62E79}"/>
    <cellStyle name="Accent4 3 5" xfId="22110" xr:uid="{C2F52DE7-AE67-4C83-BD0E-B608898E1871}"/>
    <cellStyle name="Accent4 30" xfId="8385" xr:uid="{ED51F5DE-7F04-4024-87E3-F9765393A542}"/>
    <cellStyle name="Accent4 31" xfId="8386" xr:uid="{9C1844C4-CDAE-4957-892B-DE7B063F3DC1}"/>
    <cellStyle name="Accent4 32" xfId="8387" xr:uid="{38C30F89-F29A-4F8D-AACC-27AF01427BFD}"/>
    <cellStyle name="Accent4 33" xfId="8388" xr:uid="{F9A1DC80-A393-43BE-A597-3C7892540829}"/>
    <cellStyle name="Accent4 34" xfId="8389" xr:uid="{FB55B232-9710-4DE0-9418-E02E11F1AB6E}"/>
    <cellStyle name="Accent4 35" xfId="8390" xr:uid="{CEE55585-FCAC-4C34-89DD-26EAD70C6F47}"/>
    <cellStyle name="Accent4 36" xfId="8391" xr:uid="{B4BFBF60-43F6-4381-932F-13F7F84FDFEA}"/>
    <cellStyle name="Accent4 37" xfId="8392" xr:uid="{26FB0530-36A3-4002-BCAC-04757D204613}"/>
    <cellStyle name="Accent4 38" xfId="8393" xr:uid="{C87AF5F6-3D9A-4E91-84C5-411C7F81BB59}"/>
    <cellStyle name="Accent4 39" xfId="8394" xr:uid="{DC21EE12-01BA-430E-ACFB-7106F897026F}"/>
    <cellStyle name="Accent4 4" xfId="1314" xr:uid="{B0C09D78-2739-4AAE-8BB1-977FF0920A3C}"/>
    <cellStyle name="Accent4 4 2" xfId="2450" xr:uid="{F38C103B-6EDD-4704-B620-7512BF0B4B4B}"/>
    <cellStyle name="Accent4 4 2 2" xfId="8396" xr:uid="{D7C31322-9A1F-4885-A857-8E98401B6130}"/>
    <cellStyle name="Accent4 4 2 3" xfId="22616" xr:uid="{A2E5BC4E-EBA2-4747-997E-A4B5EE06D05B}"/>
    <cellStyle name="Accent4 4 3" xfId="2451" xr:uid="{395C1AD1-2D70-4070-9BCF-B68C1319C9B5}"/>
    <cellStyle name="Accent4 4 4" xfId="8395" xr:uid="{D25B4207-1D1F-4E99-97B9-EB5CAEB5F017}"/>
    <cellStyle name="Accent4 4 5" xfId="22111" xr:uid="{0A5FC7CC-0798-4883-9BFC-E453A2F21BAE}"/>
    <cellStyle name="Accent4 40" xfId="8397" xr:uid="{0078915A-2FFC-4957-B514-694F5C294655}"/>
    <cellStyle name="Accent4 41" xfId="8398" xr:uid="{10461796-33B5-44D7-83DB-5B9285DA2203}"/>
    <cellStyle name="Accent4 42" xfId="8399" xr:uid="{FFDE910D-C6F2-499F-82C3-FA1DCBBCC350}"/>
    <cellStyle name="Accent4 43" xfId="8400" xr:uid="{01A80370-D6C6-4F1E-9FED-5F5E309953BA}"/>
    <cellStyle name="Accent4 44" xfId="8401" xr:uid="{A1D378AC-0D2D-4B15-8838-D638B28DBCE9}"/>
    <cellStyle name="Accent4 45" xfId="8402" xr:uid="{8AFFF916-F2B7-48F5-85D5-05BEE0B461FC}"/>
    <cellStyle name="Accent4 46" xfId="8403" xr:uid="{6D875113-DE1D-4BF6-82DD-2920F17257F2}"/>
    <cellStyle name="Accent4 47" xfId="8404" xr:uid="{7206BD47-1607-46FA-81E4-A3978AB34CBC}"/>
    <cellStyle name="Accent4 48" xfId="8405" xr:uid="{441A415B-664C-41A4-ADB9-834A41EF1F60}"/>
    <cellStyle name="Accent4 49" xfId="8406" xr:uid="{08BB1537-60AF-4272-A662-DF07B63F8435}"/>
    <cellStyle name="Accent4 5" xfId="1315" xr:uid="{CC2A2914-DE84-4C20-A8B8-AC6DB383707E}"/>
    <cellStyle name="Accent4 5 2" xfId="2452" xr:uid="{A3F9746A-C6F4-4D4D-840A-F97D6576DCAD}"/>
    <cellStyle name="Accent4 5 2 2" xfId="8408" xr:uid="{56791640-F9BA-4CBB-924C-18AF01D21350}"/>
    <cellStyle name="Accent4 5 2 3" xfId="22617" xr:uid="{8FA42AEE-1614-4C61-BE39-5B874869D2B9}"/>
    <cellStyle name="Accent4 5 3" xfId="2453" xr:uid="{605B54BF-8791-4C64-834C-07F13FC70A29}"/>
    <cellStyle name="Accent4 5 4" xfId="8407" xr:uid="{804F37CD-69B4-48F5-BAE2-0D74235345D6}"/>
    <cellStyle name="Accent4 5 5" xfId="22112" xr:uid="{CF9CB2A0-0564-47DC-9089-5EDDD4C0278B}"/>
    <cellStyle name="Accent4 50" xfId="8409" xr:uid="{29919AED-770E-4BE0-B092-2C95A445D10F}"/>
    <cellStyle name="Accent4 51" xfId="8410" xr:uid="{8965CBC2-5B59-4D57-ACE7-D10677B78A1A}"/>
    <cellStyle name="Accent4 52" xfId="8411" xr:uid="{956950FB-CC1C-4DA6-A826-6FB5683337FA}"/>
    <cellStyle name="Accent4 53" xfId="8412" xr:uid="{428FBC82-9B43-47B7-BC70-2024603B1369}"/>
    <cellStyle name="Accent4 54" xfId="8413" xr:uid="{80CCC162-0DD9-4EF8-995F-EDA0DC14ECC8}"/>
    <cellStyle name="Accent4 55" xfId="8414" xr:uid="{C3132102-7D4F-4413-8CB1-6072D664732A}"/>
    <cellStyle name="Accent4 56" xfId="8415" xr:uid="{FBFBB0CD-A344-40C2-8FE7-C6E7E17B37D1}"/>
    <cellStyle name="Accent4 57" xfId="8416" xr:uid="{32B63253-4DA6-453D-B3F9-DA71E5D1DD9B}"/>
    <cellStyle name="Accent4 58" xfId="8417" xr:uid="{9F322F27-CCB4-4A19-A523-97BB2989A956}"/>
    <cellStyle name="Accent4 59" xfId="2801" xr:uid="{BC978CED-D353-4939-A56A-B79765750427}"/>
    <cellStyle name="Accent4 6" xfId="1316" xr:uid="{4AF118C7-BB0E-4FF0-A2A0-2FFEE2AFF33B}"/>
    <cellStyle name="Accent4 6 2" xfId="8419" xr:uid="{8CA208A9-82EA-4632-A7AB-569C842B5DBE}"/>
    <cellStyle name="Accent4 6 3" xfId="8418" xr:uid="{4FB63150-81BC-4A20-B9DA-6E00B189010D}"/>
    <cellStyle name="Accent4 6 4" xfId="22113" xr:uid="{4AD19493-1FD4-44DB-9DC4-B4BE563960B4}"/>
    <cellStyle name="Accent4 60" xfId="60" xr:uid="{6EF89047-0C66-4B18-A65A-0655984B8180}"/>
    <cellStyle name="Accent4 7" xfId="1317" xr:uid="{B0E2A4EC-EB0D-4CAB-BAE1-3FE46983CDF5}"/>
    <cellStyle name="Accent4 7 2" xfId="8421" xr:uid="{E8B643A6-9F62-4FF3-8C30-EFE68CA9CEBA}"/>
    <cellStyle name="Accent4 7 3" xfId="8420" xr:uid="{3D599DB5-63EF-4D7D-BC22-E297F6A36EE0}"/>
    <cellStyle name="Accent4 7 4" xfId="22114" xr:uid="{F62A064D-1647-4C16-9301-1012E394DB9C}"/>
    <cellStyle name="Accent4 8" xfId="1318" xr:uid="{049CC04D-091A-49AD-8C80-860261B91162}"/>
    <cellStyle name="Accent4 8 2" xfId="8423" xr:uid="{C605BAB8-F061-4264-948A-63CE5F0C02E2}"/>
    <cellStyle name="Accent4 8 3" xfId="8422" xr:uid="{884E472D-FEB2-40DC-AB94-1D4336B02EF4}"/>
    <cellStyle name="Accent4 8 4" xfId="22115" xr:uid="{6DD13C7F-3BBA-4AAE-9F68-926E8CAC0310}"/>
    <cellStyle name="Accent4 9" xfId="1319" xr:uid="{38359BC2-B717-4C1C-9685-7D6554BA5507}"/>
    <cellStyle name="Accent4 9 2" xfId="8424" xr:uid="{9D5FAFFA-E2F2-4AA4-861B-A47823FD16E1}"/>
    <cellStyle name="Accent4 9 3" xfId="22116" xr:uid="{A47B9634-5103-4D3C-B8E9-A5D800260117}"/>
    <cellStyle name="Accent5 10" xfId="1320" xr:uid="{C5ECE29B-771A-43EC-AA02-BB324B8FD808}"/>
    <cellStyle name="Accent5 10 2" xfId="8425" xr:uid="{9356E77B-438B-4A7A-8562-A3905DB32050}"/>
    <cellStyle name="Accent5 10 3" xfId="22117" xr:uid="{54A4DAFB-B761-41B0-8AA1-72924262E297}"/>
    <cellStyle name="Accent5 11" xfId="8426" xr:uid="{F2E9ECF2-5ECE-4D73-97A8-223486D04B3D}"/>
    <cellStyle name="Accent5 12" xfId="8427" xr:uid="{936C6C08-8895-474E-8049-9CDC68E2AC1D}"/>
    <cellStyle name="Accent5 13" xfId="8428" xr:uid="{A24CD92D-2CFC-4AFD-AA1C-B2BB2F779FF1}"/>
    <cellStyle name="Accent5 14" xfId="8429" xr:uid="{2D8E55C0-2A88-41FB-B0B4-73251D3C2D87}"/>
    <cellStyle name="Accent5 15" xfId="8430" xr:uid="{CFADC70A-C2EE-40CA-A090-C689D614D976}"/>
    <cellStyle name="Accent5 16" xfId="8431" xr:uid="{76ECF827-1A9A-43B4-88C9-E580BEF4108E}"/>
    <cellStyle name="Accent5 17" xfId="8432" xr:uid="{7E00A5F2-C8C6-4E34-9D7F-5B9D2D5560FE}"/>
    <cellStyle name="Accent5 18" xfId="8433" xr:uid="{D85ACFDD-1F6B-4268-A84F-776B8C2BD542}"/>
    <cellStyle name="Accent5 19" xfId="8434" xr:uid="{36CC5224-61CD-4229-9B6D-5C6880819D92}"/>
    <cellStyle name="Accent5 2" xfId="1321" xr:uid="{66E0F9D0-0121-4CA0-ADDA-51651BC12550}"/>
    <cellStyle name="Accent5 2 2" xfId="2454" xr:uid="{0375881A-456E-4070-83E7-C1616D595BCA}"/>
    <cellStyle name="Accent5 2 2 2" xfId="8436" xr:uid="{CECF23C1-BAC4-41DF-8FE4-2B4D7B1B2762}"/>
    <cellStyle name="Accent5 2 2 3" xfId="22618" xr:uid="{C716DA06-BD87-4D6C-A731-7E5D4D261F7D}"/>
    <cellStyle name="Accent5 2 3" xfId="2455" xr:uid="{906D7302-0FE0-40B6-89EB-108CD1D40DA4}"/>
    <cellStyle name="Accent5 2 3 2" xfId="18384" xr:uid="{148A868F-AA5A-466D-A61C-79A7F787701B}"/>
    <cellStyle name="Accent5 2 3 3" xfId="22619" xr:uid="{1A2DD8DA-E328-4A54-862D-C2FCBF32E25F}"/>
    <cellStyle name="Accent5 2 4" xfId="2731" xr:uid="{F5FA71AA-E2DC-43AC-9EC6-673946F75604}"/>
    <cellStyle name="Accent5 2 4 2" xfId="14671" xr:uid="{51325A1A-574B-41A5-A88F-3A0800E5EE74}"/>
    <cellStyle name="Accent5 2 4 3" xfId="22825" xr:uid="{54102679-0CF4-475C-993B-8BBF8AA3D837}"/>
    <cellStyle name="Accent5 2 5" xfId="8435" xr:uid="{8638CBE7-DB05-4106-BF0B-4239049D285C}"/>
    <cellStyle name="Accent5 2 6" xfId="22118" xr:uid="{E898101C-A6F8-4DC5-A676-1EDA93F5B808}"/>
    <cellStyle name="Accent5 20" xfId="8437" xr:uid="{B2C3E57D-6545-4848-BF64-16576E0C277C}"/>
    <cellStyle name="Accent5 21" xfId="8438" xr:uid="{D8EE35D1-DBCD-4246-9D55-3C78CD5F6762}"/>
    <cellStyle name="Accent5 22" xfId="8439" xr:uid="{6B88A907-51B9-42A1-B92E-86607BC7F922}"/>
    <cellStyle name="Accent5 23" xfId="8440" xr:uid="{7987EBA9-3EDA-4E61-BB54-26E2CF160B10}"/>
    <cellStyle name="Accent5 24" xfId="8441" xr:uid="{78A1F295-183A-494E-9527-C4C8EF562ABF}"/>
    <cellStyle name="Accent5 25" xfId="8442" xr:uid="{2F9E801F-54E8-45ED-A6FA-E2836F81C618}"/>
    <cellStyle name="Accent5 26" xfId="8443" xr:uid="{60024FC9-E4FB-4313-8221-5CBCB2277AF7}"/>
    <cellStyle name="Accent5 27" xfId="8444" xr:uid="{97049599-D2D0-4DAF-8AC7-F97211347410}"/>
    <cellStyle name="Accent5 28" xfId="8445" xr:uid="{9DADAE89-8EBA-4C6D-B63F-4173E3E40336}"/>
    <cellStyle name="Accent5 29" xfId="8446" xr:uid="{6020600C-0F1A-4B36-867A-C880FEA581C5}"/>
    <cellStyle name="Accent5 3" xfId="1322" xr:uid="{B0415F75-190A-4253-96EC-FEDBAE5DAFFD}"/>
    <cellStyle name="Accent5 3 2" xfId="2456" xr:uid="{79E37030-A408-4352-82B9-EED44D35A827}"/>
    <cellStyle name="Accent5 3 2 2" xfId="8448" xr:uid="{ECA50021-1163-4876-BB18-6A4DCD6695A8}"/>
    <cellStyle name="Accent5 3 2 3" xfId="22620" xr:uid="{9C0D0E89-926D-479D-BBA8-D23DE175337B}"/>
    <cellStyle name="Accent5 3 3" xfId="2457" xr:uid="{03C2B59C-6EFE-4028-97AA-18BFCEA6457C}"/>
    <cellStyle name="Accent5 3 4" xfId="8447" xr:uid="{2006175A-7FD5-4629-AC07-F29CA232523B}"/>
    <cellStyle name="Accent5 3 5" xfId="22119" xr:uid="{7646FBD9-F8A8-4AF8-A611-121186D02467}"/>
    <cellStyle name="Accent5 30" xfId="8449" xr:uid="{BCD80D17-79A8-4448-A050-999417B66C3F}"/>
    <cellStyle name="Accent5 31" xfId="8450" xr:uid="{7CD11121-D767-45D8-91FC-8293A65C1997}"/>
    <cellStyle name="Accent5 32" xfId="8451" xr:uid="{31BE5E7A-08D2-47CC-B60B-EF7F41D5F9D2}"/>
    <cellStyle name="Accent5 33" xfId="8452" xr:uid="{4AB10AEE-00BA-4AA6-B378-4B09BA72ADB8}"/>
    <cellStyle name="Accent5 34" xfId="8453" xr:uid="{3DED1708-B24D-475A-BE60-F6588ABD4D8B}"/>
    <cellStyle name="Accent5 35" xfId="8454" xr:uid="{A03CE5C6-7874-4D34-A400-C71FA2CF7AFB}"/>
    <cellStyle name="Accent5 36" xfId="8455" xr:uid="{972CD31D-1E56-4B02-AB2C-ADC8181756AE}"/>
    <cellStyle name="Accent5 37" xfId="8456" xr:uid="{BAA6B474-6136-4DBC-B0EF-83868232BB3E}"/>
    <cellStyle name="Accent5 38" xfId="8457" xr:uid="{60A17379-3981-4594-B014-CD33AE30E097}"/>
    <cellStyle name="Accent5 39" xfId="8458" xr:uid="{CA7CD400-A6F4-4A29-AF55-07175C39F7D9}"/>
    <cellStyle name="Accent5 4" xfId="1323" xr:uid="{C33CCE5C-40E4-4000-AA11-D3E009573482}"/>
    <cellStyle name="Accent5 4 2" xfId="2458" xr:uid="{60F38CC4-5676-426A-ABA2-FEA9FBE512DB}"/>
    <cellStyle name="Accent5 4 2 2" xfId="8460" xr:uid="{BBE84567-EF0D-4D26-92F6-571B36E9091A}"/>
    <cellStyle name="Accent5 4 2 3" xfId="22621" xr:uid="{8E2FA7A1-C968-4A80-9B5C-A405E0F40B11}"/>
    <cellStyle name="Accent5 4 3" xfId="2459" xr:uid="{EAD7A562-DB38-4420-B502-12BBE00D543A}"/>
    <cellStyle name="Accent5 4 4" xfId="8459" xr:uid="{D0E75029-B509-4255-ABD1-0B6BECF2F2F1}"/>
    <cellStyle name="Accent5 4 5" xfId="22120" xr:uid="{7DCE7584-C296-4403-9F80-8B365AF0F092}"/>
    <cellStyle name="Accent5 40" xfId="8461" xr:uid="{79649F31-B6C2-4DD2-8E46-BA5FC1F35F6A}"/>
    <cellStyle name="Accent5 41" xfId="8462" xr:uid="{DD1C2765-0349-48A3-B592-0C252F39DEF4}"/>
    <cellStyle name="Accent5 42" xfId="8463" xr:uid="{1D800EC4-047D-419A-98F2-A6F2B13ECDF3}"/>
    <cellStyle name="Accent5 43" xfId="8464" xr:uid="{BD465019-4318-4B39-8470-601DBC4D484C}"/>
    <cellStyle name="Accent5 44" xfId="8465" xr:uid="{94E47DA2-5F8B-47AE-9A32-5ABF63197213}"/>
    <cellStyle name="Accent5 45" xfId="8466" xr:uid="{3E8EC811-DDB7-4F53-9EEF-04A72E9C25FF}"/>
    <cellStyle name="Accent5 46" xfId="8467" xr:uid="{9C6FEBBA-75C8-482D-917B-E26712CFA07F}"/>
    <cellStyle name="Accent5 47" xfId="8468" xr:uid="{55AF37BE-4438-435E-AA00-FEADAB4124CF}"/>
    <cellStyle name="Accent5 48" xfId="8469" xr:uid="{F4633D64-0BF8-4C7F-80D2-9EF291B00871}"/>
    <cellStyle name="Accent5 49" xfId="8470" xr:uid="{48E1C017-43F2-454E-A73C-6F82BC8272A9}"/>
    <cellStyle name="Accent5 5" xfId="1324" xr:uid="{3C9ED9FC-2613-422B-8C81-B566DE54EED1}"/>
    <cellStyle name="Accent5 5 2" xfId="2460" xr:uid="{0B61556F-360E-41AA-94A8-B25490697787}"/>
    <cellStyle name="Accent5 5 2 2" xfId="8472" xr:uid="{EF8F38AA-2FF0-49FC-8949-E2CCD39822C8}"/>
    <cellStyle name="Accent5 5 2 3" xfId="22622" xr:uid="{4D53C785-2C99-4C70-A624-3105276598EB}"/>
    <cellStyle name="Accent5 5 3" xfId="2461" xr:uid="{A0C9F143-E83F-4E87-B0B9-47AF1084FED6}"/>
    <cellStyle name="Accent5 5 4" xfId="8471" xr:uid="{A4BE2E89-A272-4A16-89B7-32EB2E9C22D0}"/>
    <cellStyle name="Accent5 5 5" xfId="22121" xr:uid="{B601F3BE-BF24-4880-86AD-2281079E205C}"/>
    <cellStyle name="Accent5 50" xfId="8473" xr:uid="{8ED67052-5B29-47A8-89F5-132F82E37E9F}"/>
    <cellStyle name="Accent5 51" xfId="8474" xr:uid="{C5C61D4D-3152-45CB-BDA6-4370329997BE}"/>
    <cellStyle name="Accent5 52" xfId="8475" xr:uid="{AFB16508-3CC3-456D-A656-B9398976BEAC}"/>
    <cellStyle name="Accent5 53" xfId="8476" xr:uid="{7A775BCA-2C65-429F-A6EA-7E0FA5BE71CB}"/>
    <cellStyle name="Accent5 54" xfId="8477" xr:uid="{DFB6FFFE-F2B2-464E-9917-76617A128821}"/>
    <cellStyle name="Accent5 55" xfId="8478" xr:uid="{3E10E61F-7409-4BAF-80CD-3D9E734C5F82}"/>
    <cellStyle name="Accent5 56" xfId="8479" xr:uid="{EBB09AAF-F498-47CC-8003-E10F8750B89C}"/>
    <cellStyle name="Accent5 57" xfId="8480" xr:uid="{0371DD7A-1921-45FA-81B4-A0916F557B7B}"/>
    <cellStyle name="Accent5 58" xfId="8481" xr:uid="{F3918794-0C34-432E-A2B4-7C72E1325AE6}"/>
    <cellStyle name="Accent5 59" xfId="2805" xr:uid="{B505CBF8-CB2D-4CA1-92DD-599606E4780A}"/>
    <cellStyle name="Accent5 6" xfId="1325" xr:uid="{EBD0418C-CD13-4AD9-9D28-6499B310DA08}"/>
    <cellStyle name="Accent5 6 2" xfId="8483" xr:uid="{7341C46B-E157-4B12-8FD4-8B7B0A7FC578}"/>
    <cellStyle name="Accent5 6 3" xfId="8482" xr:uid="{7B7877FC-0D29-4889-817F-2F5A479C06D6}"/>
    <cellStyle name="Accent5 6 4" xfId="22122" xr:uid="{84ADCF32-E1E4-4148-AECC-3B59C9535D2A}"/>
    <cellStyle name="Accent5 60" xfId="64" xr:uid="{A3A5E231-67C9-4DA3-BCA1-118C2DFAD027}"/>
    <cellStyle name="Accent5 7" xfId="1326" xr:uid="{7A574675-245D-4A16-9D81-E4B8E00149A8}"/>
    <cellStyle name="Accent5 7 2" xfId="8485" xr:uid="{482F7E03-1AE3-4DC9-BCFA-3AD141A91935}"/>
    <cellStyle name="Accent5 7 3" xfId="8484" xr:uid="{9DBB1C25-E2CA-4232-8187-D24812894E6C}"/>
    <cellStyle name="Accent5 7 4" xfId="22123" xr:uid="{D09EAA75-197C-4E03-AA5E-5A7DDCFFFE19}"/>
    <cellStyle name="Accent5 8" xfId="1327" xr:uid="{5261196C-179B-4252-A219-4AEFDFE00005}"/>
    <cellStyle name="Accent5 8 2" xfId="8487" xr:uid="{D2E77ABB-DB4E-4474-BE32-0B9140B5C3BC}"/>
    <cellStyle name="Accent5 8 3" xfId="8486" xr:uid="{1774465B-5693-477B-980B-F387A9FAA4BB}"/>
    <cellStyle name="Accent5 8 4" xfId="22124" xr:uid="{4127C3EF-2D79-4FBC-92BA-79A810E77CC2}"/>
    <cellStyle name="Accent5 9" xfId="1328" xr:uid="{E2C426A0-E030-49B8-8839-392EDF63DFC7}"/>
    <cellStyle name="Accent5 9 2" xfId="8488" xr:uid="{2A34E52A-6860-41D5-85B1-6F4AF0193DB9}"/>
    <cellStyle name="Accent5 9 3" xfId="22125" xr:uid="{C1935021-9054-4612-97F7-E4762A2937C1}"/>
    <cellStyle name="Accent6 10" xfId="1329" xr:uid="{A883BFD6-309A-4FA7-B22A-3F058091CFC7}"/>
    <cellStyle name="Accent6 10 2" xfId="8489" xr:uid="{163E3B97-DDD7-48DA-8342-241394886FF4}"/>
    <cellStyle name="Accent6 10 3" xfId="22126" xr:uid="{5B8EAC23-8C06-4143-B5F1-C3C7B8208666}"/>
    <cellStyle name="Accent6 11" xfId="8490" xr:uid="{EE2B6BB6-48AE-4ACD-9DF1-35A85BB208B7}"/>
    <cellStyle name="Accent6 12" xfId="8491" xr:uid="{72260880-0B1A-45D0-B1B9-4FD9280FE5AB}"/>
    <cellStyle name="Accent6 13" xfId="8492" xr:uid="{7A84FECE-09E7-4E81-97D8-6E40F70A2783}"/>
    <cellStyle name="Accent6 14" xfId="8493" xr:uid="{2AC549AB-F3C5-4E3B-92E4-A725FE379CC6}"/>
    <cellStyle name="Accent6 15" xfId="8494" xr:uid="{20701248-A0A6-479F-9F2E-262093206AFA}"/>
    <cellStyle name="Accent6 16" xfId="8495" xr:uid="{034845DC-F2FC-4B35-9618-AB67E10B5C29}"/>
    <cellStyle name="Accent6 17" xfId="8496" xr:uid="{140D7FD0-A330-43BD-913A-88539DB21529}"/>
    <cellStyle name="Accent6 18" xfId="8497" xr:uid="{E0D0186C-60A3-423F-86DD-300C8B06813F}"/>
    <cellStyle name="Accent6 19" xfId="8498" xr:uid="{9B0DACFC-9B04-4472-AFE1-32EED28F40F0}"/>
    <cellStyle name="Accent6 2" xfId="1330" xr:uid="{AC0FD492-BB96-47DF-8406-A9DFB723278B}"/>
    <cellStyle name="Accent6 2 2" xfId="2462" xr:uid="{A6779CF6-B9CF-4164-8DFF-6D2BF0131D5B}"/>
    <cellStyle name="Accent6 2 2 2" xfId="8500" xr:uid="{A92395A4-5817-40C6-8AC1-C151BCAC1CD4}"/>
    <cellStyle name="Accent6 2 2 3" xfId="22623" xr:uid="{189EF6D6-B852-448B-BAB8-2570637661DB}"/>
    <cellStyle name="Accent6 2 3" xfId="2463" xr:uid="{AD079264-9F37-4C38-B803-2053A47E0006}"/>
    <cellStyle name="Accent6 2 3 2" xfId="18385" xr:uid="{F4642F65-942C-4416-A6B9-E2DE8646B65E}"/>
    <cellStyle name="Accent6 2 3 3" xfId="22624" xr:uid="{1021B558-932E-4060-BDB8-3458287B9697}"/>
    <cellStyle name="Accent6 2 4" xfId="2732" xr:uid="{A405CD4F-62BC-4BE1-B91E-554A81D25008}"/>
    <cellStyle name="Accent6 2 4 2" xfId="14735" xr:uid="{4341B3EB-AA98-4ACF-9B11-1AD4A5444826}"/>
    <cellStyle name="Accent6 2 4 3" xfId="22826" xr:uid="{E8E62935-BE2D-40B1-84AC-ACAD2FFC60E8}"/>
    <cellStyle name="Accent6 2 5" xfId="8499" xr:uid="{3988DFBF-D2B4-4181-8DD5-B6B1D871FF3D}"/>
    <cellStyle name="Accent6 2 6" xfId="22127" xr:uid="{269C6F7C-E9E8-4116-86F5-C98C7F44A91E}"/>
    <cellStyle name="Accent6 20" xfId="8501" xr:uid="{AA7E5F21-2EC5-4FBB-BCC3-9CE351A51042}"/>
    <cellStyle name="Accent6 21" xfId="8502" xr:uid="{0A9F7A69-0470-4FE3-82B1-A506DBCCFB04}"/>
    <cellStyle name="Accent6 22" xfId="8503" xr:uid="{1618FF08-8AEF-4E58-AC6B-A94205C9757E}"/>
    <cellStyle name="Accent6 23" xfId="8504" xr:uid="{C2AC0193-F14A-4CFD-8ACF-83B7A6B78BD9}"/>
    <cellStyle name="Accent6 24" xfId="8505" xr:uid="{394E32CA-5D71-4759-9DF0-9CF4A53688CD}"/>
    <cellStyle name="Accent6 25" xfId="8506" xr:uid="{3E0C4C66-AAEB-4E8B-9658-196332530B88}"/>
    <cellStyle name="Accent6 26" xfId="8507" xr:uid="{96C329A2-25C7-4F00-B445-15029E7CAE4D}"/>
    <cellStyle name="Accent6 27" xfId="8508" xr:uid="{6A4FB7F6-2BA4-4329-97EF-6F504286C592}"/>
    <cellStyle name="Accent6 28" xfId="8509" xr:uid="{26E166A6-366A-456B-80A7-0F6C9DE492F8}"/>
    <cellStyle name="Accent6 29" xfId="8510" xr:uid="{7230D5FB-ACC9-415F-9EA9-8DEE51195E09}"/>
    <cellStyle name="Accent6 3" xfId="1331" xr:uid="{7D903D64-73F2-4478-A25F-620A0BD7D375}"/>
    <cellStyle name="Accent6 3 2" xfId="2464" xr:uid="{9A45D24A-8546-481D-AC51-C06A1A8E3696}"/>
    <cellStyle name="Accent6 3 2 2" xfId="8512" xr:uid="{0E83FCBB-F3C8-4408-9993-00FD222713D8}"/>
    <cellStyle name="Accent6 3 2 3" xfId="22625" xr:uid="{DDE505CB-BA37-41DF-87CE-641BBC11600C}"/>
    <cellStyle name="Accent6 3 3" xfId="2465" xr:uid="{4BEC19CA-CED7-428C-B042-3292D4C910E4}"/>
    <cellStyle name="Accent6 3 4" xfId="8511" xr:uid="{8CC029DF-58C3-4092-8B88-7C82863D3010}"/>
    <cellStyle name="Accent6 3 5" xfId="22128" xr:uid="{E5962EBC-CF94-416A-B7F0-554B54AC1671}"/>
    <cellStyle name="Accent6 30" xfId="8513" xr:uid="{CB7580E1-A8E0-41E0-A587-D74983645188}"/>
    <cellStyle name="Accent6 31" xfId="8514" xr:uid="{7F2C04F2-DD6E-411E-8AE6-E77648F8F146}"/>
    <cellStyle name="Accent6 32" xfId="8515" xr:uid="{0EDB9107-D498-4739-9EE3-ADCA7FEF10F7}"/>
    <cellStyle name="Accent6 33" xfId="8516" xr:uid="{A08CB656-0B74-41C6-BC06-B0E49D0770FA}"/>
    <cellStyle name="Accent6 34" xfId="8517" xr:uid="{5976DDEF-C004-41DD-B026-BF8F79B93D8A}"/>
    <cellStyle name="Accent6 35" xfId="8518" xr:uid="{FACF183E-82FB-4DFD-B1FF-B13FAB66C2D2}"/>
    <cellStyle name="Accent6 36" xfId="8519" xr:uid="{37CF1212-2F6C-4E5E-AC03-4E59D7BCBC65}"/>
    <cellStyle name="Accent6 37" xfId="8520" xr:uid="{CA138EE2-BE02-45D7-8B91-C170F3BADE21}"/>
    <cellStyle name="Accent6 38" xfId="8521" xr:uid="{F59E52BF-178D-4031-B9BC-A37383182C9F}"/>
    <cellStyle name="Accent6 39" xfId="8522" xr:uid="{A1392F21-8D5B-41D5-A50E-71594207F59A}"/>
    <cellStyle name="Accent6 4" xfId="1332" xr:uid="{14EC10F7-3BFA-43D3-B90C-100D0BDA21A8}"/>
    <cellStyle name="Accent6 4 2" xfId="2466" xr:uid="{D7CF0909-0024-434C-99CD-0A251CA671C0}"/>
    <cellStyle name="Accent6 4 2 2" xfId="8524" xr:uid="{D80A2ACB-153E-434B-B716-FC12E12BE29C}"/>
    <cellStyle name="Accent6 4 2 3" xfId="22626" xr:uid="{78651852-8C82-4F80-AA26-5DCB5C290727}"/>
    <cellStyle name="Accent6 4 3" xfId="2467" xr:uid="{2589A306-DD49-48D5-9CFD-30F83C00FAE2}"/>
    <cellStyle name="Accent6 4 4" xfId="8523" xr:uid="{C2CA5E12-DD90-44CD-93B6-01ED4ECD5E62}"/>
    <cellStyle name="Accent6 4 5" xfId="22129" xr:uid="{F8B9A2EE-3C0F-4A2A-871C-3FABD28C78F5}"/>
    <cellStyle name="Accent6 40" xfId="8525" xr:uid="{F95517F7-46A7-4D55-BD3F-4DEB12001C30}"/>
    <cellStyle name="Accent6 41" xfId="8526" xr:uid="{FD67A80C-2EA6-4AB2-AA42-729F47703CC0}"/>
    <cellStyle name="Accent6 42" xfId="8527" xr:uid="{54DEBA92-FAB5-45EC-AD33-FF1F8582A634}"/>
    <cellStyle name="Accent6 43" xfId="8528" xr:uid="{848CA9BA-2F50-4A62-8737-17B2DE7FD587}"/>
    <cellStyle name="Accent6 44" xfId="8529" xr:uid="{F31A8064-5F9E-4F11-ADB2-2636425BD4E5}"/>
    <cellStyle name="Accent6 45" xfId="8530" xr:uid="{1FE1DE13-E43C-4B3A-8346-894A6FC21551}"/>
    <cellStyle name="Accent6 46" xfId="8531" xr:uid="{4C8976E8-C430-4485-9F8F-E4AF86CEBD41}"/>
    <cellStyle name="Accent6 47" xfId="8532" xr:uid="{5442B158-F429-4AEB-A199-DC29536381F4}"/>
    <cellStyle name="Accent6 48" xfId="8533" xr:uid="{E71ECCC4-F477-4EBF-98BA-3131B6D9AEB7}"/>
    <cellStyle name="Accent6 49" xfId="8534" xr:uid="{22B0CA55-9915-4529-B1DA-E8FD6BD53D12}"/>
    <cellStyle name="Accent6 5" xfId="1333" xr:uid="{0CBD1810-68AE-4F0A-9E35-1E5FF9FE91C2}"/>
    <cellStyle name="Accent6 5 2" xfId="2468" xr:uid="{B018E447-BC20-4ADB-A637-38C3A0D1515B}"/>
    <cellStyle name="Accent6 5 2 2" xfId="8536" xr:uid="{9F92459B-36B6-4070-87B6-256CDF6C2FFF}"/>
    <cellStyle name="Accent6 5 2 3" xfId="22627" xr:uid="{B3ED0B65-662E-44BF-8CD1-F112BABD4206}"/>
    <cellStyle name="Accent6 5 3" xfId="2469" xr:uid="{474036F2-D6E6-480B-A32F-1205D0DBE9CB}"/>
    <cellStyle name="Accent6 5 4" xfId="8535" xr:uid="{66283155-80A2-464B-BB9A-35B1AC374DA3}"/>
    <cellStyle name="Accent6 5 5" xfId="22130" xr:uid="{2D415A45-CA2F-48D4-8863-2137463D16A1}"/>
    <cellStyle name="Accent6 50" xfId="8537" xr:uid="{D567DF38-D21B-4452-9AE0-96BE16C8F592}"/>
    <cellStyle name="Accent6 51" xfId="8538" xr:uid="{C94802C1-F3CD-4E0A-8968-D963B958449D}"/>
    <cellStyle name="Accent6 52" xfId="8539" xr:uid="{2F36BCB2-1026-419A-8B5A-D91D74773557}"/>
    <cellStyle name="Accent6 53" xfId="8540" xr:uid="{5764F790-2F03-460A-9FCF-9246DBC47BEC}"/>
    <cellStyle name="Accent6 54" xfId="8541" xr:uid="{C3BE7997-1EA7-46D9-913A-1B111EEB4CAD}"/>
    <cellStyle name="Accent6 55" xfId="8542" xr:uid="{7EF21815-5E8D-4DE6-981B-AB5F06F1344F}"/>
    <cellStyle name="Accent6 56" xfId="8543" xr:uid="{FF24ECB9-0C56-4C3B-B81D-5968918FC3AC}"/>
    <cellStyle name="Accent6 57" xfId="8544" xr:uid="{8D05BAF9-FB43-4B69-917D-1193749B4704}"/>
    <cellStyle name="Accent6 58" xfId="8545" xr:uid="{7F905860-434F-426D-8D1B-C945DA78D7B6}"/>
    <cellStyle name="Accent6 59" xfId="2809" xr:uid="{74E29E73-6FC5-4952-928A-FDB683DBF52B}"/>
    <cellStyle name="Accent6 6" xfId="1334" xr:uid="{4B35CA48-E66A-4F60-8F92-17505484F3A7}"/>
    <cellStyle name="Accent6 6 2" xfId="8547" xr:uid="{A4984FEC-EDEA-4E89-8639-D80D028935A3}"/>
    <cellStyle name="Accent6 6 3" xfId="8546" xr:uid="{1C5E1179-21D9-401C-B08D-D9BA84A3FF62}"/>
    <cellStyle name="Accent6 6 4" xfId="22131" xr:uid="{5FC34B6D-5B88-4ABC-8227-5B8A8E184330}"/>
    <cellStyle name="Accent6 60" xfId="68" xr:uid="{1FFB8745-CB0F-40F1-A7A6-65A10EEC30CE}"/>
    <cellStyle name="Accent6 7" xfId="1335" xr:uid="{8CA8FE82-9A3A-44CC-BCFB-0622679C1240}"/>
    <cellStyle name="Accent6 7 2" xfId="8549" xr:uid="{E2B30BF1-BA7E-4168-B863-D9BB249606C1}"/>
    <cellStyle name="Accent6 7 3" xfId="8548" xr:uid="{FD815BB6-33EA-4855-83F4-21E10CF3BF77}"/>
    <cellStyle name="Accent6 7 4" xfId="22132" xr:uid="{8DA99939-2D8E-433F-B385-573032D8B1BD}"/>
    <cellStyle name="Accent6 8" xfId="1336" xr:uid="{C53643AE-0336-4BBB-9438-9AA38B4779EB}"/>
    <cellStyle name="Accent6 8 2" xfId="8551" xr:uid="{19A51F85-9298-48ED-83B5-76ACBF92A150}"/>
    <cellStyle name="Accent6 8 3" xfId="8550" xr:uid="{CAC84A0A-2068-4A73-BF88-2E6C0AACDD2C}"/>
    <cellStyle name="Accent6 8 4" xfId="22133" xr:uid="{EF5DA4FC-4B10-4BBE-B93F-EA50F30D77FE}"/>
    <cellStyle name="Accent6 9" xfId="1337" xr:uid="{BDA648E7-FA9A-43E2-9742-5BCE7C685D87}"/>
    <cellStyle name="Accent6 9 2" xfId="8552" xr:uid="{EA36EE4D-4D79-4B38-93B2-036E0DBFB601}"/>
    <cellStyle name="Accent6 9 3" xfId="22134" xr:uid="{1CE799AF-6599-4F6E-B4AA-F4C90291B446}"/>
    <cellStyle name="Account" xfId="1338" xr:uid="{F4A855A3-C7E1-43B4-B2FA-21BB481B9C40}"/>
    <cellStyle name="Accounting" xfId="1339" xr:uid="{1D7D53A5-DFBA-489C-8B7B-EAAED66EE7CA}"/>
    <cellStyle name="active" xfId="1340" xr:uid="{439681C4-2E7C-4D49-8661-B1C97674FF45}"/>
    <cellStyle name="AeE­ [0]_PERSONAL" xfId="1341" xr:uid="{9C175641-9D42-4B6F-A008-616367ACAE27}"/>
    <cellStyle name="AeE­_PERSONAL" xfId="1342" xr:uid="{A2CD52D8-F354-43E7-B1EB-48D6C3E30F49}"/>
    <cellStyle name="AG" xfId="1343" xr:uid="{CE9D268E-9285-436B-8779-59665B3DF205}"/>
    <cellStyle name="ALIGNMENT" xfId="1344" xr:uid="{3D284C5D-2103-4E7D-BA05-9292B7827A44}"/>
    <cellStyle name="amount" xfId="1345" xr:uid="{67C213B7-A098-42DB-AC61-B743E615727B}"/>
    <cellStyle name="args.style" xfId="1346" xr:uid="{375A372E-F59F-4F89-AA1F-D8C299B8A4B1}"/>
    <cellStyle name="Bad 10" xfId="1347" xr:uid="{2B056311-9475-49AD-8CD2-4093478101E5}"/>
    <cellStyle name="Bad 10 2" xfId="8553" xr:uid="{4A70B359-C61D-4B36-9FC5-9BFFF6269F6B}"/>
    <cellStyle name="Bad 10 3" xfId="22135" xr:uid="{E835FEEC-E379-419D-B3CA-7F0995F74BE9}"/>
    <cellStyle name="Bad 11" xfId="8554" xr:uid="{61E29045-03D3-4250-8013-8AC300AA8368}"/>
    <cellStyle name="Bad 12" xfId="8555" xr:uid="{97330828-1651-40A3-BF24-9F34E53DEFFD}"/>
    <cellStyle name="Bad 13" xfId="8556" xr:uid="{801DBBDD-9540-4D8A-A9E1-BEF0590B8DED}"/>
    <cellStyle name="Bad 14" xfId="8557" xr:uid="{B30A02FF-18D1-4CBE-913B-C3BA2F31D06E}"/>
    <cellStyle name="Bad 15" xfId="8558" xr:uid="{8C358440-085A-4FA5-8AB2-746BF04D220B}"/>
    <cellStyle name="Bad 16" xfId="8559" xr:uid="{25627AFE-D430-4AB3-A18A-2CB412AFC92A}"/>
    <cellStyle name="Bad 17" xfId="8560" xr:uid="{A72CD140-53CB-4264-9A97-6E7A39BB5355}"/>
    <cellStyle name="Bad 18" xfId="8561" xr:uid="{7193AE24-39E8-4DDB-A4FC-27F5BB25AE09}"/>
    <cellStyle name="Bad 19" xfId="8562" xr:uid="{550853A3-0AAC-4097-ACD9-9E69DE13183D}"/>
    <cellStyle name="Bad 2" xfId="1348" xr:uid="{F4993060-DFF7-4B9B-9E42-C66E76DE7FB9}"/>
    <cellStyle name="Bad 2 2" xfId="2470" xr:uid="{799A4583-080A-43B9-B68F-571C6E6D19C0}"/>
    <cellStyle name="Bad 2 2 2" xfId="8564" xr:uid="{98337315-CE16-4633-B7D6-4D125A78EC52}"/>
    <cellStyle name="Bad 2 2 3" xfId="22628" xr:uid="{4CFCAA83-D9EC-421A-88B3-555152C7F140}"/>
    <cellStyle name="Bad 2 3" xfId="2471" xr:uid="{2F43757A-82BC-46F7-ACD2-1DDA1A63D345}"/>
    <cellStyle name="Bad 2 3 2" xfId="18386" xr:uid="{A2D95520-E00D-4E17-B651-51B5A2006624}"/>
    <cellStyle name="Bad 2 3 3" xfId="22629" xr:uid="{BEFB857C-E8F5-47C5-B7F6-C6D9661D86D8}"/>
    <cellStyle name="Bad 2 4" xfId="2733" xr:uid="{46F6CE33-CDD7-4001-9152-1DE1FFEB3008}"/>
    <cellStyle name="Bad 2 4 2" xfId="14763" xr:uid="{A2656830-2AD4-4D72-9B5B-967033F58327}"/>
    <cellStyle name="Bad 2 4 3" xfId="22827" xr:uid="{B747BEA0-ED27-4131-852F-D0F2A56F737E}"/>
    <cellStyle name="Bad 2 5" xfId="8563" xr:uid="{45FBCEB2-D68A-4847-8A7C-8D05393F5C3D}"/>
    <cellStyle name="Bad 2 6" xfId="22136" xr:uid="{C8128614-D5EB-4F19-8D8D-7157570FA916}"/>
    <cellStyle name="Bad 20" xfId="8565" xr:uid="{3F7C1998-071A-4725-A0F6-C0934EFCA1E4}"/>
    <cellStyle name="Bad 21" xfId="8566" xr:uid="{3A95F81C-6B7C-4999-9D60-E3B8A50D43A8}"/>
    <cellStyle name="Bad 22" xfId="8567" xr:uid="{DE9AD481-0897-4CFF-BECA-A40DD91F2A1A}"/>
    <cellStyle name="Bad 23" xfId="8568" xr:uid="{F5A10B51-59BD-43EC-B1B5-E4420DAF5C2A}"/>
    <cellStyle name="Bad 24" xfId="8569" xr:uid="{095ADCA5-DEEC-433B-93EB-51A84B60786F}"/>
    <cellStyle name="Bad 25" xfId="8570" xr:uid="{FC60100C-A12D-451D-B5AC-DF3B9CC1514B}"/>
    <cellStyle name="Bad 26" xfId="8571" xr:uid="{E7DA3543-9B31-4E02-9CB5-88AB1CDDEC33}"/>
    <cellStyle name="Bad 27" xfId="8572" xr:uid="{12E68C52-A521-4CC9-89D0-6F47DC0B7EC6}"/>
    <cellStyle name="Bad 28" xfId="8573" xr:uid="{F8B55A7A-50AC-40DD-BD49-6CBBEC16A760}"/>
    <cellStyle name="Bad 29" xfId="8574" xr:uid="{781AE1C1-F33B-425A-9EC1-E6316DEB0CA1}"/>
    <cellStyle name="Bad 3" xfId="1349" xr:uid="{4E4A32BD-7251-49EA-A5E5-1A765BA352D1}"/>
    <cellStyle name="Bad 3 2" xfId="2472" xr:uid="{7250B33D-E082-4B6C-BDC5-149BFCCBFC68}"/>
    <cellStyle name="Bad 3 2 2" xfId="8576" xr:uid="{0D8E14A1-451D-4505-9F2B-D20B3924510E}"/>
    <cellStyle name="Bad 3 2 3" xfId="22630" xr:uid="{C33DBDF7-9ABE-4F84-8588-3DAD9A4BCBDF}"/>
    <cellStyle name="Bad 3 3" xfId="2473" xr:uid="{DA59E355-4860-424B-A33E-A2A72ED53C3E}"/>
    <cellStyle name="Bad 3 4" xfId="8575" xr:uid="{8C883B19-4FC2-439B-94EC-B86DC1870740}"/>
    <cellStyle name="Bad 3 5" xfId="22137" xr:uid="{7D50A985-F084-41FF-8D8B-C8510477C0B4}"/>
    <cellStyle name="Bad 30" xfId="8577" xr:uid="{AA660E68-C097-48A9-82B9-FEE2E417A5B3}"/>
    <cellStyle name="Bad 31" xfId="8578" xr:uid="{2C470215-77B9-4BEF-96A2-A9FDA27CFB8C}"/>
    <cellStyle name="Bad 32" xfId="8579" xr:uid="{176938D6-1FDE-4AF2-8E03-47AA41FD8B53}"/>
    <cellStyle name="Bad 33" xfId="8580" xr:uid="{D6ECE411-4B75-4301-A8F3-7DF3D3BD46C5}"/>
    <cellStyle name="Bad 34" xfId="8581" xr:uid="{0D6B8B0F-8076-4F8E-BA82-472ACB626EB1}"/>
    <cellStyle name="Bad 35" xfId="8582" xr:uid="{9DFA8288-8821-44FB-AEA5-0D856FD6B8B7}"/>
    <cellStyle name="Bad 36" xfId="8583" xr:uid="{D6C007B9-BC18-4DAD-B6DE-27EA9332AD76}"/>
    <cellStyle name="Bad 37" xfId="8584" xr:uid="{3D4A791E-163F-4A06-B8F9-760CB7BA4AC4}"/>
    <cellStyle name="Bad 38" xfId="8585" xr:uid="{838A57E0-61DC-4397-B139-3F84F4B61BE0}"/>
    <cellStyle name="Bad 39" xfId="8586" xr:uid="{A1968623-DF58-4211-9397-8C7BB775FDE1}"/>
    <cellStyle name="Bad 4" xfId="1350" xr:uid="{04FBE883-7A68-4CB9-A240-BC307AE752FD}"/>
    <cellStyle name="Bad 4 2" xfId="2474" xr:uid="{947D4231-219E-48F8-BBB6-1A654A7BD3F4}"/>
    <cellStyle name="Bad 4 2 2" xfId="8588" xr:uid="{7F902EE9-623E-45B7-B06A-2EA236D30A7B}"/>
    <cellStyle name="Bad 4 2 3" xfId="22631" xr:uid="{52F51DB0-A407-44BA-AC27-7F7EC60E5F25}"/>
    <cellStyle name="Bad 4 3" xfId="2475" xr:uid="{73FBC516-AD5A-4EE1-9375-D00AF00BB4B0}"/>
    <cellStyle name="Bad 4 4" xfId="8587" xr:uid="{1FAC0B82-0366-4031-A8AD-F439B19A3EAF}"/>
    <cellStyle name="Bad 4 5" xfId="22138" xr:uid="{59460026-4283-432F-BBE4-FCE4EC9AE5DB}"/>
    <cellStyle name="Bad 40" xfId="8589" xr:uid="{B38CF07E-4D60-4684-8467-94F7822A5989}"/>
    <cellStyle name="Bad 41" xfId="8590" xr:uid="{5A68F38A-B001-444A-85E3-E93F390A0DF0}"/>
    <cellStyle name="Bad 42" xfId="8591" xr:uid="{C9D42934-98BD-4876-ADC9-63043130933B}"/>
    <cellStyle name="Bad 43" xfId="8592" xr:uid="{FBB1D913-C335-47DE-A1EE-8E2EF32DF452}"/>
    <cellStyle name="Bad 44" xfId="8593" xr:uid="{B6EF1F10-AE74-4386-869A-B303830915CD}"/>
    <cellStyle name="Bad 45" xfId="8594" xr:uid="{9B0301B3-5EA7-4896-A5D1-5941A665CB31}"/>
    <cellStyle name="Bad 46" xfId="8595" xr:uid="{C1ED46A1-4528-4EF7-A498-E6D4ED2FC19B}"/>
    <cellStyle name="Bad 47" xfId="8596" xr:uid="{6DAC439E-5369-4371-BA4E-3B87BC7012E0}"/>
    <cellStyle name="Bad 48" xfId="8597" xr:uid="{BCA35E16-DAD8-4FD7-9E99-96F71A44ECD9}"/>
    <cellStyle name="Bad 49" xfId="8598" xr:uid="{011DBEFB-9E5F-4924-B160-04437DA4170A}"/>
    <cellStyle name="Bad 5" xfId="1351" xr:uid="{69EA92CA-B494-47BF-974D-1988D7471C20}"/>
    <cellStyle name="Bad 5 2" xfId="2476" xr:uid="{F8736137-D292-4013-BF65-9C7862BE7B74}"/>
    <cellStyle name="Bad 5 2 2" xfId="8600" xr:uid="{31B77FEF-8B45-405F-A04B-1C807B3906C2}"/>
    <cellStyle name="Bad 5 2 3" xfId="22632" xr:uid="{BEE50F9E-F2DC-4971-A144-013F5B157F7D}"/>
    <cellStyle name="Bad 5 3" xfId="2477" xr:uid="{4E145146-3773-49E5-A31C-9F1037730456}"/>
    <cellStyle name="Bad 5 4" xfId="8599" xr:uid="{62E6D589-94E5-4EEC-B374-DD81425FD023}"/>
    <cellStyle name="Bad 5 5" xfId="22139" xr:uid="{4D2CA5E6-FB97-46FA-823E-62788B88FF11}"/>
    <cellStyle name="Bad 50" xfId="8601" xr:uid="{ECE9445B-383D-4A8D-BE0E-AF2F45710F70}"/>
    <cellStyle name="Bad 51" xfId="8602" xr:uid="{5E5645E1-174E-4FB9-835A-017F7795E7F6}"/>
    <cellStyle name="Bad 52" xfId="8603" xr:uid="{621379C2-3E36-4BA7-AF8C-2FD9951E6C18}"/>
    <cellStyle name="Bad 53" xfId="8604" xr:uid="{1CE1F8C6-20D6-4393-B147-31DE3BB50A39}"/>
    <cellStyle name="Bad 54" xfId="8605" xr:uid="{A340356F-1DDB-4599-9CC2-CC3C24206A69}"/>
    <cellStyle name="Bad 55" xfId="8606" xr:uid="{05C4093E-FBBB-4F8E-BDFC-B970881A77AE}"/>
    <cellStyle name="Bad 56" xfId="8607" xr:uid="{5977FDB4-DBB6-4B6D-8070-49434DE8885D}"/>
    <cellStyle name="Bad 57" xfId="8608" xr:uid="{8F4D6B32-4009-457C-8940-33C4029D9998}"/>
    <cellStyle name="Bad 58" xfId="8609" xr:uid="{FD5056D1-E8CC-4717-B670-7073821898A9}"/>
    <cellStyle name="Bad 59" xfId="2778" xr:uid="{7137ABE2-45EB-4ECC-A94C-ED64732BCB8C}"/>
    <cellStyle name="Bad 6" xfId="1352" xr:uid="{C6EE916C-B8D5-46A3-9FA1-1B2EAC046A06}"/>
    <cellStyle name="Bad 6 2" xfId="8611" xr:uid="{6A4F25DA-54CD-410E-8120-71E051E1506C}"/>
    <cellStyle name="Bad 6 3" xfId="8610" xr:uid="{6C0413E4-2935-4EBF-AC50-93F950112ACB}"/>
    <cellStyle name="Bad 6 4" xfId="22140" xr:uid="{A2898EDD-5292-47A7-900B-AEF8CECA916B}"/>
    <cellStyle name="Bad 60" xfId="37" xr:uid="{986F233E-E796-47C9-99AF-3CA9B5F7EE40}"/>
    <cellStyle name="Bad 7" xfId="1353" xr:uid="{97E1E10A-45EF-4897-98A9-265882819724}"/>
    <cellStyle name="Bad 7 2" xfId="8613" xr:uid="{008D99F8-B963-436A-B2FC-B3E888004128}"/>
    <cellStyle name="Bad 7 3" xfId="8612" xr:uid="{308F54F2-04C5-4CD6-AC67-08D79D046B12}"/>
    <cellStyle name="Bad 7 4" xfId="22141" xr:uid="{31BB4BE5-507F-495C-A1DB-39B48E147B0E}"/>
    <cellStyle name="Bad 8" xfId="1354" xr:uid="{FD9CC393-C02E-47AF-B082-AC1091F3375D}"/>
    <cellStyle name="Bad 8 2" xfId="8615" xr:uid="{E70E7392-7CD4-446F-9A3D-C3572E347F22}"/>
    <cellStyle name="Bad 8 3" xfId="8614" xr:uid="{989246F6-213A-42BB-85BC-6FC306017390}"/>
    <cellStyle name="Bad 8 4" xfId="22142" xr:uid="{E82325D7-867D-4840-BDEC-8F885F641EA3}"/>
    <cellStyle name="Bad 9" xfId="1355" xr:uid="{A7CA121F-D430-45B9-88D2-4C51F6E55009}"/>
    <cellStyle name="Bad 9 2" xfId="8616" xr:uid="{862A459C-37F6-4F6A-BDC2-7FBED540BDBC}"/>
    <cellStyle name="Bad 9 3" xfId="22143" xr:uid="{995B4E4D-A2E5-4972-9F8F-EE6A7FB87803}"/>
    <cellStyle name="ber of montd" xfId="1356" xr:uid="{5F0D64F8-A33F-4EC8-A136-E0EA2347B95E}"/>
    <cellStyle name="Bianco Grass Corsivo" xfId="1357" xr:uid="{07E7A048-0C6C-45F1-9395-4FFD242627E0}"/>
    <cellStyle name="BiancoNero" xfId="1358" xr:uid="{6E4D764F-0B89-40B0-A107-733E4214B09F}"/>
    <cellStyle name="BL - Style2" xfId="1359" xr:uid="{E38E6E5E-59C2-4BA6-AFCE-03BE50B69024}"/>
    <cellStyle name="Blank" xfId="1360" xr:uid="{F975C6CA-AA63-4E53-837C-AD9BB0E61ED3}"/>
    <cellStyle name="Blank 2" xfId="28891" xr:uid="{43B90ED2-A81D-4C08-8DDA-A37B52FA7295}"/>
    <cellStyle name="Body" xfId="1361" xr:uid="{E37AEA27-AACD-4288-A747-DFB732EDCB9F}"/>
    <cellStyle name="Body text" xfId="1362" xr:uid="{77BB2319-A92A-4F70-8958-30AF1F6E03E7}"/>
    <cellStyle name="Bold/Border" xfId="1363" xr:uid="{86E5CC38-097A-4E97-AF8B-42812EA943C6}"/>
    <cellStyle name="BOLD10 - Style1" xfId="1364" xr:uid="{C1F36B2A-803C-462F-9496-7F90D316374C}"/>
    <cellStyle name="BOLD12 - Style3" xfId="1365" xr:uid="{2DCDE5A6-9596-42F7-A182-23EFB819634B}"/>
    <cellStyle name="Border" xfId="1366" xr:uid="{1FDCA56D-82F1-4C52-857A-685E87BC213A}"/>
    <cellStyle name="Border 2" xfId="22144" xr:uid="{624C79EA-E698-46CD-AF79-6CEC9BAF15A0}"/>
    <cellStyle name="Border 3" xfId="28892" xr:uid="{A3EDE2CD-3098-45B4-A73B-88589BE83728}"/>
    <cellStyle name="Border 4" xfId="21659" xr:uid="{45F18ACF-1A6C-4B65-B427-C35017AE1355}"/>
    <cellStyle name="Bullet" xfId="1367" xr:uid="{725BC7F3-75F1-4005-9702-BE01D1EA9AF9}"/>
    <cellStyle name="C￥AØ_PERSONAL" xfId="1368" xr:uid="{1C2E94C0-7C73-41E5-A5F6-274EBFA657AF}"/>
    <cellStyle name="Calc Currency (0)" xfId="1369" xr:uid="{0BCA5963-64C2-4D0A-AC21-2CE500F6743D}"/>
    <cellStyle name="Calc Currency (2)" xfId="1370" xr:uid="{FB659550-CA88-476A-8A21-0AB16A5349C1}"/>
    <cellStyle name="Calc Percent (0)" xfId="1371" xr:uid="{10CA90F1-BA9B-4592-A31B-AF6852F8339D}"/>
    <cellStyle name="Calc Percent (1)" xfId="1372" xr:uid="{BD2FDD75-E4EF-4AB3-8FF7-F1F7D62333CE}"/>
    <cellStyle name="Calc Percent (2)" xfId="1373" xr:uid="{AB67CF16-2A19-44B4-8992-ECEA9DD486F4}"/>
    <cellStyle name="Calc Units (0)" xfId="1374" xr:uid="{5D01DBF2-0262-43CE-8877-6ABA70911769}"/>
    <cellStyle name="Calc Units (1)" xfId="1375" xr:uid="{9A79FCF5-5662-4A0A-8132-6918F975B0A0}"/>
    <cellStyle name="Calc Units (2)" xfId="1376" xr:uid="{886CE8EC-F917-423D-B66E-F0C5B42B128F}"/>
    <cellStyle name="Calculation 10" xfId="1377" xr:uid="{EFA507F6-57B1-4C2F-9CCF-6E0C3D744654}"/>
    <cellStyle name="Calculation 10 2" xfId="8617" xr:uid="{13CD3EFE-45E3-4995-B8D2-D0FC1499C42C}"/>
    <cellStyle name="Calculation 10 3" xfId="22145" xr:uid="{25F762DE-BFA2-4F0D-8BBD-36CEE50104B9}"/>
    <cellStyle name="Calculation 10 3 2" xfId="28893" xr:uid="{2882FC20-72C0-45AC-BAD7-0A7EAAA5A8CD}"/>
    <cellStyle name="Calculation 10 3 3" xfId="21660" xr:uid="{CFAC335F-5DAA-4565-B885-1CFF133F3805}"/>
    <cellStyle name="Calculation 11" xfId="8618" xr:uid="{7F8BB38E-14C3-4D0B-8AA3-6D529CB6A95B}"/>
    <cellStyle name="Calculation 12" xfId="8619" xr:uid="{8368AE83-D531-4EBD-8502-BF4B9D56CA07}"/>
    <cellStyle name="Calculation 13" xfId="8620" xr:uid="{DD5ABF04-18CD-4BB7-B088-A518B86C1567}"/>
    <cellStyle name="Calculation 14" xfId="8621" xr:uid="{106052BB-9322-4556-8EAD-E6FDE4628209}"/>
    <cellStyle name="Calculation 15" xfId="8622" xr:uid="{B122E338-E788-435C-90BD-7ABA7FAE85B5}"/>
    <cellStyle name="Calculation 16" xfId="8623" xr:uid="{995363EA-CC30-4B0C-8C03-36B492C250B1}"/>
    <cellStyle name="Calculation 17" xfId="8624" xr:uid="{EF678507-4594-4D4C-A0DD-ACE3F396D018}"/>
    <cellStyle name="Calculation 18" xfId="8625" xr:uid="{883D545D-A293-434B-BAAB-240FFAE9FFD5}"/>
    <cellStyle name="Calculation 19" xfId="8626" xr:uid="{BD3B4C71-CEC7-43D2-AAA2-A064CC7194EC}"/>
    <cellStyle name="Calculation 2" xfId="1378" xr:uid="{12E5F8FF-C403-43EF-994E-9A323BDD0C7A}"/>
    <cellStyle name="Calculation 2 2" xfId="2478" xr:uid="{F28A6774-8E04-44D6-98FB-1CC100F200F7}"/>
    <cellStyle name="Calculation 2 2 2" xfId="8628" xr:uid="{A6897D71-B0A0-45F1-9CB3-263C9E1EDCF2}"/>
    <cellStyle name="Calculation 2 2 3" xfId="22633" xr:uid="{5EEF1B49-BBC3-4ACD-97DE-830BDE3B811E}"/>
    <cellStyle name="Calculation 2 2 3 2" xfId="28996" xr:uid="{F1FEE7CB-5FF9-4595-8724-77CB9E305E05}"/>
    <cellStyle name="Calculation 2 2 3 3" xfId="34844" xr:uid="{7FA1C2FF-93C2-4ACD-ABC5-4E2AC69CC94D}"/>
    <cellStyle name="Calculation 2 3" xfId="2479" xr:uid="{626DAC5F-3FF6-4F4B-8EE5-E7981A6B8966}"/>
    <cellStyle name="Calculation 2 3 10" xfId="43073" xr:uid="{DBFB34D8-7AC0-4F44-AB28-08629B483DD1}"/>
    <cellStyle name="Calculation 2 3 2" xfId="8629" xr:uid="{09398959-2199-4586-B19A-E6D3F026B9E7}"/>
    <cellStyle name="Calculation 2 3 2 2" xfId="22953" xr:uid="{D1AD0E90-C16F-4397-AB2A-1FBBB726E637}"/>
    <cellStyle name="Calculation 2 3 2 3" xfId="29080" xr:uid="{1F251C7A-3ED4-44B0-9A4B-990DBEFCEFDC}"/>
    <cellStyle name="Calculation 2 3 2 4" xfId="34885" xr:uid="{EF168477-B1FF-4578-B95B-0A9155A26D97}"/>
    <cellStyle name="Calculation 2 3 2 5" xfId="41652" xr:uid="{0DAB0F8F-B1B4-4D42-8AF7-096BC1EC3CE1}"/>
    <cellStyle name="Calculation 2 3 3" xfId="14668" xr:uid="{5BEDCD09-1279-4869-A8EE-7D03B6F91238}"/>
    <cellStyle name="Calculation 2 3 3 2" xfId="25044" xr:uid="{3241C8C4-4F4B-4C52-B54C-4505B39598B8}"/>
    <cellStyle name="Calculation 2 3 3 3" xfId="31010" xr:uid="{132BA995-3417-441C-948C-AE94971AEB1A}"/>
    <cellStyle name="Calculation 2 3 3 4" xfId="36815" xr:uid="{04F55B6E-0609-41B5-9AAB-9B5CC0C609DE}"/>
    <cellStyle name="Calculation 2 3 3 5" xfId="41655" xr:uid="{48987437-5AAE-4600-AEFF-42A242677634}"/>
    <cellStyle name="Calculation 2 3 4" xfId="14458" xr:uid="{900CEB03-D627-463A-851E-38F50610B82E}"/>
    <cellStyle name="Calculation 2 3 4 2" xfId="25026" xr:uid="{DD7F60CF-1A27-4012-8E23-0A1866DFA050}"/>
    <cellStyle name="Calculation 2 3 4 3" xfId="30992" xr:uid="{2B4A54DE-14BA-42ED-99A3-D75D657E0B67}"/>
    <cellStyle name="Calculation 2 3 4 4" xfId="36797" xr:uid="{64DB1C0A-14D5-4E9C-BCC9-824D23B0474C}"/>
    <cellStyle name="Calculation 2 3 5" xfId="14560" xr:uid="{B3CA03F9-1BD8-4819-BFE6-DDDB1F3B5278}"/>
    <cellStyle name="Calculation 2 3 5 2" xfId="25028" xr:uid="{85FB76AF-E978-4F72-963B-A301E10DBE37}"/>
    <cellStyle name="Calculation 2 3 5 3" xfId="30994" xr:uid="{614D3427-9B27-4716-A23D-DE03F391F43D}"/>
    <cellStyle name="Calculation 2 3 5 4" xfId="36799" xr:uid="{618C70A9-78A4-439F-8777-60989982DA7D}"/>
    <cellStyle name="Calculation 2 3 6" xfId="22634" xr:uid="{2A1B6C1A-46AA-42F8-8000-DCA8081FB1C2}"/>
    <cellStyle name="Calculation 2 3 6 2" xfId="28997" xr:uid="{BAF28375-0048-40A1-A8A4-333B4ED86784}"/>
    <cellStyle name="Calculation 2 3 6 3" xfId="34845" xr:uid="{5E72577D-DEFD-4260-87ED-79C01F3B115A}"/>
    <cellStyle name="Calculation 2 3 7" xfId="14488" xr:uid="{EDADD048-A8F3-4CB7-97A8-452C956B8847}"/>
    <cellStyle name="Calculation 2 3 8" xfId="22946" xr:uid="{43773843-2DD5-4592-B293-743BCB526BA8}"/>
    <cellStyle name="Calculation 2 3 9" xfId="29077" xr:uid="{1EBB5904-A4A8-483A-899B-65589E640194}"/>
    <cellStyle name="Calculation 2 4" xfId="2734" xr:uid="{3F3015BB-5FC4-4BF6-85E5-F3C796F966B5}"/>
    <cellStyle name="Calculation 2 4 10" xfId="43089" xr:uid="{E4D5877F-09B5-4F58-92E2-048B520F3F3A}"/>
    <cellStyle name="Calculation 2 4 2" xfId="8630" xr:uid="{5610CCEE-2F4A-4FD4-BF50-C175778FA311}"/>
    <cellStyle name="Calculation 2 4 2 2" xfId="22954" xr:uid="{4B0801D0-07B0-4EE6-AC97-03A866169196}"/>
    <cellStyle name="Calculation 2 4 2 3" xfId="29081" xr:uid="{9F61ADD6-1BAE-4C74-99B5-8AB42D28D5FC}"/>
    <cellStyle name="Calculation 2 4 2 4" xfId="34886" xr:uid="{15A3DCF8-450D-4168-AA94-E59A7C92004C}"/>
    <cellStyle name="Calculation 2 4 2 5" xfId="41651" xr:uid="{D307D61E-38A8-4B73-B730-A3A29845794C}"/>
    <cellStyle name="Calculation 2 4 3" xfId="14669" xr:uid="{5E5DFE53-0DB1-4D0C-8717-DF17B5FB3F5A}"/>
    <cellStyle name="Calculation 2 4 3 2" xfId="25045" xr:uid="{EF78C4D7-DA2F-4410-B4A1-94805512358D}"/>
    <cellStyle name="Calculation 2 4 3 3" xfId="31011" xr:uid="{A55852AE-CCA3-4164-97E1-5BF1B235ADD9}"/>
    <cellStyle name="Calculation 2 4 3 4" xfId="36816" xr:uid="{C9F125CA-38E8-4B12-AE47-940B9DABB51F}"/>
    <cellStyle name="Calculation 2 4 3 5" xfId="41656" xr:uid="{EB0053ED-F5B7-430C-83D7-B6C777032421}"/>
    <cellStyle name="Calculation 2 4 4" xfId="14457" xr:uid="{A5F88B61-CBB3-43CB-A870-08B80F4A4C66}"/>
    <cellStyle name="Calculation 2 4 4 2" xfId="25025" xr:uid="{B8817F94-6508-475B-9A81-C5B7CE0089D5}"/>
    <cellStyle name="Calculation 2 4 4 3" xfId="30991" xr:uid="{434CB194-CB94-4B7F-8CDD-961D0B52EF08}"/>
    <cellStyle name="Calculation 2 4 4 4" xfId="36796" xr:uid="{3BFEFAE0-1D26-4C9A-A830-F95C2DAE7B1A}"/>
    <cellStyle name="Calculation 2 4 5" xfId="14561" xr:uid="{58CCDF93-E7C8-4E88-8BDB-91C4AA176F06}"/>
    <cellStyle name="Calculation 2 4 5 2" xfId="25029" xr:uid="{AB62B452-E5D7-426B-A4FF-A1F2FE276F6C}"/>
    <cellStyle name="Calculation 2 4 5 3" xfId="30995" xr:uid="{49BF4B43-BF84-4B8E-85CC-24A578A41062}"/>
    <cellStyle name="Calculation 2 4 5 4" xfId="36800" xr:uid="{E89E8D7E-8F1F-4812-8081-9E1DD68A28E6}"/>
    <cellStyle name="Calculation 2 4 6" xfId="22828" xr:uid="{400AAF5A-0226-4CF3-8E10-57AB5B7DD194}"/>
    <cellStyle name="Calculation 2 4 7" xfId="19628" xr:uid="{598B086A-DA38-4C2A-BB9B-0A6D663511F5}"/>
    <cellStyle name="Calculation 2 4 8" xfId="14469" xr:uid="{D3265D7B-7252-4ECC-A52D-51E49B5F828B}"/>
    <cellStyle name="Calculation 2 4 9" xfId="14474" xr:uid="{228048AF-5393-42F6-BF0C-6075D0F468E7}"/>
    <cellStyle name="Calculation 2 5" xfId="8627" xr:uid="{F18B74C0-D261-4456-8F32-5D2E1C74349D}"/>
    <cellStyle name="Calculation 2 5 2" xfId="18387" xr:uid="{535DC1C1-C678-46CD-AF79-9EBE12E97589}"/>
    <cellStyle name="Calculation 2 5 3" xfId="22952" xr:uid="{703A6DAB-C937-468C-8515-11CBEECA3542}"/>
    <cellStyle name="Calculation 2 5 3 2" xfId="29079" xr:uid="{99071626-EF47-4604-9D66-536835043B9C}"/>
    <cellStyle name="Calculation 2 5 3 3" xfId="34884" xr:uid="{55C2681C-591A-434B-97D6-44A93F523CA7}"/>
    <cellStyle name="Calculation 2 6" xfId="14827" xr:uid="{F57C9692-BE1C-4496-8649-FE37160A050C}"/>
    <cellStyle name="Calculation 2 6 2" xfId="14666" xr:uid="{09A959D8-9E54-4348-898C-45723DEB33B3}"/>
    <cellStyle name="Calculation 2 6 2 2" xfId="25043" xr:uid="{B15EFDAD-BE3C-4565-BC7E-30A3C120EB0C}"/>
    <cellStyle name="Calculation 2 6 2 3" xfId="31009" xr:uid="{3CBF8733-F2D1-4133-B3F0-B19B0B29F0E4}"/>
    <cellStyle name="Calculation 2 6 2 4" xfId="36814" xr:uid="{431D0FE8-1E67-4418-B373-D9A940C2AB50}"/>
    <cellStyle name="Calculation 2 6 2 5" xfId="41654" xr:uid="{6FF57490-0782-47D6-8A18-C4CBC3C9E472}"/>
    <cellStyle name="Calculation 2 6 3" xfId="14465" xr:uid="{01E99149-BE04-494E-A1D8-4978B08C2EE6}"/>
    <cellStyle name="Calculation 2 6 3 2" xfId="25027" xr:uid="{6E2254F9-41CC-4D30-80FE-5F18FFFC8BBE}"/>
    <cellStyle name="Calculation 2 6 3 3" xfId="30993" xr:uid="{028323CB-A320-4F32-B1F2-934FD7809499}"/>
    <cellStyle name="Calculation 2 6 3 4" xfId="36798" xr:uid="{0F8B1DA9-9F80-4669-A20F-28620157284B}"/>
    <cellStyle name="Calculation 2 6 4" xfId="19593" xr:uid="{D3C2EB0C-117E-4057-8B88-C349BBEC00A5}"/>
    <cellStyle name="Calculation 2 6 4 2" xfId="27698" xr:uid="{5A9AE52C-2228-45DD-949E-5DEDEA70B625}"/>
    <cellStyle name="Calculation 2 6 4 3" xfId="33631" xr:uid="{55A713C9-F225-46F9-B7AC-E9331AA914F5}"/>
    <cellStyle name="Calculation 2 6 4 4" xfId="39433" xr:uid="{FF1A68FB-367E-4F24-B045-EB583F012873}"/>
    <cellStyle name="Calculation 2 6 5" xfId="25064" xr:uid="{7EA753D0-8E11-4376-82BA-396479DF887E}"/>
    <cellStyle name="Calculation 2 6 5 2" xfId="31030" xr:uid="{EA4139EB-C628-4463-A9A1-0587DFA8337E}"/>
    <cellStyle name="Calculation 2 6 5 3" xfId="36835" xr:uid="{EA01FC60-D61C-4E5C-A0AF-D5874920AAC7}"/>
    <cellStyle name="Calculation 2 6 6" xfId="16783" xr:uid="{7CE2ED06-1810-4104-A27A-CDE4513FC97D}"/>
    <cellStyle name="Calculation 2 6 7" xfId="14470" xr:uid="{AFAA588C-6F96-4D72-95A0-2AD6277D5895}"/>
    <cellStyle name="Calculation 2 6 8" xfId="28995" xr:uid="{3F23A345-D495-4E6E-8E2D-9CC5FB27A3F5}"/>
    <cellStyle name="Calculation 2 6 9" xfId="41653" xr:uid="{A4EDE779-E931-4A95-83D6-B68D0163DB87}"/>
    <cellStyle name="Calculation 2 7" xfId="22146" xr:uid="{CC2C55C5-D955-40EF-B545-CE8A42632DA0}"/>
    <cellStyle name="Calculation 2 7 2" xfId="28894" xr:uid="{B843F3D2-350D-4C5C-9D8C-A97C7F758D12}"/>
    <cellStyle name="Calculation 2 7 3" xfId="21661" xr:uid="{95D3B869-03AD-494F-A41D-243BCCF1E7B2}"/>
    <cellStyle name="Calculation 2 8" xfId="43074" xr:uid="{EDD04F18-BE25-4261-9508-281CC642A5EE}"/>
    <cellStyle name="Calculation 20" xfId="8631" xr:uid="{505F9981-D93E-443C-BF4F-2D830C0309FC}"/>
    <cellStyle name="Calculation 21" xfId="8632" xr:uid="{1CC38719-0693-4FE7-8DB6-B382573B0302}"/>
    <cellStyle name="Calculation 22" xfId="8633" xr:uid="{40B1928D-D4EB-42B3-BBC1-C6427D56126F}"/>
    <cellStyle name="Calculation 23" xfId="8634" xr:uid="{F9A9B77D-2E3A-4D83-908D-2530C855D512}"/>
    <cellStyle name="Calculation 24" xfId="8635" xr:uid="{5029C53A-42BC-425C-9104-32AEEAB07376}"/>
    <cellStyle name="Calculation 25" xfId="8636" xr:uid="{BE8F79C3-624F-4E2E-8F73-BE09EC5C3618}"/>
    <cellStyle name="Calculation 26" xfId="8637" xr:uid="{CC34AB72-614F-431F-B5CD-AF1789C9CA5B}"/>
    <cellStyle name="Calculation 27" xfId="8638" xr:uid="{E00E0A7E-31B3-4D10-98F4-7B64F5C0650F}"/>
    <cellStyle name="Calculation 28" xfId="8639" xr:uid="{ED6D3628-5835-472B-AFDC-535B3319F2BE}"/>
    <cellStyle name="Calculation 29" xfId="8640" xr:uid="{DFD3FD12-F95F-42B1-A507-49BB5951A2F7}"/>
    <cellStyle name="Calculation 3" xfId="1379" xr:uid="{A5EEA4E2-7BBF-4559-9B31-2911D462961E}"/>
    <cellStyle name="Calculation 3 10" xfId="14489" xr:uid="{00C3BB96-7749-4CA7-8785-BB22AD6F62C8}"/>
    <cellStyle name="Calculation 3 11" xfId="14468" xr:uid="{E4EAA7D0-081C-4F59-8A06-81D9BEF39F46}"/>
    <cellStyle name="Calculation 3 12" xfId="14475" xr:uid="{5CACF640-4DE0-48B8-8B33-9D6608055478}"/>
    <cellStyle name="Calculation 3 13" xfId="43072" xr:uid="{B8787ADE-6576-46AC-9960-11D1A6F77C3D}"/>
    <cellStyle name="Calculation 3 2" xfId="2480" xr:uid="{C326F78B-9996-4F1B-82E4-2D335F0B1198}"/>
    <cellStyle name="Calculation 3 2 2" xfId="8642" xr:uid="{D7C4FDE1-2D54-43BD-B98D-6B0A69815D71}"/>
    <cellStyle name="Calculation 3 2 3" xfId="22635" xr:uid="{82C79970-E214-4BB3-9D2A-7A8A12FE45EF}"/>
    <cellStyle name="Calculation 3 2 3 2" xfId="28998" xr:uid="{7A2F9746-24BC-47BD-9BA8-0C2C2CEFBF1F}"/>
    <cellStyle name="Calculation 3 2 3 3" xfId="34846" xr:uid="{85AC6474-A61E-4659-AC5F-E5C4FF8F85BC}"/>
    <cellStyle name="Calculation 3 3" xfId="2481" xr:uid="{EE0FA74C-77CA-4F55-8A64-996F53E06880}"/>
    <cellStyle name="Calculation 3 3 10" xfId="43071" xr:uid="{6600FD6F-294B-4BBC-886C-360DF9A2840A}"/>
    <cellStyle name="Calculation 3 3 2" xfId="8643" xr:uid="{B81CEC6F-BF47-43AB-A669-F741966B4CEE}"/>
    <cellStyle name="Calculation 3 3 2 2" xfId="22956" xr:uid="{11818E15-3D33-4211-8249-BEA6D39A7980}"/>
    <cellStyle name="Calculation 3 3 2 3" xfId="29083" xr:uid="{3BF806F5-070B-4116-A99D-C76576BE2620}"/>
    <cellStyle name="Calculation 3 3 2 4" xfId="34888" xr:uid="{BF475043-53BF-4F4C-9F26-B62387B3621D}"/>
    <cellStyle name="Calculation 3 3 2 5" xfId="41649" xr:uid="{3FA5DB22-8CEC-4F19-A2D4-4BEB89867FAF}"/>
    <cellStyle name="Calculation 3 3 3" xfId="14682" xr:uid="{02E9F28D-E26B-4D25-BAEC-B57C5F12CC04}"/>
    <cellStyle name="Calculation 3 3 3 2" xfId="25047" xr:uid="{466064C2-33F2-4496-87F5-1B0202D6C08B}"/>
    <cellStyle name="Calculation 3 3 3 3" xfId="31013" xr:uid="{18AC8EF5-0E8C-4542-8BB5-35574CDC64E3}"/>
    <cellStyle name="Calculation 3 3 3 4" xfId="36818" xr:uid="{B8E5D17E-0832-420F-AF45-C15505454504}"/>
    <cellStyle name="Calculation 3 3 3 5" xfId="41658" xr:uid="{0939551B-920B-4749-BD31-371DA9874C41}"/>
    <cellStyle name="Calculation 3 3 4" xfId="18326" xr:uid="{EDBC428B-7BEB-4A9D-903B-DA364E87DFD1}"/>
    <cellStyle name="Calculation 3 3 4 2" xfId="26710" xr:uid="{42356D47-5511-4DB5-93AC-3A55FBCB5FF8}"/>
    <cellStyle name="Calculation 3 3 4 3" xfId="32670" xr:uid="{2DF3DA2A-D5EC-41C2-8A12-8EA6E565D20F}"/>
    <cellStyle name="Calculation 3 3 4 4" xfId="38475" xr:uid="{E22EB434-154A-463F-A962-7EFEBCFD765E}"/>
    <cellStyle name="Calculation 3 3 5" xfId="16865" xr:uid="{EF51DD3A-3112-45A3-867D-CA3A0D7531DF}"/>
    <cellStyle name="Calculation 3 3 5 2" xfId="25366" xr:uid="{C3BDDC31-4CEA-418B-A540-A924D64BD778}"/>
    <cellStyle name="Calculation 3 3 5 3" xfId="31326" xr:uid="{EE1C72B3-B46B-4C0F-A9D1-F7DE7447D5BE}"/>
    <cellStyle name="Calculation 3 3 5 4" xfId="37131" xr:uid="{674107E9-C43B-4200-B25C-63F8043E1C22}"/>
    <cellStyle name="Calculation 3 3 6" xfId="22636" xr:uid="{82DB0808-0E4E-4286-96F5-074EFAD82DC3}"/>
    <cellStyle name="Calculation 3 3 6 2" xfId="28999" xr:uid="{BCB3E1CD-631A-4BD7-8006-029EECBAFB39}"/>
    <cellStyle name="Calculation 3 3 6 3" xfId="34847" xr:uid="{A288942E-45D6-49C7-9901-DAC2C67AE25D}"/>
    <cellStyle name="Calculation 3 3 7" xfId="14490" xr:uid="{F1533296-9559-4D52-A493-319DFB44D7E1}"/>
    <cellStyle name="Calculation 3 3 8" xfId="14467" xr:uid="{7D9DE715-52FD-4E6B-97F0-8A9F7F9C8382}"/>
    <cellStyle name="Calculation 3 3 9" xfId="29076" xr:uid="{044AFC83-45DB-4757-9352-2B6F49DA0C20}"/>
    <cellStyle name="Calculation 3 4" xfId="8644" xr:uid="{ADACDB6B-A2FC-4D85-B1F3-B3BB37C4BEAD}"/>
    <cellStyle name="Calculation 3 4 2" xfId="14683" xr:uid="{8E21DEF1-FC38-47CD-9206-34B3FB30D7B1}"/>
    <cellStyle name="Calculation 3 4 2 2" xfId="25048" xr:uid="{A1B8C857-AA4C-4BB3-8FE8-48B1AF7E6483}"/>
    <cellStyle name="Calculation 3 4 2 3" xfId="31014" xr:uid="{CF54F4CD-FAA6-4712-B8CE-91185A2B4AF0}"/>
    <cellStyle name="Calculation 3 4 2 4" xfId="36819" xr:uid="{6856C31A-0C13-41FA-AA4A-1D7DA9C9BF91}"/>
    <cellStyle name="Calculation 3 4 2 5" xfId="41648" xr:uid="{5BEBA221-F391-4191-867C-3C996F58425D}"/>
    <cellStyle name="Calculation 3 4 3" xfId="14455" xr:uid="{EEC3AB94-D1D7-4D8C-81D7-00B39E3952EC}"/>
    <cellStyle name="Calculation 3 4 3 2" xfId="25023" xr:uid="{E04B6029-BF5B-415B-A955-5995A5CE5A8F}"/>
    <cellStyle name="Calculation 3 4 3 3" xfId="30989" xr:uid="{6204C68D-E346-4F5B-A474-DDD2FDAEDB46}"/>
    <cellStyle name="Calculation 3 4 3 4" xfId="36794" xr:uid="{3388451B-F32F-4BAD-9348-542B858F470B}"/>
    <cellStyle name="Calculation 3 4 3 5" xfId="41659" xr:uid="{453FB2C7-9CDA-4640-B65F-DAA509928967}"/>
    <cellStyle name="Calculation 3 4 4" xfId="16870" xr:uid="{E957F7FC-56C6-4D01-A1CF-C176C8D7EC81}"/>
    <cellStyle name="Calculation 3 4 4 2" xfId="25368" xr:uid="{0A16107C-9C05-4DF3-BB46-586DBCB95362}"/>
    <cellStyle name="Calculation 3 4 4 3" xfId="31328" xr:uid="{20A11043-D6E8-4684-B1BA-70A2A39699BA}"/>
    <cellStyle name="Calculation 3 4 4 4" xfId="37133" xr:uid="{93087486-00CB-4DFD-8F9E-315CFBC6EE6D}"/>
    <cellStyle name="Calculation 3 4 5" xfId="22957" xr:uid="{DFC01855-938D-415F-AFFD-A66702036DEF}"/>
    <cellStyle name="Calculation 3 4 5 2" xfId="29084" xr:uid="{53CBB67F-2480-4120-95D4-605F1BE016C5}"/>
    <cellStyle name="Calculation 3 4 5 3" xfId="34889" xr:uid="{153573FB-F14E-451D-979C-4CC457F98DCE}"/>
    <cellStyle name="Calculation 3 4 6" xfId="14491" xr:uid="{0C9291CE-FB0D-4DB9-A876-ED45490FA9CD}"/>
    <cellStyle name="Calculation 3 4 7" xfId="14466" xr:uid="{06C002C2-AFBB-4FFF-A974-AB9A64DA7145}"/>
    <cellStyle name="Calculation 3 4 8" xfId="28994" xr:uid="{0A4E9ABB-F956-459D-B4A9-834DD1484DFD}"/>
    <cellStyle name="Calculation 3 4 9" xfId="40635" xr:uid="{AD71B781-8E07-44D0-98F4-FD77EE386660}"/>
    <cellStyle name="Calculation 3 5" xfId="8641" xr:uid="{7B6E32F0-50B9-4F04-9912-08C0329ED905}"/>
    <cellStyle name="Calculation 3 5 2" xfId="22955" xr:uid="{DD67EAB3-75BD-4D91-A61C-F683CC36A12C}"/>
    <cellStyle name="Calculation 3 5 3" xfId="29082" xr:uid="{8269F10D-46A2-4CB0-A6D0-5DDD9C19AF14}"/>
    <cellStyle name="Calculation 3 5 4" xfId="34887" xr:uid="{D2D1A425-C577-4FC4-BADC-081D5B653D3E}"/>
    <cellStyle name="Calculation 3 5 5" xfId="41650" xr:uid="{63647690-AD58-40FC-BD36-5EFEAA011ED7}"/>
    <cellStyle name="Calculation 3 6" xfId="14680" xr:uid="{C8497815-C825-47DE-8902-B37ABA437861}"/>
    <cellStyle name="Calculation 3 6 2" xfId="25046" xr:uid="{65203185-E7DF-4D6C-A9DE-5D8B8F302FC2}"/>
    <cellStyle name="Calculation 3 6 3" xfId="31012" xr:uid="{27681B69-08CC-4C66-8EE7-FE3E870B56A3}"/>
    <cellStyle name="Calculation 3 6 4" xfId="36817" xr:uid="{EE847767-A0C3-40A7-9275-58780770A790}"/>
    <cellStyle name="Calculation 3 6 5" xfId="41657" xr:uid="{75CFFE60-C510-40DF-A233-57356CDC8DD0}"/>
    <cellStyle name="Calculation 3 7" xfId="14456" xr:uid="{831428AA-6DEB-4789-8D61-33B9F3A20ABC}"/>
    <cellStyle name="Calculation 3 7 2" xfId="25024" xr:uid="{A731B1D1-D9A1-4F80-A04F-3D6C8AF4C0DE}"/>
    <cellStyle name="Calculation 3 7 3" xfId="30990" xr:uid="{456660FE-590A-45D9-BAE8-04FC3CA15DF4}"/>
    <cellStyle name="Calculation 3 7 4" xfId="36795" xr:uid="{BC0316BC-60A6-47EE-963D-AAF43ECEF18D}"/>
    <cellStyle name="Calculation 3 8" xfId="16866" xr:uid="{44B876DA-7C76-4EB1-97DB-A7D1D33FEC65}"/>
    <cellStyle name="Calculation 3 8 2" xfId="25367" xr:uid="{B27FD31D-B18E-4D78-9A65-648B49E2E4EF}"/>
    <cellStyle name="Calculation 3 8 3" xfId="31327" xr:uid="{5723E8F9-F198-4660-BDE6-897009B185E4}"/>
    <cellStyle name="Calculation 3 8 4" xfId="37132" xr:uid="{366ADB3B-C5A8-40C8-A332-84F31D101FB6}"/>
    <cellStyle name="Calculation 3 9" xfId="22147" xr:uid="{3E2B9F1F-F3D1-432E-90C6-E07B527E4BB4}"/>
    <cellStyle name="Calculation 3 9 2" xfId="28895" xr:uid="{1F9F5DEA-4060-4C34-8B93-72333746BBEB}"/>
    <cellStyle name="Calculation 3 9 3" xfId="21662" xr:uid="{746009B7-C09A-46AD-8C34-FFDD17D4EA3C}"/>
    <cellStyle name="Calculation 30" xfId="8645" xr:uid="{E7218AD8-9E69-4D93-B7E4-649FD48C3317}"/>
    <cellStyle name="Calculation 31" xfId="8646" xr:uid="{4BEAE0F3-DA58-497A-971E-49F6D6CE0DB6}"/>
    <cellStyle name="Calculation 32" xfId="8647" xr:uid="{909D6594-BFD2-430D-9AE4-4E261C37B5E6}"/>
    <cellStyle name="Calculation 33" xfId="8648" xr:uid="{1CF4BACB-5EDB-4CA6-9026-3AD540979FE3}"/>
    <cellStyle name="Calculation 34" xfId="8649" xr:uid="{82A7AF54-5134-4E0E-A9D3-00CEA3177AB1}"/>
    <cellStyle name="Calculation 35" xfId="8650" xr:uid="{2922BF97-1588-4969-83FD-11B76A584F6A}"/>
    <cellStyle name="Calculation 36" xfId="8651" xr:uid="{8079D80D-1895-4328-B2EE-654E3A9D46A6}"/>
    <cellStyle name="Calculation 37" xfId="8652" xr:uid="{76F84033-020D-49B8-9C64-9F4A69262C2D}"/>
    <cellStyle name="Calculation 38" xfId="8653" xr:uid="{6B4D97CD-A938-4C5A-ADBA-305F14B7F810}"/>
    <cellStyle name="Calculation 39" xfId="8654" xr:uid="{1B0C356E-12AA-41A4-AAE0-D92FB5E88BB5}"/>
    <cellStyle name="Calculation 4" xfId="1380" xr:uid="{84F7C847-86D3-4B7F-86A9-15B7FB226122}"/>
    <cellStyle name="Calculation 4 10" xfId="14492" xr:uid="{E9508B2B-CA57-44FB-A401-A6AABBB60516}"/>
    <cellStyle name="Calculation 4 11" xfId="16802" xr:uid="{03C95153-8A79-47EE-81BA-300114C4D2C7}"/>
    <cellStyle name="Calculation 4 12" xfId="22950" xr:uid="{54DE86C2-9520-4494-ABB5-F9FB894EACAF}"/>
    <cellStyle name="Calculation 4 13" xfId="43070" xr:uid="{1074B7C5-7D22-4BDE-87E9-3899789F06FF}"/>
    <cellStyle name="Calculation 4 2" xfId="2482" xr:uid="{60A0E255-C27A-4E36-994A-0D2777318607}"/>
    <cellStyle name="Calculation 4 2 2" xfId="8656" xr:uid="{469C56DD-CBD6-4640-B2E0-048D25CF793F}"/>
    <cellStyle name="Calculation 4 2 3" xfId="22637" xr:uid="{9A07099A-1117-4E4F-8765-23E2A509B619}"/>
    <cellStyle name="Calculation 4 2 3 2" xfId="29000" xr:uid="{7BB31D45-4E1E-41A7-8E4A-452883FAF1B6}"/>
    <cellStyle name="Calculation 4 2 3 3" xfId="34848" xr:uid="{40EE04B2-38B2-4324-B766-90AB2DBA0D16}"/>
    <cellStyle name="Calculation 4 3" xfId="2483" xr:uid="{BA6B0311-536B-4E69-8753-D83DF8C78F07}"/>
    <cellStyle name="Calculation 4 3 10" xfId="43069" xr:uid="{8D5049E4-44B8-4A8F-83C4-CBA36E0BCA2B}"/>
    <cellStyle name="Calculation 4 3 2" xfId="8657" xr:uid="{D87FB745-0D42-40FC-BBC3-E7109AF876FD}"/>
    <cellStyle name="Calculation 4 3 2 2" xfId="22959" xr:uid="{AEC78A55-9EC9-45FA-98B4-9C7BE7308F58}"/>
    <cellStyle name="Calculation 4 3 2 3" xfId="29086" xr:uid="{5849F1D7-2FED-44C0-8229-022701CA5919}"/>
    <cellStyle name="Calculation 4 3 2 4" xfId="34891" xr:uid="{6399B50E-21A2-4B7C-9527-F748A7C0C281}"/>
    <cellStyle name="Calculation 4 3 2 5" xfId="40641" xr:uid="{2704D774-A1B6-4EAF-BFA3-29A75BF5ACD8}"/>
    <cellStyle name="Calculation 4 3 3" xfId="14695" xr:uid="{77DAFEFF-279E-4BB5-8891-14FAB9A90269}"/>
    <cellStyle name="Calculation 4 3 3 2" xfId="25050" xr:uid="{0DFC3FE5-E8A5-4CC4-B664-235A1501A6FD}"/>
    <cellStyle name="Calculation 4 3 3 3" xfId="31016" xr:uid="{54661111-F474-4847-9DEB-EED78980CBFA}"/>
    <cellStyle name="Calculation 4 3 3 4" xfId="36821" xr:uid="{F2FE2897-0C09-4F52-AF68-BDCD2D339808}"/>
    <cellStyle name="Calculation 4 3 3 5" xfId="41661" xr:uid="{F92F7B59-C125-4FB0-BA76-4B6CEA63F744}"/>
    <cellStyle name="Calculation 4 3 4" xfId="14453" xr:uid="{67769A2B-515A-469E-ACEC-F70B6FF13156}"/>
    <cellStyle name="Calculation 4 3 4 2" xfId="25021" xr:uid="{70FC338A-E0E2-4CC5-83EE-335E1298D6E2}"/>
    <cellStyle name="Calculation 4 3 4 3" xfId="30987" xr:uid="{C8DF6322-2CE7-47A9-BAA2-8B484DB84B33}"/>
    <cellStyle name="Calculation 4 3 4 4" xfId="36792" xr:uid="{74530FD5-A868-4345-BA31-A4998281FB48}"/>
    <cellStyle name="Calculation 4 3 5" xfId="14564" xr:uid="{C18EADE7-4C3C-4923-99CA-72807CDC139B}"/>
    <cellStyle name="Calculation 4 3 5 2" xfId="25031" xr:uid="{8E41CDAD-5C71-4E34-9F37-1F1CA7C813DB}"/>
    <cellStyle name="Calculation 4 3 5 3" xfId="30997" xr:uid="{AC14989B-0315-4188-83B6-98BD77A7FD56}"/>
    <cellStyle name="Calculation 4 3 5 4" xfId="36802" xr:uid="{FDF26148-1397-4A73-8B10-77C9EFE64275}"/>
    <cellStyle name="Calculation 4 3 6" xfId="22638" xr:uid="{DB44848E-9305-456C-A152-96622BAA2863}"/>
    <cellStyle name="Calculation 4 3 6 2" xfId="29001" xr:uid="{48AC9684-13DC-4147-8686-9BC421CF0ACA}"/>
    <cellStyle name="Calculation 4 3 6 3" xfId="34849" xr:uid="{996F2920-F646-4233-9EC2-BFE37C6411CA}"/>
    <cellStyle name="Calculation 4 3 7" xfId="14493" xr:uid="{2B3597CA-0940-49BB-A17B-129E6927A8CB}"/>
    <cellStyle name="Calculation 4 3 8" xfId="22009" xr:uid="{2602FD65-D300-47D8-BC6B-48FC820C417C}"/>
    <cellStyle name="Calculation 4 3 9" xfId="14476" xr:uid="{B06FD679-7EF9-4542-88E4-61F066329112}"/>
    <cellStyle name="Calculation 4 4" xfId="8658" xr:uid="{E436190A-D61B-43F8-9949-CE639CB3ACB9}"/>
    <cellStyle name="Calculation 4 4 2" xfId="14696" xr:uid="{EE3256B5-2A36-4332-B71F-F040E8C47AE1}"/>
    <cellStyle name="Calculation 4 4 2 2" xfId="25051" xr:uid="{72D3EAF3-7EA2-482B-87C9-91A5E6942CBC}"/>
    <cellStyle name="Calculation 4 4 2 3" xfId="31017" xr:uid="{4074C700-F6DD-4BA5-BE20-54F4EAC12479}"/>
    <cellStyle name="Calculation 4 4 2 4" xfId="36822" xr:uid="{09968F60-0F59-40F0-A874-89DE11B9770C}"/>
    <cellStyle name="Calculation 4 4 2 5" xfId="41646" xr:uid="{188C6302-423E-45BD-99F4-48072734A1E2}"/>
    <cellStyle name="Calculation 4 4 3" xfId="14452" xr:uid="{AB318943-E8C6-4DAE-A4DA-7E9BF38331E1}"/>
    <cellStyle name="Calculation 4 4 3 2" xfId="25020" xr:uid="{2BD5FBD2-2B9D-4DA4-A854-9404EACC74CD}"/>
    <cellStyle name="Calculation 4 4 3 3" xfId="30986" xr:uid="{8CE2867B-8018-46F1-86FA-24CCE488B5DD}"/>
    <cellStyle name="Calculation 4 4 3 4" xfId="36791" xr:uid="{C31AE0F5-9BAE-44B1-AC39-87D9D6150ACA}"/>
    <cellStyle name="Calculation 4 4 3 5" xfId="41662" xr:uid="{0B650D8C-45D7-42C8-981F-263CEB889CC8}"/>
    <cellStyle name="Calculation 4 4 4" xfId="14565" xr:uid="{A7E3B9DD-78ED-43FB-8B4E-B4E068084AAB}"/>
    <cellStyle name="Calculation 4 4 4 2" xfId="25032" xr:uid="{6C449AB5-B1E9-4D59-AF0F-4CACBDCF30FE}"/>
    <cellStyle name="Calculation 4 4 4 3" xfId="30998" xr:uid="{C4A6336D-0070-4D90-A40A-033368B5FEF6}"/>
    <cellStyle name="Calculation 4 4 4 4" xfId="36803" xr:uid="{7EF1962C-C170-468D-A154-FF0739944BB9}"/>
    <cellStyle name="Calculation 4 4 5" xfId="22960" xr:uid="{67404FFA-6DD2-4017-9E3D-BEC8F0D7CA79}"/>
    <cellStyle name="Calculation 4 4 5 2" xfId="29087" xr:uid="{71006205-EF95-4E6D-8CDE-35A1F894BF0D}"/>
    <cellStyle name="Calculation 4 4 5 3" xfId="34892" xr:uid="{1638F50D-379D-457B-9E40-D2FA5D168FFD}"/>
    <cellStyle name="Calculation 4 4 6" xfId="14494" xr:uid="{C8128757-6EDD-46E8-ABC0-DFA791039946}"/>
    <cellStyle name="Calculation 4 4 7" xfId="22008" xr:uid="{CF7F44FF-B7FD-4D8F-9119-C7FEB6DCFCE5}"/>
    <cellStyle name="Calculation 4 4 8" xfId="14477" xr:uid="{7BCF8268-1BDE-439D-8FE7-BF1AEC1648C0}"/>
    <cellStyle name="Calculation 4 4 9" xfId="43068" xr:uid="{39BE5617-B5A3-4F86-BFB7-AA70D5E75597}"/>
    <cellStyle name="Calculation 4 5" xfId="8655" xr:uid="{C15701B3-9356-41FE-8339-EB3075014870}"/>
    <cellStyle name="Calculation 4 5 2" xfId="22958" xr:uid="{DB3C3787-9C44-4084-BFCB-6FDFEA7CED01}"/>
    <cellStyle name="Calculation 4 5 3" xfId="29085" xr:uid="{9EAC1F19-1A0E-4FEA-8C30-F713457B70DF}"/>
    <cellStyle name="Calculation 4 5 4" xfId="34890" xr:uid="{270122C8-0B9F-419D-B445-76F374A621B5}"/>
    <cellStyle name="Calculation 4 5 5" xfId="41647" xr:uid="{E810AC85-B6A7-49E4-8342-47935BAE685D}"/>
    <cellStyle name="Calculation 4 6" xfId="14693" xr:uid="{958410E2-1EFE-4218-BA29-0B20BF71490C}"/>
    <cellStyle name="Calculation 4 6 2" xfId="25049" xr:uid="{56F56591-0B1F-46BB-A5DD-6EB91BF550A9}"/>
    <cellStyle name="Calculation 4 6 3" xfId="31015" xr:uid="{FCDEC477-1C4E-40E9-AB54-74DAB8156879}"/>
    <cellStyle name="Calculation 4 6 4" xfId="36820" xr:uid="{8B48A7BD-CD16-49E7-A728-0E6FC0C3E29C}"/>
    <cellStyle name="Calculation 4 6 5" xfId="41660" xr:uid="{9FA0AF60-C274-4C0B-9F67-BFEA51650AE3}"/>
    <cellStyle name="Calculation 4 7" xfId="14454" xr:uid="{97D005C1-C3B0-40DB-AA52-69A044A01A48}"/>
    <cellStyle name="Calculation 4 7 2" xfId="25022" xr:uid="{397139CE-B515-47C5-8170-AFFD07BBFE15}"/>
    <cellStyle name="Calculation 4 7 3" xfId="30988" xr:uid="{9C37BCAA-A696-478D-9A5B-FF9E0EFD65F5}"/>
    <cellStyle name="Calculation 4 7 4" xfId="36793" xr:uid="{379D4019-263F-4B3F-9E3C-DC6D7D660EE0}"/>
    <cellStyle name="Calculation 4 8" xfId="14563" xr:uid="{1768A07F-7096-4CC4-8B79-405778A5D28B}"/>
    <cellStyle name="Calculation 4 8 2" xfId="25030" xr:uid="{0A99722C-4179-4129-A959-6F55FDB4A82D}"/>
    <cellStyle name="Calculation 4 8 3" xfId="30996" xr:uid="{732B023D-701F-452F-8FBB-9F58BC2E6E9C}"/>
    <cellStyle name="Calculation 4 8 4" xfId="36801" xr:uid="{FCA38E32-D16C-4496-BE70-0992C6014FDC}"/>
    <cellStyle name="Calculation 4 9" xfId="22148" xr:uid="{0DBD69E3-7E3E-461C-8F47-357ECB653D3F}"/>
    <cellStyle name="Calculation 4 9 2" xfId="28896" xr:uid="{32B9660D-ACDB-48AB-AE68-7D7CA98398C8}"/>
    <cellStyle name="Calculation 4 9 3" xfId="21663" xr:uid="{840C5DB0-FC53-459B-B3DF-B2AC776EE5FC}"/>
    <cellStyle name="Calculation 40" xfId="8659" xr:uid="{24B5DDEB-7508-49B8-AB19-3F1F285E010B}"/>
    <cellStyle name="Calculation 41" xfId="8660" xr:uid="{EACABB4C-7A32-43EE-932A-3FFE8A95D2FE}"/>
    <cellStyle name="Calculation 42" xfId="8661" xr:uid="{C416F43E-6ABC-4E8A-B7F4-6E9C0B095FE4}"/>
    <cellStyle name="Calculation 43" xfId="8662" xr:uid="{90F31D8D-CF3C-4960-B594-D074A7DCAFBE}"/>
    <cellStyle name="Calculation 44" xfId="8663" xr:uid="{FE708620-7886-4300-B81D-11CA7253F40E}"/>
    <cellStyle name="Calculation 45" xfId="8664" xr:uid="{12ABA5DB-78B7-42C1-8547-B0078296123C}"/>
    <cellStyle name="Calculation 46" xfId="8665" xr:uid="{201201E2-00A0-4930-A78F-983B7A81B4D8}"/>
    <cellStyle name="Calculation 47" xfId="8666" xr:uid="{DE6325E2-1DAB-4474-9C6E-A2C488AEFEE6}"/>
    <cellStyle name="Calculation 48" xfId="8667" xr:uid="{76FBDB20-5DF4-4D5E-B9DF-BD743EBF672E}"/>
    <cellStyle name="Calculation 49" xfId="8668" xr:uid="{1B73B7EE-0624-43E6-8856-1D981695625C}"/>
    <cellStyle name="Calculation 5" xfId="1381" xr:uid="{85FD31A6-9E8F-4E8D-9979-9266AFB072C1}"/>
    <cellStyle name="Calculation 5 10" xfId="13464" xr:uid="{56F2129D-2012-40CB-BCD8-DAEF4BFFA654}"/>
    <cellStyle name="Calculation 5 11" xfId="14464" xr:uid="{FA99E18A-3214-4268-ABF4-656CE7B7C277}"/>
    <cellStyle name="Calculation 5 12" xfId="14478" xr:uid="{019929B2-4813-419E-83DF-95EBFC22053F}"/>
    <cellStyle name="Calculation 5 13" xfId="43067" xr:uid="{60654D0E-ED83-4DBB-9ACF-423D36BCD764}"/>
    <cellStyle name="Calculation 5 2" xfId="2484" xr:uid="{9FCA7474-E5C2-4A24-B852-60D77A5A5887}"/>
    <cellStyle name="Calculation 5 2 2" xfId="8670" xr:uid="{A474C53D-7B16-4C27-9AAB-10CBCFE7DE7E}"/>
    <cellStyle name="Calculation 5 2 3" xfId="22639" xr:uid="{AC4A0360-1C52-4FFB-BF0B-DDE30675D2F2}"/>
    <cellStyle name="Calculation 5 2 3 2" xfId="29002" xr:uid="{9EBA1598-9C31-487E-972D-0999A0E565FE}"/>
    <cellStyle name="Calculation 5 2 3 3" xfId="34850" xr:uid="{C1FFBD02-3C55-4976-BB6D-004BD1C702DF}"/>
    <cellStyle name="Calculation 5 3" xfId="2485" xr:uid="{6A8A21E6-0794-46D9-B5E1-9EFBE0319BB9}"/>
    <cellStyle name="Calculation 5 3 10" xfId="43066" xr:uid="{C56A8434-C515-4CE9-98A9-EEDF92F77764}"/>
    <cellStyle name="Calculation 5 3 2" xfId="8671" xr:uid="{000F40E8-2323-4A10-AB4A-8C4A13E794A3}"/>
    <cellStyle name="Calculation 5 3 2 2" xfId="22962" xr:uid="{D8489F39-3A81-4EA8-B439-3BB01F6CEFD5}"/>
    <cellStyle name="Calculation 5 3 2 3" xfId="29089" xr:uid="{06A0A252-21D7-40F8-827E-5EEA6C820F8E}"/>
    <cellStyle name="Calculation 5 3 2 4" xfId="34894" xr:uid="{D7996566-4168-4F79-95CF-DD30EFCDEC0F}"/>
    <cellStyle name="Calculation 5 3 2 5" xfId="41644" xr:uid="{DD5A8941-5DE4-4E42-9A5D-688EDDFEA868}"/>
    <cellStyle name="Calculation 5 3 3" xfId="14709" xr:uid="{1DE32DAD-8BCF-402B-9779-012CAD4FA1C3}"/>
    <cellStyle name="Calculation 5 3 3 2" xfId="25053" xr:uid="{F8CC7D7D-D0D3-4491-8020-06F29C1DD18B}"/>
    <cellStyle name="Calculation 5 3 3 3" xfId="31019" xr:uid="{A452DBD7-5DAD-4D1B-A099-BC260DCF36F2}"/>
    <cellStyle name="Calculation 5 3 3 4" xfId="36824" xr:uid="{9004C2B3-8750-4A50-B703-4654FCF8CE67}"/>
    <cellStyle name="Calculation 5 3 3 5" xfId="41664" xr:uid="{A4031AC2-142A-4FCF-B2C1-87E7062E15DF}"/>
    <cellStyle name="Calculation 5 3 4" xfId="18325" xr:uid="{044B2A6B-2FBC-40E8-ACC8-9988A9E315CB}"/>
    <cellStyle name="Calculation 5 3 4 2" xfId="26709" xr:uid="{562B2F38-23AA-452F-8449-0DC464030760}"/>
    <cellStyle name="Calculation 5 3 4 3" xfId="32669" xr:uid="{22E81D48-9151-43B1-B371-4EE97141DFAC}"/>
    <cellStyle name="Calculation 5 3 4 4" xfId="38474" xr:uid="{BDFE1374-5BCC-4C38-ADBE-9A062869B270}"/>
    <cellStyle name="Calculation 5 3 5" xfId="18305" xr:uid="{CCB51DE2-4BC4-4374-9462-EFD8E398CFC0}"/>
    <cellStyle name="Calculation 5 3 5 2" xfId="26700" xr:uid="{51360B10-FC25-446C-BBC3-9C3743D4EB42}"/>
    <cellStyle name="Calculation 5 3 5 3" xfId="32660" xr:uid="{F8F3DF12-80D9-4280-9FDE-E4AA68A03050}"/>
    <cellStyle name="Calculation 5 3 5 4" xfId="38465" xr:uid="{3EEB3CD9-264A-4EAA-874E-377A6CE3C633}"/>
    <cellStyle name="Calculation 5 3 6" xfId="22640" xr:uid="{60DBB5FA-0BB2-4FFD-82F6-81A4CD637849}"/>
    <cellStyle name="Calculation 5 3 6 2" xfId="29003" xr:uid="{406B0799-380F-409F-B346-264E6FF383FE}"/>
    <cellStyle name="Calculation 5 3 6 3" xfId="34851" xr:uid="{388A4D0D-8F88-4917-9A9B-B1F2F81EA211}"/>
    <cellStyle name="Calculation 5 3 7" xfId="14495" xr:uid="{2F15DA81-8477-433C-A41B-88378AF7AF6F}"/>
    <cellStyle name="Calculation 5 3 8" xfId="14463" xr:uid="{47EF11C2-B187-4443-9E2A-75A88FA150AC}"/>
    <cellStyle name="Calculation 5 3 9" xfId="14479" xr:uid="{766F8336-CE4A-4197-8EA2-150F035D2C59}"/>
    <cellStyle name="Calculation 5 4" xfId="8672" xr:uid="{931AA0DD-0711-434C-9ED4-86CDB45FCA2F}"/>
    <cellStyle name="Calculation 5 4 2" xfId="14710" xr:uid="{845B8772-B69F-4638-947E-7A5B1EB90218}"/>
    <cellStyle name="Calculation 5 4 2 2" xfId="25054" xr:uid="{96FF399C-86DC-403A-8347-396F76EB6726}"/>
    <cellStyle name="Calculation 5 4 2 3" xfId="31020" xr:uid="{9F4969DC-CD17-4B46-A48F-0ACD93BA7F29}"/>
    <cellStyle name="Calculation 5 4 2 4" xfId="36825" xr:uid="{10F55D7F-BAA0-4A7A-8734-B4B8B778B792}"/>
    <cellStyle name="Calculation 5 4 2 5" xfId="41643" xr:uid="{C53AE886-C550-4109-A090-C5D7F53BA1B6}"/>
    <cellStyle name="Calculation 5 4 3" xfId="14450" xr:uid="{4F4F7D71-E0A1-42F4-951E-EC5FF155658F}"/>
    <cellStyle name="Calculation 5 4 3 2" xfId="25018" xr:uid="{E6C06B4B-FB89-4CEF-B807-5D445A127BF0}"/>
    <cellStyle name="Calculation 5 4 3 3" xfId="30984" xr:uid="{82681B88-21B3-466E-9865-A2CBB4F8C565}"/>
    <cellStyle name="Calculation 5 4 3 4" xfId="36789" xr:uid="{FC03A0EC-F641-48BE-871D-B7FFB013AB12}"/>
    <cellStyle name="Calculation 5 4 3 5" xfId="41665" xr:uid="{81119AD9-7505-47ED-82CC-D8AF11E8E8E7}"/>
    <cellStyle name="Calculation 5 4 4" xfId="14567" xr:uid="{9FC005D6-5150-4750-840B-2444911BD1FC}"/>
    <cellStyle name="Calculation 5 4 4 2" xfId="25033" xr:uid="{0D2F269E-D6C8-4177-AEB4-58381D591838}"/>
    <cellStyle name="Calculation 5 4 4 3" xfId="30999" xr:uid="{82EC586C-945E-463C-93C6-D2264A3AD310}"/>
    <cellStyle name="Calculation 5 4 4 4" xfId="36804" xr:uid="{A33AA7F7-5B95-48C4-A7FA-B2D9DFFAABCB}"/>
    <cellStyle name="Calculation 5 4 5" xfId="22963" xr:uid="{7D636C5D-C0CF-4F90-B7EF-6C7554E51691}"/>
    <cellStyle name="Calculation 5 4 5 2" xfId="29090" xr:uid="{2B5F57C0-B53D-46C6-926D-92B7C355182A}"/>
    <cellStyle name="Calculation 5 4 5 3" xfId="34895" xr:uid="{6C5E4FA1-EEF2-4DFC-A661-C6C163CF0848}"/>
    <cellStyle name="Calculation 5 4 6" xfId="16874" xr:uid="{DC683625-BF65-4557-BFBD-B75C37336924}"/>
    <cellStyle name="Calculation 5 4 7" xfId="14462" xr:uid="{BF37C965-F6FE-4396-B930-C03DBAECE3AB}"/>
    <cellStyle name="Calculation 5 4 8" xfId="19534" xr:uid="{2A0CA0C9-D030-4691-859B-3276D0A12925}"/>
    <cellStyle name="Calculation 5 4 9" xfId="43065" xr:uid="{71758AEB-5616-43E5-AC9D-9CC01919D673}"/>
    <cellStyle name="Calculation 5 5" xfId="8669" xr:uid="{C76EDC5E-3ADA-4BD8-AC29-5AAF6A24719A}"/>
    <cellStyle name="Calculation 5 5 2" xfId="22961" xr:uid="{BA5C51D2-A104-4091-8956-662F3DEB8A21}"/>
    <cellStyle name="Calculation 5 5 3" xfId="29088" xr:uid="{B1898C83-E59C-4226-8029-0FFF63DAD996}"/>
    <cellStyle name="Calculation 5 5 4" xfId="34893" xr:uid="{9B2BF6FB-DA3B-4FE3-AA71-0B2E59E4205D}"/>
    <cellStyle name="Calculation 5 5 5" xfId="41645" xr:uid="{864C5C44-5E58-47C1-933C-942F9A58302D}"/>
    <cellStyle name="Calculation 5 6" xfId="14707" xr:uid="{FD3ACBE4-3EA8-4D8E-85C8-40170605F837}"/>
    <cellStyle name="Calculation 5 6 2" xfId="25052" xr:uid="{E61EDAA3-D057-4F98-8EBB-69F85D8868CC}"/>
    <cellStyle name="Calculation 5 6 3" xfId="31018" xr:uid="{511A45C5-A1F9-49DE-9458-1B37DFE5DF8F}"/>
    <cellStyle name="Calculation 5 6 4" xfId="36823" xr:uid="{393F42F9-0C44-4388-8162-A2D40409AFDA}"/>
    <cellStyle name="Calculation 5 6 5" xfId="41663" xr:uid="{2D5048B1-CBCD-4554-B0C6-936E130B0779}"/>
    <cellStyle name="Calculation 5 7" xfId="14451" xr:uid="{8FB3EE33-8935-49D1-A34E-3781A9E4558C}"/>
    <cellStyle name="Calculation 5 7 2" xfId="25019" xr:uid="{419DE3BE-1CE0-477C-9C85-E15C7CF54565}"/>
    <cellStyle name="Calculation 5 7 3" xfId="30985" xr:uid="{28DA5B21-DBAD-4C8D-85F0-865F6C1E2116}"/>
    <cellStyle name="Calculation 5 7 4" xfId="36790" xr:uid="{199725A6-0D93-4716-B5C9-4061999BBA9D}"/>
    <cellStyle name="Calculation 5 8" xfId="18470" xr:uid="{04A5AE92-3304-430F-9E0C-9BBE5B5F0357}"/>
    <cellStyle name="Calculation 5 8 2" xfId="26744" xr:uid="{49949046-4993-4A82-95D7-712A30269951}"/>
    <cellStyle name="Calculation 5 8 3" xfId="32677" xr:uid="{EC0B9A2E-57F9-4A8F-AA9F-DF0708CF1DBF}"/>
    <cellStyle name="Calculation 5 8 4" xfId="38479" xr:uid="{83736DE2-C3B2-4216-8AE8-5CC5CC741F5D}"/>
    <cellStyle name="Calculation 5 9" xfId="22149" xr:uid="{B29E7D7C-A899-4CD7-96BA-DF769F0FEC64}"/>
    <cellStyle name="Calculation 5 9 2" xfId="28897" xr:uid="{09936FDD-E47A-45FD-A6AF-AAFCAC464BCD}"/>
    <cellStyle name="Calculation 5 9 3" xfId="21664" xr:uid="{8CA495B0-7BCA-4AC3-B8CE-26AABD0DCF19}"/>
    <cellStyle name="Calculation 50" xfId="8673" xr:uid="{9E77DE89-19F5-4EFD-BBC9-3E8EC4D846F4}"/>
    <cellStyle name="Calculation 51" xfId="8674" xr:uid="{8B6DF6BF-6B15-4DF4-9E72-6169618D74C8}"/>
    <cellStyle name="Calculation 52" xfId="8675" xr:uid="{4AE213BD-C6EC-4829-A366-FAB94E99E0AC}"/>
    <cellStyle name="Calculation 53" xfId="8676" xr:uid="{5D6B255F-5118-43AC-ADF2-43847DA42904}"/>
    <cellStyle name="Calculation 54" xfId="8677" xr:uid="{F387728C-7C70-4B10-B677-712C75F80848}"/>
    <cellStyle name="Calculation 55" xfId="8678" xr:uid="{D2F1182F-E54D-4EEB-8AAE-CF9DD22B0947}"/>
    <cellStyle name="Calculation 56" xfId="8679" xr:uid="{4B387073-8A7F-4988-8988-9FF9038F3A8C}"/>
    <cellStyle name="Calculation 57" xfId="8680" xr:uid="{7635D863-9DF6-40E7-8D81-5B884B37DF1D}"/>
    <cellStyle name="Calculation 58" xfId="8681" xr:uid="{503B84B0-C28F-4558-AD42-7EAC47ED15A0}"/>
    <cellStyle name="Calculation 59" xfId="2782" xr:uid="{29B5CF5B-55A6-40DF-A1D3-B18EB10D823F}"/>
    <cellStyle name="Calculation 6" xfId="1382" xr:uid="{9100832F-4327-4F6A-B1D7-2857E9AA6A06}"/>
    <cellStyle name="Calculation 6 10" xfId="14496" xr:uid="{9E605F8D-D42A-4C3C-AEB7-BF7508B82F3F}"/>
    <cellStyle name="Calculation 6 11" xfId="16871" xr:uid="{0B75F99F-5028-437D-80AC-BF3D47CB92B9}"/>
    <cellStyle name="Calculation 6 12" xfId="32673" xr:uid="{F0A45F1A-0824-41DA-880D-23BE6C717C90}"/>
    <cellStyle name="Calculation 6 13" xfId="43064" xr:uid="{25A3A7E0-22A7-45CD-B116-D69BE66B1B3C}"/>
    <cellStyle name="Calculation 6 2" xfId="8683" xr:uid="{FCF4FA74-1472-4963-A5B8-165EFCCC1217}"/>
    <cellStyle name="Calculation 6 3" xfId="8684" xr:uid="{C2CB6352-7A44-42DD-A035-396B2A5162DD}"/>
    <cellStyle name="Calculation 6 3 2" xfId="14721" xr:uid="{FF6BC8A9-34EF-4BD0-9EFF-AFA50D561D6B}"/>
    <cellStyle name="Calculation 6 3 2 2" xfId="25056" xr:uid="{3A246645-F35E-49D4-A148-3C8A2FDE654F}"/>
    <cellStyle name="Calculation 6 3 2 3" xfId="31022" xr:uid="{2DF5A9C2-21B3-460E-8284-4C1BF4EF0449}"/>
    <cellStyle name="Calculation 6 3 2 4" xfId="36827" xr:uid="{BC49EBE8-199B-4B45-9227-22E2DC0E087C}"/>
    <cellStyle name="Calculation 6 3 2 5" xfId="41641" xr:uid="{7A133F5B-1A88-4A23-939E-6AD0918F151F}"/>
    <cellStyle name="Calculation 6 3 3" xfId="18512" xr:uid="{CCD68E7B-B98A-4921-AC97-1B4D12DAA9C0}"/>
    <cellStyle name="Calculation 6 3 3 2" xfId="26752" xr:uid="{C1251E08-3178-46D5-BF1B-E71D475F8229}"/>
    <cellStyle name="Calculation 6 3 3 3" xfId="32685" xr:uid="{0D839274-7D23-4F7A-B6DE-283215D7EDB2}"/>
    <cellStyle name="Calculation 6 3 3 4" xfId="38487" xr:uid="{456CA5A0-E4D3-44E6-BBD8-5B0170304DAD}"/>
    <cellStyle name="Calculation 6 3 3 5" xfId="41667" xr:uid="{DBC1361B-3960-489B-AEA2-21A64F8858B8}"/>
    <cellStyle name="Calculation 6 3 4" xfId="14569" xr:uid="{C4AF64B0-F497-4ED5-A712-4385C31B424C}"/>
    <cellStyle name="Calculation 6 3 4 2" xfId="25035" xr:uid="{2BC4EAEE-91DE-4574-AC81-99BE35DE52AB}"/>
    <cellStyle name="Calculation 6 3 4 3" xfId="31001" xr:uid="{93FD7372-07D0-416D-A082-C368E181F469}"/>
    <cellStyle name="Calculation 6 3 4 4" xfId="36806" xr:uid="{B62BB088-2FD8-4919-ACBE-1425DE025185}"/>
    <cellStyle name="Calculation 6 3 5" xfId="22965" xr:uid="{A52DF0E1-2E9F-4498-B41D-FAABBC8BB28E}"/>
    <cellStyle name="Calculation 6 3 5 2" xfId="29092" xr:uid="{22E36E5F-3E9C-4D6E-A1AB-42BE8E10D2CF}"/>
    <cellStyle name="Calculation 6 3 5 3" xfId="34897" xr:uid="{B9743926-D7C7-4A1D-9B10-204E54B4909A}"/>
    <cellStyle name="Calculation 6 3 6" xfId="14497" xr:uid="{89628543-BB28-4627-B615-03661F7C5F1F}"/>
    <cellStyle name="Calculation 6 3 7" xfId="14461" xr:uid="{17E61693-4E2F-41ED-9D5D-D34FDE6DEAD9}"/>
    <cellStyle name="Calculation 6 3 8" xfId="28993" xr:uid="{264459A2-97C4-4290-8FDC-551A7650EBC3}"/>
    <cellStyle name="Calculation 6 3 9" xfId="43063" xr:uid="{6390E97D-42CE-4476-9EC1-B69D08B25441}"/>
    <cellStyle name="Calculation 6 4" xfId="8685" xr:uid="{4E567F10-D8B6-4EE1-B897-A6D524508C24}"/>
    <cellStyle name="Calculation 6 4 2" xfId="14722" xr:uid="{5F9B4D12-7663-48E0-8B0D-CADD98B189EF}"/>
    <cellStyle name="Calculation 6 4 2 2" xfId="25057" xr:uid="{BB189657-7D44-4CD5-947C-B2EE555AF99D}"/>
    <cellStyle name="Calculation 6 4 2 3" xfId="31023" xr:uid="{F1948B45-33A7-47E4-B15F-7D45696BE349}"/>
    <cellStyle name="Calculation 6 4 2 4" xfId="36828" xr:uid="{38DD4CD9-8183-410A-B13C-A2A07E1B436A}"/>
    <cellStyle name="Calculation 6 4 2 5" xfId="41640" xr:uid="{2FA499E5-88AC-4029-88EE-D3A465F0CC37}"/>
    <cellStyle name="Calculation 6 4 3" xfId="18514" xr:uid="{47A43F8C-BCEE-47AE-8D4E-0D1C28255A09}"/>
    <cellStyle name="Calculation 6 4 3 2" xfId="26754" xr:uid="{60E10419-3064-4E02-822E-AFA25EA9C26C}"/>
    <cellStyle name="Calculation 6 4 3 3" xfId="32687" xr:uid="{B210F122-E419-489B-867B-C355F95E0EEC}"/>
    <cellStyle name="Calculation 6 4 3 4" xfId="38489" xr:uid="{07FCE0EA-9983-4E39-853F-AC2D36FC1612}"/>
    <cellStyle name="Calculation 6 4 3 5" xfId="41668" xr:uid="{21B67B47-36B0-41F4-A279-D74A38C8A589}"/>
    <cellStyle name="Calculation 6 4 4" xfId="14570" xr:uid="{CF34B736-801B-4C5C-BE8E-EBD1D17AA379}"/>
    <cellStyle name="Calculation 6 4 4 2" xfId="25036" xr:uid="{1032BB0D-5EAA-4E8E-9770-85D1D2B9CA8D}"/>
    <cellStyle name="Calculation 6 4 4 3" xfId="31002" xr:uid="{552E781B-BD94-4CF5-831E-90E0E55721FD}"/>
    <cellStyle name="Calculation 6 4 4 4" xfId="36807" xr:uid="{F3B5683A-E44D-4730-A1CB-ED91400C467F}"/>
    <cellStyle name="Calculation 6 4 5" xfId="22966" xr:uid="{B1E74B19-A1A0-46D7-BDFC-CA03D5BDEAA7}"/>
    <cellStyle name="Calculation 6 4 5 2" xfId="29093" xr:uid="{3CAC679E-EFD5-4348-9CA9-7646D20A31D3}"/>
    <cellStyle name="Calculation 6 4 5 3" xfId="34898" xr:uid="{4265FBE7-A6DA-4AF8-81CC-3B5B84F7F8B0}"/>
    <cellStyle name="Calculation 6 4 6" xfId="14498" xr:uid="{C8D8F527-6766-4AB4-B0AC-F6CB69B988E9}"/>
    <cellStyle name="Calculation 6 4 7" xfId="14460" xr:uid="{CCEECA1E-A1B6-4755-B699-60ACA8ADC108}"/>
    <cellStyle name="Calculation 6 4 8" xfId="29075" xr:uid="{C3414B2B-A99E-4104-BC16-84455BC44D45}"/>
    <cellStyle name="Calculation 6 4 9" xfId="43062" xr:uid="{11240BC3-E516-4B7E-BDB5-09A409516B57}"/>
    <cellStyle name="Calculation 6 5" xfId="8682" xr:uid="{6C42ECCC-374C-4D27-A8EB-DD2A50D9B724}"/>
    <cellStyle name="Calculation 6 5 2" xfId="22964" xr:uid="{FC4C0C46-F8D7-4E8C-BF17-3BA911AEA7B5}"/>
    <cellStyle name="Calculation 6 5 3" xfId="29091" xr:uid="{89466D24-3E96-4000-99F4-E33458BFB6D7}"/>
    <cellStyle name="Calculation 6 5 4" xfId="34896" xr:uid="{38E25D94-88F4-49F8-97F9-F0A587D6B1D5}"/>
    <cellStyle name="Calculation 6 5 5" xfId="41642" xr:uid="{777AE3E4-B630-4293-BF45-5ACE88CE7DC4}"/>
    <cellStyle name="Calculation 6 6" xfId="14719" xr:uid="{6513ECEA-CC51-405A-85D9-E62E2115FFEC}"/>
    <cellStyle name="Calculation 6 6 2" xfId="25055" xr:uid="{C32B0B38-0D0E-4F5B-97CD-C54376DA1FF7}"/>
    <cellStyle name="Calculation 6 6 3" xfId="31021" xr:uid="{6EB5E44C-EF42-4394-8334-3A4B94A08BDD}"/>
    <cellStyle name="Calculation 6 6 4" xfId="36826" xr:uid="{1A7D7199-E2BC-4938-B87E-9AE51587CD2F}"/>
    <cellStyle name="Calculation 6 6 5" xfId="41666" xr:uid="{6A686D43-13AF-4EFF-9072-F45A25285CB0}"/>
    <cellStyle name="Calculation 6 7" xfId="18513" xr:uid="{2E112546-7E02-4416-B6B4-2AB8AF38F1CA}"/>
    <cellStyle name="Calculation 6 7 2" xfId="26753" xr:uid="{235552B4-DB8A-4A74-ACE0-556CAA8078BB}"/>
    <cellStyle name="Calculation 6 7 3" xfId="32686" xr:uid="{6C4F6FBB-ED0A-4628-B4B5-FDFEE7DBFB5E}"/>
    <cellStyle name="Calculation 6 7 4" xfId="38488" xr:uid="{D4047BCA-FFDE-4A98-A534-BE484A2FC13A}"/>
    <cellStyle name="Calculation 6 8" xfId="14568" xr:uid="{D2DC8D12-FF5A-443B-9C7C-CF9F1AE73E71}"/>
    <cellStyle name="Calculation 6 8 2" xfId="25034" xr:uid="{549F7A77-A2DA-4D4C-AC5B-4FED32680937}"/>
    <cellStyle name="Calculation 6 8 3" xfId="31000" xr:uid="{4357D7E2-BBA7-4189-98DD-4C64E77C9328}"/>
    <cellStyle name="Calculation 6 8 4" xfId="36805" xr:uid="{A2A657E4-4511-4110-8D18-C3BFA885A69A}"/>
    <cellStyle name="Calculation 6 9" xfId="22150" xr:uid="{47C9FDC3-5456-48CC-9DDA-D94296573059}"/>
    <cellStyle name="Calculation 6 9 2" xfId="28898" xr:uid="{D87544E7-5711-4621-A9D2-C98422B377C7}"/>
    <cellStyle name="Calculation 6 9 3" xfId="21665" xr:uid="{1BED53FC-8B1C-4914-915F-8C7ADB11605F}"/>
    <cellStyle name="Calculation 60" xfId="41" xr:uid="{84E5CC6A-94D8-4BEA-A4FD-487058EDA077}"/>
    <cellStyle name="Calculation 7" xfId="1383" xr:uid="{671EFA28-9106-495D-A1F7-B7E4D0E50460}"/>
    <cellStyle name="Calculation 7 10" xfId="14499" xr:uid="{E824B698-6243-4DF0-82D1-1A9DF62CB75C}"/>
    <cellStyle name="Calculation 7 11" xfId="14459" xr:uid="{0876A65C-0B6C-4BCA-B697-95A5D7A24229}"/>
    <cellStyle name="Calculation 7 12" xfId="14480" xr:uid="{764F5915-52F2-4B11-91BC-A7CAAD340472}"/>
    <cellStyle name="Calculation 7 13" xfId="43061" xr:uid="{7C009C54-EED7-42BF-A88F-A82AA1D877CC}"/>
    <cellStyle name="Calculation 7 2" xfId="8687" xr:uid="{2F287399-5B65-4EB6-A069-1576E6F3667A}"/>
    <cellStyle name="Calculation 7 3" xfId="8688" xr:uid="{AFA5FA84-E0E3-4BDC-A6D3-77E1B78EF3F6}"/>
    <cellStyle name="Calculation 7 3 2" xfId="14725" xr:uid="{90B3C544-E33B-4CE7-8C8F-6C64EAEBF347}"/>
    <cellStyle name="Calculation 7 3 2 2" xfId="25059" xr:uid="{7F3704E2-89D6-4240-9FC5-5FC7B9C223A2}"/>
    <cellStyle name="Calculation 7 3 2 3" xfId="31025" xr:uid="{E7C3ACAD-B021-469B-B50A-9C90B6F40EAB}"/>
    <cellStyle name="Calculation 7 3 2 4" xfId="36830" xr:uid="{4169FF5B-894D-47EB-AD46-F3099EF787F6}"/>
    <cellStyle name="Calculation 7 3 2 5" xfId="41638" xr:uid="{14552901-A9E2-45D3-A1E0-57E24B370C4A}"/>
    <cellStyle name="Calculation 7 3 3" xfId="14449" xr:uid="{3C9113F4-011C-4023-BD7D-2770ADE8C7BC}"/>
    <cellStyle name="Calculation 7 3 3 2" xfId="25017" xr:uid="{462F25F3-390E-4A03-9BFD-D47AB29D140E}"/>
    <cellStyle name="Calculation 7 3 3 3" xfId="30983" xr:uid="{3C8EB1F1-1130-4881-A017-313DA129E007}"/>
    <cellStyle name="Calculation 7 3 3 4" xfId="36788" xr:uid="{6D7BE272-B6EF-4C15-9C29-E4D439311F8E}"/>
    <cellStyle name="Calculation 7 3 3 5" xfId="41670" xr:uid="{879DEF12-6635-419C-B3EA-3B36C8A63847}"/>
    <cellStyle name="Calculation 7 3 4" xfId="14572" xr:uid="{D999272D-770E-4DB0-AB38-FBF56DC7044A}"/>
    <cellStyle name="Calculation 7 3 4 2" xfId="25038" xr:uid="{422236C1-5747-4870-AC81-28B2B8AC0107}"/>
    <cellStyle name="Calculation 7 3 4 3" xfId="31004" xr:uid="{31E91CE6-02EA-4BD3-B34E-3D59FB7570C1}"/>
    <cellStyle name="Calculation 7 3 4 4" xfId="36809" xr:uid="{F01321EE-5627-44C8-9B63-352601A2267A}"/>
    <cellStyle name="Calculation 7 3 5" xfId="22968" xr:uid="{41352B2A-899B-48B4-ABE8-883C8B07EE43}"/>
    <cellStyle name="Calculation 7 3 5 2" xfId="29095" xr:uid="{9ACA0196-A915-47F1-805A-68FDEE0A24C9}"/>
    <cellStyle name="Calculation 7 3 5 3" xfId="34900" xr:uid="{EBEFF9EB-E677-4DE4-A03A-F081BD2F1AA4}"/>
    <cellStyle name="Calculation 7 3 6" xfId="14500" xr:uid="{2D63599E-DE8F-4DD0-A6B8-EBE007C6FC6B}"/>
    <cellStyle name="Calculation 7 3 7" xfId="22005" xr:uid="{C5C260A2-7372-4ED6-956E-7528CEACE497}"/>
    <cellStyle name="Calculation 7 3 8" xfId="14481" xr:uid="{9FCBC380-8C3F-4E96-BCF6-566F644580B9}"/>
    <cellStyle name="Calculation 7 3 9" xfId="43060" xr:uid="{DEA8A8D7-F7BA-43B0-8A1E-0A3F266D2D30}"/>
    <cellStyle name="Calculation 7 4" xfId="8689" xr:uid="{846C9FB0-ED3D-41E6-B959-A1EF3E883F28}"/>
    <cellStyle name="Calculation 7 4 2" xfId="14726" xr:uid="{016FAF11-F75D-4798-A352-05727FB25CED}"/>
    <cellStyle name="Calculation 7 4 2 2" xfId="25060" xr:uid="{1D897327-94EA-4286-B576-F6F50BF45138}"/>
    <cellStyle name="Calculation 7 4 2 3" xfId="31026" xr:uid="{1A0DE6E6-D776-4FA5-A03C-223EE5D18858}"/>
    <cellStyle name="Calculation 7 4 2 4" xfId="36831" xr:uid="{9B85D11B-9665-433D-9330-DC3E80EF2264}"/>
    <cellStyle name="Calculation 7 4 2 5" xfId="41637" xr:uid="{DAE7FCA8-21E9-495F-A6F4-34B73697C92E}"/>
    <cellStyle name="Calculation 7 4 3" xfId="14448" xr:uid="{5ACE17AE-7154-4842-8CBA-E61A2901D198}"/>
    <cellStyle name="Calculation 7 4 3 2" xfId="25016" xr:uid="{D986FB1D-C9C0-47E0-B553-ABBAC35B4747}"/>
    <cellStyle name="Calculation 7 4 3 3" xfId="30982" xr:uid="{7EEDCCAF-B77C-4238-BAED-A31B48746497}"/>
    <cellStyle name="Calculation 7 4 3 4" xfId="36787" xr:uid="{9452A97D-CD89-46FB-8458-BF73D30F714C}"/>
    <cellStyle name="Calculation 7 4 3 5" xfId="41671" xr:uid="{8AA0E64C-A09A-43A1-A17A-FE13789ADBC8}"/>
    <cellStyle name="Calculation 7 4 4" xfId="14573" xr:uid="{B0BF0EB7-E830-4765-973E-5AB837646442}"/>
    <cellStyle name="Calculation 7 4 4 2" xfId="25039" xr:uid="{BCE47AE6-ACE9-45B9-9227-3D07075280B8}"/>
    <cellStyle name="Calculation 7 4 4 3" xfId="31005" xr:uid="{9CD55772-FF56-4B01-BA00-88B1852EC45F}"/>
    <cellStyle name="Calculation 7 4 4 4" xfId="36810" xr:uid="{01897E8A-98A7-4A59-9F29-BDDFC2707068}"/>
    <cellStyle name="Calculation 7 4 5" xfId="22969" xr:uid="{138A90B1-43D7-44FB-8ECC-62681758D49F}"/>
    <cellStyle name="Calculation 7 4 5 2" xfId="29096" xr:uid="{3CC2D432-7E6E-402E-9A2B-EC8E3EF925A0}"/>
    <cellStyle name="Calculation 7 4 5 3" xfId="34901" xr:uid="{C731A229-8475-453C-A913-09654B3ED690}"/>
    <cellStyle name="Calculation 7 4 6" xfId="14501" xr:uid="{346D5BFD-861D-48C4-BBC5-D14632728746}"/>
    <cellStyle name="Calculation 7 4 7" xfId="22004" xr:uid="{AA4FB025-2B27-4D1E-98E2-82128AFA8355}"/>
    <cellStyle name="Calculation 7 4 8" xfId="14482" xr:uid="{90928BB5-E8F4-4BC2-AC64-20B91B9EEF93}"/>
    <cellStyle name="Calculation 7 4 9" xfId="43059" xr:uid="{6C75DD8B-CD43-4848-AE74-542C19E33673}"/>
    <cellStyle name="Calculation 7 5" xfId="8686" xr:uid="{336A99FD-0C8E-4BEC-BE35-CD268D985DC8}"/>
    <cellStyle name="Calculation 7 5 2" xfId="22967" xr:uid="{F250912E-D6D6-4DAF-BD5F-6C30F1410E1E}"/>
    <cellStyle name="Calculation 7 5 3" xfId="29094" xr:uid="{AEFDE7E9-6DD7-4593-B5C7-AE81C6232C2F}"/>
    <cellStyle name="Calculation 7 5 4" xfId="34899" xr:uid="{CC4E80AA-03A2-4786-A910-1469BB753170}"/>
    <cellStyle name="Calculation 7 5 5" xfId="41639" xr:uid="{2B731CE2-C807-4F36-9313-C2D1FFD68E73}"/>
    <cellStyle name="Calculation 7 6" xfId="14723" xr:uid="{B6F86943-C210-41D9-956C-C1435A99C7EB}"/>
    <cellStyle name="Calculation 7 6 2" xfId="25058" xr:uid="{88EC4F66-783C-488E-9650-3A6597CBE381}"/>
    <cellStyle name="Calculation 7 6 3" xfId="31024" xr:uid="{6F001337-94C7-4787-B863-1BF5653DCCBF}"/>
    <cellStyle name="Calculation 7 6 4" xfId="36829" xr:uid="{08AD6E95-00DC-4D87-8884-04CB2B7020F5}"/>
    <cellStyle name="Calculation 7 6 5" xfId="41669" xr:uid="{DB8E35AC-D47E-4112-93B6-ED6CD19EA949}"/>
    <cellStyle name="Calculation 7 7" xfId="18515" xr:uid="{CCC8811E-9A04-48B4-A894-7FE0882AC6FA}"/>
    <cellStyle name="Calculation 7 7 2" xfId="26755" xr:uid="{43EC2761-E162-4C00-AEB1-F9841C8019BE}"/>
    <cellStyle name="Calculation 7 7 3" xfId="32688" xr:uid="{D4EDDFF7-CD52-4BB5-B236-FD6045ADCDA6}"/>
    <cellStyle name="Calculation 7 7 4" xfId="38490" xr:uid="{1B513AFD-75A1-4651-A1B1-272FC65C8756}"/>
    <cellStyle name="Calculation 7 8" xfId="14571" xr:uid="{55ED71F7-6D8E-4CA8-97A3-6C742092AAD7}"/>
    <cellStyle name="Calculation 7 8 2" xfId="25037" xr:uid="{E6925BE5-83F7-4882-9406-29DDA2722B72}"/>
    <cellStyle name="Calculation 7 8 3" xfId="31003" xr:uid="{A112291E-10A8-4328-81C7-44D1DF098F33}"/>
    <cellStyle name="Calculation 7 8 4" xfId="36808" xr:uid="{032E05BB-C192-4462-9361-D875917FF292}"/>
    <cellStyle name="Calculation 7 9" xfId="22151" xr:uid="{9640E58D-CF92-48EC-A06C-BE054F0957EE}"/>
    <cellStyle name="Calculation 7 9 2" xfId="28899" xr:uid="{13412E06-647A-490B-B680-32E2B4B92149}"/>
    <cellStyle name="Calculation 7 9 3" xfId="21666" xr:uid="{CB89F5FD-41B2-45BC-9097-53925B352E72}"/>
    <cellStyle name="Calculation 8" xfId="1384" xr:uid="{B7159E54-29C1-4A7A-BC7D-3D396DEBFB08}"/>
    <cellStyle name="Calculation 8 10" xfId="14502" xr:uid="{E7FE872F-01F4-4596-90D3-A8069D25102C}"/>
    <cellStyle name="Calculation 8 11" xfId="22003" xr:uid="{34220382-EE8A-4C8D-BE48-D908341730DC}"/>
    <cellStyle name="Calculation 8 12" xfId="14483" xr:uid="{E5388EBF-B87E-41FD-9F37-31F59AB4E460}"/>
    <cellStyle name="Calculation 8 13" xfId="44781" xr:uid="{9F1CDBC6-FE7D-4BC5-BB10-63B18BECA51A}"/>
    <cellStyle name="Calculation 8 2" xfId="8691" xr:uid="{EC392A90-DFA0-40CE-AAA3-6577EAED6368}"/>
    <cellStyle name="Calculation 8 3" xfId="8692" xr:uid="{6282A006-E222-4568-B92A-240D77B2BD5B}"/>
    <cellStyle name="Calculation 8 3 2" xfId="14729" xr:uid="{23355524-506A-4CC2-BF25-7DEF352C4D33}"/>
    <cellStyle name="Calculation 8 3 2 2" xfId="25062" xr:uid="{0FA95D43-7E6B-446F-9235-5C8AB586C916}"/>
    <cellStyle name="Calculation 8 3 2 3" xfId="31028" xr:uid="{9C34009B-2E3D-41ED-AEC3-0588B02D3249}"/>
    <cellStyle name="Calculation 8 3 2 4" xfId="36833" xr:uid="{36936345-33C6-4925-850C-03A5E65EB20A}"/>
    <cellStyle name="Calculation 8 3 2 5" xfId="41635" xr:uid="{5AED68A9-0DFD-4CAE-A153-2108D4E56F86}"/>
    <cellStyle name="Calculation 8 3 3" xfId="14446" xr:uid="{4AEF324E-C699-4F85-9551-C06F4EB6F288}"/>
    <cellStyle name="Calculation 8 3 3 2" xfId="25014" xr:uid="{4DAB9E07-49DF-46BA-A26A-35DD88318718}"/>
    <cellStyle name="Calculation 8 3 3 3" xfId="30980" xr:uid="{9B5E5EFA-138B-4F13-840C-06CACB2E4048}"/>
    <cellStyle name="Calculation 8 3 3 4" xfId="36785" xr:uid="{2B1E38BE-E6C8-47AD-8E73-021D2667F5BB}"/>
    <cellStyle name="Calculation 8 3 3 5" xfId="41673" xr:uid="{CE927A71-112B-4A35-8823-25C60A32644B}"/>
    <cellStyle name="Calculation 8 3 4" xfId="14575" xr:uid="{40B6A0F8-3030-439D-A949-B93EDD12C742}"/>
    <cellStyle name="Calculation 8 3 4 2" xfId="25041" xr:uid="{AB55F0A5-1442-4DC7-A42C-E29908708173}"/>
    <cellStyle name="Calculation 8 3 4 3" xfId="31007" xr:uid="{E344A5F2-AD15-43CF-B431-FBED6AABAA49}"/>
    <cellStyle name="Calculation 8 3 4 4" xfId="36812" xr:uid="{4D8E7842-FC7C-4017-A661-70B11398A022}"/>
    <cellStyle name="Calculation 8 3 5" xfId="22971" xr:uid="{B1B13669-8C6E-4E78-83FE-A4ECD76762D3}"/>
    <cellStyle name="Calculation 8 3 5 2" xfId="29098" xr:uid="{1C586487-2AEF-4C2B-805D-19AA5C9D5823}"/>
    <cellStyle name="Calculation 8 3 5 3" xfId="34903" xr:uid="{99B900F4-2E04-4379-8021-00E8E4DB91F3}"/>
    <cellStyle name="Calculation 8 3 6" xfId="14503" xr:uid="{6CA6B772-F836-4302-A57F-ECB636065B3B}"/>
    <cellStyle name="Calculation 8 3 7" xfId="22002" xr:uid="{5D74E1F0-33CB-4E48-907C-0B2A8ED9B207}"/>
    <cellStyle name="Calculation 8 3 8" xfId="21553" xr:uid="{D69DBDFA-471A-4710-9AD2-F58CC607BF84}"/>
    <cellStyle name="Calculation 8 3 9" xfId="43058" xr:uid="{C6DCF4C1-938C-4B4B-A3D9-DDEC845F2D2B}"/>
    <cellStyle name="Calculation 8 4" xfId="8693" xr:uid="{6C42505C-55FE-4A47-99BE-9095688F217A}"/>
    <cellStyle name="Calculation 8 4 2" xfId="14730" xr:uid="{2838D10E-B671-42D0-B242-E011C02DBC3D}"/>
    <cellStyle name="Calculation 8 4 2 2" xfId="25063" xr:uid="{C5552853-6FC5-433D-A7B9-CB57034086E7}"/>
    <cellStyle name="Calculation 8 4 2 3" xfId="31029" xr:uid="{F9801ABD-892D-458F-A254-964AD936DB8C}"/>
    <cellStyle name="Calculation 8 4 2 4" xfId="36834" xr:uid="{975FA2AC-E6F0-4485-BCC6-6B85DC979AE9}"/>
    <cellStyle name="Calculation 8 4 2 5" xfId="41634" xr:uid="{01D38366-609F-40F9-8E67-BC886273E3C9}"/>
    <cellStyle name="Calculation 8 4 3" xfId="14445" xr:uid="{E023F9CB-6148-40E0-BF96-6525A6C15CF7}"/>
    <cellStyle name="Calculation 8 4 3 2" xfId="25013" xr:uid="{6212A116-20D3-4ED4-A6F7-4E01866DDBD6}"/>
    <cellStyle name="Calculation 8 4 3 3" xfId="30979" xr:uid="{2C29474E-8740-4126-8FBE-CF04C7E1506C}"/>
    <cellStyle name="Calculation 8 4 3 4" xfId="36784" xr:uid="{DE4E6859-E72D-4D2F-BD82-78BC6ED8EB80}"/>
    <cellStyle name="Calculation 8 4 3 5" xfId="41674" xr:uid="{DE9C9669-2920-48AF-9889-AE7558EACA72}"/>
    <cellStyle name="Calculation 8 4 4" xfId="14576" xr:uid="{1AACFE70-0272-44FE-89AA-828324BDDD2F}"/>
    <cellStyle name="Calculation 8 4 4 2" xfId="25042" xr:uid="{DBBC2CC3-6276-4E0B-A045-89397F7AA522}"/>
    <cellStyle name="Calculation 8 4 4 3" xfId="31008" xr:uid="{0ABDED04-6CF0-441D-9CCD-105CC9E3F4D7}"/>
    <cellStyle name="Calculation 8 4 4 4" xfId="36813" xr:uid="{A99A777C-CC03-435C-82C8-6E2946C1DE67}"/>
    <cellStyle name="Calculation 8 4 5" xfId="22972" xr:uid="{C57A0899-9AB3-447F-85A1-304C47DC7B39}"/>
    <cellStyle name="Calculation 8 4 5 2" xfId="29099" xr:uid="{2477E718-9E5B-40BF-86D1-9B469CE73FC6}"/>
    <cellStyle name="Calculation 8 4 5 3" xfId="34904" xr:uid="{165C41F6-D249-47B3-9E75-584669DC2941}"/>
    <cellStyle name="Calculation 8 4 6" xfId="14504" xr:uid="{4F6014A7-9545-4981-9E15-A5DC01A407FC}"/>
    <cellStyle name="Calculation 8 4 7" xfId="22001" xr:uid="{068134B7-3A52-425C-98C5-CD63B21A6F65}"/>
    <cellStyle name="Calculation 8 4 8" xfId="22951" xr:uid="{77B3B531-8BFA-41B1-B718-16A8B357BEC4}"/>
    <cellStyle name="Calculation 8 4 9" xfId="43057" xr:uid="{349678C9-1066-4BDA-9612-0887CE4CDA87}"/>
    <cellStyle name="Calculation 8 5" xfId="8690" xr:uid="{ED9EFA65-B4EC-4D4A-9A22-2302E1F29E45}"/>
    <cellStyle name="Calculation 8 5 2" xfId="22970" xr:uid="{02E4B205-83AA-480C-8E7D-34C3BE1398AA}"/>
    <cellStyle name="Calculation 8 5 3" xfId="29097" xr:uid="{C08CA171-E6C4-4713-BFBC-E6C3DD0D3F7E}"/>
    <cellStyle name="Calculation 8 5 4" xfId="34902" xr:uid="{08906772-1493-47B7-BA59-2F4FDD3BBC2B}"/>
    <cellStyle name="Calculation 8 5 5" xfId="41636" xr:uid="{A0B24545-2AE4-44EC-BE45-C3FA6DABB47C}"/>
    <cellStyle name="Calculation 8 6" xfId="14727" xr:uid="{3A16F418-7A77-4380-90AF-709E7DECFE94}"/>
    <cellStyle name="Calculation 8 6 2" xfId="25061" xr:uid="{1B9DDCEB-6DFB-4B7A-B3A0-CA3461959472}"/>
    <cellStyle name="Calculation 8 6 3" xfId="31027" xr:uid="{D7D4BC11-6CDC-4FFA-9FA1-BF6E14FE6483}"/>
    <cellStyle name="Calculation 8 6 4" xfId="36832" xr:uid="{85061CF8-5C97-4444-99D6-E19403528408}"/>
    <cellStyle name="Calculation 8 6 5" xfId="41672" xr:uid="{8FD0FFBF-24DC-4024-ADCE-6E4934F1282E}"/>
    <cellStyle name="Calculation 8 7" xfId="14447" xr:uid="{074AC863-4386-47AE-8BFC-0437AB6E8CE8}"/>
    <cellStyle name="Calculation 8 7 2" xfId="25015" xr:uid="{63B42F04-C70D-4288-98C3-89CA6B21C021}"/>
    <cellStyle name="Calculation 8 7 3" xfId="30981" xr:uid="{90A53158-1854-4B09-923A-D3D0429BFFC2}"/>
    <cellStyle name="Calculation 8 7 4" xfId="36786" xr:uid="{58FF9EBD-D807-4CA9-A13A-56360608B9AE}"/>
    <cellStyle name="Calculation 8 8" xfId="14574" xr:uid="{3F39C779-61BB-4505-8BEE-2A0541E8A166}"/>
    <cellStyle name="Calculation 8 8 2" xfId="25040" xr:uid="{208F843F-B859-4B20-A559-AB072A40643B}"/>
    <cellStyle name="Calculation 8 8 3" xfId="31006" xr:uid="{08C079A4-7476-42D0-BDE4-7118908ED4B4}"/>
    <cellStyle name="Calculation 8 8 4" xfId="36811" xr:uid="{0DB9CD8A-0BC5-41EC-941F-738B19BF1138}"/>
    <cellStyle name="Calculation 8 9" xfId="22152" xr:uid="{E6A55BB3-655A-4A14-BEF0-24EFBC449744}"/>
    <cellStyle name="Calculation 8 9 2" xfId="28900" xr:uid="{F9A216CF-11EC-435D-9871-90170D0F5757}"/>
    <cellStyle name="Calculation 8 9 3" xfId="21667" xr:uid="{281B09E5-95BB-40E3-A40E-974C71AE720A}"/>
    <cellStyle name="Calculation 9" xfId="1385" xr:uid="{537C8E4A-792A-4955-9F34-59F4C14078D6}"/>
    <cellStyle name="Calculation 9 2" xfId="8694" xr:uid="{8DF17A42-E292-4ADE-A67F-DD84561EB924}"/>
    <cellStyle name="Calculation 9 3" xfId="22153" xr:uid="{8CFBA258-8163-4812-9092-3B6819CC66B5}"/>
    <cellStyle name="Calculation 9 3 2" xfId="28901" xr:uid="{5CD99A6D-849D-4E79-ABA6-2DCC86FE7151}"/>
    <cellStyle name="Calculation 9 3 3" xfId="21668" xr:uid="{38122E7A-5AA2-4BDB-B2FB-43782AAB4361}"/>
    <cellStyle name="category" xfId="1386" xr:uid="{F1050C5E-931B-4999-A360-0A313829DC51}"/>
    <cellStyle name="category 2" xfId="1387" xr:uid="{927C9C22-20B7-4F70-93DB-5E875D985F26}"/>
    <cellStyle name="category 3" xfId="2486" xr:uid="{AC37886A-5F15-458E-AA6C-3E6706BCAA38}"/>
    <cellStyle name="Century11" xfId="1388" xr:uid="{12F92EE6-EA58-4F73-9BA8-C1A0769549A1}"/>
    <cellStyle name="Charles" xfId="1389" xr:uid="{8DECAE30-2EE9-4E28-8DA9-049C056943AD}"/>
    <cellStyle name="Check Cell 10" xfId="1390" xr:uid="{40997DE4-2BF6-4318-ABB3-C0A8A90553E7}"/>
    <cellStyle name="Check Cell 10 2" xfId="8695" xr:uid="{DC081714-9326-430D-B6C8-4A8D36D9525E}"/>
    <cellStyle name="Check Cell 10 3" xfId="22154" xr:uid="{1897DED0-1A0E-4244-A679-93E9E8FC6C2E}"/>
    <cellStyle name="Check Cell 11" xfId="8696" xr:uid="{90C82C1C-4BD6-4175-8202-1F29B0CF7E76}"/>
    <cellStyle name="Check Cell 12" xfId="8697" xr:uid="{6579F5C2-535C-4370-B695-E228E4B4167C}"/>
    <cellStyle name="Check Cell 13" xfId="8698" xr:uid="{2A57E975-1836-4A5A-A4A1-6BA7EBD9DA05}"/>
    <cellStyle name="Check Cell 14" xfId="8699" xr:uid="{9A6336AD-1C45-4B4C-83AC-AD9475DEBFB5}"/>
    <cellStyle name="Check Cell 15" xfId="8700" xr:uid="{55888D40-7B9E-40A9-AB8C-A43584C6DD17}"/>
    <cellStyle name="Check Cell 16" xfId="8701" xr:uid="{DD0EA4CF-0846-4CA4-B24E-E65C6C59FB14}"/>
    <cellStyle name="Check Cell 17" xfId="8702" xr:uid="{49ED0D82-71A3-4DDC-8DFC-FADCFC85B19F}"/>
    <cellStyle name="Check Cell 18" xfId="8703" xr:uid="{242EDC1B-D97E-440A-8C31-20961F648B76}"/>
    <cellStyle name="Check Cell 19" xfId="8704" xr:uid="{EDC554F2-AC48-42D6-9F8A-B4ADDFC7769E}"/>
    <cellStyle name="Check Cell 2" xfId="1391" xr:uid="{106E8F47-61C6-4C23-9598-48A2CB46A0FF}"/>
    <cellStyle name="Check Cell 2 2" xfId="2487" xr:uid="{E61AAAE6-C546-45C2-8CF6-B26198D59211}"/>
    <cellStyle name="Check Cell 2 2 2" xfId="8706" xr:uid="{CC6CCAFF-8024-4BFC-B6CD-FC36E4FCCE75}"/>
    <cellStyle name="Check Cell 2 2 3" xfId="22641" xr:uid="{1AF7C7E3-0E1B-4CDC-AC7E-E52DD5822490}"/>
    <cellStyle name="Check Cell 2 3" xfId="2488" xr:uid="{FD8859BF-DCEB-4995-91E4-429B813A0989}"/>
    <cellStyle name="Check Cell 2 3 2" xfId="18388" xr:uid="{A6DE812F-8613-4F0D-B8A0-7D97B235F14A}"/>
    <cellStyle name="Check Cell 2 3 3" xfId="22642" xr:uid="{1AD2DC66-3488-4358-B20B-C5F34BAA8616}"/>
    <cellStyle name="Check Cell 2 4" xfId="2735" xr:uid="{3F4BA808-811E-46C6-85AF-7C6FDECC15EF}"/>
    <cellStyle name="Check Cell 2 4 2" xfId="14901" xr:uid="{805EA962-2325-4DCA-AC1C-676A95CF62BF}"/>
    <cellStyle name="Check Cell 2 4 3" xfId="22829" xr:uid="{21BA7EBF-2DC7-472F-A2B7-E22CE9357E4E}"/>
    <cellStyle name="Check Cell 2 5" xfId="8705" xr:uid="{03C302DE-A283-4181-B2AB-42464076E6CA}"/>
    <cellStyle name="Check Cell 2 6" xfId="22155" xr:uid="{09F25DA3-A03D-46CD-8744-194F816D0A75}"/>
    <cellStyle name="Check Cell 20" xfId="8707" xr:uid="{1434F253-320A-42E0-B653-7733F5853D8A}"/>
    <cellStyle name="Check Cell 21" xfId="8708" xr:uid="{1808844F-B1DC-4E27-B52A-092DDC160507}"/>
    <cellStyle name="Check Cell 22" xfId="8709" xr:uid="{CD1DA66E-9C6F-464C-B646-1250A13B31D1}"/>
    <cellStyle name="Check Cell 23" xfId="8710" xr:uid="{B549B240-1302-4C58-82BD-36B59E28F488}"/>
    <cellStyle name="Check Cell 24" xfId="8711" xr:uid="{9358C00F-EFB8-4CD2-B716-7BA200CEFDB5}"/>
    <cellStyle name="Check Cell 25" xfId="8712" xr:uid="{E242CD7D-12D3-4A7C-9FF6-95235CFA9671}"/>
    <cellStyle name="Check Cell 26" xfId="8713" xr:uid="{1170C9E1-D249-465A-B813-1285A46CE676}"/>
    <cellStyle name="Check Cell 27" xfId="8714" xr:uid="{473D75DC-3516-47C5-901A-A0B0DD6AA1E6}"/>
    <cellStyle name="Check Cell 28" xfId="8715" xr:uid="{DE679EFA-F5B4-4DAD-910E-833269A97522}"/>
    <cellStyle name="Check Cell 29" xfId="8716" xr:uid="{58827241-735D-4483-9AD7-CE6460CFAD37}"/>
    <cellStyle name="Check Cell 3" xfId="1392" xr:uid="{F5282415-7185-4119-ADBF-850414BDA79B}"/>
    <cellStyle name="Check Cell 3 2" xfId="2489" xr:uid="{0F4AEA88-5D1F-4D19-901E-E19B3E23A9EC}"/>
    <cellStyle name="Check Cell 3 2 2" xfId="8718" xr:uid="{9CD6F076-46F2-4CDE-A70E-56475BC13D32}"/>
    <cellStyle name="Check Cell 3 2 3" xfId="22643" xr:uid="{D751ADBF-FCF8-4491-A054-FB39EF219A39}"/>
    <cellStyle name="Check Cell 3 3" xfId="2490" xr:uid="{E0DF45EF-4CB9-4D68-A82D-45EFA85D7C75}"/>
    <cellStyle name="Check Cell 3 4" xfId="8717" xr:uid="{CE4766C4-D670-41E1-B6BA-F97036BE5F5E}"/>
    <cellStyle name="Check Cell 3 5" xfId="22156" xr:uid="{892DBAEC-2A9A-499C-AAEB-6ADCAA287707}"/>
    <cellStyle name="Check Cell 30" xfId="8719" xr:uid="{467162CE-2D59-4CAD-A81E-81C00287BA5F}"/>
    <cellStyle name="Check Cell 31" xfId="8720" xr:uid="{7B957A8B-D36C-49EE-BA56-3DE32EC56203}"/>
    <cellStyle name="Check Cell 32" xfId="8721" xr:uid="{71C410C9-0503-4A3E-BB84-5112B8AA0C79}"/>
    <cellStyle name="Check Cell 33" xfId="8722" xr:uid="{8E6D56D5-BDC7-4DEF-9B56-3D14F55037B8}"/>
    <cellStyle name="Check Cell 34" xfId="8723" xr:uid="{93793CB7-2388-43A0-BBCF-7B04F39C4B00}"/>
    <cellStyle name="Check Cell 35" xfId="8724" xr:uid="{AEC93489-46FB-45DE-B14F-A058DA5AD7F9}"/>
    <cellStyle name="Check Cell 36" xfId="8725" xr:uid="{4F3EB43E-9237-4099-A49C-3594AF657344}"/>
    <cellStyle name="Check Cell 37" xfId="8726" xr:uid="{B23E58F7-0870-46C9-870D-95CB0D4854E9}"/>
    <cellStyle name="Check Cell 38" xfId="8727" xr:uid="{41C1B28D-0629-45A2-92D7-A72CEC750669}"/>
    <cellStyle name="Check Cell 39" xfId="8728" xr:uid="{B6859A51-1BB1-46A9-B7E3-5CB9928849B4}"/>
    <cellStyle name="Check Cell 4" xfId="1393" xr:uid="{3E99AF11-D940-4DE3-BF45-558E1416A07E}"/>
    <cellStyle name="Check Cell 4 2" xfId="2491" xr:uid="{874C4142-869F-4122-9078-9647CD0349F7}"/>
    <cellStyle name="Check Cell 4 2 2" xfId="8730" xr:uid="{BADCA864-B5B2-429B-9ADF-DAA648126C68}"/>
    <cellStyle name="Check Cell 4 2 3" xfId="22644" xr:uid="{0C486698-54C2-42AF-90F7-FDDA9F74F470}"/>
    <cellStyle name="Check Cell 4 3" xfId="2492" xr:uid="{D6F0D244-A010-432C-B684-5A6DFAF03328}"/>
    <cellStyle name="Check Cell 4 4" xfId="8729" xr:uid="{5F26D9C5-C656-450B-9E10-C9BB00254CA2}"/>
    <cellStyle name="Check Cell 4 5" xfId="22157" xr:uid="{7F72CA84-A76C-4C7E-89A2-9BBBBDF536B8}"/>
    <cellStyle name="Check Cell 40" xfId="8731" xr:uid="{4E2BF292-CFB8-40C6-AE83-AF92FE20F03B}"/>
    <cellStyle name="Check Cell 41" xfId="8732" xr:uid="{7E518E74-7CFF-4ACF-ABBD-C1A32A92C7AA}"/>
    <cellStyle name="Check Cell 42" xfId="8733" xr:uid="{80C6763D-5B6A-4B33-8A6E-49F441C18E82}"/>
    <cellStyle name="Check Cell 43" xfId="8734" xr:uid="{24DF8DC4-347D-40DA-BED8-33B14AC4A9B4}"/>
    <cellStyle name="Check Cell 44" xfId="8735" xr:uid="{A0D905C6-A812-4006-A39E-84273C092D59}"/>
    <cellStyle name="Check Cell 45" xfId="8736" xr:uid="{6E7720AB-D2B3-425D-8460-034C567BC27D}"/>
    <cellStyle name="Check Cell 46" xfId="8737" xr:uid="{9C9FC1F3-2296-4EDE-A650-BB3C308A6F1E}"/>
    <cellStyle name="Check Cell 47" xfId="8738" xr:uid="{A149D3E8-6717-4B6A-B6DB-74811D3168EA}"/>
    <cellStyle name="Check Cell 48" xfId="8739" xr:uid="{0F37317A-2963-48C7-AAD5-C6B2A999CFD8}"/>
    <cellStyle name="Check Cell 49" xfId="8740" xr:uid="{FE91989B-2033-4722-9D11-53A19127B7CA}"/>
    <cellStyle name="Check Cell 5" xfId="1394" xr:uid="{44A719DA-F671-4D0F-A8E9-31DA62F7F7CC}"/>
    <cellStyle name="Check Cell 5 2" xfId="2493" xr:uid="{A0593841-2EDC-4FA9-AAA6-0A5D264860AF}"/>
    <cellStyle name="Check Cell 5 2 2" xfId="8742" xr:uid="{9BDFCB56-6DF2-4043-A8CA-940CBDA65545}"/>
    <cellStyle name="Check Cell 5 2 3" xfId="22645" xr:uid="{D782AAA6-EAF7-47EF-A626-C7D7C2138C21}"/>
    <cellStyle name="Check Cell 5 3" xfId="2494" xr:uid="{A6159AF0-E7B1-42A1-BA2D-FA0E828B006C}"/>
    <cellStyle name="Check Cell 5 4" xfId="8741" xr:uid="{4447706A-C2C6-4232-8CC8-33A89FA55088}"/>
    <cellStyle name="Check Cell 5 5" xfId="22158" xr:uid="{A36572BE-9503-493E-971C-E9D26FC2435C}"/>
    <cellStyle name="Check Cell 50" xfId="8743" xr:uid="{F684DA1A-8548-417F-B749-10980BCF05D2}"/>
    <cellStyle name="Check Cell 51" xfId="8744" xr:uid="{B2BAEF77-6280-4E39-AC3A-1175A766D1AC}"/>
    <cellStyle name="Check Cell 52" xfId="8745" xr:uid="{421F0983-9A4E-4F30-AD0C-2EE8E81EC76E}"/>
    <cellStyle name="Check Cell 53" xfId="8746" xr:uid="{B62DB2FB-8063-4208-8AF5-56598F1147ED}"/>
    <cellStyle name="Check Cell 54" xfId="8747" xr:uid="{9AB8C374-8417-40C6-8251-CD62C0893116}"/>
    <cellStyle name="Check Cell 55" xfId="8748" xr:uid="{9FAE8159-3127-48C2-BE12-1688DC4B75AA}"/>
    <cellStyle name="Check Cell 56" xfId="8749" xr:uid="{606EC560-6D3E-4D16-B771-1A721ADF8B72}"/>
    <cellStyle name="Check Cell 57" xfId="8750" xr:uid="{C64A712A-799D-4F9E-AE97-C9B15F52F513}"/>
    <cellStyle name="Check Cell 58" xfId="8751" xr:uid="{8147124C-2EAE-4314-856F-FC2A3F85937D}"/>
    <cellStyle name="Check Cell 59" xfId="2784" xr:uid="{DF01A610-5785-4EF7-8759-F0417BE338FE}"/>
    <cellStyle name="Check Cell 6" xfId="1395" xr:uid="{7DF19FB3-4B7F-49CD-8AFA-BA75E216274F}"/>
    <cellStyle name="Check Cell 6 2" xfId="8753" xr:uid="{E1E1F2C4-5615-427B-BF7D-4A8D94A555A4}"/>
    <cellStyle name="Check Cell 6 3" xfId="8752" xr:uid="{978D55CE-A178-4449-9624-D076AA0B8D8C}"/>
    <cellStyle name="Check Cell 6 4" xfId="22159" xr:uid="{0E7D8AF5-E3FF-4B31-A0CF-C761FE0E19B6}"/>
    <cellStyle name="Check Cell 60" xfId="43" xr:uid="{5ED6D7FD-CBDC-4216-AD88-F6A89B5180FF}"/>
    <cellStyle name="Check Cell 7" xfId="1396" xr:uid="{D41AEDDF-1BEF-41FF-B9D4-7E758A8C6741}"/>
    <cellStyle name="Check Cell 7 2" xfId="8755" xr:uid="{F8016CA5-4DD7-404B-9234-6F423C48AD39}"/>
    <cellStyle name="Check Cell 7 3" xfId="8754" xr:uid="{13268CD5-043E-4973-947F-4D8AFFD23B9A}"/>
    <cellStyle name="Check Cell 7 4" xfId="22160" xr:uid="{29F91328-334E-4146-BA71-04C4A8704608}"/>
    <cellStyle name="Check Cell 8" xfId="1397" xr:uid="{A50CB205-B03E-4C65-9C51-77BBBEE0CA1B}"/>
    <cellStyle name="Check Cell 8 2" xfId="8757" xr:uid="{6BAC2259-652B-4F40-B221-43982FC24319}"/>
    <cellStyle name="Check Cell 8 3" xfId="8756" xr:uid="{A43251D2-BF1D-49A7-94D6-944A5A5280ED}"/>
    <cellStyle name="Check Cell 8 4" xfId="22161" xr:uid="{C93D37AC-5FC6-4A52-B42A-7D200983CFE7}"/>
    <cellStyle name="Check Cell 9" xfId="1398" xr:uid="{FD3735C7-2861-45D3-9713-0C595233CF87}"/>
    <cellStyle name="Check Cell 9 2" xfId="8758" xr:uid="{3E03CC82-1168-4913-A894-B13237E2BF9B}"/>
    <cellStyle name="Check Cell 9 3" xfId="22162" xr:uid="{097F98BA-CB5C-4773-B929-BD266C59DA6F}"/>
    <cellStyle name="CHUONG" xfId="1399" xr:uid="{D6D08140-FBAD-4884-B0B1-B4074530526E}"/>
    <cellStyle name="Coima [0]_laroux_2_pldt_2" xfId="1400" xr:uid="{0A86C4DA-FDBE-4832-B41D-D59C7229410A}"/>
    <cellStyle name="Column Heading" xfId="1401" xr:uid="{FF289562-6971-45CD-A0F1-9CD0ABE97C12}"/>
    <cellStyle name="Column_Title" xfId="1402" xr:uid="{086405C1-F7C5-464D-BE17-8C3199C8B387}"/>
    <cellStyle name="Comma" xfId="1" builtinId="3"/>
    <cellStyle name="Comma   [#,##0._-]" xfId="1404" xr:uid="{D048F1BE-D064-4232-BDDE-5EAB3E8B73E2}"/>
    <cellStyle name="Comma   [#,##0.00_-]" xfId="1405" xr:uid="{29B2C3FA-04E8-4AD6-9A86-E362C1582BB9}"/>
    <cellStyle name="Comma   [#,##0.000_-]" xfId="1406" xr:uid="{E963E2E8-79F2-4A6A-8807-585C0364DC33}"/>
    <cellStyle name="Comma   [#,##0_-]" xfId="1407" xr:uid="{FD9F47A6-A76B-40A6-B7A4-9B05D2623DBA}"/>
    <cellStyle name="Comma  - Style1" xfId="1408" xr:uid="{91BA85EF-812B-4D6B-B551-0BDB42CBEC0C}"/>
    <cellStyle name="Comma  - Style2" xfId="1409" xr:uid="{67EB0F27-666D-4071-82D3-815D22836C94}"/>
    <cellStyle name="Comma  - Style3" xfId="1410" xr:uid="{A98513BF-2600-4CA1-9DEF-A3DAF7294A26}"/>
    <cellStyle name="Comma  - Style4" xfId="1411" xr:uid="{97D460FD-02F8-4B28-99E1-8CCCF8F09F85}"/>
    <cellStyle name="Comma  - Style5" xfId="1412" xr:uid="{6C78DBF8-917C-44EE-948E-DF7AA5702C13}"/>
    <cellStyle name="Comma  - Style6" xfId="1413" xr:uid="{FEAD47EE-9697-4C69-8CEA-4769D044237B}"/>
    <cellStyle name="Comma  - Style7" xfId="1414" xr:uid="{BDA18162-A226-49F0-9F31-98025DE52DD0}"/>
    <cellStyle name="Comma  - Style8" xfId="1415" xr:uid="{DE032078-3AC1-4E1D-A89D-59293641BA83}"/>
    <cellStyle name="Comma  - ต้นแบบ1" xfId="1416" xr:uid="{C00B9104-9B88-41CE-B42F-608293BB10D2}"/>
    <cellStyle name="Comma  - ต้นแบบ2" xfId="1417" xr:uid="{522D9218-D088-46C4-89F0-892266AD966F}"/>
    <cellStyle name="Comma  - ต้นแบบ3" xfId="1418" xr:uid="{7BB7A6CF-F320-4006-AF46-A8BCEDD76AC6}"/>
    <cellStyle name="Comma  - ต้นแบบ4" xfId="1419" xr:uid="{FF32964D-F8B1-4E1B-A456-0C699C44C31D}"/>
    <cellStyle name="Comma  - ต้นแบบ5" xfId="1420" xr:uid="{1421A288-9CF4-486C-9A06-6D10A64656A9}"/>
    <cellStyle name="Comma  - ต้นแบบ6" xfId="1421" xr:uid="{FB150108-FE66-450D-8401-F1721145D291}"/>
    <cellStyle name="Comma  - ต้นแบบ7" xfId="1422" xr:uid="{73FB0A1B-8D7A-43D4-AC8F-3F1233CE2721}"/>
    <cellStyle name="Comma  - ต้นแบบ8" xfId="1423" xr:uid="{629D11F2-4F24-4AC0-88A3-7BAAE24922EB}"/>
    <cellStyle name="Comma  ( , )" xfId="1424" xr:uid="{490D587B-F785-4DB3-B2DA-467A606562BD}"/>
    <cellStyle name="Comma  (0.)" xfId="1425" xr:uid="{379AD6B7-6BA8-4582-8183-B983A5BC684D}"/>
    <cellStyle name="Comma  (Red ,000 )" xfId="1426" xr:uid="{151FBDF2-59C4-4D97-A80B-FD9BD828F4DE}"/>
    <cellStyle name="Comma  0." xfId="1427" xr:uid="{4BF566C9-F662-4D41-B06E-D218FE8721A1}"/>
    <cellStyle name="Comma [#,##0_  -]" xfId="1428" xr:uid="{371F385B-47F5-4CF7-8EE8-F3EDF7FE0D92}"/>
    <cellStyle name="Comma [0,0__" xfId="1429" xr:uid="{299849BF-18D6-4414-8A04-9351E9D8E19F}"/>
    <cellStyle name="Comma [0] 10" xfId="1430" xr:uid="{BA6B21A5-A67A-467D-86DE-42A671369B2C}"/>
    <cellStyle name="Comma [0] 11" xfId="1431" xr:uid="{8A96F883-206A-4168-9124-F9B12BD79F00}"/>
    <cellStyle name="Comma [0] 2" xfId="1432" xr:uid="{E05B599A-0353-482B-A67A-D464D276580B}"/>
    <cellStyle name="Comma [0] 2 2" xfId="1433" xr:uid="{26E4420A-CCED-4418-BB45-FF5136367BD2}"/>
    <cellStyle name="Comma [0] 2 2 2" xfId="8761" xr:uid="{1CB80008-ADC4-4FD0-B130-0ECB018D496B}"/>
    <cellStyle name="Comma [0] 2 2 3" xfId="8760" xr:uid="{93E01F3C-D9B9-4DBF-BA3C-A4BBF24A7411}"/>
    <cellStyle name="Comma [0] 2 2 4" xfId="22165" xr:uid="{36AAF426-5750-40B0-8222-F9D37E96F7F1}"/>
    <cellStyle name="Comma [0] 2 3" xfId="8762" xr:uid="{5DB22724-4896-4EEA-BA1C-B5CDA8202288}"/>
    <cellStyle name="Comma [0] 2 4" xfId="8759" xr:uid="{BCBAD7FE-ABAC-4540-9152-0F9EEFC7BE1A}"/>
    <cellStyle name="Comma [0] 2 5" xfId="22164" xr:uid="{1404CF7F-DB5C-480F-BA26-8F7E2599F980}"/>
    <cellStyle name="Comma [0] 3" xfId="1434" xr:uid="{D1A3B926-5F38-467E-AB63-FBFFF6CD1878}"/>
    <cellStyle name="Comma [0] 3 2" xfId="1435" xr:uid="{6D84CCF3-7744-42C7-8BF0-DFA23BD9B349}"/>
    <cellStyle name="Comma [0] 4" xfId="1436" xr:uid="{041AE611-7A90-4B3E-A97F-D44FCC4E27AA}"/>
    <cellStyle name="Comma [0] 5" xfId="1437" xr:uid="{497D8AB3-6D52-4FDB-A1C8-BC8EE5104FD4}"/>
    <cellStyle name="Comma [0] 6" xfId="1438" xr:uid="{EAEEB948-0313-4624-9886-6ED92A05549F}"/>
    <cellStyle name="Comma [0] 7" xfId="1439" xr:uid="{8BAD0642-E94E-4EA3-9A8F-77AACDB14EA6}"/>
    <cellStyle name="Comma [0] 8" xfId="1440" xr:uid="{775B3173-A01F-4E8F-947E-46D409B803F5}"/>
    <cellStyle name="Comma [0] 9" xfId="1441" xr:uid="{B9A09BCE-128E-498B-B1CA-B57BD7BB1969}"/>
    <cellStyle name="Comma [00]" xfId="1442" xr:uid="{8A6AA705-756D-4A10-A214-E46692884425}"/>
    <cellStyle name="Comma 10" xfId="1443" xr:uid="{6F7200BA-2FAF-464E-BECA-2A886CF85E77}"/>
    <cellStyle name="Comma 10 10" xfId="8764" xr:uid="{20E54288-7853-40D7-A0F3-30E59018F1F1}"/>
    <cellStyle name="Comma 10 10 2" xfId="8765" xr:uid="{3D7FF5C4-87BF-4429-8A7A-467BD82097FE}"/>
    <cellStyle name="Comma 10 10 2 2" xfId="8766" xr:uid="{B43D96C0-9A48-4CC8-BEEA-08D37313F004}"/>
    <cellStyle name="Comma 10 10 3" xfId="8767" xr:uid="{2A766F39-182F-40FE-A06B-8E66EC090BF3}"/>
    <cellStyle name="Comma 10 10 3 2" xfId="8768" xr:uid="{3B3B8D29-F0B9-4679-91C2-3FB46B2FD695}"/>
    <cellStyle name="Comma 10 10 4" xfId="8769" xr:uid="{C2158CE1-2615-46C3-8D48-500561F005E2}"/>
    <cellStyle name="Comma 10 10 4 2" xfId="8770" xr:uid="{6D4723FA-8F73-4906-B4A5-5816B1FFA275}"/>
    <cellStyle name="Comma 10 10 5" xfId="8771" xr:uid="{A17E871E-9BD9-4EDB-9AB9-2EE11E9E6B64}"/>
    <cellStyle name="Comma 10 11" xfId="8772" xr:uid="{54587837-2067-430F-AF1C-1CFC4B466B0F}"/>
    <cellStyle name="Comma 10 11 2" xfId="8773" xr:uid="{823E4457-A286-412E-AB0C-787000DAB910}"/>
    <cellStyle name="Comma 10 11 2 2" xfId="8774" xr:uid="{6BC89A00-F37B-4DBE-BDD7-2D74E4E7A3B7}"/>
    <cellStyle name="Comma 10 11 3" xfId="8775" xr:uid="{2E155D05-E94E-4371-AA2A-2FA31FBADE27}"/>
    <cellStyle name="Comma 10 11 3 2" xfId="8776" xr:uid="{BD3AC0DD-6364-4BBE-9710-F059C2BA50EC}"/>
    <cellStyle name="Comma 10 11 4" xfId="8777" xr:uid="{B401349D-D8BD-4506-8E38-06E321A0D7B3}"/>
    <cellStyle name="Comma 10 12" xfId="8778" xr:uid="{113B1101-03F2-4589-ADC7-5CE1C4D1DCF2}"/>
    <cellStyle name="Comma 10 12 2" xfId="8779" xr:uid="{D2C4573F-8AF0-4503-9B76-64CEDEA51320}"/>
    <cellStyle name="Comma 10 12 2 2" xfId="8780" xr:uid="{70CB414C-23B2-41A9-BDA1-DB2BB56FF01B}"/>
    <cellStyle name="Comma 10 12 3" xfId="8781" xr:uid="{7461FC8F-D4E0-40A2-BE1F-A37E13A2BC96}"/>
    <cellStyle name="Comma 10 12 3 2" xfId="8782" xr:uid="{853E0E91-AED2-4891-A58C-17F70B76AC7C}"/>
    <cellStyle name="Comma 10 12 4" xfId="8783" xr:uid="{2973F3A7-BFAD-4403-A0AA-DC9272A4FF18}"/>
    <cellStyle name="Comma 10 13" xfId="8784" xr:uid="{EB2098A7-AAE1-4E37-A48F-6B8F40EDF500}"/>
    <cellStyle name="Comma 10 13 2" xfId="8785" xr:uid="{2F3FDDC5-65B4-48C1-BE6E-FC067DE8D67D}"/>
    <cellStyle name="Comma 10 13 2 2" xfId="8786" xr:uid="{C8A55851-8227-472C-99C3-376289446A50}"/>
    <cellStyle name="Comma 10 13 3" xfId="8787" xr:uid="{CC710FE2-D3AA-4A15-9FDC-7D25387DCC03}"/>
    <cellStyle name="Comma 10 13 3 2" xfId="8788" xr:uid="{063BEAB0-2E5F-4260-B8D0-E4C0D8FD0DF2}"/>
    <cellStyle name="Comma 10 13 4" xfId="8789" xr:uid="{34DD90ED-FE3A-4C3D-B5C4-F6A6CFEA7122}"/>
    <cellStyle name="Comma 10 14" xfId="8790" xr:uid="{D2781DCD-47CC-4EE7-9046-E0E50EE13513}"/>
    <cellStyle name="Comma 10 14 2" xfId="8791" xr:uid="{6A25C411-E8C1-4F13-92C9-A5528BD47D29}"/>
    <cellStyle name="Comma 10 14 2 2" xfId="8792" xr:uid="{71187F83-ED78-40C2-92B6-8347C0EF0B01}"/>
    <cellStyle name="Comma 10 14 3" xfId="8793" xr:uid="{5423859D-03B4-4210-941A-D7854716AB44}"/>
    <cellStyle name="Comma 10 14 3 2" xfId="8794" xr:uid="{3BE84CC9-571E-407B-8C3C-2D51E2CE17D2}"/>
    <cellStyle name="Comma 10 14 4" xfId="8795" xr:uid="{0482662D-07B2-4D6E-87E7-53FE49D38014}"/>
    <cellStyle name="Comma 10 15" xfId="8796" xr:uid="{498B69DF-34BB-4DF5-9461-5B23F2C6F6C0}"/>
    <cellStyle name="Comma 10 15 2" xfId="8797" xr:uid="{FC33F5FB-7D2B-4AC1-82BF-56878B8A286B}"/>
    <cellStyle name="Comma 10 15 2 2" xfId="8798" xr:uid="{908D69E6-64B1-4497-A801-CA4B7CBBE83F}"/>
    <cellStyle name="Comma 10 15 3" xfId="8799" xr:uid="{B6C3F0EF-1C34-4818-83C2-07C898D5C13F}"/>
    <cellStyle name="Comma 10 15 3 2" xfId="8800" xr:uid="{30F398AE-9342-4DC0-83D0-AC32EADDEC25}"/>
    <cellStyle name="Comma 10 15 4" xfId="8801" xr:uid="{2CD2D03E-D506-4B26-8AAB-8A1F9CCD3979}"/>
    <cellStyle name="Comma 10 16" xfId="8802" xr:uid="{CE36026C-1C6C-41A0-961B-7478979CF371}"/>
    <cellStyle name="Comma 10 16 2" xfId="8803" xr:uid="{D4FEAF06-1846-4F9D-94F1-F91F7727B7AF}"/>
    <cellStyle name="Comma 10 16 2 2" xfId="8804" xr:uid="{3060EEB8-3B29-44E7-B415-3039ECA9F750}"/>
    <cellStyle name="Comma 10 16 3" xfId="8805" xr:uid="{8C85AF5C-9798-4832-916D-ACDE7A7DF4B4}"/>
    <cellStyle name="Comma 10 16 3 2" xfId="8806" xr:uid="{B3C29C36-32B3-4CA3-8208-2D0B84F8EB9E}"/>
    <cellStyle name="Comma 10 16 4" xfId="8807" xr:uid="{C6D8F5B3-BA72-44C5-A1C7-3B5F7D65EC5F}"/>
    <cellStyle name="Comma 10 17" xfId="8808" xr:uid="{53B3F35C-2E96-4CAE-AA61-1EF5EC8CB2B3}"/>
    <cellStyle name="Comma 10 17 2" xfId="8809" xr:uid="{88ACA4DA-527E-428F-9308-91244F0EA7AD}"/>
    <cellStyle name="Comma 10 17 2 2" xfId="8810" xr:uid="{8E89BACB-95CD-470E-B3B9-0BA5B69CB1BE}"/>
    <cellStyle name="Comma 10 17 3" xfId="8811" xr:uid="{D6567EA0-B7AC-40AE-889A-A1D6884C6861}"/>
    <cellStyle name="Comma 10 17 3 2" xfId="8812" xr:uid="{15D51414-1D01-420F-BC44-75632A36709F}"/>
    <cellStyle name="Comma 10 17 4" xfId="8813" xr:uid="{E8488FD4-A372-4DFA-9A8F-3AFE7096D77E}"/>
    <cellStyle name="Comma 10 18" xfId="8814" xr:uid="{94FF1A0E-3415-401A-8823-30AE02170E7A}"/>
    <cellStyle name="Comma 10 18 2" xfId="8815" xr:uid="{B5FB5BE5-306B-4D95-8B89-D5F52928DA65}"/>
    <cellStyle name="Comma 10 18 2 2" xfId="8816" xr:uid="{6243772B-46D4-4EC0-9A65-11995A6E4420}"/>
    <cellStyle name="Comma 10 18 3" xfId="8817" xr:uid="{8A97F7B7-8FDC-4A88-A0C2-A7C70CC30929}"/>
    <cellStyle name="Comma 10 18 3 2" xfId="8818" xr:uid="{E07A41FE-DB38-4C55-BAB8-88D209C089C9}"/>
    <cellStyle name="Comma 10 18 4" xfId="8819" xr:uid="{F2099504-55DD-4EAD-A587-96623D078839}"/>
    <cellStyle name="Comma 10 19" xfId="8820" xr:uid="{92130059-8656-4158-A343-4776D3B7861C}"/>
    <cellStyle name="Comma 10 19 2" xfId="8821" xr:uid="{A4BEB1AE-9979-45D0-A205-F52F19608CCA}"/>
    <cellStyle name="Comma 10 19 2 2" xfId="8822" xr:uid="{FFBDC4EF-0C53-408F-AD96-DF349478B3C3}"/>
    <cellStyle name="Comma 10 19 3" xfId="8823" xr:uid="{2923E0B6-184B-4B5F-9CF5-59CADF77FDB8}"/>
    <cellStyle name="Comma 10 19 3 2" xfId="8824" xr:uid="{F936D6D3-C856-455E-AA98-E51E0E0F3E42}"/>
    <cellStyle name="Comma 10 19 4" xfId="8825" xr:uid="{7EA1C0BF-6073-4215-87FF-8816FB8F5062}"/>
    <cellStyle name="Comma 10 2" xfId="2704" xr:uid="{B0B3090C-E6F6-4D8E-B3C0-C9F4FE5CE025}"/>
    <cellStyle name="Comma 10 2 2" xfId="8827" xr:uid="{5EFB946A-AAD8-4312-8635-4EBD2B4201ED}"/>
    <cellStyle name="Comma 10 2 2 2" xfId="8828" xr:uid="{B325B96D-2CE7-4DAD-8D6C-3D98E0D4F8C3}"/>
    <cellStyle name="Comma 10 2 2 3" xfId="46978" xr:uid="{41C55609-C8F8-4C0E-9B66-94D78089B69F}"/>
    <cellStyle name="Comma 10 2 3" xfId="8829" xr:uid="{22E8498F-9128-4636-BBC8-123E80BD2B4C}"/>
    <cellStyle name="Comma 10 2 4" xfId="8826" xr:uid="{EE1C7F8B-6F2D-4253-A75E-48848ACD2ABF}"/>
    <cellStyle name="Comma 10 2 5" xfId="22803" xr:uid="{1AC298BB-5A2C-499F-815D-005BC423EA05}"/>
    <cellStyle name="Comma 10 2 6" xfId="46915" xr:uid="{688189F8-E403-4079-84F3-717698926B53}"/>
    <cellStyle name="Comma 10 2 7" xfId="47064" xr:uid="{6E050A1D-8E52-4B06-84AF-351C917A7751}"/>
    <cellStyle name="Comma 10 20" xfId="8830" xr:uid="{FCE5FD6F-D5DB-47FA-8542-BAA654828477}"/>
    <cellStyle name="Comma 10 20 2" xfId="8831" xr:uid="{D0BD3DB5-FFCD-4EB2-963F-4DFEF762AC1C}"/>
    <cellStyle name="Comma 10 20 2 2" xfId="8832" xr:uid="{67933419-C583-4D9F-8FB3-C013AB9EBB6D}"/>
    <cellStyle name="Comma 10 20 3" xfId="8833" xr:uid="{EB66A5F3-F254-49D0-A36A-64552062AAEF}"/>
    <cellStyle name="Comma 10 20 3 2" xfId="8834" xr:uid="{993C3F98-1040-4F1F-A35B-4DAA8AD1B0D4}"/>
    <cellStyle name="Comma 10 20 4" xfId="8835" xr:uid="{F63CB740-F755-406A-9425-3EED3588ACA1}"/>
    <cellStyle name="Comma 10 21" xfId="8836" xr:uid="{919F848E-D0DD-4B2E-A7C7-15D44891B6F6}"/>
    <cellStyle name="Comma 10 21 2" xfId="8837" xr:uid="{786CC5E8-27D6-48D6-B343-2368C79E7F8F}"/>
    <cellStyle name="Comma 10 21 2 2" xfId="8838" xr:uid="{3E0E2A0E-6F5C-4DD1-8F13-23005918BB21}"/>
    <cellStyle name="Comma 10 21 3" xfId="8839" xr:uid="{BBBAB539-5017-4FD6-8457-E088AB405CFA}"/>
    <cellStyle name="Comma 10 21 3 2" xfId="8840" xr:uid="{8AE2696E-832B-4876-96B5-455900ECF5D1}"/>
    <cellStyle name="Comma 10 21 4" xfId="8841" xr:uid="{02C29E2D-35B1-4481-8994-F64AD0FBB8E1}"/>
    <cellStyle name="Comma 10 22" xfId="8842" xr:uid="{C7EA1347-1AF1-4119-82F9-344B101630DD}"/>
    <cellStyle name="Comma 10 22 2" xfId="8843" xr:uid="{F974BFE5-76D5-435D-B061-B4FEE824C62C}"/>
    <cellStyle name="Comma 10 22 2 2" xfId="8844" xr:uid="{6C1CE3B8-8D3C-4311-B5BE-E4DEF81DE113}"/>
    <cellStyle name="Comma 10 22 3" xfId="8845" xr:uid="{33115E5F-4329-4AC1-82D8-8642F3ADEAF7}"/>
    <cellStyle name="Comma 10 22 3 2" xfId="8846" xr:uid="{75333374-A9DC-4DC8-8EC9-2C2041830B06}"/>
    <cellStyle name="Comma 10 22 4" xfId="8847" xr:uid="{0B218320-A612-4A0D-B956-EB33A7751BE2}"/>
    <cellStyle name="Comma 10 23" xfId="8848" xr:uid="{EF000283-780E-45C8-9E6D-2F91BFC1A3C9}"/>
    <cellStyle name="Comma 10 23 2" xfId="8849" xr:uid="{9CDBC100-E7E3-4D5E-A92A-C1BE47E2011A}"/>
    <cellStyle name="Comma 10 23 2 2" xfId="8850" xr:uid="{99F4562D-9625-49E8-B5DD-E1213DED4A5C}"/>
    <cellStyle name="Comma 10 23 3" xfId="8851" xr:uid="{EAC981AC-D7AC-4CAA-A33F-77F58522962A}"/>
    <cellStyle name="Comma 10 23 3 2" xfId="8852" xr:uid="{200889E8-FEAB-4EC7-B936-A32291537822}"/>
    <cellStyle name="Comma 10 23 4" xfId="8853" xr:uid="{EFD90858-AA84-43A3-8299-BB32BC6B36D0}"/>
    <cellStyle name="Comma 10 24" xfId="8854" xr:uid="{8513DE20-0538-4E20-9B5C-3F3A1B4F9211}"/>
    <cellStyle name="Comma 10 24 2" xfId="8855" xr:uid="{6CD42563-2C0C-4567-B09F-90E13AED4508}"/>
    <cellStyle name="Comma 10 24 2 2" xfId="8856" xr:uid="{9EA5814B-F216-4DD2-B526-C5F12F3DB167}"/>
    <cellStyle name="Comma 10 24 3" xfId="8857" xr:uid="{8B3F7A36-E780-41DE-81CB-74BC88BCFBB5}"/>
    <cellStyle name="Comma 10 24 3 2" xfId="8858" xr:uid="{A042DFD6-74B8-4C70-8318-1DBD28957ADE}"/>
    <cellStyle name="Comma 10 24 4" xfId="8859" xr:uid="{6184DA10-4F5D-4C43-ABD7-C5BC4AC5530D}"/>
    <cellStyle name="Comma 10 25" xfId="8860" xr:uid="{7854796C-02A8-4794-B321-0AE3C7749573}"/>
    <cellStyle name="Comma 10 25 2" xfId="8861" xr:uid="{43648C36-CD1D-42CC-89FC-06BE542B7104}"/>
    <cellStyle name="Comma 10 25 2 2" xfId="8862" xr:uid="{D8588867-9A48-401F-8789-923DFBD86F9B}"/>
    <cellStyle name="Comma 10 25 3" xfId="8863" xr:uid="{50853073-1686-4479-A605-F44CB15591F8}"/>
    <cellStyle name="Comma 10 25 3 2" xfId="8864" xr:uid="{C1B51719-2431-4BE6-B326-9BC83D0E6602}"/>
    <cellStyle name="Comma 10 25 4" xfId="8865" xr:uid="{5D3A0229-C69D-4D22-B9D0-C88A822781FB}"/>
    <cellStyle name="Comma 10 26" xfId="8866" xr:uid="{68A71325-048C-4A6B-8E41-E8F2F64B313E}"/>
    <cellStyle name="Comma 10 26 2" xfId="8867" xr:uid="{09059CDA-A41D-4436-B862-5ABC6D1B19D0}"/>
    <cellStyle name="Comma 10 26 2 2" xfId="8868" xr:uid="{DCC2CE8A-45B8-44D6-B9E2-FFB8E42991D1}"/>
    <cellStyle name="Comma 10 26 3" xfId="8869" xr:uid="{864BE0BB-B663-4940-AD81-82D2E721EFEC}"/>
    <cellStyle name="Comma 10 26 3 2" xfId="8870" xr:uid="{CE93C846-1921-4C76-B8F2-1B4FC1024472}"/>
    <cellStyle name="Comma 10 26 4" xfId="8871" xr:uid="{1AE60A76-AC61-4562-AE07-8389971FE58E}"/>
    <cellStyle name="Comma 10 27" xfId="8872" xr:uid="{AD92A3FC-966A-411C-BFED-EC6E36F613DA}"/>
    <cellStyle name="Comma 10 27 2" xfId="8873" xr:uid="{7C3E17AB-86D3-4761-8BBC-A0716946A0FA}"/>
    <cellStyle name="Comma 10 27 2 2" xfId="8874" xr:uid="{32ED814B-D8A4-4804-9F9B-7BD1A63B2F3A}"/>
    <cellStyle name="Comma 10 27 3" xfId="8875" xr:uid="{AD1AF480-DA1F-4783-A040-ADD1D849F4FF}"/>
    <cellStyle name="Comma 10 27 3 2" xfId="8876" xr:uid="{02634D2F-FAE2-4DD8-9E4E-93A8178D005E}"/>
    <cellStyle name="Comma 10 27 4" xfId="8877" xr:uid="{86E55A76-BB35-4C4E-828E-9C03F1A1BB11}"/>
    <cellStyle name="Comma 10 28" xfId="8878" xr:uid="{D886FC26-AB1A-4608-A493-4A97C5071C40}"/>
    <cellStyle name="Comma 10 28 2" xfId="8879" xr:uid="{ECAE42A1-3442-4FA5-BA68-C35B5020D948}"/>
    <cellStyle name="Comma 10 28 2 2" xfId="8880" xr:uid="{E4EE0FF0-F9BF-4D59-B2E0-7B6B03BB1EC4}"/>
    <cellStyle name="Comma 10 28 3" xfId="8881" xr:uid="{F704A756-46F0-468C-9100-BACAE3E17B48}"/>
    <cellStyle name="Comma 10 28 3 2" xfId="8882" xr:uid="{2ABDB230-2604-4CD9-9F06-13DBF092BFEE}"/>
    <cellStyle name="Comma 10 28 4" xfId="8883" xr:uid="{D04B13FF-DA0F-4248-9725-253FC37B2767}"/>
    <cellStyle name="Comma 10 29" xfId="8884" xr:uid="{C71C0A22-C1F7-4B3E-8BC3-5A4B128BF99C}"/>
    <cellStyle name="Comma 10 29 2" xfId="8885" xr:uid="{52852BFD-8952-4698-8306-A471E921502A}"/>
    <cellStyle name="Comma 10 29 2 2" xfId="8886" xr:uid="{141E21D1-369A-4878-A6D6-EDAC171BE323}"/>
    <cellStyle name="Comma 10 29 3" xfId="8887" xr:uid="{2A353338-BC7D-4A02-BFB1-9A623CC78A29}"/>
    <cellStyle name="Comma 10 29 3 2" xfId="8888" xr:uid="{3243A9DE-D8FD-4D5A-B5DF-448BB082DD03}"/>
    <cellStyle name="Comma 10 29 4" xfId="8889" xr:uid="{DAACCEA0-7EAF-4DBE-A6AE-39F592DB2969}"/>
    <cellStyle name="Comma 10 3" xfId="8890" xr:uid="{8B823B3D-1A34-4885-BD90-C5E4715B5E13}"/>
    <cellStyle name="Comma 10 3 2" xfId="8891" xr:uid="{1FBAAE05-412E-4C37-AAC9-AB229ABE0751}"/>
    <cellStyle name="Comma 10 3 2 2" xfId="8892" xr:uid="{AA6A3FBC-C290-49D4-B0E0-84E7A4C20D37}"/>
    <cellStyle name="Comma 10 3 2 3" xfId="8893" xr:uid="{488894B3-8046-4C74-832C-8B6C0F93E11D}"/>
    <cellStyle name="Comma 10 3 2 3 2" xfId="8894" xr:uid="{2ACE8DA6-AFC7-4312-BF27-4B9A7D895D49}"/>
    <cellStyle name="Comma 10 3 2 4" xfId="8895" xr:uid="{1A5A4026-3A00-4F27-8B24-DE82AF765ACF}"/>
    <cellStyle name="Comma 10 3 3" xfId="8896" xr:uid="{991FD9E4-093A-424E-99AE-5F78D226B2F1}"/>
    <cellStyle name="Comma 10 3 3 2" xfId="8897" xr:uid="{2F8B05DF-DEA9-44D0-A734-61CD2734A998}"/>
    <cellStyle name="Comma 10 3 4" xfId="22" xr:uid="{4F05849D-E6A6-44DA-9DFB-6CB41C74FFAE}"/>
    <cellStyle name="Comma 10 3 4 2" xfId="8898" xr:uid="{4BE2542C-6370-4400-8AC6-099F27A29492}"/>
    <cellStyle name="Comma 10 3 5" xfId="8899" xr:uid="{B438863F-12E7-41C3-8318-BEF848B8089B}"/>
    <cellStyle name="Comma 10 3 5 2" xfId="8900" xr:uid="{A656F4B1-1353-42BE-ADF5-6F2C356A030A}"/>
    <cellStyle name="Comma 10 3 6" xfId="8901" xr:uid="{1319729E-39A9-4031-A399-37E7E05AE38B}"/>
    <cellStyle name="Comma 10 3 7" xfId="46956" xr:uid="{CF71D106-59A9-4257-BD62-FBDAC2BBA55C}"/>
    <cellStyle name="Comma 10 30" xfId="8902" xr:uid="{E6AA8076-AEDD-4A45-A6BB-65FE3A3660C2}"/>
    <cellStyle name="Comma 10 30 2" xfId="8903" xr:uid="{437521AF-4AD3-4B19-ADC1-B5BBD893F5D7}"/>
    <cellStyle name="Comma 10 30 2 2" xfId="8904" xr:uid="{DD533160-12DD-4B0D-A75D-8376D847337D}"/>
    <cellStyle name="Comma 10 30 3" xfId="8905" xr:uid="{D821A3AC-3F68-4202-903D-5852D6A16FCA}"/>
    <cellStyle name="Comma 10 30 3 2" xfId="8906" xr:uid="{093A9526-1605-4159-B738-2D88485F80B3}"/>
    <cellStyle name="Comma 10 30 4" xfId="8907" xr:uid="{02BA6101-C555-47AD-8A21-E428908A6F13}"/>
    <cellStyle name="Comma 10 31" xfId="8908" xr:uid="{AB737B12-7B1E-440E-8CC1-F4A6EA292CD6}"/>
    <cellStyle name="Comma 10 31 2" xfId="8909" xr:uid="{B23D7914-7302-4832-8ACB-327185F17171}"/>
    <cellStyle name="Comma 10 31 2 2" xfId="8910" xr:uid="{4EDDDF67-28C6-485C-9D3A-45F87F943BDA}"/>
    <cellStyle name="Comma 10 31 3" xfId="8911" xr:uid="{1BA77D1F-942C-4CE2-9D12-8440948E7C49}"/>
    <cellStyle name="Comma 10 31 3 2" xfId="8912" xr:uid="{5005E276-BA8F-44FB-B228-6A557CE0372F}"/>
    <cellStyle name="Comma 10 31 4" xfId="8913" xr:uid="{D9E2E62B-8DF0-4AF6-8753-A9F3E920A643}"/>
    <cellStyle name="Comma 10 32" xfId="8914" xr:uid="{891D221E-F6D2-4755-97EF-CC68EA559682}"/>
    <cellStyle name="Comma 10 32 2" xfId="8915" xr:uid="{7C5A2168-085E-4F48-95EF-B467361AD78C}"/>
    <cellStyle name="Comma 10 32 2 2" xfId="8916" xr:uid="{B01B675E-87C2-4309-9634-E0A39806BDF1}"/>
    <cellStyle name="Comma 10 32 3" xfId="8917" xr:uid="{85D7E088-81CD-431E-8807-8DAFF2ABE6FB}"/>
    <cellStyle name="Comma 10 32 3 2" xfId="8918" xr:uid="{7FEEBE3C-B7D3-4F7D-8AE7-D4CABEC35F1E}"/>
    <cellStyle name="Comma 10 32 4" xfId="8919" xr:uid="{971CF713-E470-49D3-A7F4-E6A5AD909555}"/>
    <cellStyle name="Comma 10 33" xfId="8920" xr:uid="{E7706C1B-AD2D-42EB-ADCF-EAD7E1E7B120}"/>
    <cellStyle name="Comma 10 33 2" xfId="8921" xr:uid="{7BB9A31C-D7C0-47A8-82FE-FECCDAAD16D4}"/>
    <cellStyle name="Comma 10 34" xfId="8922" xr:uid="{F3D47D0F-245C-467C-B134-1982AE782216}"/>
    <cellStyle name="Comma 10 34 2" xfId="8923" xr:uid="{9918588B-A948-435B-A1DE-062A87A18366}"/>
    <cellStyle name="Comma 10 35" xfId="8924" xr:uid="{E75169BC-E7AA-40A2-B569-BA49759B4102}"/>
    <cellStyle name="Comma 10 35 2" xfId="8925" xr:uid="{4E629789-34F2-48D7-A2BD-5AB373191841}"/>
    <cellStyle name="Comma 10 36" xfId="8926" xr:uid="{A608F36F-E86D-4892-BFE2-9D34386110B7}"/>
    <cellStyle name="Comma 10 36 2" xfId="8927" xr:uid="{B0FE9BB6-0D83-4453-9566-98FF68EF2E1E}"/>
    <cellStyle name="Comma 10 37" xfId="8928" xr:uid="{318B0AAF-FDF9-40F9-8DCA-7E8A81D35958}"/>
    <cellStyle name="Comma 10 37 2" xfId="8929" xr:uid="{B879D349-377B-4985-B33A-347A04592D83}"/>
    <cellStyle name="Comma 10 38" xfId="8930" xr:uid="{79609425-0B28-43D0-9295-0746D7D2E3D2}"/>
    <cellStyle name="Comma 10 38 2" xfId="8931" xr:uid="{587DFC18-1248-4CF0-A2EE-8533BA4D4B2F}"/>
    <cellStyle name="Comma 10 39" xfId="8932" xr:uid="{C4EA24F3-FC9B-4DEE-BAA6-A7767AE2F644}"/>
    <cellStyle name="Comma 10 39 2" xfId="8933" xr:uid="{CC93F40C-C862-4AA1-A7C7-3885B1D9D3A8}"/>
    <cellStyle name="Comma 10 4" xfId="8934" xr:uid="{319ED7F9-292E-4CD5-8EBA-EBD0CF513A39}"/>
    <cellStyle name="Comma 10 4 2" xfId="8935" xr:uid="{EF7E2B63-D4DE-46CA-B852-DFE9E63488D7}"/>
    <cellStyle name="Comma 10 4 2 2" xfId="8936" xr:uid="{8B749C25-B567-4F62-95BB-FBAA23A48D5F}"/>
    <cellStyle name="Comma 10 4 3" xfId="8937" xr:uid="{41E6726B-BDF9-4262-8D39-7335DEE19501}"/>
    <cellStyle name="Comma 10 4 3 2" xfId="8938" xr:uid="{0158425B-2CE4-45F7-8846-BC8033EFBCD0}"/>
    <cellStyle name="Comma 10 4 4" xfId="8939" xr:uid="{2AE7CEE4-0476-41A7-86FE-64195A3A7313}"/>
    <cellStyle name="Comma 10 4 5" xfId="8940" xr:uid="{2B6A6467-DF06-4C40-B626-C7847A5DA476}"/>
    <cellStyle name="Comma 10 4 5 2" xfId="8941" xr:uid="{A77A5FA6-AC7A-410C-8C97-C5121669702C}"/>
    <cellStyle name="Comma 10 4 6" xfId="8942" xr:uid="{6059A1A2-A5A6-4009-A7C9-95147931F22C}"/>
    <cellStyle name="Comma 10 40" xfId="8943" xr:uid="{6BA104C5-0694-4BB9-B832-DF40F2EED057}"/>
    <cellStyle name="Comma 10 40 2" xfId="8944" xr:uid="{A9402C9C-44E7-46ED-B147-E12CC75DB3CD}"/>
    <cellStyle name="Comma 10 41" xfId="8945" xr:uid="{473A543C-1E3E-448A-8799-BBBB1089A4CC}"/>
    <cellStyle name="Comma 10 41 2" xfId="8946" xr:uid="{BAB2BC38-DEDF-42C8-ACA7-09CE25E12EFA}"/>
    <cellStyle name="Comma 10 42" xfId="8947" xr:uid="{19E7ECEA-9CA0-459B-9AE6-C492D0894687}"/>
    <cellStyle name="Comma 10 42 2" xfId="8948" xr:uid="{980B6E09-7D43-4B3F-B3BF-813E16AA8FD0}"/>
    <cellStyle name="Comma 10 43" xfId="8949" xr:uid="{51F09A20-58AC-4273-9198-A56DFFEFF6E0}"/>
    <cellStyle name="Comma 10 43 2" xfId="8950" xr:uid="{4C321FF4-D305-49CF-B5DE-1F650B406928}"/>
    <cellStyle name="Comma 10 44" xfId="8951" xr:uid="{9F51FF59-7FD3-45D2-87B3-9F4924A5E60A}"/>
    <cellStyle name="Comma 10 45" xfId="8952" xr:uid="{D0A1E148-79D2-4282-9623-1347ABA60480}"/>
    <cellStyle name="Comma 10 45 2" xfId="8953" xr:uid="{C5137F50-DC2A-414D-BE2A-3BFC69AA1F11}"/>
    <cellStyle name="Comma 10 46" xfId="8954" xr:uid="{81C1C6CF-A79E-43AB-AABE-71BCC9C9D7D2}"/>
    <cellStyle name="Comma 10 47" xfId="8763" xr:uid="{E726ED19-CB07-423F-BF1F-9ECF700F8F26}"/>
    <cellStyle name="Comma 10 47 2" xfId="18356" xr:uid="{E60F7240-5643-4231-AB3E-93ACD76113BB}"/>
    <cellStyle name="Comma 10 47 3" xfId="22973" xr:uid="{55BF848C-25A7-4845-B63F-D54D25951CFD}"/>
    <cellStyle name="Comma 10 48" xfId="14959" xr:uid="{BBAB9998-D6DC-434B-ACC1-8E35BD925731}"/>
    <cellStyle name="Comma 10 49" xfId="22166" xr:uid="{68265C4D-8958-4AD8-8EAE-4F10C48BC368}"/>
    <cellStyle name="Comma 10 5" xfId="8955" xr:uid="{891C0E08-A0E9-4E4B-AFA2-F7EFDFCF2692}"/>
    <cellStyle name="Comma 10 5 2" xfId="8956" xr:uid="{EA7320C7-E0F2-477D-9ABE-62BFA0A375DC}"/>
    <cellStyle name="Comma 10 5 2 2" xfId="8957" xr:uid="{3C8AF5BD-6F52-4BEB-90EB-CDA2C5BF27A1}"/>
    <cellStyle name="Comma 10 5 3" xfId="8958" xr:uid="{4F29CC29-7775-4E42-B925-9B9FD93547E8}"/>
    <cellStyle name="Comma 10 5 3 2" xfId="8959" xr:uid="{1BE412DA-AE28-4ADA-B4D1-FE31227BDAE3}"/>
    <cellStyle name="Comma 10 5 4" xfId="8960" xr:uid="{79D649F0-77C1-4FBD-8148-965B068BC5ED}"/>
    <cellStyle name="Comma 10 50" xfId="46773" xr:uid="{9ABF29E6-FF01-40DA-863D-4DB827DA9188}"/>
    <cellStyle name="Comma 10 51" xfId="46892" xr:uid="{ED9769E0-634C-4EE3-A7F5-D6EBB5117C18}"/>
    <cellStyle name="Comma 10 52" xfId="47057" xr:uid="{48BA367C-F493-4873-B3E4-A65E35F8558E}"/>
    <cellStyle name="Comma 10 6" xfId="8961" xr:uid="{E275BC25-0B00-46E4-9168-BB349AF2E76F}"/>
    <cellStyle name="Comma 10 6 2" xfId="8962" xr:uid="{DDAC51AE-9261-4BC6-B52E-64610FE68C02}"/>
    <cellStyle name="Comma 10 6 2 2" xfId="8963" xr:uid="{723C1EF5-3E15-4CC8-B127-2409ADF0562D}"/>
    <cellStyle name="Comma 10 6 3" xfId="8964" xr:uid="{99397F7A-F89A-4EB3-B6A0-1C3813F17CF1}"/>
    <cellStyle name="Comma 10 6 3 2" xfId="8965" xr:uid="{9A2C2E66-362D-4CFE-B2BF-CB888BD303E7}"/>
    <cellStyle name="Comma 10 6 4" xfId="8966" xr:uid="{6E5F6A8D-542A-4007-8936-2E50B0517D13}"/>
    <cellStyle name="Comma 10 7" xfId="8967" xr:uid="{5C3AB712-FBB2-4F7F-933E-A1F22E91D161}"/>
    <cellStyle name="Comma 10 7 2" xfId="8968" xr:uid="{E2C1F387-9E0C-4B95-A788-77B01CCD03E9}"/>
    <cellStyle name="Comma 10 7 2 2" xfId="8969" xr:uid="{1DCF88DC-D6F0-444C-B703-9FB3BFD578D0}"/>
    <cellStyle name="Comma 10 7 3" xfId="8970" xr:uid="{FA4F6A09-56DD-4521-9E10-3135EED193B6}"/>
    <cellStyle name="Comma 10 7 3 2" xfId="8971" xr:uid="{D52E9451-7BF3-4AE0-B840-D5AD7409F865}"/>
    <cellStyle name="Comma 10 7 4" xfId="8972" xr:uid="{66568494-EFBB-43DE-A341-33B918428CC4}"/>
    <cellStyle name="Comma 10 8" xfId="8973" xr:uid="{DA8BE65F-8265-4177-8463-1FE436A3D73E}"/>
    <cellStyle name="Comma 10 8 2" xfId="8974" xr:uid="{DF18DA90-7F16-4FF1-B474-226CD82E13A7}"/>
    <cellStyle name="Comma 10 8 2 2" xfId="8975" xr:uid="{7EE8DCF0-44C0-4632-BDC9-759F9D9354B2}"/>
    <cellStyle name="Comma 10 8 3" xfId="8976" xr:uid="{52CC9CEC-05F7-4A3E-ACC5-452F7B0B9645}"/>
    <cellStyle name="Comma 10 8 3 2" xfId="8977" xr:uid="{86398764-D5E4-481F-8CA6-614FE090B29E}"/>
    <cellStyle name="Comma 10 8 4" xfId="8978" xr:uid="{4016DD0F-6DEE-401A-ACC4-50A4CA321FFB}"/>
    <cellStyle name="Comma 10 9" xfId="8979" xr:uid="{6C160B5C-6396-495C-A75A-FE8374EE7A89}"/>
    <cellStyle name="Comma 10 9 2" xfId="8980" xr:uid="{8243AD24-7D82-4B39-8FA0-9304E5BE84E2}"/>
    <cellStyle name="Comma 10 9 2 2" xfId="8981" xr:uid="{2A505D4E-4773-4F51-AE59-0F499871F2FB}"/>
    <cellStyle name="Comma 10 9 3" xfId="8982" xr:uid="{87292ADA-53A8-467F-9886-EE6312317EF7}"/>
    <cellStyle name="Comma 10 9 3 2" xfId="8983" xr:uid="{8C5FD3F8-473F-4CAA-9277-04855047F08D}"/>
    <cellStyle name="Comma 10 9 4" xfId="8984" xr:uid="{A21C1F84-57D0-4AC5-91AD-0AF18125007A}"/>
    <cellStyle name="Comma 10_TB JMT 2012 Mar" xfId="8985" xr:uid="{2DC6D5AC-E655-4B3A-8901-ADE4B008F64E}"/>
    <cellStyle name="Comma 100" xfId="18354" xr:uid="{B4D997F4-D53D-41F8-B172-DA2E6A8F493C}"/>
    <cellStyle name="Comma 101" xfId="76" xr:uid="{64AE275C-CD41-44BB-8F17-00BDC2419AB0}"/>
    <cellStyle name="Comma 101 2" xfId="111" xr:uid="{EFFFA375-0EA2-4C2B-93B1-D75451A83B2F}"/>
    <cellStyle name="Comma 101 3" xfId="18427" xr:uid="{90359B1E-AABE-4665-9E39-9BAE880E1E96}"/>
    <cellStyle name="Comma 101 4" xfId="46808" xr:uid="{9E2071DA-2EE7-4F59-9804-ECE0A3A67ADC}"/>
    <cellStyle name="Comma 101 5" xfId="46829" xr:uid="{4A5EBD95-6297-4707-A9A4-43ED1A6C72DC}"/>
    <cellStyle name="Comma 102" xfId="79" xr:uid="{FA5C9FE1-B3AC-4EED-B6ED-F943776CED2C}"/>
    <cellStyle name="Comma 102 2" xfId="114" xr:uid="{6775EF4C-5888-478C-A5EF-3D1C4D94EF3E}"/>
    <cellStyle name="Comma 102 3" xfId="18436" xr:uid="{1C67DE9F-DCD8-49A5-8FBD-27292C59B488}"/>
    <cellStyle name="Comma 102 4" xfId="46811" xr:uid="{30ACEEC8-E062-4842-A35B-1E1F9D6FAAF6}"/>
    <cellStyle name="Comma 102 5" xfId="46832" xr:uid="{E63D6AB6-E899-45B6-A88E-BFDDA31676DC}"/>
    <cellStyle name="Comma 103" xfId="18428" xr:uid="{1FAF05CF-A928-4767-8089-B8928EC36E62}"/>
    <cellStyle name="Comma 104" xfId="18441" xr:uid="{CCC322AD-71B5-4C7D-A74D-E78971AEE1CA}"/>
    <cellStyle name="Comma 104 2" xfId="47007" xr:uid="{5215455E-E42E-4BE7-84F5-FF2486230560}"/>
    <cellStyle name="Comma 104 3" xfId="46944" xr:uid="{ADDBCDC8-5A5A-4850-BAE2-912E199F7175}"/>
    <cellStyle name="Comma 104 3 2" xfId="46945" xr:uid="{B6D86129-21B4-4B91-9E8F-0ACAADF76E31}"/>
    <cellStyle name="Comma 104 3 2 2" xfId="46951" xr:uid="{F7E30069-4B2C-4B79-BA04-03E3F0AE6013}"/>
    <cellStyle name="Comma 104 3 2 2 2" xfId="47006" xr:uid="{FEDBD6A5-92AE-4F36-8121-9864C40081E3}"/>
    <cellStyle name="Comma 104 3 2 3" xfId="47000" xr:uid="{7F793768-E736-4091-BC4C-0FC5F4311648}"/>
    <cellStyle name="Comma 104 3 3" xfId="46950" xr:uid="{73862903-1A47-422C-B529-EB41E8EF0BE4}"/>
    <cellStyle name="Comma 104 3 3 2" xfId="47005" xr:uid="{B3A1F55F-B8B6-4C47-A053-7B84248EA1F0}"/>
    <cellStyle name="Comma 104 3 4" xfId="46999" xr:uid="{6D65832F-837A-41CA-82EF-77AEE42EFFFD}"/>
    <cellStyle name="Comma 104 4" xfId="47068" xr:uid="{6E9E0860-E073-40D2-8721-2878F9F16D98}"/>
    <cellStyle name="Comma 105" xfId="40627" xr:uid="{130FE177-72BB-4B6F-A908-CB4DA8E07267}"/>
    <cellStyle name="Comma 105 2" xfId="43079" xr:uid="{37F8AB72-DFDD-482E-83C9-823D17C66969}"/>
    <cellStyle name="Comma 106" xfId="40630" xr:uid="{75746C5E-5CD9-4D79-95CF-B3AA4A6BEA0E}"/>
    <cellStyle name="Comma 106 2" xfId="44928" xr:uid="{CD7AEC5F-0483-43D9-8802-4280F2BE4E3A}"/>
    <cellStyle name="Comma 107" xfId="44932" xr:uid="{25FD9B52-7805-4B9E-81B3-12A6528AD828}"/>
    <cellStyle name="Comma 108" xfId="44940" xr:uid="{27AEC9D3-F8D4-4DE3-AF6D-FD8DCF7E24FD}"/>
    <cellStyle name="Comma 109" xfId="40633" xr:uid="{1667E3C2-EAA8-46F5-BC15-A5A3143D96CE}"/>
    <cellStyle name="Comma 11" xfId="87" xr:uid="{298829A6-00F3-47B1-B1E7-5200EBBD5459}"/>
    <cellStyle name="Comma 11 10" xfId="22167" xr:uid="{30693516-E58F-418C-958B-136D525B0D46}"/>
    <cellStyle name="Comma 11 10 10" xfId="8987" xr:uid="{05E7F73B-37C0-47CE-9722-9F7D41D77A8E}"/>
    <cellStyle name="Comma 11 10 10 2" xfId="8988" xr:uid="{C2E5AC70-1ADF-4406-801F-CB85371FD99D}"/>
    <cellStyle name="Comma 11 10 2" xfId="8989" xr:uid="{C7B0D91C-98F9-4D7A-B4E6-8509A2BE85FB}"/>
    <cellStyle name="Comma 11 10 2 2" xfId="8990" xr:uid="{0B9A69A4-A078-4259-A70A-ECDD666207EA}"/>
    <cellStyle name="Comma 11 11" xfId="1444" xr:uid="{3C5DB4DA-F4AA-4CC5-AC7D-A0B8CF54B264}"/>
    <cellStyle name="Comma 11 12" xfId="47067" xr:uid="{DEDCA59C-BB60-41A8-A7A3-4254EB2C1BC9}"/>
    <cellStyle name="Comma 11 2" xfId="1445" xr:uid="{4FAB1F7B-D42A-4B67-A272-D6558C2F089F}"/>
    <cellStyle name="Comma 11 2 2" xfId="8992" xr:uid="{99D3B01D-5847-45A0-BA5F-D8A06616771D}"/>
    <cellStyle name="Comma 11 2 2 2" xfId="8993" xr:uid="{D6B5FBBC-5669-4019-AD94-9EF7EC817EA2}"/>
    <cellStyle name="Comma 11 2 2 2 2" xfId="8994" xr:uid="{D2D19A29-EB7B-45CB-8260-04D1187B3726}"/>
    <cellStyle name="Comma 11 2 2 2 2 2" xfId="8995" xr:uid="{77AC4401-FB85-4ED1-AD28-E6CD68AFAA28}"/>
    <cellStyle name="Comma 11 2 2 2 2 2 2" xfId="8996" xr:uid="{933D9394-C80B-4B1E-B6C5-E15D93BB409B}"/>
    <cellStyle name="Comma 11 2 2 2 2 2 2 2" xfId="8997" xr:uid="{9A150915-BAA4-4D5A-9FAE-65893A0F63C4}"/>
    <cellStyle name="Comma 11 2 2 2 2 2 2 2 2" xfId="8998" xr:uid="{5E830362-EABF-47A3-AE73-BFFEBA7D38C1}"/>
    <cellStyle name="Comma 11 2 2 2 2 2 2 2 2 2" xfId="8999" xr:uid="{5E61BFF3-D147-4B29-A320-1A391AD07C44}"/>
    <cellStyle name="Comma 11 2 2 2 2 2 2 2 2 2 2" xfId="9000" xr:uid="{CD4BBA30-DE20-481A-985D-579EA83D6D69}"/>
    <cellStyle name="Comma 11 2 2 2 2 2 2 2 2 2 2 2" xfId="9001" xr:uid="{BB867E44-2675-491F-8DCB-8626AC1B80C0}"/>
    <cellStyle name="Comma 11 2 2 2 2 2 2 2 2 2 3" xfId="9002" xr:uid="{B9BBAA1A-F831-4372-8A17-C5AEF2BA2D5C}"/>
    <cellStyle name="Comma 11 2 2 2 2 2 2 2 2 3" xfId="9003" xr:uid="{AFCBAF9D-0064-4F8E-BF20-5A7CB0443E2C}"/>
    <cellStyle name="Comma 11 2 2 2 2 2 2 2 3" xfId="9004" xr:uid="{68B221B8-34EB-4EF0-9A1E-D4F787C69AAF}"/>
    <cellStyle name="Comma 11 2 2 2 2 2 2 3" xfId="9005" xr:uid="{DD943744-677D-4F8F-AF87-66940EBC4980}"/>
    <cellStyle name="Comma 11 2 2 2 2 2 3" xfId="9006" xr:uid="{8E6815E8-81F2-4ED6-9690-2495742ADE35}"/>
    <cellStyle name="Comma 11 2 2 2 2 3" xfId="9007" xr:uid="{CE5656EA-0EED-459C-AC51-1C66EDC0365D}"/>
    <cellStyle name="Comma 11 2 2 2 3" xfId="9008" xr:uid="{22045D6D-9320-4DB8-9EF4-EDF2159C186E}"/>
    <cellStyle name="Comma 11 2 2 3" xfId="9009" xr:uid="{0E805594-5CB7-4BFC-9468-266F0B249EB4}"/>
    <cellStyle name="Comma 11 2 2 4" xfId="9010" xr:uid="{01127CC1-BEEA-4EDA-A7ED-7AD6A22FB0AD}"/>
    <cellStyle name="Comma 11 2 2 4 2" xfId="9011" xr:uid="{D30DCFB2-FA21-425E-81F8-430FF07C51A9}"/>
    <cellStyle name="Comma 11 2 2 5" xfId="9012" xr:uid="{8A69D9D6-95D4-427D-9A73-9621E66345A4}"/>
    <cellStyle name="Comma 11 2 3" xfId="30" xr:uid="{B349A7E6-F2B8-4022-9AC0-FBCAFA63A3FE}"/>
    <cellStyle name="Comma 11 2 3 2" xfId="105" xr:uid="{F52F34FD-F85A-4C0B-837B-DF0833D631DB}"/>
    <cellStyle name="Comma 11 2 3 2 2" xfId="44721" xr:uid="{4B4CF2E6-FFFC-4654-BCCE-E79EDBDAC11F}"/>
    <cellStyle name="Comma 11 2 3 3" xfId="9013" xr:uid="{9C28E7FA-DFD7-4A40-B162-80E8F1D31277}"/>
    <cellStyle name="Comma 11 2 3 4" xfId="46805" xr:uid="{682CB422-BF60-479F-8376-7E1D6189D5BB}"/>
    <cellStyle name="Comma 11 2 3 5" xfId="46826" xr:uid="{E69C265E-323C-4F61-866C-AE9C422C6B1C}"/>
    <cellStyle name="Comma 11 2 4" xfId="9014" xr:uid="{3BF94867-E9AA-4425-A6AF-4437EA41D554}"/>
    <cellStyle name="Comma 11 2 4 2" xfId="9015" xr:uid="{9770FBEA-EF3E-40B8-9D19-C3EE2BAF475A}"/>
    <cellStyle name="Comma 11 2 5" xfId="9016" xr:uid="{CA8325C8-21F8-4B1D-B620-A206A4409ED9}"/>
    <cellStyle name="Comma 11 2 6" xfId="8991" xr:uid="{8A06BD50-5CFB-46C8-9222-3ACBD11F23F2}"/>
    <cellStyle name="Comma 11 3" xfId="2707" xr:uid="{E8A66D69-AE5D-420F-9644-120E63DB57B5}"/>
    <cellStyle name="Comma 11 3 2" xfId="9018" xr:uid="{6786AFF4-2468-47EF-B609-851FB3D56907}"/>
    <cellStyle name="Comma 11 3 3" xfId="9019" xr:uid="{B2A77B48-556D-4DE5-8552-4648AC7E7639}"/>
    <cellStyle name="Comma 11 3 3 2" xfId="9020" xr:uid="{4B1400FF-4C68-4476-B559-F3E12EF33BA5}"/>
    <cellStyle name="Comma 11 3 4" xfId="9021" xr:uid="{C95C8513-6F11-4240-AE57-4F00D45C2EF9}"/>
    <cellStyle name="Comma 11 3 5" xfId="9017" xr:uid="{2A9CF0F2-359C-4692-9843-70B2F456D8FE}"/>
    <cellStyle name="Comma 11 3 6" xfId="22806" xr:uid="{C4650DAE-9D70-47B0-AEBF-AA927AB8CCFB}"/>
    <cellStyle name="Comma 11 4" xfId="9022" xr:uid="{3C1CFA0B-6A75-4A71-BD30-71ECB08AEFB3}"/>
    <cellStyle name="Comma 11 4 2" xfId="9023" xr:uid="{B18F4FA6-2379-4F05-A408-9798CF08DCC3}"/>
    <cellStyle name="Comma 11 5" xfId="9024" xr:uid="{730B7501-5F2D-4D73-9B79-F4EA22545EF0}"/>
    <cellStyle name="Comma 11 5 2" xfId="44722" xr:uid="{77C232A5-3A67-49BC-94A7-727CC38C9F86}"/>
    <cellStyle name="Comma 11 6" xfId="9025" xr:uid="{30FBC4A0-E0C4-497D-9FFA-2E33D2884435}"/>
    <cellStyle name="Comma 11 6 2" xfId="9026" xr:uid="{B22881EB-6666-4D29-8143-D10BAD2D2239}"/>
    <cellStyle name="Comma 11 7" xfId="9027" xr:uid="{D7286229-2A33-4155-BEC0-5BB3A0EA7502}"/>
    <cellStyle name="Comma 11 8" xfId="8986" xr:uid="{DD2B93AF-DA3F-45DC-A19F-A4687F9DAD4B}"/>
    <cellStyle name="Comma 11 8 2" xfId="18359" xr:uid="{2C7BE200-4AE1-4895-8F7B-813761AE3C69}"/>
    <cellStyle name="Comma 11 8 3" xfId="22974" xr:uid="{5066162A-7279-4FAB-8655-5ADFCCFC0878}"/>
    <cellStyle name="Comma 11 9" xfId="15171" xr:uid="{9FC34AD0-21B3-4D4C-9974-624175A1BCEB}"/>
    <cellStyle name="Comma 110" xfId="43077" xr:uid="{6901DEDC-C3D4-490F-AB66-06028F418380}"/>
    <cellStyle name="Comma 111" xfId="46763" xr:uid="{5770C289-9D15-4659-999E-118BB176883F}"/>
    <cellStyle name="Comma 112" xfId="46770" xr:uid="{51E9DE47-E0F2-46BF-AC1D-C689B24DCAA7}"/>
    <cellStyle name="Comma 113" xfId="46785" xr:uid="{1E20A251-40BF-45A6-8900-B61FB07685A8}"/>
    <cellStyle name="Comma 114" xfId="46782" xr:uid="{728F1920-7455-4B92-9FA6-A82144ECE85F}"/>
    <cellStyle name="Comma 115" xfId="46788" xr:uid="{06888FCA-37CE-46F4-B47E-7316E6E6F40D}"/>
    <cellStyle name="Comma 116" xfId="46789" xr:uid="{9334AE50-1CDA-4787-A485-457B2E6945B3}"/>
    <cellStyle name="Comma 117" xfId="46786" xr:uid="{85FB75E9-6387-459B-9387-C35F4C723FFF}"/>
    <cellStyle name="Comma 118" xfId="46816" xr:uid="{1BFC2B55-E3D2-4E58-984A-37FA52446E19}"/>
    <cellStyle name="Comma 119" xfId="46819" xr:uid="{DDEDF10E-66BB-413C-AB0C-524D47714065}"/>
    <cellStyle name="Comma 12" xfId="1446" xr:uid="{5BD1531E-5B67-4722-811E-9AC153489090}"/>
    <cellStyle name="Comma 12 10" xfId="46895" xr:uid="{8DA1A9C3-90D3-4AA8-9D81-FF90CCB797B0}"/>
    <cellStyle name="Comma 12 2" xfId="1447" xr:uid="{E55FED12-BD79-4033-B903-FF5261AC857D}"/>
    <cellStyle name="Comma 12 2 2" xfId="9030" xr:uid="{A53E058B-C0F6-412D-8812-8070A72FA317}"/>
    <cellStyle name="Comma 12 2 2 2" xfId="9031" xr:uid="{5AB9D14B-D389-4D76-81DC-9F7ADADE1470}"/>
    <cellStyle name="Comma 12 2 2 2 2" xfId="9032" xr:uid="{49E7C3B5-8318-4BA2-8011-759FAF1B87AA}"/>
    <cellStyle name="Comma 12 2 2 3" xfId="9033" xr:uid="{055C45B9-70A6-4033-9019-0EB0C1894D2C}"/>
    <cellStyle name="Comma 12 2 2 4" xfId="46980" xr:uid="{A27FEF8F-B45F-4D99-A29A-9F7EBC1BF552}"/>
    <cellStyle name="Comma 12 2 3" xfId="9034" xr:uid="{2BC2DA29-CD7C-41A5-8681-30FA278825AC}"/>
    <cellStyle name="Comma 12 2 3 2" xfId="9035" xr:uid="{A871FF1F-8FD7-4E83-B3E7-386EAE91B9DF}"/>
    <cellStyle name="Comma 12 2 4" xfId="9036" xr:uid="{1F630103-7A67-4D24-8C5A-D839B8728449}"/>
    <cellStyle name="Comma 12 2 5" xfId="9029" xr:uid="{F1B8776A-80CB-47D9-86BA-523C3A4C8941}"/>
    <cellStyle name="Comma 12 2 6" xfId="22169" xr:uid="{95F0605C-CC34-4F96-8DD3-97D986D2EE6F}"/>
    <cellStyle name="Comma 12 2 7" xfId="46917" xr:uid="{8E460613-F719-4547-B810-1C50D670895D}"/>
    <cellStyle name="Comma 12 3" xfId="2708" xr:uid="{674D78BB-1485-4FFA-A93D-B279E3A17C82}"/>
    <cellStyle name="Comma 12 3 10" xfId="9038" xr:uid="{D3E077DE-167D-45C8-8970-49339FCF71FF}"/>
    <cellStyle name="Comma 12 3 10 2" xfId="9039" xr:uid="{BA11BA60-5913-4A06-A7FC-211F4460F599}"/>
    <cellStyle name="Comma 12 3 10 2 2" xfId="9040" xr:uid="{9C841F5E-E513-4C19-BF59-EB9314AC753D}"/>
    <cellStyle name="Comma 12 3 10 3" xfId="9041" xr:uid="{C7FFFA8E-602B-4A99-8EAB-A5C2FBBED482}"/>
    <cellStyle name="Comma 12 3 10 3 2" xfId="9042" xr:uid="{B62FF75F-859C-4B10-AD81-467B5204875F}"/>
    <cellStyle name="Comma 12 3 10 4" xfId="9043" xr:uid="{136F7C8D-C099-4CC3-A0FD-4D99B207240B}"/>
    <cellStyle name="Comma 12 3 11" xfId="9044" xr:uid="{72BA234B-C730-4CEE-BC21-C5F8144F2F5B}"/>
    <cellStyle name="Comma 12 3 11 2" xfId="9045" xr:uid="{8A87965F-A5C1-4720-9A40-B62157479AA3}"/>
    <cellStyle name="Comma 12 3 11 2 2" xfId="9046" xr:uid="{D013739C-BAF9-48FC-96F6-23A6DD35B896}"/>
    <cellStyle name="Comma 12 3 11 3" xfId="9047" xr:uid="{F92E0F7D-F215-44C8-8AF6-A3BBBB61DADF}"/>
    <cellStyle name="Comma 12 3 11 3 2" xfId="9048" xr:uid="{070F3874-4FC1-41DE-B6BF-E8072F61F059}"/>
    <cellStyle name="Comma 12 3 11 4" xfId="9049" xr:uid="{9A1C4984-34FC-48A5-A196-5B3C55CE8BFC}"/>
    <cellStyle name="Comma 12 3 12" xfId="9050" xr:uid="{6A99F497-240A-4CB0-A935-B373E63F3C0C}"/>
    <cellStyle name="Comma 12 3 12 2" xfId="9051" xr:uid="{E760891B-1327-486D-B6BE-5D3DA6FB2355}"/>
    <cellStyle name="Comma 12 3 12 2 2" xfId="9052" xr:uid="{E4E1255D-C655-4DD7-8C79-E45844B6D07C}"/>
    <cellStyle name="Comma 12 3 12 3" xfId="9053" xr:uid="{80A77F34-8801-461F-AFDB-2652C8375009}"/>
    <cellStyle name="Comma 12 3 12 3 2" xfId="9054" xr:uid="{161DD4C9-B5CA-4FD8-A4A7-1CAECF370681}"/>
    <cellStyle name="Comma 12 3 12 4" xfId="9055" xr:uid="{F4458299-CCF9-4CD6-AB9E-E420294F4FA7}"/>
    <cellStyle name="Comma 12 3 13" xfId="9056" xr:uid="{E385812D-E8F0-42DA-BAC9-5F8914DCC994}"/>
    <cellStyle name="Comma 12 3 13 2" xfId="9057" xr:uid="{90BCDAEF-8F5F-4D36-B106-A85CA401D833}"/>
    <cellStyle name="Comma 12 3 13 2 2" xfId="9058" xr:uid="{CE060C9E-9C75-4CEF-9447-8C95103E8B8D}"/>
    <cellStyle name="Comma 12 3 13 3" xfId="9059" xr:uid="{2AD66954-E44B-4078-8010-EDA53DEB47D1}"/>
    <cellStyle name="Comma 12 3 13 3 2" xfId="9060" xr:uid="{3EF3A1B6-C4AF-407D-9871-4F294C53C96E}"/>
    <cellStyle name="Comma 12 3 13 4" xfId="9061" xr:uid="{3277D40C-A1E9-4CF7-8984-33F6CF33E580}"/>
    <cellStyle name="Comma 12 3 14" xfId="9062" xr:uid="{BEBD6699-B2B9-48C9-94F8-6E6117790CEC}"/>
    <cellStyle name="Comma 12 3 14 2" xfId="9063" xr:uid="{3C8EE4C7-FC04-4A65-9B6A-F7CBB97F3901}"/>
    <cellStyle name="Comma 12 3 14 2 2" xfId="9064" xr:uid="{AF0558F8-BE5E-4B65-B879-AB90F77CE5DE}"/>
    <cellStyle name="Comma 12 3 14 3" xfId="9065" xr:uid="{E219168E-EE36-46D7-AF37-015B1E24FA1C}"/>
    <cellStyle name="Comma 12 3 14 3 2" xfId="9066" xr:uid="{86938683-923C-454E-8AEE-243F308414F2}"/>
    <cellStyle name="Comma 12 3 14 4" xfId="9067" xr:uid="{39FCC494-FA69-49FE-B76D-B2862598D748}"/>
    <cellStyle name="Comma 12 3 15" xfId="9068" xr:uid="{CF299401-E0D8-474A-BE92-B642765C5955}"/>
    <cellStyle name="Comma 12 3 15 2" xfId="9069" xr:uid="{D918B290-CDBB-42EF-BB79-C2EDC883B45A}"/>
    <cellStyle name="Comma 12 3 15 2 2" xfId="9070" xr:uid="{9FB40814-3D9F-44E1-8D4D-E94570A1188E}"/>
    <cellStyle name="Comma 12 3 15 3" xfId="9071" xr:uid="{CA915747-3F03-4599-939D-6667CEB60FF7}"/>
    <cellStyle name="Comma 12 3 15 3 2" xfId="9072" xr:uid="{2EEE2F6C-70AC-4946-9CAB-30F377D2308F}"/>
    <cellStyle name="Comma 12 3 15 4" xfId="9073" xr:uid="{48413640-FFEE-465E-9F72-97855113C745}"/>
    <cellStyle name="Comma 12 3 16" xfId="9074" xr:uid="{832265C4-B189-4BBB-94E5-899DA058C094}"/>
    <cellStyle name="Comma 12 3 16 2" xfId="9075" xr:uid="{14F642FD-2837-457B-854F-35B57A706A32}"/>
    <cellStyle name="Comma 12 3 16 2 2" xfId="9076" xr:uid="{E964C52F-7DFF-404C-A40D-D6D79E170A25}"/>
    <cellStyle name="Comma 12 3 16 3" xfId="9077" xr:uid="{7018C60B-2B45-4D66-9268-AE9A121B911E}"/>
    <cellStyle name="Comma 12 3 16 3 2" xfId="9078" xr:uid="{99A5C6EC-10FE-44AD-B0D6-AA5ED639F05B}"/>
    <cellStyle name="Comma 12 3 16 4" xfId="9079" xr:uid="{F7658150-E0DB-4F77-8847-4233FB08EBF9}"/>
    <cellStyle name="Comma 12 3 17" xfId="9080" xr:uid="{1DA52797-89E0-4000-8BD5-A0E6A429A046}"/>
    <cellStyle name="Comma 12 3 17 2" xfId="9081" xr:uid="{A8570ED2-FDF9-4A20-A0CE-FCF37A223096}"/>
    <cellStyle name="Comma 12 3 17 2 2" xfId="9082" xr:uid="{CA65AAD2-6CC3-4A7A-B8DA-8CDF8C31E137}"/>
    <cellStyle name="Comma 12 3 17 3" xfId="9083" xr:uid="{6C578387-1E38-4D74-A3B8-814D43D129B4}"/>
    <cellStyle name="Comma 12 3 17 3 2" xfId="9084" xr:uid="{B8A14E67-10E7-457F-9FB9-7AF5A99BE26C}"/>
    <cellStyle name="Comma 12 3 17 4" xfId="9085" xr:uid="{4D5DE438-B0BC-4F31-B2B3-BAD10CB7BBFD}"/>
    <cellStyle name="Comma 12 3 18" xfId="9086" xr:uid="{FE4DE98F-7E0B-4163-A67B-0AFFF60B4C16}"/>
    <cellStyle name="Comma 12 3 18 2" xfId="9087" xr:uid="{E7B7D965-7A11-4A12-AB3A-EE60C93AEC0B}"/>
    <cellStyle name="Comma 12 3 18 2 2" xfId="9088" xr:uid="{9006B938-4C4A-43A1-B1A2-C9AAC12809DB}"/>
    <cellStyle name="Comma 12 3 18 3" xfId="9089" xr:uid="{CE3110D1-A965-4103-9518-8970284E6A5A}"/>
    <cellStyle name="Comma 12 3 18 3 2" xfId="9090" xr:uid="{7F5C7BF3-00E7-489D-8E7C-B33AA3147F7E}"/>
    <cellStyle name="Comma 12 3 18 4" xfId="9091" xr:uid="{60206FC8-8003-431C-83CC-EB739EF5A596}"/>
    <cellStyle name="Comma 12 3 19" xfId="9092" xr:uid="{C8DF0C81-55DA-4A24-9643-B5E10DCA5583}"/>
    <cellStyle name="Comma 12 3 19 2" xfId="9093" xr:uid="{AAF26F25-CD4C-40E9-8FC3-0D7DFEB124F2}"/>
    <cellStyle name="Comma 12 3 19 2 2" xfId="9094" xr:uid="{85B5E3A8-8864-4C52-BC81-6DEF025B0870}"/>
    <cellStyle name="Comma 12 3 19 3" xfId="9095" xr:uid="{09DEC2F8-00AE-469A-A157-6AF04CDC66DF}"/>
    <cellStyle name="Comma 12 3 19 3 2" xfId="9096" xr:uid="{CECD6F50-81F8-4695-993C-8A209409C488}"/>
    <cellStyle name="Comma 12 3 19 4" xfId="9097" xr:uid="{CBFD7FC4-3D87-4B8A-BBF4-5F1732A72B08}"/>
    <cellStyle name="Comma 12 3 2" xfId="9098" xr:uid="{8863F472-4E3B-45A6-82D0-8A0F103599BF}"/>
    <cellStyle name="Comma 12 3 2 2" xfId="9099" xr:uid="{2059968D-6C64-4351-9958-07151BB2BD74}"/>
    <cellStyle name="Comma 12 3 2 2 2" xfId="9100" xr:uid="{B94AF9F8-33A4-4E66-B35D-252AEB1BE7FF}"/>
    <cellStyle name="Comma 12 3 2 3" xfId="9101" xr:uid="{DE9920D2-DB34-4B3C-BAA5-7018195057DA}"/>
    <cellStyle name="Comma 12 3 2 3 2" xfId="9102" xr:uid="{16B6047E-6BE3-466E-BC52-E2671C3CB7B9}"/>
    <cellStyle name="Comma 12 3 2 4" xfId="9103" xr:uid="{D8CC8FD8-C360-40F0-915B-CF48ADE6385B}"/>
    <cellStyle name="Comma 12 3 20" xfId="9104" xr:uid="{46C085ED-E8C3-4108-9CCA-30807286C9AE}"/>
    <cellStyle name="Comma 12 3 20 2" xfId="9105" xr:uid="{6523E6C4-B64B-4873-8B3F-27C0C8C75950}"/>
    <cellStyle name="Comma 12 3 20 2 2" xfId="9106" xr:uid="{1288553D-A03C-4663-9494-411C91D03EC6}"/>
    <cellStyle name="Comma 12 3 20 3" xfId="9107" xr:uid="{D515C439-A036-4F6A-8B2D-CCB4527C997A}"/>
    <cellStyle name="Comma 12 3 20 3 2" xfId="9108" xr:uid="{9674A067-A600-4282-89DC-2EDCAB16E5AA}"/>
    <cellStyle name="Comma 12 3 20 4" xfId="9109" xr:uid="{256B75F1-307B-4CF2-B12C-933CFB14CAFB}"/>
    <cellStyle name="Comma 12 3 21" xfId="9110" xr:uid="{B6E0CD83-752F-4502-BB2C-B171CDEA90A8}"/>
    <cellStyle name="Comma 12 3 21 2" xfId="9111" xr:uid="{CE2BD888-E919-4B82-A317-B877AB25FACF}"/>
    <cellStyle name="Comma 12 3 21 2 2" xfId="9112" xr:uid="{5FD982C9-75B8-4B4C-A069-EAC1E687FF79}"/>
    <cellStyle name="Comma 12 3 21 3" xfId="9113" xr:uid="{6B387E28-CE99-496E-A45C-062D41E81C04}"/>
    <cellStyle name="Comma 12 3 21 3 2" xfId="9114" xr:uid="{AAB373F0-F2FF-4F2A-B2E9-FF3FDB37B4F5}"/>
    <cellStyle name="Comma 12 3 21 4" xfId="9115" xr:uid="{9F40D008-3130-44D7-B8FE-4C290A92E8E7}"/>
    <cellStyle name="Comma 12 3 22" xfId="9116" xr:uid="{F47E3398-D048-41ED-89F6-9B2D06D6BF5B}"/>
    <cellStyle name="Comma 12 3 22 2" xfId="9117" xr:uid="{69D34020-D73A-4438-9E67-A3456BA30B4B}"/>
    <cellStyle name="Comma 12 3 22 2 2" xfId="9118" xr:uid="{49E8CB95-A497-48CA-8978-6DE33F84CC03}"/>
    <cellStyle name="Comma 12 3 22 3" xfId="9119" xr:uid="{77723676-994F-43D6-9772-610CA28CFDBD}"/>
    <cellStyle name="Comma 12 3 22 3 2" xfId="9120" xr:uid="{68DC7E25-45BD-4AD6-B979-8405CB64F0AD}"/>
    <cellStyle name="Comma 12 3 22 4" xfId="9121" xr:uid="{BC3EF774-9290-44FF-AA97-E881A2B69732}"/>
    <cellStyle name="Comma 12 3 23" xfId="9122" xr:uid="{9AD319A0-2665-4A27-B8D8-BE0ACB154FF6}"/>
    <cellStyle name="Comma 12 3 23 2" xfId="9123" xr:uid="{CA796620-6649-44A5-99E3-0EB19678EF05}"/>
    <cellStyle name="Comma 12 3 23 2 2" xfId="9124" xr:uid="{A86ACE64-87D8-4936-A2E2-5F8176D19762}"/>
    <cellStyle name="Comma 12 3 23 3" xfId="9125" xr:uid="{CF99B7FD-0F8F-4620-A405-DF2A124667EE}"/>
    <cellStyle name="Comma 12 3 23 3 2" xfId="9126" xr:uid="{ED8FC1A3-01DC-4316-8FAD-6A38CB6D0B90}"/>
    <cellStyle name="Comma 12 3 23 4" xfId="9127" xr:uid="{20418712-6C58-43E0-ADED-68854C62D29E}"/>
    <cellStyle name="Comma 12 3 24" xfId="9128" xr:uid="{CCD008B5-18B6-43E9-B9CA-B0CE81544317}"/>
    <cellStyle name="Comma 12 3 24 2" xfId="9129" xr:uid="{89D75868-1609-4B13-8DA0-25D68147FE35}"/>
    <cellStyle name="Comma 12 3 24 2 2" xfId="9130" xr:uid="{817E3A07-2567-4425-81A1-8B37440BD457}"/>
    <cellStyle name="Comma 12 3 24 3" xfId="9131" xr:uid="{B2B91570-8603-46DD-A70A-0FD63E30B7B9}"/>
    <cellStyle name="Comma 12 3 24 3 2" xfId="9132" xr:uid="{952FDC0C-55CD-424C-ABFE-2580C200853C}"/>
    <cellStyle name="Comma 12 3 24 4" xfId="9133" xr:uid="{F8604CEF-E5E8-4FB4-AE38-6E114B89A6C5}"/>
    <cellStyle name="Comma 12 3 25" xfId="9134" xr:uid="{BDD61E88-531F-4BF3-83D5-126DD8EC7BE0}"/>
    <cellStyle name="Comma 12 3 25 2" xfId="9135" xr:uid="{21E5E9F1-D613-4A9D-ABEE-FDD3A08290D7}"/>
    <cellStyle name="Comma 12 3 25 2 2" xfId="9136" xr:uid="{A004EE18-4C83-47BC-B1C7-DF6604642077}"/>
    <cellStyle name="Comma 12 3 25 3" xfId="9137" xr:uid="{ADA50587-40B2-49F8-BC29-B7AE133DFEC1}"/>
    <cellStyle name="Comma 12 3 25 3 2" xfId="9138" xr:uid="{91461575-DE37-4B7D-8B83-5E890168B932}"/>
    <cellStyle name="Comma 12 3 25 4" xfId="9139" xr:uid="{29F151AB-73CB-4343-B15C-21F6869B0944}"/>
    <cellStyle name="Comma 12 3 26" xfId="9140" xr:uid="{DBB39E12-6AD6-46D3-958A-2E1AEE73DC98}"/>
    <cellStyle name="Comma 12 3 26 2" xfId="9141" xr:uid="{EF0C406D-C114-4654-AF45-F336E2CFC478}"/>
    <cellStyle name="Comma 12 3 26 2 2" xfId="9142" xr:uid="{074BA692-A574-44B1-B745-A80820F32CC9}"/>
    <cellStyle name="Comma 12 3 26 3" xfId="9143" xr:uid="{97EA529C-ED84-4B76-91AC-3E9B02F39A4B}"/>
    <cellStyle name="Comma 12 3 26 3 2" xfId="9144" xr:uid="{96B831EC-27B2-48B7-BFEB-B44DDD80F801}"/>
    <cellStyle name="Comma 12 3 26 4" xfId="9145" xr:uid="{D8A37F47-93AB-46E6-AC05-CC0500D72736}"/>
    <cellStyle name="Comma 12 3 27" xfId="9146" xr:uid="{6063304F-8624-477D-84D7-98B098878C84}"/>
    <cellStyle name="Comma 12 3 27 2" xfId="9147" xr:uid="{8712D203-5166-4A37-94D7-29E452D4AB07}"/>
    <cellStyle name="Comma 12 3 27 2 2" xfId="9148" xr:uid="{C8AF8ADE-3C9E-48E9-8EDB-1F71C28C7023}"/>
    <cellStyle name="Comma 12 3 27 3" xfId="9149" xr:uid="{DA611A21-5385-42B9-BD56-845DC4FED52A}"/>
    <cellStyle name="Comma 12 3 27 3 2" xfId="9150" xr:uid="{58AD2754-5D09-43A8-B5BC-09FA6FBA0A62}"/>
    <cellStyle name="Comma 12 3 27 4" xfId="9151" xr:uid="{F26B172C-9ABA-4375-B562-5DD366BCBF1E}"/>
    <cellStyle name="Comma 12 3 28" xfId="9152" xr:uid="{CF4A455D-3948-4403-B0FE-669C10677C64}"/>
    <cellStyle name="Comma 12 3 28 2" xfId="9153" xr:uid="{943FC9E9-EECD-472A-BD5E-0CEE6785AFC4}"/>
    <cellStyle name="Comma 12 3 28 2 2" xfId="9154" xr:uid="{37510A55-F154-4BFA-B0EA-55DADB360546}"/>
    <cellStyle name="Comma 12 3 28 3" xfId="9155" xr:uid="{E006ED9D-C778-4B65-BF4A-D79A6B6C67F1}"/>
    <cellStyle name="Comma 12 3 28 3 2" xfId="9156" xr:uid="{31D4878B-23DE-45EC-90A3-BA51C30A97EA}"/>
    <cellStyle name="Comma 12 3 28 4" xfId="9157" xr:uid="{9DE4A56F-122C-4306-9060-BA8CD07D45AA}"/>
    <cellStyle name="Comma 12 3 29" xfId="9158" xr:uid="{3A5F8869-31C7-4690-B8C4-58EFA8CC76BE}"/>
    <cellStyle name="Comma 12 3 29 2" xfId="9159" xr:uid="{CFCEC9AA-517C-4B74-B8C7-9AF9910F8EBA}"/>
    <cellStyle name="Comma 12 3 29 2 2" xfId="9160" xr:uid="{67D1FCEB-55AD-4877-8FFB-BF6A089E0C7E}"/>
    <cellStyle name="Comma 12 3 29 3" xfId="9161" xr:uid="{88B3D270-EB93-4C54-BBEF-14E612DC49C9}"/>
    <cellStyle name="Comma 12 3 29 3 2" xfId="9162" xr:uid="{BC5F0733-4C84-47F5-9AA0-CAAA954031DD}"/>
    <cellStyle name="Comma 12 3 29 4" xfId="9163" xr:uid="{722447A3-CEBF-45AB-B757-4BB749E19813}"/>
    <cellStyle name="Comma 12 3 3" xfId="9164" xr:uid="{0D01A941-6480-44FB-A946-60B0B1C3D522}"/>
    <cellStyle name="Comma 12 3 3 2" xfId="9165" xr:uid="{95A0FBAA-C8D8-4476-8D02-E82AB1140009}"/>
    <cellStyle name="Comma 12 3 3 2 2" xfId="9166" xr:uid="{4BD9920A-604E-4366-8270-BB1A322B203A}"/>
    <cellStyle name="Comma 12 3 3 3" xfId="9167" xr:uid="{F145C73D-FC05-45D1-9C18-742186D1826C}"/>
    <cellStyle name="Comma 12 3 3 3 2" xfId="9168" xr:uid="{E0AED1A8-D75E-4668-92B0-FCDA22C42270}"/>
    <cellStyle name="Comma 12 3 3 4" xfId="9169" xr:uid="{4060F470-82E1-45DD-86CE-6FE0047F95D2}"/>
    <cellStyle name="Comma 12 3 30" xfId="9170" xr:uid="{6BE3EA67-FD29-4B80-8741-72893F0AB4E5}"/>
    <cellStyle name="Comma 12 3 30 2" xfId="9171" xr:uid="{41F94D2A-B40E-47F0-B660-AD8EAFF081F1}"/>
    <cellStyle name="Comma 12 3 30 2 2" xfId="9172" xr:uid="{21E61886-9B14-4B81-AB6F-6AF4751257BF}"/>
    <cellStyle name="Comma 12 3 30 3" xfId="9173" xr:uid="{FB4EBAE6-51C5-4AC4-B5F7-2B18EE0B412B}"/>
    <cellStyle name="Comma 12 3 30 3 2" xfId="9174" xr:uid="{E748C8C8-C723-4D07-BBA5-FFFFFC347489}"/>
    <cellStyle name="Comma 12 3 30 4" xfId="9175" xr:uid="{29C42AF4-ACD3-469E-8D9F-C4658385B33C}"/>
    <cellStyle name="Comma 12 3 31" xfId="9176" xr:uid="{D35D46B3-F241-48AC-8ADB-91090C283C2E}"/>
    <cellStyle name="Comma 12 3 31 2" xfId="9177" xr:uid="{BFCAB16D-0B32-48B7-976E-398E4159D07A}"/>
    <cellStyle name="Comma 12 3 31 2 2" xfId="9178" xr:uid="{32F7CEAB-2148-4619-85E5-9DB87CA0E617}"/>
    <cellStyle name="Comma 12 3 31 3" xfId="9179" xr:uid="{724779C5-8196-4D85-859E-73AE6AA53DAC}"/>
    <cellStyle name="Comma 12 3 31 3 2" xfId="9180" xr:uid="{833E47E1-B819-4A0F-9554-21E49850FF8A}"/>
    <cellStyle name="Comma 12 3 31 4" xfId="9181" xr:uid="{B99F640B-C926-4CEE-9D88-9851DFC1C757}"/>
    <cellStyle name="Comma 12 3 32" xfId="9182" xr:uid="{1A5B3E61-DAC7-403B-9FFB-17B8DBF715F2}"/>
    <cellStyle name="Comma 12 3 32 2" xfId="9183" xr:uid="{BBAACEC3-4322-4580-8706-0A42DAF930E8}"/>
    <cellStyle name="Comma 12 3 33" xfId="9184" xr:uid="{F78396B2-DF75-435E-A053-C70BECCB143B}"/>
    <cellStyle name="Comma 12 3 33 2" xfId="9185" xr:uid="{5080CE69-1277-4D12-9E0E-41271D8D97B4}"/>
    <cellStyle name="Comma 12 3 34" xfId="9186" xr:uid="{D70E340C-2B61-4E11-B841-9C8626A056E3}"/>
    <cellStyle name="Comma 12 3 34 2" xfId="9187" xr:uid="{60B3775D-FE85-494D-B293-580BC139540B}"/>
    <cellStyle name="Comma 12 3 35" xfId="9188" xr:uid="{6305109F-1E14-4979-9BFF-561EB2F3E578}"/>
    <cellStyle name="Comma 12 3 36" xfId="9189" xr:uid="{FD865DD3-8028-44BC-815D-F2292E4BCABA}"/>
    <cellStyle name="Comma 12 3 36 2" xfId="9190" xr:uid="{5AAEC47F-E2F3-4E52-96E6-61A7070776CC}"/>
    <cellStyle name="Comma 12 3 37" xfId="9191" xr:uid="{6099A1CD-DDA9-4A6E-8753-C1A9BBB69F89}"/>
    <cellStyle name="Comma 12 3 38" xfId="9037" xr:uid="{30CA86B4-10DA-443D-97C1-88F9B0884C7D}"/>
    <cellStyle name="Comma 12 3 39" xfId="22807" xr:uid="{CB43FED9-F39E-4B5F-BE68-D0D898D0F3F9}"/>
    <cellStyle name="Comma 12 3 4" xfId="9192" xr:uid="{4E1B508B-55DF-4D31-B4E6-1D13464B2B40}"/>
    <cellStyle name="Comma 12 3 4 2" xfId="9193" xr:uid="{26A284D9-E432-4295-B463-261753FB4F2B}"/>
    <cellStyle name="Comma 12 3 4 2 2" xfId="9194" xr:uid="{CFBC52C0-413D-4A61-B707-F93C6924E33D}"/>
    <cellStyle name="Comma 12 3 4 3" xfId="9195" xr:uid="{5354B38E-6BB7-4E32-9033-48CCC79F94F8}"/>
    <cellStyle name="Comma 12 3 4 3 2" xfId="9196" xr:uid="{C81F92AA-51F0-426F-A01B-0B4985FD3807}"/>
    <cellStyle name="Comma 12 3 4 4" xfId="9197" xr:uid="{B3F30B1B-5981-4CB6-BFE7-564D987C71DC}"/>
    <cellStyle name="Comma 12 3 40" xfId="46959" xr:uid="{F1AF3184-E920-4209-8AC6-168DF110EA33}"/>
    <cellStyle name="Comma 12 3 5" xfId="9198" xr:uid="{6E75D18C-C3A2-40B1-9D41-B3C0C67B25E7}"/>
    <cellStyle name="Comma 12 3 5 2" xfId="9199" xr:uid="{DD571C9F-99AA-4389-96D0-E705C774ECEF}"/>
    <cellStyle name="Comma 12 3 5 2 2" xfId="9200" xr:uid="{819E52EA-DA36-47AA-9B5E-CC8B1522783A}"/>
    <cellStyle name="Comma 12 3 5 3" xfId="9201" xr:uid="{BB8D88B1-E0DA-4568-ACA0-6CB54B22CFF5}"/>
    <cellStyle name="Comma 12 3 5 3 2" xfId="9202" xr:uid="{9A911C4B-3CF5-448B-A6CC-5FF03568A3B7}"/>
    <cellStyle name="Comma 12 3 5 4" xfId="9203" xr:uid="{738AE195-A18E-4788-ABA6-B8CD1E449957}"/>
    <cellStyle name="Comma 12 3 6" xfId="9204" xr:uid="{69525873-1060-497C-A4EF-734ABE4AD4CE}"/>
    <cellStyle name="Comma 12 3 6 2" xfId="9205" xr:uid="{1EB89422-1B28-4218-B508-EF29B6B18FD6}"/>
    <cellStyle name="Comma 12 3 6 2 2" xfId="9206" xr:uid="{27178221-648A-469E-B0D5-3CFC298B5676}"/>
    <cellStyle name="Comma 12 3 6 3" xfId="9207" xr:uid="{4539AB4F-E3C6-42A1-A0B3-8E433BD3B46B}"/>
    <cellStyle name="Comma 12 3 6 3 2" xfId="9208" xr:uid="{3E033586-5AAC-4BDE-BFFB-05D2EC6D76F9}"/>
    <cellStyle name="Comma 12 3 6 4" xfId="9209" xr:uid="{873B3A5B-FAC9-40A7-BB7D-DC4DCBD91480}"/>
    <cellStyle name="Comma 12 3 7" xfId="9210" xr:uid="{3A67DF22-6B0C-434A-8261-CC2B181FD856}"/>
    <cellStyle name="Comma 12 3 7 2" xfId="9211" xr:uid="{F41FD1C5-0461-4B7B-ADC8-2DFB0C17ECD5}"/>
    <cellStyle name="Comma 12 3 7 2 2" xfId="9212" xr:uid="{EDC5BB8A-2EDB-41EB-BD73-B88BA57CEEFE}"/>
    <cellStyle name="Comma 12 3 7 3" xfId="9213" xr:uid="{DF088FB6-CE16-4AF6-84AA-005A737CF421}"/>
    <cellStyle name="Comma 12 3 7 3 2" xfId="9214" xr:uid="{4FC47FE4-9D01-4F7E-A4F3-46AEA2067911}"/>
    <cellStyle name="Comma 12 3 7 4" xfId="9215" xr:uid="{F9B2B797-22E1-4D8F-9970-F82DA452C0F1}"/>
    <cellStyle name="Comma 12 3 8" xfId="9216" xr:uid="{E7CEF3D7-8891-4806-911D-C56BFCA7B9DE}"/>
    <cellStyle name="Comma 12 3 8 2" xfId="9217" xr:uid="{A8AEEAAB-93D3-410E-ADF1-51898C3DFDF8}"/>
    <cellStyle name="Comma 12 3 8 2 2" xfId="9218" xr:uid="{96F3E6A0-551E-4E5A-87E9-F6FC4E938E16}"/>
    <cellStyle name="Comma 12 3 8 3" xfId="9219" xr:uid="{97FB07BA-6899-4F42-85B5-FB739E67FBCA}"/>
    <cellStyle name="Comma 12 3 8 3 2" xfId="9220" xr:uid="{23420182-FDEE-4133-8FA0-B4665DBAF559}"/>
    <cellStyle name="Comma 12 3 8 4" xfId="9221" xr:uid="{D0262ED2-3B17-4293-B06E-000A92D7AFF6}"/>
    <cellStyle name="Comma 12 3 9" xfId="9222" xr:uid="{7B22D819-9294-4002-9651-3E4575770D77}"/>
    <cellStyle name="Comma 12 3 9 2" xfId="9223" xr:uid="{912BBB7E-30EC-4324-8213-2606EDF623A0}"/>
    <cellStyle name="Comma 12 3 9 2 2" xfId="9224" xr:uid="{57B4F61E-11F0-4512-BB7D-296BC12336F9}"/>
    <cellStyle name="Comma 12 3 9 3" xfId="9225" xr:uid="{6A0AD742-2E96-41B7-AF2B-3E15CBB00AE7}"/>
    <cellStyle name="Comma 12 3 9 3 2" xfId="9226" xr:uid="{D5309F8B-19C9-40EC-B706-1374D8A033B3}"/>
    <cellStyle name="Comma 12 3 9 4" xfId="9227" xr:uid="{26ACC477-BA81-4D15-8264-71CC19FF34FD}"/>
    <cellStyle name="Comma 12 4" xfId="9228" xr:uid="{21AD3DA0-C52C-4DE0-BDAE-22A81907B857}"/>
    <cellStyle name="Comma 12 4 2" xfId="44723" xr:uid="{CBA8E37F-1888-46AD-8080-5FD2FDC3D122}"/>
    <cellStyle name="Comma 12 5" xfId="9229" xr:uid="{0307C575-F6F5-477F-AC69-01DFFDF9544D}"/>
    <cellStyle name="Comma 12 5 2" xfId="9230" xr:uid="{88A844DE-F672-4403-9D8A-5F2FA131C199}"/>
    <cellStyle name="Comma 12 6" xfId="9231" xr:uid="{64F9F816-AC70-48E1-BC22-CC4C5590F080}"/>
    <cellStyle name="Comma 12 7" xfId="9028" xr:uid="{15A5CA54-67A7-4931-B428-95AAE946F7FF}"/>
    <cellStyle name="Comma 12 7 2" xfId="18361" xr:uid="{4E73FE3A-5D91-436B-A7BB-5F0811D90F62}"/>
    <cellStyle name="Comma 12 7 3" xfId="22975" xr:uid="{50196948-CF89-48C2-A638-8A47E2E337BE}"/>
    <cellStyle name="Comma 12 8" xfId="15213" xr:uid="{AEDAF338-2155-4B64-99CA-E0E0C9E54A0E}"/>
    <cellStyle name="Comma 12 9" xfId="22168" xr:uid="{E9D2AE23-023E-4225-B029-B2928F69D0B8}"/>
    <cellStyle name="Comma 12_All Incentive Q1-2010.1-JMT" xfId="9232" xr:uid="{201AAE6D-2485-46F0-8AC9-C7ACCB49B327}"/>
    <cellStyle name="Comma 120" xfId="46837" xr:uid="{E1F16800-37CD-4CDE-8610-78C67C1A6480}"/>
    <cellStyle name="Comma 121" xfId="46841" xr:uid="{E775541D-4002-4FDD-81EA-C8A18C64CC40}"/>
    <cellStyle name="Comma 122" xfId="46843" xr:uid="{1EC6EC31-A41D-4838-8AED-B388F1C7125E}"/>
    <cellStyle name="Comma 123" xfId="46846" xr:uid="{14F60070-8C30-4DB0-92FD-F0D9A0E9F4BF}"/>
    <cellStyle name="Comma 124" xfId="46867" xr:uid="{8852E30C-E87F-42A8-95F2-9A6180B6937A}"/>
    <cellStyle name="Comma 125" xfId="46882" xr:uid="{B94459FF-6CC0-490B-9F2C-DFF8C6DF6060}"/>
    <cellStyle name="Comma 126" xfId="46886" xr:uid="{D7C078B1-F625-4CE9-B37C-105429F96BF3}"/>
    <cellStyle name="Comma 127" xfId="47049" xr:uid="{FC884D9B-C7F5-475C-92CA-C3F98F7A1F77}"/>
    <cellStyle name="Comma 128" xfId="47076" xr:uid="{28924E62-146C-425F-9EDA-9E337BBF8209}"/>
    <cellStyle name="Comma 129" xfId="47080" xr:uid="{97F7DAE8-F67A-4C94-99F6-30C60C6E3077}"/>
    <cellStyle name="Comma 13" xfId="1448" xr:uid="{6583BFE9-4AD9-4BEB-8A84-8C3ADB2E0B49}"/>
    <cellStyle name="Comma 13 2" xfId="1449" xr:uid="{0DB3D4D2-A084-4757-A2A9-4CC9658D763F}"/>
    <cellStyle name="Comma 13 2 2" xfId="9234" xr:uid="{FA0B12E3-9BF8-4A97-9E98-91DAB23FF1E4}"/>
    <cellStyle name="Comma 13 2 2 2" xfId="9235" xr:uid="{3F78FEF2-112D-4336-9DCC-618265AEB391}"/>
    <cellStyle name="Comma 13 2 2 2 2" xfId="9236" xr:uid="{6EE5BCB0-4435-4319-9E2D-950F5FAA30C1}"/>
    <cellStyle name="Comma 13 2 2 3" xfId="9237" xr:uid="{4B799B64-1D1C-4D0B-93EC-FCC08DE155A9}"/>
    <cellStyle name="Comma 13 2 2 4" xfId="46994" xr:uid="{CEAD0268-C63C-4CCA-9F07-877C06B187EF}"/>
    <cellStyle name="Comma 13 2 3" xfId="9238" xr:uid="{70049104-62A1-45D4-AF8A-656084A93026}"/>
    <cellStyle name="Comma 13 2 3 2" xfId="9239" xr:uid="{97D469EF-9A45-4367-BFEC-C10C6D2FB36A}"/>
    <cellStyle name="Comma 13 2 4" xfId="9240" xr:uid="{BFA10A08-773C-4745-8BB6-A5780127401E}"/>
    <cellStyle name="Comma 13 2 5" xfId="9233" xr:uid="{F709C42A-8284-493B-9869-7A824690998F}"/>
    <cellStyle name="Comma 13 2 6" xfId="22171" xr:uid="{611A50DB-86B5-4531-8D87-7AF8503EDC94}"/>
    <cellStyle name="Comma 13 2 7" xfId="46931" xr:uid="{4D9EBC45-7A15-41D0-8543-CEBEF2F5B12A}"/>
    <cellStyle name="Comma 13 3" xfId="2736" xr:uid="{C0243F7F-38A7-42E8-8CE2-95CA7F865F23}"/>
    <cellStyle name="Comma 13 3 2" xfId="9241" xr:uid="{5876AE38-B170-4DF4-9599-D4D5800C8B67}"/>
    <cellStyle name="Comma 13 3 2 2" xfId="9242" xr:uid="{00FF498A-8A32-4525-AB5E-67F47ADD362A}"/>
    <cellStyle name="Comma 13 3 3" xfId="9243" xr:uid="{CED90C42-938B-4A39-B5F9-4D6299410B77}"/>
    <cellStyle name="Comma 13 4" xfId="9244" xr:uid="{B15DDF67-8C90-445B-8278-F2F55B661273}"/>
    <cellStyle name="Comma 13 4 2" xfId="9245" xr:uid="{1698E6C9-327A-4387-9BA3-D13A2B2685F1}"/>
    <cellStyle name="Comma 13 5" xfId="9246" xr:uid="{8127361C-6956-4FA3-8299-582AA601A048}"/>
    <cellStyle name="Comma 13 6" xfId="22170" xr:uid="{D859E3CF-66F6-4293-A086-9218014A3C16}"/>
    <cellStyle name="Comma 13_Actual JM JMT JAS JMP" xfId="9247" xr:uid="{A8662F1C-0512-4AA4-9944-722CC7899801}"/>
    <cellStyle name="Comma 130" xfId="47083" xr:uid="{775545AB-68D8-4A26-A302-43474EA8C371}"/>
    <cellStyle name="Comma 131" xfId="9" xr:uid="{5059A651-3CCA-454A-B407-54ECE95839A3}"/>
    <cellStyle name="Comma 14" xfId="1450" xr:uid="{0A030B5D-5374-4D99-8FCA-373B608DCBB1}"/>
    <cellStyle name="Comma 14 10" xfId="46901" xr:uid="{74B0B3FF-CA33-476B-BC89-E07942D3ADF6}"/>
    <cellStyle name="Comma 14 2" xfId="9249" xr:uid="{FFEBD99C-61A1-45CF-83ED-E990453AD015}"/>
    <cellStyle name="Comma 14 2 2" xfId="9250" xr:uid="{607BC373-C3DA-4D8B-B251-699616BCF6E6}"/>
    <cellStyle name="Comma 14 2 2 2" xfId="46986" xr:uid="{72D9F625-7681-4713-8026-4FAE68F2E599}"/>
    <cellStyle name="Comma 14 2 3" xfId="46923" xr:uid="{24C0064D-A73B-4E77-8E70-28BF31C5B0A6}"/>
    <cellStyle name="Comma 14 3" xfId="9251" xr:uid="{39962455-8C63-4333-8E04-6747DF6E2DF0}"/>
    <cellStyle name="Comma 14 3 2" xfId="9252" xr:uid="{D73A6101-239F-48F9-AFB0-9F3D1C68866B}"/>
    <cellStyle name="Comma 14 3 3" xfId="46965" xr:uid="{4B73B100-698F-4C5C-AB27-C8C42460A05B}"/>
    <cellStyle name="Comma 14 4" xfId="9253" xr:uid="{C230CE93-54FE-4EEF-93E4-389DD62B7027}"/>
    <cellStyle name="Comma 14 4 2" xfId="9254" xr:uid="{1E2D54AD-1E63-4717-8621-AD0422DF3577}"/>
    <cellStyle name="Comma 14 5" xfId="9255" xr:uid="{DA4E494A-64B9-4580-B521-FF56E00F5945}"/>
    <cellStyle name="Comma 14 6" xfId="9248" xr:uid="{60F77436-9B36-4441-A74A-5DB5B8E9BEB2}"/>
    <cellStyle name="Comma 14 6 2" xfId="18409" xr:uid="{5486633E-5606-4C4C-A476-092253F056BB}"/>
    <cellStyle name="Comma 14 6 3" xfId="22976" xr:uid="{CB908176-80F6-4626-A249-4B0D8DB22582}"/>
    <cellStyle name="Comma 14 7" xfId="15345" xr:uid="{8D9A65F4-B841-46E6-B511-E1BE9241BDF3}"/>
    <cellStyle name="Comma 14 8" xfId="13392" xr:uid="{57B869CE-1509-4ABF-B263-303B7ECB6D31}"/>
    <cellStyle name="Comma 14 9" xfId="22172" xr:uid="{2EA15E99-B4A8-46B1-ACD1-3A98F4696B91}"/>
    <cellStyle name="Comma 14_Comm. By Port" xfId="9256" xr:uid="{6E8FB302-6217-43BC-B384-6F9ED35C50FD}"/>
    <cellStyle name="Comma 15" xfId="1451" xr:uid="{C892D1FA-3564-4378-B859-14E6D611E678}"/>
    <cellStyle name="Comma 15 2" xfId="1452" xr:uid="{90B8920E-0C8D-4CBC-9C44-AA97ECC64563}"/>
    <cellStyle name="Comma 15 2 2" xfId="96" xr:uid="{DD96A0BC-3B66-44BB-904C-88041BF20188}"/>
    <cellStyle name="Comma 15 2 2 2" xfId="9259" xr:uid="{C8AD701C-7D0B-4F5F-A273-3646353554A3}"/>
    <cellStyle name="Comma 15 2 2 3" xfId="46990" xr:uid="{EA52E139-83D1-403F-8643-F6F3A58F1625}"/>
    <cellStyle name="Comma 15 2 3" xfId="9260" xr:uid="{FD1FD8EB-73D9-4023-9BD7-E87BD953886F}"/>
    <cellStyle name="Comma 15 2 4" xfId="9258" xr:uid="{4015F0B5-186A-40C3-87A3-C672EBE02C96}"/>
    <cellStyle name="Comma 15 2 5" xfId="22174" xr:uid="{4C40E28F-A22C-4F7B-9DB3-54122F403825}"/>
    <cellStyle name="Comma 15 2 6" xfId="46927" xr:uid="{E61C9681-5286-49D0-BF7F-45D695F04CD3}"/>
    <cellStyle name="Comma 15 3" xfId="9261" xr:uid="{38715AA1-5176-4783-9EDF-53D9A0C6FE87}"/>
    <cellStyle name="Comma 15 3 2" xfId="9262" xr:uid="{E71B3839-C127-40C4-AFC0-AA4129AA48FC}"/>
    <cellStyle name="Comma 15 3 3" xfId="46969" xr:uid="{985C51EE-6689-4049-8A5C-6663F85E4D0F}"/>
    <cellStyle name="Comma 15 4" xfId="9263" xr:uid="{15855718-BE10-467F-A9CF-6D3876412BC0}"/>
    <cellStyle name="Comma 15 5" xfId="9257" xr:uid="{864B5762-0DC9-44D5-8C95-8535D93CBEB0}"/>
    <cellStyle name="Comma 15 5 2" xfId="18413" xr:uid="{4B938F2B-FE7A-46DA-B758-DAC124887094}"/>
    <cellStyle name="Comma 15 5 3" xfId="22977" xr:uid="{923FA9DC-9F79-42E5-894C-1EB0D16D341B}"/>
    <cellStyle name="Comma 15 6" xfId="15346" xr:uid="{2946B1D6-5FC3-4386-8105-9168E26324E9}"/>
    <cellStyle name="Comma 15 7" xfId="13396" xr:uid="{18D78417-CF0A-492F-96D0-EB9D59590E87}"/>
    <cellStyle name="Comma 15 8" xfId="22173" xr:uid="{A1FF7273-D3E4-45D0-8316-FB3F41E1D664}"/>
    <cellStyle name="Comma 15 9" xfId="46905" xr:uid="{54ED3E3B-C474-46E1-B94F-066937780A3D}"/>
    <cellStyle name="Comma 15_P&amp;L JMT 2011" xfId="9264" xr:uid="{FC435F49-56D2-4C7D-9A45-559B90E589BF}"/>
    <cellStyle name="Comma 16" xfId="1453" xr:uid="{6EA62317-25A3-4002-AC22-29B9C0C68F12}"/>
    <cellStyle name="Comma 16 10" xfId="22175" xr:uid="{33AFCA67-2C62-40AE-87CC-12484EF0AC12}"/>
    <cellStyle name="Comma 16 11" xfId="46908" xr:uid="{FE40CC66-3A39-4FED-9CDB-9B087027F83B}"/>
    <cellStyle name="Comma 16 2" xfId="9266" xr:uid="{E3442480-B235-4AD8-ADEA-C0CFB64990A6}"/>
    <cellStyle name="Comma 16 2 2" xfId="9267" xr:uid="{CC16255F-D97A-444E-A01B-3AB8F061091D}"/>
    <cellStyle name="Comma 16 2 3" xfId="46972" xr:uid="{BB84CAC8-62D7-4C67-9E9A-B382FC6F6D24}"/>
    <cellStyle name="Comma 16 3" xfId="9268" xr:uid="{127F3BA9-E7BA-4F74-8E51-566466C756D8}"/>
    <cellStyle name="Comma 16 3 2" xfId="9269" xr:uid="{3C95F6E2-FAD3-4BE2-B4B9-2749579BC0C2}"/>
    <cellStyle name="Comma 16 4" xfId="9270" xr:uid="{F16257BC-863F-4962-8F1D-527FF862AEB6}"/>
    <cellStyle name="Comma 16 5" xfId="9271" xr:uid="{F5005BA3-9C67-4A5A-A8D3-85194930F2F5}"/>
    <cellStyle name="Comma 16 5 2" xfId="9272" xr:uid="{66DD138C-36C3-434F-B3C9-771064FA42A8}"/>
    <cellStyle name="Comma 16 6" xfId="9273" xr:uid="{949BC3B8-8E5E-4128-BDF0-7D8DE7407478}"/>
    <cellStyle name="Comma 16 7" xfId="9265" xr:uid="{E105CF96-130E-41D9-99EB-73C54EEF3981}"/>
    <cellStyle name="Comma 16 7 2" xfId="18416" xr:uid="{6663581C-F2C0-46D5-BC0C-D1E80D89C51F}"/>
    <cellStyle name="Comma 16 7 3" xfId="22978" xr:uid="{63B1444E-3683-447B-909D-0FE5B894D27A}"/>
    <cellStyle name="Comma 16 8" xfId="15348" xr:uid="{4A71306E-4BB9-44B8-8BBB-F725006B111A}"/>
    <cellStyle name="Comma 16 9" xfId="13399" xr:uid="{CF0BCD1B-7E7C-478B-ABFB-AC50AC1CDF7D}"/>
    <cellStyle name="Comma 16_Comm. By Port" xfId="9274" xr:uid="{223D9B41-B739-4281-8B0C-30FF0545BAE8}"/>
    <cellStyle name="Comma 17" xfId="88" xr:uid="{805CCDAE-EA0B-48B4-884A-CEEEA97F7856}"/>
    <cellStyle name="Comma 17 2" xfId="9276" xr:uid="{A8EC293D-376E-4152-B972-B955DEB9BC9B}"/>
    <cellStyle name="Comma 17 2 2" xfId="9277" xr:uid="{7BBC8428-9173-4F26-B00D-B9745D213E93}"/>
    <cellStyle name="Comma 17 2 2 2" xfId="9278" xr:uid="{985DD913-7F67-4A3C-A97C-56F524D6A3F4}"/>
    <cellStyle name="Comma 17 2 3" xfId="9279" xr:uid="{B2ED01C1-ADDD-4739-A7EA-5EAEF89DD5E2}"/>
    <cellStyle name="Comma 17 3" xfId="9280" xr:uid="{549F1794-71CA-4054-9CE2-ECF10E24D1EC}"/>
    <cellStyle name="Comma 17 4" xfId="9281" xr:uid="{93B1C3A3-4FBD-4227-AE50-34F62316D91B}"/>
    <cellStyle name="Comma 17 4 2" xfId="9282" xr:uid="{C0A76DDE-5985-4F36-BAC7-3237C6F4F69F}"/>
    <cellStyle name="Comma 17 5" xfId="9283" xr:uid="{3AE79BE8-7DD2-4BE7-ABFD-13CA067E00BE}"/>
    <cellStyle name="Comma 17 6" xfId="9275" xr:uid="{E077A387-734F-4EC1-A09A-3F60D038EE9F}"/>
    <cellStyle name="Comma 17 7" xfId="22646" xr:uid="{96E9DA58-8AA6-4E40-84F4-EDA78CCABD95}"/>
    <cellStyle name="Comma 17 8" xfId="2495" xr:uid="{CBA5BEC8-079F-4649-B941-8C2DA981CAF9}"/>
    <cellStyle name="Comma 17_P&amp;L JMT 2011-2012" xfId="9284" xr:uid="{192075A6-70E4-44A3-908F-C734C82DDA1B}"/>
    <cellStyle name="Comma 18" xfId="2496" xr:uid="{964E3FA4-DE11-45D2-B984-1727488778B6}"/>
    <cellStyle name="Comma 18 2" xfId="9286" xr:uid="{D21A6B6A-6B37-496B-AC1E-D65EBFA735AE}"/>
    <cellStyle name="Comma 18 2 2" xfId="9287" xr:uid="{526FC3AC-F1F4-458A-8FAF-15D88801DD98}"/>
    <cellStyle name="Comma 18 2 3" xfId="46992" xr:uid="{F0B87843-F407-48BF-9094-2A137FB3DA37}"/>
    <cellStyle name="Comma 18 3" xfId="9288" xr:uid="{332199B3-8BCB-4E48-821F-E6944C9CDFA8}"/>
    <cellStyle name="Comma 18 4" xfId="9289" xr:uid="{01E976BA-998D-4B30-83FD-778F2E2F682C}"/>
    <cellStyle name="Comma 18 4 2" xfId="44724" xr:uid="{381EEA2B-D6E4-492A-ABAF-457B6C06D7D8}"/>
    <cellStyle name="Comma 18 5" xfId="9290" xr:uid="{DE06DC50-DA7D-42A5-B24F-CA982EDD01B2}"/>
    <cellStyle name="Comma 18 6" xfId="9285" xr:uid="{B9AF7C59-C609-40E9-B98E-D26D1C6B83F4}"/>
    <cellStyle name="Comma 18 7" xfId="22647" xr:uid="{9463C1D6-0A2A-4F00-8286-680CAADD0616}"/>
    <cellStyle name="Comma 18 8" xfId="46929" xr:uid="{87752417-A8F7-4C21-A103-95EA6025B423}"/>
    <cellStyle name="Comma 188 2" xfId="47009" xr:uid="{1E0559B8-20E2-498F-B8E7-F06C44D35E65}"/>
    <cellStyle name="Comma 188 2 2" xfId="47070" xr:uid="{5E8DAD21-4216-48D4-A935-53B7DE8628AA}"/>
    <cellStyle name="Comma 19" xfId="1454" xr:uid="{7B2C1186-3EA4-4491-BF97-46BDBF354DC1}"/>
    <cellStyle name="Comma 19 2" xfId="9292" xr:uid="{280162A0-1E21-4D1C-8D2F-8678F2F5D384}"/>
    <cellStyle name="Comma 19 2 2" xfId="9293" xr:uid="{D5151943-A13C-4EF9-A093-145D941D328A}"/>
    <cellStyle name="Comma 19 3" xfId="9294" xr:uid="{A1E23842-C0E5-4C5F-93C4-019B7B1199DB}"/>
    <cellStyle name="Comma 19 4" xfId="9291" xr:uid="{8C4CB85A-A9E1-4056-8CFE-D0F48C5345AB}"/>
    <cellStyle name="Comma 19 5" xfId="47044" xr:uid="{604E8782-85DE-46B5-8E41-D403195AECB4}"/>
    <cellStyle name="Comma 192" xfId="46939" xr:uid="{F48F1F73-2C8B-49FF-9D15-42335E6C7E1B}"/>
    <cellStyle name="Comma 2" xfId="15" xr:uid="{599A7DF6-AB8D-4362-971E-0FBCB3FF2AF7}"/>
    <cellStyle name="Comma 2 10" xfId="1455" xr:uid="{13C4E75D-145F-4DD5-B8A0-CF624B697C9D}"/>
    <cellStyle name="Comma 2 10 2" xfId="1456" xr:uid="{77ACD089-372D-4B89-AA09-27AC51868813}"/>
    <cellStyle name="Comma 2 10 2 2" xfId="9297" xr:uid="{2FB037E8-7BD6-4412-ADEC-BCFEDB8D0E6F}"/>
    <cellStyle name="Comma 2 10 2 3" xfId="22177" xr:uid="{999C369A-ECC5-430A-B963-8B6A537EBEDE}"/>
    <cellStyle name="Comma 2 10 3" xfId="9296" xr:uid="{DAD55F5E-4FF3-4585-9184-B1F25ADB999B}"/>
    <cellStyle name="Comma 2 10 4" xfId="22176" xr:uid="{A8A7D369-3EAA-4E8E-99A4-FB4DAC6FFF00}"/>
    <cellStyle name="Comma 2 11" xfId="13" xr:uid="{4B7E5ECA-2469-4233-992F-2D30A8D0F024}"/>
    <cellStyle name="Comma 2 11 2" xfId="9299" xr:uid="{6934D603-7710-4A85-9758-6FDE2191174F}"/>
    <cellStyle name="Comma 2 11 3" xfId="9298" xr:uid="{719DAB70-305F-46FA-B4D3-F4E935AEE191}"/>
    <cellStyle name="Comma 2 11 4" xfId="22178" xr:uid="{7AAE0845-A60A-42F5-9F52-F20E8B137DA2}"/>
    <cellStyle name="Comma 2 11 5" xfId="1457" xr:uid="{3E509FD7-9DE9-43A4-8559-944D466F8387}"/>
    <cellStyle name="Comma 2 12" xfId="1458" xr:uid="{D46E8839-CBD9-4F44-B1BC-025B0221713E}"/>
    <cellStyle name="Comma 2 12 2" xfId="9301" xr:uid="{50F4E0E9-29FD-479D-B12C-05C43B720270}"/>
    <cellStyle name="Comma 2 12 3" xfId="9300" xr:uid="{4F58B225-806D-43F7-B67B-4CC270E3838D}"/>
    <cellStyle name="Comma 2 12 4" xfId="22179" xr:uid="{34747B55-9EFA-4366-8464-B03035F4A3AD}"/>
    <cellStyle name="Comma 2 13" xfId="1459" xr:uid="{C3D1C370-F4CB-4287-9522-A46DF04F50A5}"/>
    <cellStyle name="Comma 2 13 2" xfId="9303" xr:uid="{D55DF474-5BD6-492C-8766-05529EED6E53}"/>
    <cellStyle name="Comma 2 13 3" xfId="9302" xr:uid="{B358BBE0-16B1-4A8C-83F8-9DECD758E763}"/>
    <cellStyle name="Comma 2 13 4" xfId="22180" xr:uid="{56AEF153-0E0B-42C8-BE33-7A5AF6508F75}"/>
    <cellStyle name="Comma 2 14" xfId="9304" xr:uid="{D7267E91-E1B7-46FF-AEA7-A7D145A0FAF6}"/>
    <cellStyle name="Comma 2 14 2" xfId="9305" xr:uid="{C9743243-49F6-4545-BF1A-EEC511C657AF}"/>
    <cellStyle name="Comma 2 15" xfId="9306" xr:uid="{2278A695-E26D-40FC-9D42-A0625D44275E}"/>
    <cellStyle name="Comma 2 15 2" xfId="9307" xr:uid="{274C7B07-DEB6-4C4E-8E32-B8549A200E8E}"/>
    <cellStyle name="Comma 2 16" xfId="9308" xr:uid="{718526EA-5107-4CA1-B842-3B4F792162B1}"/>
    <cellStyle name="Comma 2 16 2" xfId="9309" xr:uid="{DFDF07B8-4055-4AA6-AC0A-1F5B0F39744F}"/>
    <cellStyle name="Comma 2 17" xfId="9310" xr:uid="{5A35479F-ECF4-4E50-BDDB-A8F9B0A056E5}"/>
    <cellStyle name="Comma 2 17 2" xfId="9311" xr:uid="{4BBB4E07-B787-4508-856F-50649EF673CE}"/>
    <cellStyle name="Comma 2 18" xfId="9312" xr:uid="{56E7541F-FD5B-4FE5-AF82-2D6A41FCD8BE}"/>
    <cellStyle name="Comma 2 18 2" xfId="9313" xr:uid="{A296D351-6E44-42C1-BD2C-A3BB2BF07D9D}"/>
    <cellStyle name="Comma 2 19" xfId="9314" xr:uid="{A06EED2E-1B8C-4C33-8355-40ADA3457971}"/>
    <cellStyle name="Comma 2 19 2" xfId="9315" xr:uid="{2EA677B6-1371-4CC1-B912-2B186EBD265C}"/>
    <cellStyle name="Comma 2 2" xfId="24" xr:uid="{4351EA55-E459-48E9-B8C4-4F6803940AF8}"/>
    <cellStyle name="Comma 2 2 2" xfId="93" xr:uid="{BAFD3B67-835B-4E19-982E-9C7AE8FCE9DB}"/>
    <cellStyle name="Comma 2 2 2 2" xfId="1462" xr:uid="{69C2AEA6-0B37-4B6A-B301-8FF89FDC1F51}"/>
    <cellStyle name="Comma 2 2 2 2 2" xfId="9319" xr:uid="{5EEA865F-60CE-4332-97C5-FBC471E91846}"/>
    <cellStyle name="Comma 2 2 2 2 2 2" xfId="9320" xr:uid="{441B5694-E83A-4821-A53E-5166B093656A}"/>
    <cellStyle name="Comma 2 2 2 2 2 2 2" xfId="9321" xr:uid="{ECCA385D-D9A4-436A-A6DD-42A9FD43200A}"/>
    <cellStyle name="Comma 2 2 2 2 2 2 2 2" xfId="9322" xr:uid="{6644360D-82FB-43C1-ACD1-BFBB185835E9}"/>
    <cellStyle name="Comma 2 2 2 2 2 2 2 2 2" xfId="9323" xr:uid="{F5C9766F-8705-40F1-9007-D754393612F9}"/>
    <cellStyle name="Comma 2 2 2 2 2 2 2 2 2 2" xfId="9324" xr:uid="{A9A4462F-8DE0-4D88-A1A7-F391FCAC48D0}"/>
    <cellStyle name="Comma 2 2 2 2 2 2 2 2 2 2 2" xfId="9325" xr:uid="{4E4DAC12-DDEB-4778-BA1A-ACED78EF8A71}"/>
    <cellStyle name="Comma 2 2 2 2 2 2 2 2 2 3" xfId="9326" xr:uid="{3F4F0E91-6278-4D03-A115-B4DD73580745}"/>
    <cellStyle name="Comma 2 2 2 2 2 2 2 2 3" xfId="9327" xr:uid="{20864B75-E7A7-44ED-9466-754CFDC1D7D1}"/>
    <cellStyle name="Comma 2 2 2 2 2 2 2 2 3 2" xfId="9328" xr:uid="{0C7690FD-9BF2-42F0-B997-C1E8B77F89E4}"/>
    <cellStyle name="Comma 2 2 2 2 2 2 2 2 3 2 2" xfId="9329" xr:uid="{F35BB77C-4D55-49FC-BAB8-0C39745BD5CC}"/>
    <cellStyle name="Comma 2 2 2 2 2 2 2 2 3 3" xfId="9330" xr:uid="{2632031F-BE2C-4367-922C-39E738BE14A3}"/>
    <cellStyle name="Comma 2 2 2 2 2 2 2 2 4" xfId="9331" xr:uid="{44049BED-89C8-483C-A540-7A4B20519C4D}"/>
    <cellStyle name="Comma 2 2 2 2 2 2 2 2 4 2" xfId="9332" xr:uid="{C9DCAC87-F985-40C7-B5B7-0E38A122E498}"/>
    <cellStyle name="Comma 2 2 2 2 2 2 2 2 5" xfId="9333" xr:uid="{F822633C-3425-4A57-AA23-A1D09F4D3352}"/>
    <cellStyle name="Comma 2 2 2 2 2 2 2 2 5 2" xfId="9334" xr:uid="{09A5A81E-1367-4B04-8593-981A78281231}"/>
    <cellStyle name="Comma 2 2 2 2 2 2 2 2 5 2 2" xfId="9335" xr:uid="{72EF76A2-83F6-431F-8D99-8FAF43E2BAAB}"/>
    <cellStyle name="Comma 2 2 2 2 2 2 2 2 5 3" xfId="9336" xr:uid="{A12D7901-6176-42B2-86CF-82B4B9F730F6}"/>
    <cellStyle name="Comma 2 2 2 2 2 2 2 2 5 3 2" xfId="9337" xr:uid="{7C15BB5F-9CB8-49BD-A193-59022DE97493}"/>
    <cellStyle name="Comma 2 2 2 2 2 2 2 2 5 4" xfId="9338" xr:uid="{B4EC1475-1824-4CB3-9D45-4CD88EE7838B}"/>
    <cellStyle name="Comma 2 2 2 2 2 2 2 2 6" xfId="9339" xr:uid="{E7373B67-A6D0-41A6-8CA9-BF4545136C01}"/>
    <cellStyle name="Comma 2 2 2 2 2 2 2 3" xfId="9340" xr:uid="{031ED6E9-86BA-4E79-BF6D-2745CE4E721C}"/>
    <cellStyle name="Comma 2 2 2 2 2 2 2 3 2" xfId="9341" xr:uid="{E91469CB-9EAE-49C0-9793-A47AF93CBB14}"/>
    <cellStyle name="Comma 2 2 2 2 2 2 2 4" xfId="9342" xr:uid="{4C5A3843-01A8-464A-8B6E-09BBBBC2FA80}"/>
    <cellStyle name="Comma 2 2 2 2 2 2 3" xfId="9343" xr:uid="{B6F837A3-4E55-4CC0-B548-BCA118D497D0}"/>
    <cellStyle name="Comma 2 2 2 2 2 2 3 2" xfId="9344" xr:uid="{FFFF786E-BE02-4171-A0E1-468B947672E6}"/>
    <cellStyle name="Comma 2 2 2 2 2 2 4" xfId="9345" xr:uid="{FFF32677-7B81-4AD3-BC50-2624824125F7}"/>
    <cellStyle name="Comma 2 2 2 2 2 2 4 2" xfId="9346" xr:uid="{D8B985DB-38C1-419B-8C5A-27F21FDA7713}"/>
    <cellStyle name="Comma 2 2 2 2 2 2 4 2 2" xfId="9347" xr:uid="{AD95EAB1-677F-4583-9EF8-B5F70CD8D61C}"/>
    <cellStyle name="Comma 2 2 2 2 2 2 4 2 2 2" xfId="9348" xr:uid="{88399FBC-D0F1-4405-B5FC-2535A8A65F26}"/>
    <cellStyle name="Comma 2 2 2 2 2 2 4 2 2 2 2" xfId="9349" xr:uid="{50EFEAE4-EB19-49A2-B217-3E2B8FF65E27}"/>
    <cellStyle name="Comma 2 2 2 2 2 2 4 2 2 3" xfId="9350" xr:uid="{495826A0-16F3-48FA-BA69-3CFC22786A3F}"/>
    <cellStyle name="Comma 2 2 2 2 2 2 4 2 3" xfId="9351" xr:uid="{F279AA98-48EC-4AF9-9893-B8EB0205C698}"/>
    <cellStyle name="Comma 2 2 2 2 2 2 4 2 3 2" xfId="9352" xr:uid="{00A61206-5A0B-4EFD-A245-F94CA6B2CA65}"/>
    <cellStyle name="Comma 2 2 2 2 2 2 4 2 4" xfId="9353" xr:uid="{C6423E42-99C1-4EA0-97CD-586AAC3D0B82}"/>
    <cellStyle name="Comma 2 2 2 2 2 2 4 3" xfId="9354" xr:uid="{32F44802-D595-41FD-BFBB-B8E24F5FEB1F}"/>
    <cellStyle name="Comma 2 2 2 2 2 2 5" xfId="9355" xr:uid="{E2CFA96E-B69B-4068-A4D6-DE76186DB242}"/>
    <cellStyle name="Comma 2 2 2 2 2 2 5 2" xfId="9356" xr:uid="{F5E89CA2-1122-4F74-9895-24C5A91A1CD8}"/>
    <cellStyle name="Comma 2 2 2 2 2 2 6" xfId="9357" xr:uid="{F0BE08B6-1BCA-47C9-8CA8-AFC413311805}"/>
    <cellStyle name="Comma 2 2 2 2 2 2 6 2" xfId="9358" xr:uid="{1A8076CB-0F69-4C49-80E7-6546985A740C}"/>
    <cellStyle name="Comma 2 2 2 2 2 2 7" xfId="9359" xr:uid="{7F06A4F8-DF0E-47C7-8D2B-D4A25B3EDB5C}"/>
    <cellStyle name="Comma 2 2 2 2 2 2 7 2" xfId="9360" xr:uid="{5C2D1BB2-EE2D-40B7-B76D-D0CA1DC0B1D6}"/>
    <cellStyle name="Comma 2 2 2 2 2 2 8" xfId="9361" xr:uid="{755F409A-8312-4AC0-B525-2B90527919B7}"/>
    <cellStyle name="Comma 2 2 2 2 2 3" xfId="9362" xr:uid="{8F04874C-262B-4E5D-A24A-97F4B8D376FA}"/>
    <cellStyle name="Comma 2 2 2 2 3" xfId="9363" xr:uid="{C85F9D61-41A2-4FAC-AF33-844C0F1E6B70}"/>
    <cellStyle name="Comma 2 2 2 2 3 2" xfId="9364" xr:uid="{FBFA2F59-4976-4D9C-8621-BB399FD6FF74}"/>
    <cellStyle name="Comma 2 2 2 2 4" xfId="9365" xr:uid="{ABB7C1CF-9839-42B4-91C8-94E266A5657B}"/>
    <cellStyle name="Comma 2 2 2 2 5" xfId="9318" xr:uid="{ED14F0B6-F7A0-4008-90EE-3FEC00E8F632}"/>
    <cellStyle name="Comma 2 2 2 2 6" xfId="22183" xr:uid="{591DD53D-560F-4C4D-A330-0B4518A915A1}"/>
    <cellStyle name="Comma 2 2 2 3" xfId="1461" xr:uid="{3D18B6DB-1E0D-4D93-AEB2-32ED3B0974E6}"/>
    <cellStyle name="Comma 2 2 2 3 2" xfId="9367" xr:uid="{04958A11-1DD9-426F-B9CA-33058D41DB6F}"/>
    <cellStyle name="Comma 2 2 2 3 3" xfId="9368" xr:uid="{99153767-73CA-4F09-85B6-2BE02E119008}"/>
    <cellStyle name="Comma 2 2 2 3 4" xfId="9366" xr:uid="{8EB164A9-70D9-43B9-9B00-8F64B2025353}"/>
    <cellStyle name="Comma 2 2 2 3 5" xfId="22182" xr:uid="{83CAFC8A-4359-4707-8B82-728CD77E88D5}"/>
    <cellStyle name="Comma 2 2 2 4" xfId="9369" xr:uid="{10EF40E4-050D-4441-AAA6-625A5B4602E3}"/>
    <cellStyle name="Comma 2 2 2 4 2" xfId="9370" xr:uid="{F495DC73-4741-41F0-9EB1-94C955093AD1}"/>
    <cellStyle name="Comma 2 2 2 5" xfId="9371" xr:uid="{27952B8B-D515-4E8F-89A4-9558604B7DCF}"/>
    <cellStyle name="Comma 2 2 2 5 2" xfId="9372" xr:uid="{5DE6E7F0-87A5-4D9F-98BA-9D28B21136FA}"/>
    <cellStyle name="Comma 2 2 2 6" xfId="9373" xr:uid="{4349B181-3258-44DF-AAF6-F64852AB4B82}"/>
    <cellStyle name="Comma 2 2 2 7" xfId="9317" xr:uid="{6E6717DC-C75B-4A5A-BA26-DC4D6A66CA88}"/>
    <cellStyle name="Comma 2 2 2 8" xfId="21508" xr:uid="{27D0B60A-06E6-4672-8CC0-301E9A4BE7B4}"/>
    <cellStyle name="Comma 2 2 2 9" xfId="119" xr:uid="{B48815A0-009B-4A41-BD71-F00AB2C5FB02}"/>
    <cellStyle name="Comma 2 2 27" xfId="9374" xr:uid="{53F24653-6A32-4F65-921E-4A0ABD00BBAE}"/>
    <cellStyle name="Comma 2 2 27 2" xfId="9375" xr:uid="{CF601062-39C5-4C96-BE0A-C295B7CD1BCA}"/>
    <cellStyle name="Comma 2 2 3" xfId="1463" xr:uid="{8FF45494-544A-4124-A49B-408FC16DFC12}"/>
    <cellStyle name="Comma 2 2 3 2" xfId="9377" xr:uid="{65DFEDA3-C720-4FA7-B231-EF64D2B62F71}"/>
    <cellStyle name="Comma 2 2 3 2 2" xfId="9378" xr:uid="{66E0E4DC-52AD-42AB-9E40-326160C5ACCA}"/>
    <cellStyle name="Comma 2 2 3 3" xfId="9379" xr:uid="{40D26969-A95F-4C05-A1C6-23D6EFBD07A3}"/>
    <cellStyle name="Comma 2 2 3 4" xfId="9376" xr:uid="{79E0B5C3-1726-472A-AEC8-07923EB3DE70}"/>
    <cellStyle name="Comma 2 2 3 5" xfId="22184" xr:uid="{36DAE899-6118-425B-9F62-B4D64B6EB35E}"/>
    <cellStyle name="Comma 2 2 4" xfId="1464" xr:uid="{2A957C0C-08A8-41DE-A957-22138F421285}"/>
    <cellStyle name="Comma 2 2 4 2" xfId="9381" xr:uid="{5B253C93-49B7-4544-93D7-DA24347DF2DD}"/>
    <cellStyle name="Comma 2 2 4 3" xfId="9380" xr:uid="{C7FAC0C5-6D33-4540-A420-B0F48FD778BC}"/>
    <cellStyle name="Comma 2 2 4 4" xfId="22185" xr:uid="{E2AA6C32-544D-46F7-A3B2-11EAD3B1F4BB}"/>
    <cellStyle name="Comma 2 2 5" xfId="2358" xr:uid="{09CA954F-B132-4816-AEB6-BDCBBD2F36CA}"/>
    <cellStyle name="Comma 2 2 5 2" xfId="9383" xr:uid="{1A928318-1474-4DB2-8989-F31C6A7CDE31}"/>
    <cellStyle name="Comma 2 2 5 3" xfId="9382" xr:uid="{296F29A2-7A2D-41C4-88DB-83918CC07BAC}"/>
    <cellStyle name="Comma 2 2 5 4" xfId="22566" xr:uid="{7CC26544-9C30-45AA-9BBF-4B155838FFD7}"/>
    <cellStyle name="Comma 2 2 6" xfId="9384" xr:uid="{D7CC63A4-0304-4A32-A043-3009D0E9C297}"/>
    <cellStyle name="Comma 2 2 6 2" xfId="9385" xr:uid="{4707A102-3FB7-4A11-A3D5-518037FE8EB8}"/>
    <cellStyle name="Comma 2 2 7" xfId="9316" xr:uid="{2812EF9A-6D27-4F54-988B-A2230D6C388A}"/>
    <cellStyle name="Comma 2 2 8" xfId="22181" xr:uid="{E3945B31-0127-4BE2-9FB1-672D543DA587}"/>
    <cellStyle name="Comma 2 2 9" xfId="1460" xr:uid="{63BEC300-B2A0-459D-B43D-9B7748B47116}"/>
    <cellStyle name="Comma 2 2_Comm. By Port" xfId="9386" xr:uid="{197CB19E-106B-4FD3-82FD-846EA7974008}"/>
    <cellStyle name="Comma 2 20" xfId="9387" xr:uid="{D80463AD-87F5-4CE2-86C4-2A788A49EB7E}"/>
    <cellStyle name="Comma 2 20 2" xfId="9388" xr:uid="{2B3A204F-1C39-403A-A309-928C4DA2BA26}"/>
    <cellStyle name="Comma 2 21" xfId="9389" xr:uid="{50E53D64-F025-4551-81E4-CC2B42109014}"/>
    <cellStyle name="Comma 2 21 2" xfId="9390" xr:uid="{2FB3A9EA-F549-4768-955E-F4A7FC2909AF}"/>
    <cellStyle name="Comma 2 22" xfId="9391" xr:uid="{BED37C30-2BF8-4855-BBF2-67082594C993}"/>
    <cellStyle name="Comma 2 22 2" xfId="9392" xr:uid="{911B5B95-8FF6-4B1F-A7EF-726D01ED6990}"/>
    <cellStyle name="Comma 2 23" xfId="9393" xr:uid="{BE2AC2F6-7ECD-4939-AF6B-09C66E356656}"/>
    <cellStyle name="Comma 2 23 2" xfId="9394" xr:uid="{72585504-FA66-477E-9064-0D2E2B0BBDF1}"/>
    <cellStyle name="Comma 2 24" xfId="9395" xr:uid="{417B5977-9C13-4288-9A23-93159782DFDA}"/>
    <cellStyle name="Comma 2 24 2" xfId="9396" xr:uid="{59399571-EBFC-435B-8689-0B9A7DC9FE7E}"/>
    <cellStyle name="Comma 2 25" xfId="9397" xr:uid="{1C14FE3C-AB35-4929-AF3A-E05505A05D25}"/>
    <cellStyle name="Comma 2 25 2" xfId="9398" xr:uid="{FB7EF7CC-B3AD-408D-B57C-038F851E7448}"/>
    <cellStyle name="Comma 2 26" xfId="9399" xr:uid="{4EA3D443-9143-48A8-94CF-212A75E0FD26}"/>
    <cellStyle name="Comma 2 26 2" xfId="9400" xr:uid="{775A95D1-A6D0-44F9-B594-07382866AB8B}"/>
    <cellStyle name="Comma 2 27" xfId="1465" xr:uid="{42A8DBB6-BECA-42AD-BAFA-7262321B170A}"/>
    <cellStyle name="Comma 2 27 2" xfId="9402" xr:uid="{86AC5C28-BC55-40F8-92BE-0E89954000BF}"/>
    <cellStyle name="Comma 2 27 2 2" xfId="44725" xr:uid="{C6C04E23-9E1E-4C2E-BB80-464DED09296F}"/>
    <cellStyle name="Comma 2 27 3" xfId="9401" xr:uid="{14461772-A937-4118-9000-B6DD45B05CAB}"/>
    <cellStyle name="Comma 2 27 4" xfId="22186" xr:uid="{7B206BB5-3139-4522-BD36-CC15E3829461}"/>
    <cellStyle name="Comma 2 28" xfId="9403" xr:uid="{602DE8DE-C407-4B95-8D07-F7A4C8C65344}"/>
    <cellStyle name="Comma 2 29" xfId="9295" xr:uid="{33540552-F4E3-4515-8EF5-A0A982E7E1A1}"/>
    <cellStyle name="Comma 2 3" xfId="1466" xr:uid="{CA1D8FAF-EBE9-46BC-B6FD-6B10BE44168F}"/>
    <cellStyle name="Comma 2 3 10" xfId="15357" xr:uid="{16609178-824C-48B7-96CF-DD171D881DB6}"/>
    <cellStyle name="Comma 2 3 11" xfId="13395" xr:uid="{D9790DEE-1189-486B-9EA2-BCA571B68CA8}"/>
    <cellStyle name="Comma 2 3 12" xfId="22187" xr:uid="{61784600-6F8C-40F2-AA7E-B592D5015F2E}"/>
    <cellStyle name="Comma 2 3 13" xfId="46855" xr:uid="{96DDFE8C-7DDE-48D7-AE07-40401EA3ED1D}"/>
    <cellStyle name="Comma 2 3 14" xfId="46904" xr:uid="{186B23D9-095B-4DEE-AC11-5FDDB2950ED3}"/>
    <cellStyle name="Comma 2 3 2" xfId="1467" xr:uid="{EF3542E1-558A-475F-A957-C8A65B266ED2}"/>
    <cellStyle name="Comma 2 3 2 2" xfId="9406" xr:uid="{34F30CE0-EC70-49BE-B97C-85E8203C8A6A}"/>
    <cellStyle name="Comma 2 3 2 2 2" xfId="9407" xr:uid="{B9F38687-0639-4116-80DD-0E554A54BF24}"/>
    <cellStyle name="Comma 2 3 2 2 2 2" xfId="9408" xr:uid="{8F7F1323-D1AB-44DF-B3DD-6C881497A0B1}"/>
    <cellStyle name="Comma 2 3 2 2 2 2 2" xfId="9409" xr:uid="{B0B7AEAB-6256-4F0A-907F-72A981C13CDB}"/>
    <cellStyle name="Comma 2 3 2 2 2 3" xfId="9410" xr:uid="{C4D1D9A6-C492-4A3D-9C03-2C08FF11F8B7}"/>
    <cellStyle name="Comma 2 3 2 2 3" xfId="9411" xr:uid="{DCE1547C-ADF8-4C80-B7F4-DDAF71B972F7}"/>
    <cellStyle name="Comma 2 3 2 2 3 2" xfId="9412" xr:uid="{B52FF86F-4040-48F0-BD87-B450C6C8F4EF}"/>
    <cellStyle name="Comma 2 3 2 2 4" xfId="9413" xr:uid="{7E7850A7-7510-4B56-B166-47A1FB6694F2}"/>
    <cellStyle name="Comma 2 3 2 2 5" xfId="46989" xr:uid="{D282F862-28AF-4FAC-9191-1F0B5A877B2C}"/>
    <cellStyle name="Comma 2 3 2 3" xfId="9414" xr:uid="{2DEF1D57-A331-4310-84A3-271EDA364251}"/>
    <cellStyle name="Comma 2 3 2 3 2" xfId="9415" xr:uid="{47A2CB54-5236-417D-9547-6D15978812FC}"/>
    <cellStyle name="Comma 2 3 2 3 2 2" xfId="9416" xr:uid="{C642D34D-8472-426C-BE97-386236AA5A47}"/>
    <cellStyle name="Comma 2 3 2 3 3" xfId="9417" xr:uid="{CCBAFF41-6257-4591-BD8A-A4D6EB786DF0}"/>
    <cellStyle name="Comma 2 3 2 4" xfId="9418" xr:uid="{A90AF5C8-22AD-4977-84EE-B085891A9AEF}"/>
    <cellStyle name="Comma 2 3 2 4 2" xfId="9419" xr:uid="{4FF88D19-9067-4933-92DA-8A0815534626}"/>
    <cellStyle name="Comma 2 3 2 5" xfId="9420" xr:uid="{49FF2656-CD79-4867-9CF5-1AB001E2E18C}"/>
    <cellStyle name="Comma 2 3 2 6" xfId="9405" xr:uid="{EA81B4FA-9AD8-4B75-B05C-E60EE214C9EB}"/>
    <cellStyle name="Comma 2 3 2 7" xfId="22188" xr:uid="{E7A3B0EB-ECE6-4E6C-A84F-3EB3BB5942B9}"/>
    <cellStyle name="Comma 2 3 2 8" xfId="46926" xr:uid="{E4E07994-4918-40B3-8E7F-F973D2531B2F}"/>
    <cellStyle name="Comma 2 3 3" xfId="2497" xr:uid="{6AF491BC-A4C9-46F5-AFFB-6C68B7003774}"/>
    <cellStyle name="Comma 2 3 3 2" xfId="9422" xr:uid="{24D58A28-C7C5-4CBF-A4C3-8992348AD108}"/>
    <cellStyle name="Comma 2 3 3 2 2" xfId="9423" xr:uid="{5F357562-CC4E-4D20-8975-2F073608A6B8}"/>
    <cellStyle name="Comma 2 3 3 2 2 2" xfId="9424" xr:uid="{4E9EA167-8B2F-4624-8CD6-6DF5A7F91F2E}"/>
    <cellStyle name="Comma 2 3 3 2 3" xfId="9425" xr:uid="{0E2CFCD9-8586-4276-B425-53215FB3D044}"/>
    <cellStyle name="Comma 2 3 3 3" xfId="9426" xr:uid="{A8F5DDA3-0DA1-434B-9314-EF81E2354BF5}"/>
    <cellStyle name="Comma 2 3 3 3 2" xfId="9427" xr:uid="{6A576438-C3A8-48EF-AB74-A267ECE97C8E}"/>
    <cellStyle name="Comma 2 3 3 4" xfId="9428" xr:uid="{C142A15A-500A-45A1-BD0E-7CA930ABA1E8}"/>
    <cellStyle name="Comma 2 3 3 5" xfId="9421" xr:uid="{F4C27803-7EDC-452D-96CD-EF4FF720C05F}"/>
    <cellStyle name="Comma 2 3 3 6" xfId="22648" xr:uid="{CD84E0AD-60D8-41CB-B7C2-AC0F0024DA74}"/>
    <cellStyle name="Comma 2 3 3 7" xfId="46968" xr:uid="{0D0DEDB0-11A2-489A-AE5E-CC059FA0136D}"/>
    <cellStyle name="Comma 2 3 4" xfId="9429" xr:uid="{C953C3AB-C6B0-408C-B73B-7F6DA98C6DAE}"/>
    <cellStyle name="Comma 2 3 4 2" xfId="9430" xr:uid="{E4B64065-5C0C-4D9B-92D2-2E673CCC2FA4}"/>
    <cellStyle name="Comma 2 3 4 2 2" xfId="44726" xr:uid="{032332D3-A537-42BC-BAFD-238DDC8156FB}"/>
    <cellStyle name="Comma 2 3 4 3" xfId="9431" xr:uid="{DC73EE91-624A-4664-AB64-F42ED63B4106}"/>
    <cellStyle name="Comma 2 3 4 3 2" xfId="9432" xr:uid="{B4523E41-20C5-4466-A642-72A63CB002E3}"/>
    <cellStyle name="Comma 2 3 4 4" xfId="9433" xr:uid="{C525540D-210D-41A2-977B-B153E41AC4FA}"/>
    <cellStyle name="Comma 2 3 5" xfId="9434" xr:uid="{990349D2-8828-42C5-8BF0-306421C93F7D}"/>
    <cellStyle name="Comma 2 3 5 2" xfId="9435" xr:uid="{616AC526-A14B-4FC8-9E6E-3B7114D805DB}"/>
    <cellStyle name="Comma 2 3 6" xfId="9436" xr:uid="{487CB56C-9C90-46F6-AA05-2E5E567039EF}"/>
    <cellStyle name="Comma 2 3 6 2" xfId="9437" xr:uid="{4FAC25B2-7D32-431A-A4E2-4D9A9F15436A}"/>
    <cellStyle name="Comma 2 3 7" xfId="9438" xr:uid="{9453DF68-49F7-47D4-8361-3505B1BEBDDD}"/>
    <cellStyle name="Comma 2 3 7 2" xfId="9439" xr:uid="{19A2AAF6-CAB2-4A3B-ACB7-94459A78CDA8}"/>
    <cellStyle name="Comma 2 3 8" xfId="9440" xr:uid="{ECF66805-5672-48F0-A86D-8187A8119BB5}"/>
    <cellStyle name="Comma 2 3 9" xfId="9404" xr:uid="{C0F5199D-2A2F-473E-BF77-C64550D9E604}"/>
    <cellStyle name="Comma 2 3 9 2" xfId="18412" xr:uid="{942AB10F-F9A3-4F95-9198-261764230E5A}"/>
    <cellStyle name="Comma 2 3 9 3" xfId="22979" xr:uid="{05CF7F7B-3F57-47B6-9DB0-87E6EE3E311E}"/>
    <cellStyle name="Comma 2 30" xfId="44936" xr:uid="{80488F53-0B25-4082-91A8-2939AE9E6B13}"/>
    <cellStyle name="Comma 2 31" xfId="120" xr:uid="{EB978CD6-9CE1-49A3-8417-E28826EF9A69}"/>
    <cellStyle name="Comma 2 32" xfId="46847" xr:uid="{D2A843C5-BF44-4ECF-82ED-4FB04C44C6C2}"/>
    <cellStyle name="Comma 2 33" xfId="46868" xr:uid="{BDF23995-B0C9-4CCD-AA5B-7EF88E927A09}"/>
    <cellStyle name="Comma 2 34" xfId="47081" xr:uid="{D05AB351-108F-42B3-B829-C60EBA3BAF44}"/>
    <cellStyle name="Comma 2 4" xfId="1468" xr:uid="{8268AAB6-7385-48EA-8124-240E23A4A891}"/>
    <cellStyle name="Comma 2 4 2" xfId="1469" xr:uid="{E2460322-4AC7-417C-9DDE-9113EC63D673}"/>
    <cellStyle name="Comma 2 4 2 2" xfId="9443" xr:uid="{D3966A1E-DBBF-43C8-A84B-D46B108000CF}"/>
    <cellStyle name="Comma 2 4 2 2 2" xfId="9444" xr:uid="{C598C83E-AF8A-4929-BEBC-811410D7EF4B}"/>
    <cellStyle name="Comma 2 4 2 2 2 2" xfId="9445" xr:uid="{520B423D-9AB2-480C-9875-426D4F1A7951}"/>
    <cellStyle name="Comma 2 4 2 2 2 2 2" xfId="9446" xr:uid="{0F299020-C76C-4EE1-8836-5D809C6CCB47}"/>
    <cellStyle name="Comma 2 4 2 2 2 2 2 2" xfId="9447" xr:uid="{70502584-9AC3-4F21-B385-A3ACB427BBF9}"/>
    <cellStyle name="Comma 2 4 2 2 2 2 2 2 2" xfId="9448" xr:uid="{18392050-41F1-4B84-851A-A5A35B6D353B}"/>
    <cellStyle name="Comma 2 4 2 2 2 2 2 2 2 2" xfId="9449" xr:uid="{0447F7CE-AB3C-4F72-9686-C3587BC8087C}"/>
    <cellStyle name="Comma 2 4 2 2 2 2 2 2 2 2 2" xfId="9450" xr:uid="{452DC4B9-7A16-4607-8AD1-4E74AB49943B}"/>
    <cellStyle name="Comma 2 4 2 2 2 2 2 2 2 2 2 2" xfId="9451" xr:uid="{2C335F74-FFB5-435A-91A5-2D9C2DA20050}"/>
    <cellStyle name="Comma 2 4 2 2 2 2 2 2 2 2 2 2 2" xfId="9452" xr:uid="{A8912F7F-3D4B-4BA3-81A3-276DA929E1E1}"/>
    <cellStyle name="Comma 2 4 2 2 2 2 2 2 2 2 2 2 2 2" xfId="9453" xr:uid="{67F8B716-BD12-47A2-BF15-7A6E4F631B2A}"/>
    <cellStyle name="Comma 2 4 2 2 2 2 2 2 2 2 2 2 3" xfId="9454" xr:uid="{15FD879D-C66B-4FDF-B72E-ECCD401F10F5}"/>
    <cellStyle name="Comma 2 4 2 2 2 2 2 2 2 2 2 3" xfId="9455" xr:uid="{ABDC6497-F412-454F-960F-26630D2FEB4F}"/>
    <cellStyle name="Comma 2 4 2 2 2 2 2 2 2 2 3" xfId="9456" xr:uid="{48C9C9E5-2CE6-48A9-A17F-2AB43604A032}"/>
    <cellStyle name="Comma 2 4 2 2 2 2 2 2 2 3" xfId="9457" xr:uid="{1AFF8EED-55F7-40D8-BE98-5091886E4C32}"/>
    <cellStyle name="Comma 2 4 2 2 2 2 2 2 3" xfId="9458" xr:uid="{9F5B8510-AF43-49A7-BC8B-4E2B0832DDFE}"/>
    <cellStyle name="Comma 2 4 2 2 2 2 2 3" xfId="9459" xr:uid="{9AADCE9C-C252-40B4-B364-AF4D7FDD0960}"/>
    <cellStyle name="Comma 2 4 2 2 2 2 3" xfId="9460" xr:uid="{20278D92-AA84-4596-91F8-13A4C7E40DE1}"/>
    <cellStyle name="Comma 2 4 2 2 2 3" xfId="9461" xr:uid="{F091A764-F17A-4075-9716-8E58C7CBEFCD}"/>
    <cellStyle name="Comma 2 4 2 2 2 3 2" xfId="9462" xr:uid="{2F84DF34-6498-4C72-BC77-D6787D53A4FD}"/>
    <cellStyle name="Comma 2 4 2 2 2 3 2 2" xfId="9463" xr:uid="{5A8FF8D7-5E0A-4571-9F36-EC1A8A6F1D4E}"/>
    <cellStyle name="Comma 2 4 2 2 2 3 2 2 2" xfId="9464" xr:uid="{1BC8118A-79C1-4AE4-9325-48FB51456BE0}"/>
    <cellStyle name="Comma 2 4 2 2 2 3 2 2 2 2" xfId="9465" xr:uid="{B2E8786E-DA11-4E8E-9816-EC71A4BD5A29}"/>
    <cellStyle name="Comma 2 4 2 2 2 3 2 2 2 2 2" xfId="9466" xr:uid="{550E505B-3289-438D-B223-A28C6A0E0E38}"/>
    <cellStyle name="Comma 2 4 2 2 2 3 2 2 2 2 2 2" xfId="9467" xr:uid="{0924C4BF-BCEA-4125-88FB-5CB29442A2EC}"/>
    <cellStyle name="Comma 2 4 2 2 2 3 2 2 2 2 3" xfId="9468" xr:uid="{BF555E54-3D31-449F-8C19-95B1EEBE1099}"/>
    <cellStyle name="Comma 2 4 2 2 2 3 2 2 2 3" xfId="9469" xr:uid="{18C98CB7-01DC-497A-B541-E7F821BB9DD1}"/>
    <cellStyle name="Comma 2 4 2 2 2 3 2 2 3" xfId="9470" xr:uid="{7EF42FFC-ED7D-463A-A599-9F83C4F0E077}"/>
    <cellStyle name="Comma 2 4 2 2 2 3 2 3" xfId="9471" xr:uid="{00911FE3-3BCF-474C-AF2D-232A58827A6E}"/>
    <cellStyle name="Comma 2 4 2 2 2 3 3" xfId="9472" xr:uid="{7196DA9D-F0DD-4C1E-82D4-3D1CB59466C0}"/>
    <cellStyle name="Comma 2 4 2 2 2 4" xfId="9473" xr:uid="{D8161D82-8C06-4BBD-B6ED-805D077A38D8}"/>
    <cellStyle name="Comma 2 4 2 2 3" xfId="9474" xr:uid="{4210773F-55CA-402E-857E-671F4FCFC8E0}"/>
    <cellStyle name="Comma 2 4 2 3" xfId="9475" xr:uid="{AD197DB5-93CA-445B-A2EC-6486F5E37FF4}"/>
    <cellStyle name="Comma 2 4 2 4" xfId="9442" xr:uid="{B39A54A8-0940-481A-BAFA-8938E7F563B8}"/>
    <cellStyle name="Comma 2 4 2 5" xfId="22190" xr:uid="{39544D04-A518-4484-8AB6-FB35A0D5DADA}"/>
    <cellStyle name="Comma 2 4 3" xfId="2498" xr:uid="{1BCB4546-195D-4B0D-8D42-C9686C805B3B}"/>
    <cellStyle name="Comma 2 4 3 2" xfId="9477" xr:uid="{C647D9B9-1FFB-4065-8FD0-078ED9049A0F}"/>
    <cellStyle name="Comma 2 4 3 2 2" xfId="9478" xr:uid="{D7BD8211-0FEE-4527-8B89-BCD8EFF7D656}"/>
    <cellStyle name="Comma 2 4 3 3" xfId="9479" xr:uid="{49C875DE-2978-4D94-A5FC-88E8F7A7E4C6}"/>
    <cellStyle name="Comma 2 4 3 4" xfId="9476" xr:uid="{CB808861-744C-4458-A371-3FA9201A43C1}"/>
    <cellStyle name="Comma 2 4 3 5" xfId="22649" xr:uid="{26DCDB5F-1C39-4C8A-A17E-1DF997FAB8E6}"/>
    <cellStyle name="Comma 2 4 4" xfId="9480" xr:uid="{FA63CD6A-2487-41BB-A368-DC90BEDA7CD1}"/>
    <cellStyle name="Comma 2 4 4 2" xfId="9481" xr:uid="{E686AD17-36A5-42E1-9342-BE262EF47489}"/>
    <cellStyle name="Comma 2 4 5" xfId="9482" xr:uid="{0832A69D-E723-4912-8D1F-EA926586C009}"/>
    <cellStyle name="Comma 2 4 5 2" xfId="9483" xr:uid="{1D381EEF-FCB5-4782-AFB3-98C9B51B75A7}"/>
    <cellStyle name="Comma 2 4 6" xfId="9484" xr:uid="{1953D532-D48D-42EF-8A82-52E39D8E2CD7}"/>
    <cellStyle name="Comma 2 4 7" xfId="9441" xr:uid="{75AD181C-7BA3-4739-BC85-1BA3AFACF898}"/>
    <cellStyle name="Comma 2 4 8" xfId="95" xr:uid="{EDBA9050-E564-49B5-A0CF-DFC374AE2096}"/>
    <cellStyle name="Comma 2 4 8 2" xfId="22189" xr:uid="{BC3C8C00-94CD-49E2-883C-6E60F83CA507}"/>
    <cellStyle name="Comma 2 4_P&amp;L JMT 2011" xfId="9485" xr:uid="{40AB7E5A-2E67-4CE7-88DD-D9ECFB759B2A}"/>
    <cellStyle name="Comma 2 5" xfId="1470" xr:uid="{3CDA3F56-1772-4E6A-B748-2602F4876AE0}"/>
    <cellStyle name="Comma 2 5 2" xfId="1471" xr:uid="{17B17F47-2A63-4EC5-B3CC-EC052AC61C87}"/>
    <cellStyle name="Comma 2 5 2 2" xfId="9488" xr:uid="{37DEE450-5697-4DCA-9543-4B5909B081FE}"/>
    <cellStyle name="Comma 2 5 2 2 2" xfId="9489" xr:uid="{233962CB-6447-4A53-AD90-A0BDBFF3B30F}"/>
    <cellStyle name="Comma 2 5 2 2 2 2" xfId="9490" xr:uid="{9A26E40E-78E6-4D0B-8C3D-B58732878929}"/>
    <cellStyle name="Comma 2 5 2 2 2 2 2" xfId="9491" xr:uid="{9292CB88-AE7D-4E5E-86DB-3D70E0FE8AC8}"/>
    <cellStyle name="Comma 2 5 2 2 2 3" xfId="9492" xr:uid="{CAC58239-FF57-4F3D-A829-1A7219CEE235}"/>
    <cellStyle name="Comma 2 5 2 2 3" xfId="9493" xr:uid="{A36FE971-5ABF-4EB3-8F64-D26246C682C9}"/>
    <cellStyle name="Comma 2 5 2 2 3 2" xfId="9494" xr:uid="{79421109-9A17-453F-B33D-F8861922D476}"/>
    <cellStyle name="Comma 2 5 2 2 4" xfId="9495" xr:uid="{19316416-3DD8-4BCF-BBBB-0375CE412B1C}"/>
    <cellStyle name="Comma 2 5 2 3" xfId="9496" xr:uid="{28ACF0CE-046F-422F-8395-EE818BE877B0}"/>
    <cellStyle name="Comma 2 5 2 3 2" xfId="9497" xr:uid="{DED14FE8-2DBE-407F-9A36-BF4A12E324DC}"/>
    <cellStyle name="Comma 2 5 2 3 2 2" xfId="9498" xr:uid="{71FAA1FD-5B5B-4D80-A65E-90DEEB08123D}"/>
    <cellStyle name="Comma 2 5 2 3 3" xfId="9499" xr:uid="{618EC0E7-C90A-4359-85E9-4136480A0D29}"/>
    <cellStyle name="Comma 2 5 2 4" xfId="9500" xr:uid="{EC8F0E21-7C42-4A92-AEFA-3171624A2296}"/>
    <cellStyle name="Comma 2 5 2 4 2" xfId="9501" xr:uid="{34F62879-4232-4BE1-B240-B01E19F8F276}"/>
    <cellStyle name="Comma 2 5 2 5" xfId="9502" xr:uid="{48E27903-D58B-4069-88AE-94FA4180B3B9}"/>
    <cellStyle name="Comma 2 5 2 6" xfId="9487" xr:uid="{DD3754DA-5D77-4A7D-A30E-418BD7667CE4}"/>
    <cellStyle name="Comma 2 5 2 7" xfId="22192" xr:uid="{0AE005D1-C6E8-4B20-92D5-DB76EDACC890}"/>
    <cellStyle name="Comma 2 5 3" xfId="2499" xr:uid="{AA3BC95B-5B0A-45A8-B44C-7569147CC145}"/>
    <cellStyle name="Comma 2 5 3 2" xfId="9504" xr:uid="{DCC56059-76A1-4B6E-BECA-3750EFEFE5B2}"/>
    <cellStyle name="Comma 2 5 3 2 2" xfId="9505" xr:uid="{67D1BC5E-259B-4C1E-A7F9-2D2196B278AA}"/>
    <cellStyle name="Comma 2 5 3 2 2 2" xfId="9506" xr:uid="{A7FD7254-E4C7-45FB-807C-6818798944DC}"/>
    <cellStyle name="Comma 2 5 3 2 3" xfId="9507" xr:uid="{C76A0B7F-39D2-4F1F-8666-54862312D0C2}"/>
    <cellStyle name="Comma 2 5 3 3" xfId="9508" xr:uid="{6E98D153-A353-47F3-9CE5-EC5EDC748A83}"/>
    <cellStyle name="Comma 2 5 3 3 2" xfId="9509" xr:uid="{CBA6B225-9701-4DDD-A84F-73D75247B857}"/>
    <cellStyle name="Comma 2 5 3 4" xfId="9510" xr:uid="{8374067C-E212-43A3-A2C1-805F871E6B8D}"/>
    <cellStyle name="Comma 2 5 3 5" xfId="9503" xr:uid="{CE66EE59-D5B7-4B56-908E-BBCDB08C556A}"/>
    <cellStyle name="Comma 2 5 3 6" xfId="22650" xr:uid="{14831DF2-EBA9-4ECE-9B7E-5A9C765DFEF6}"/>
    <cellStyle name="Comma 2 5 4" xfId="9511" xr:uid="{961AEA79-77A3-4867-A244-4C78D09F73EA}"/>
    <cellStyle name="Comma 2 5 4 2" xfId="9512" xr:uid="{CD15CFA1-AF0C-4D69-A1E8-BCDEE3C8AF5E}"/>
    <cellStyle name="Comma 2 5 4 2 2" xfId="9513" xr:uid="{3FC3E2F9-0244-4CCA-9C9F-81170626C7EB}"/>
    <cellStyle name="Comma 2 5 4 3" xfId="9514" xr:uid="{F298973D-0DE2-492D-B539-FDB32CCC9D69}"/>
    <cellStyle name="Comma 2 5 5" xfId="9515" xr:uid="{6DB7BA0A-7528-44D0-B8C6-3D57D10BD667}"/>
    <cellStyle name="Comma 2 5 5 2" xfId="9516" xr:uid="{73344C77-9FA3-4FE7-9609-5379E8640082}"/>
    <cellStyle name="Comma 2 5 6" xfId="9517" xr:uid="{068D0435-FEE9-4FFD-8612-2943B1D0A8B7}"/>
    <cellStyle name="Comma 2 5 7" xfId="9486" xr:uid="{416A4575-DFB5-4FBA-9FAA-E89D2847B61C}"/>
    <cellStyle name="Comma 2 5 8" xfId="22191" xr:uid="{677AEF35-0D6C-4CAA-A149-D637D3016EDF}"/>
    <cellStyle name="Comma 2 6" xfId="1472" xr:uid="{DBC3137F-F170-44CC-97AB-50E1E865166B}"/>
    <cellStyle name="Comma 2 6 2" xfId="1473" xr:uid="{0DBCDCFF-B5DC-4D7B-B99E-D29A39DF559E}"/>
    <cellStyle name="Comma 2 6 2 2" xfId="9519" xr:uid="{1728A4F4-1C58-45C4-A451-E7487681B857}"/>
    <cellStyle name="Comma 2 6 2 2 2" xfId="9520" xr:uid="{02C00B75-7D97-44B3-994F-89F25AC34D6C}"/>
    <cellStyle name="Comma 2 6 2 2 2 2" xfId="9521" xr:uid="{38CDC204-81A5-44D8-979F-09E82CD6DC24}"/>
    <cellStyle name="Comma 2 6 2 2 2 2 2" xfId="9522" xr:uid="{C19F0CCA-2F3A-4490-8E21-E3ECCD12CEB8}"/>
    <cellStyle name="Comma 2 6 2 2 2 2 2 2" xfId="9523" xr:uid="{28627F3E-C73B-429B-82E5-2BC7424089E1}"/>
    <cellStyle name="Comma 2 6 2 2 2 2 3" xfId="9524" xr:uid="{A571A544-B9DA-450A-844F-D494823A73F5}"/>
    <cellStyle name="Comma 2 6 2 2 2 3" xfId="9525" xr:uid="{92BF2323-6038-4D8A-AB18-CCF077A36526}"/>
    <cellStyle name="Comma 2 6 2 2 3" xfId="9526" xr:uid="{D13911C2-D024-406A-8086-2679F448B235}"/>
    <cellStyle name="Comma 2 6 2 3" xfId="9527" xr:uid="{5047F177-08A3-40C3-B543-F19B92485030}"/>
    <cellStyle name="Comma 2 6 2 4" xfId="9518" xr:uid="{743D75A6-5FD8-4859-AAC3-8B7F0B76201C}"/>
    <cellStyle name="Comma 2 6 2 5" xfId="22194" xr:uid="{D6447FDD-00E7-4446-B57A-B32F7E888B6E}"/>
    <cellStyle name="Comma 2 6 3" xfId="9528" xr:uid="{C8A90E85-54EF-40E7-9BC5-ECFF49979F8B}"/>
    <cellStyle name="Comma 2 6 3 2" xfId="9529" xr:uid="{3F5B8159-AD2E-4544-BBD5-AD6F5756EBB4}"/>
    <cellStyle name="Comma 2 6 4" xfId="9530" xr:uid="{9EE98319-1C95-4B08-9207-BE85D3FEBDFF}"/>
    <cellStyle name="Comma 2 6 5" xfId="22193" xr:uid="{DCEE6359-F5E2-4D85-9C09-8AE03C80E305}"/>
    <cellStyle name="Comma 2 63" xfId="9531" xr:uid="{7E7F1F3E-FAB4-48C8-9097-056B7C1A5FD6}"/>
    <cellStyle name="Comma 2 63 2" xfId="9532" xr:uid="{E981A1A1-BE29-41DE-8D65-41F1196C5456}"/>
    <cellStyle name="Comma 2 7" xfId="1474" xr:uid="{268ABAF5-5912-4CC6-9BD5-989709109F9E}"/>
    <cellStyle name="Comma 2 7 2" xfId="1475" xr:uid="{0C5128BF-90A5-4743-A540-B9202CD6F150}"/>
    <cellStyle name="Comma 2 7 2 2" xfId="9535" xr:uid="{C60C8B85-B0FD-4E94-A80B-323A68D7FC95}"/>
    <cellStyle name="Comma 2 7 2 3" xfId="9534" xr:uid="{A8F32B8A-1B2F-4F0F-913C-4058A4485892}"/>
    <cellStyle name="Comma 2 7 2 4" xfId="22196" xr:uid="{946FE60D-D4A0-41F5-89DF-836462BF4B7E}"/>
    <cellStyle name="Comma 2 7 3" xfId="9533" xr:uid="{A8E933EA-9C46-4135-87E8-4B0E8DC10323}"/>
    <cellStyle name="Comma 2 7 4" xfId="22195" xr:uid="{3B336BB6-7A9A-4910-B64A-568CB0E0FDA0}"/>
    <cellStyle name="Comma 2 8" xfId="1476" xr:uid="{3B6B02CC-4448-4731-A435-185B616AEF18}"/>
    <cellStyle name="Comma 2 8 2" xfId="1477" xr:uid="{E254C20A-43A9-4C25-BB41-1BE032BB9F06}"/>
    <cellStyle name="Comma 2 8 2 2" xfId="9538" xr:uid="{17DFCF38-F0C6-48C6-A09E-0132E2843A08}"/>
    <cellStyle name="Comma 2 8 2 3" xfId="9537" xr:uid="{6A6C9FA7-5607-442E-8EB2-DBE48F09B71D}"/>
    <cellStyle name="Comma 2 8 2 4" xfId="22198" xr:uid="{59180CEC-DC83-40AF-A150-AB468C4CE67F}"/>
    <cellStyle name="Comma 2 8 3" xfId="9536" xr:uid="{9E1E8998-61CF-4440-8D2E-854940E97870}"/>
    <cellStyle name="Comma 2 8 4" xfId="22197" xr:uid="{32917EEC-EB92-4B51-B5C2-D4AB610B91F1}"/>
    <cellStyle name="Comma 2 9" xfId="1478" xr:uid="{5C124274-DBA8-41F6-830F-B2E82387E07B}"/>
    <cellStyle name="Comma 2 9 2" xfId="1479" xr:uid="{78A526E5-51C4-46F3-B40A-D7586DDEF5FC}"/>
    <cellStyle name="Comma 2 9 2 2" xfId="9540" xr:uid="{8B330FBC-ECBB-4204-90CA-FFF9A7F7311C}"/>
    <cellStyle name="Comma 2 9 2 3" xfId="22200" xr:uid="{C5E270C5-2FA5-40B1-BC2B-CD91A346CA3B}"/>
    <cellStyle name="Comma 2 9 3" xfId="9539" xr:uid="{9492FFDC-48C6-4C91-B697-D9F0FF30F9FA}"/>
    <cellStyle name="Comma 2 9 4" xfId="22199" xr:uid="{3BCD44A8-34A1-471B-BF32-F281516621E2}"/>
    <cellStyle name="Comma 2_11220 (AR-Trade Oversea) Y10-10" xfId="1480" xr:uid="{DF2CA0D8-8697-42DA-B630-D9C4F0D45085}"/>
    <cellStyle name="Comma 20" xfId="2500" xr:uid="{A7B31046-3B1E-406A-9712-1A5FC7EC00A6}"/>
    <cellStyle name="Comma 20 2" xfId="9542" xr:uid="{F8691B19-103D-42B4-8065-485360C3C00F}"/>
    <cellStyle name="Comma 20 3" xfId="9541" xr:uid="{62BF929F-EB36-4018-88D8-60DE8A280B94}"/>
    <cellStyle name="Comma 20 4" xfId="22651" xr:uid="{9879BCF3-C8B2-49A9-B405-788873BA0E18}"/>
    <cellStyle name="Comma 21" xfId="2501" xr:uid="{C863A01D-B2A7-4EA8-8FB2-1D3E70651DC1}"/>
    <cellStyle name="Comma 21 2" xfId="9544" xr:uid="{4A5CE9FA-8677-4A6E-980B-BC3EC45ADCB4}"/>
    <cellStyle name="Comma 21 2 2" xfId="9545" xr:uid="{01BAE656-2C5B-4FF6-AF93-0A6DF072BE04}"/>
    <cellStyle name="Comma 21 3" xfId="9546" xr:uid="{2EBB0946-85F3-4618-8CD0-6B1150D27611}"/>
    <cellStyle name="Comma 21 4" xfId="9543" xr:uid="{242F0327-E683-43A3-9EC8-E696A04F04E3}"/>
    <cellStyle name="Comma 21 5" xfId="22652" xr:uid="{0C3622ED-17EE-4724-95C7-E109DF7A1279}"/>
    <cellStyle name="Comma 22" xfId="2502" xr:uid="{59E359E0-B345-4236-97AE-5E0B49F83878}"/>
    <cellStyle name="Comma 22 2" xfId="9548" xr:uid="{CED7E2A1-DDF2-48E5-9E21-398501C0AADF}"/>
    <cellStyle name="Comma 22 2 2" xfId="9549" xr:uid="{8C28946F-6FA2-417F-9877-208AA9D3EF99}"/>
    <cellStyle name="Comma 22 3" xfId="9550" xr:uid="{4B2DBDC9-3209-4D0C-9A84-727DF15BC065}"/>
    <cellStyle name="Comma 22 3 2" xfId="9551" xr:uid="{79E68B9D-350B-4A56-9FFB-F2BB2A58B211}"/>
    <cellStyle name="Comma 22 4" xfId="9552" xr:uid="{C38F901A-E2FB-42E2-8E4B-104E30177090}"/>
    <cellStyle name="Comma 22 5" xfId="9547" xr:uid="{C696666E-1A88-401B-A29F-E997049F1551}"/>
    <cellStyle name="Comma 22 6" xfId="22653" xr:uid="{3C0D4309-59E2-43B4-A3C3-EC68B2D7C113}"/>
    <cellStyle name="Comma 23" xfId="2503" xr:uid="{28CAF909-0C0E-4C47-8F1B-B9EA259B1157}"/>
    <cellStyle name="Comma 23 2" xfId="9554" xr:uid="{4333DB78-EFE1-438F-9A0B-5204184C3992}"/>
    <cellStyle name="Comma 23 2 2" xfId="9555" xr:uid="{AD35D992-2F0B-429B-A187-6750C65DD27D}"/>
    <cellStyle name="Comma 23 3" xfId="9556" xr:uid="{8F91AA95-D6A7-4341-9854-CEC0DCD272E1}"/>
    <cellStyle name="Comma 23 4" xfId="9553" xr:uid="{5D9F5525-DE5C-4F66-AE52-BCB9BA20C805}"/>
    <cellStyle name="Comma 23 5" xfId="22654" xr:uid="{E902A62D-6BCB-4068-9D13-0887BE2B796D}"/>
    <cellStyle name="Comma 24" xfId="2504" xr:uid="{6FA878B0-B028-4B6D-B511-19D79C8C1793}"/>
    <cellStyle name="Comma 24 2" xfId="9558" xr:uid="{87EAF12F-DE71-4075-BFA4-114A3E58F2F3}"/>
    <cellStyle name="Comma 24 3" xfId="9557" xr:uid="{03620026-6282-4A10-BECE-735C2521E1FC}"/>
    <cellStyle name="Comma 24 4" xfId="22655" xr:uid="{0868C08C-9D4E-491B-B094-16190942A945}"/>
    <cellStyle name="Comma 25" xfId="2505" xr:uid="{3B0834C0-98FA-4D44-B8DB-CF57EECD44D3}"/>
    <cellStyle name="Comma 25 2" xfId="9560" xr:uid="{7A8B0B92-F269-4A7D-B2C1-E621D12E228F}"/>
    <cellStyle name="Comma 25 2 2" xfId="9561" xr:uid="{2F7A5F3A-9688-42D6-BF2B-AE5E78F4D27B}"/>
    <cellStyle name="Comma 25 3" xfId="9562" xr:uid="{1D3AF28E-CC07-4D1B-8F64-0368D747A12A}"/>
    <cellStyle name="Comma 25 4" xfId="9559" xr:uid="{D4A2339F-6003-4CA5-9078-E11A617BDEF2}"/>
    <cellStyle name="Comma 25 5" xfId="22656" xr:uid="{1531FDF4-BA71-48EF-B6E9-E2A8DCFE0F8D}"/>
    <cellStyle name="Comma 26" xfId="2506" xr:uid="{C9F77759-A461-4A52-8EEC-71F2BFBEB121}"/>
    <cellStyle name="Comma 26 2" xfId="9564" xr:uid="{F7533A0D-04B6-4879-9C19-04ABBA7EB00D}"/>
    <cellStyle name="Comma 26 3" xfId="9563" xr:uid="{64D5AE41-490D-4F1A-B840-F4DD64865232}"/>
    <cellStyle name="Comma 26 4" xfId="22657" xr:uid="{1692F289-1185-425D-8076-60C0FEFC8330}"/>
    <cellStyle name="Comma 27" xfId="2507" xr:uid="{9DA1F1F0-0689-4DFB-BFB0-E4E7DCE5929F}"/>
    <cellStyle name="Comma 27 2" xfId="9566" xr:uid="{17F06AD0-4A73-4A56-B299-1785BD1B9586}"/>
    <cellStyle name="Comma 27 3" xfId="9565" xr:uid="{19AA6BAD-6522-48E1-AF44-035FE9B1A603}"/>
    <cellStyle name="Comma 27 4" xfId="22658" xr:uid="{BDAF3987-07E5-4C6D-B563-B0ACDA6FA659}"/>
    <cellStyle name="Comma 28" xfId="2508" xr:uid="{9D72C7E9-E875-44EF-B2A5-92B6BB931B00}"/>
    <cellStyle name="Comma 28 2" xfId="9567" xr:uid="{D2259D8B-F80F-4DA7-A1A5-BAC11B7256A2}"/>
    <cellStyle name="Comma 28 3" xfId="22659" xr:uid="{E13B9FEF-AC66-405F-85B2-700EA0E3FC5D}"/>
    <cellStyle name="Comma 29" xfId="2509" xr:uid="{8CCD5A7B-E979-46EA-9EA3-BEAAF6E13068}"/>
    <cellStyle name="Comma 29 2" xfId="9568" xr:uid="{ED138E5E-E269-4CF1-A758-B12206852B5F}"/>
    <cellStyle name="Comma 29 3" xfId="22660" xr:uid="{594ACAD3-8CE4-458F-A98A-CB1D1EAF17C6}"/>
    <cellStyle name="Comma 29 8" xfId="46942" xr:uid="{14BACD88-0ECA-4584-AC34-6BCA58B46E10}"/>
    <cellStyle name="Comma 3" xfId="18" xr:uid="{3DD00213-4B4D-45EC-B806-063E5C400040}"/>
    <cellStyle name="Comma 3 10" xfId="9570" xr:uid="{54D0777A-DAD7-47F9-AE7D-590109414301}"/>
    <cellStyle name="Comma 3 10 2" xfId="9571" xr:uid="{F1F5DE39-940B-49A3-B8D4-06F727D67810}"/>
    <cellStyle name="Comma 3 11" xfId="1481" xr:uid="{A1FFE8F2-EFCC-4C87-B9B4-3EDA7F1682C5}"/>
    <cellStyle name="Comma 3 12" xfId="46777" xr:uid="{1030DD87-E06E-4022-A007-1DEB7CFAAAC1}"/>
    <cellStyle name="Comma 3 13" xfId="46848" xr:uid="{EA8FFD26-81D4-4676-B098-1A3F689B75BA}"/>
    <cellStyle name="Comma 3 2" xfId="21" xr:uid="{9D44D694-53C5-4A70-AB91-16A4FBDF1BC5}"/>
    <cellStyle name="Comma 3 2 2" xfId="1483" xr:uid="{6E3BC5DD-632D-49FE-AA3A-2C825647DCE4}"/>
    <cellStyle name="Comma 3 2 2 2" xfId="9574" xr:uid="{771FFC02-1538-492E-9523-4ABBADD49CAC}"/>
    <cellStyle name="Comma 3 2 2 2 2" xfId="9575" xr:uid="{50684B73-26DF-48B6-954C-D71A93BE3615}"/>
    <cellStyle name="Comma 3 2 2 2 2 2" xfId="9576" xr:uid="{6C8B7556-D30E-4260-A9E8-66378BF60D44}"/>
    <cellStyle name="Comma 3 2 2 2 2 2 2" xfId="9577" xr:uid="{78314E4E-2F5D-4EA0-A4BD-F565DD6FE774}"/>
    <cellStyle name="Comma 3 2 2 2 2 2 2 2" xfId="9578" xr:uid="{59096EB0-0C9F-4BDD-8D45-23E364754EEE}"/>
    <cellStyle name="Comma 3 2 2 2 2 2 2 2 2" xfId="9579" xr:uid="{5B5268AA-5A0D-476E-8A01-23B22A8E9915}"/>
    <cellStyle name="Comma 3 2 2 2 2 2 2 2 2 2" xfId="9580" xr:uid="{31F94A98-73FC-4499-8CF6-893CFF15F883}"/>
    <cellStyle name="Comma 3 2 2 2 2 2 2 2 2 2 2" xfId="9581" xr:uid="{784567AE-2713-4DAD-9972-D526533217AE}"/>
    <cellStyle name="Comma 3 2 2 2 2 2 2 2 2 2 2 2" xfId="9582" xr:uid="{0118118E-A3B8-447C-BC8D-27839E38AECC}"/>
    <cellStyle name="Comma 3 2 2 2 2 2 2 2 2 2 2 2 2" xfId="9583" xr:uid="{2087AECA-E89D-4E78-8852-99FF4CF40B5C}"/>
    <cellStyle name="Comma 3 2 2 2 2 2 2 2 2 2 2 2 2 2" xfId="9584" xr:uid="{1AD9E86C-CF59-41AE-9B9D-25A487EE3A44}"/>
    <cellStyle name="Comma 3 2 2 2 2 2 2 2 2 2 2 2 2 2 2" xfId="9585" xr:uid="{40E88423-4C79-412C-88FB-41B3E6A6E781}"/>
    <cellStyle name="Comma 3 2 2 2 2 2 2 2 2 2 2 2 2 2 2 2" xfId="9586" xr:uid="{26DCE2FE-86CA-4548-80FD-5B32E4CFB207}"/>
    <cellStyle name="Comma 3 2 2 2 2 2 2 2 2 2 2 2 2 2 2 2 2" xfId="9587" xr:uid="{9BE57C91-52D3-4937-B1A8-8706E247BFD1}"/>
    <cellStyle name="Comma 3 2 2 2 2 2 2 2 2 2 2 2 2 2 2 2 2 2" xfId="9588" xr:uid="{1A08366B-E0AF-425F-B4EE-550EF914EC12}"/>
    <cellStyle name="Comma 3 2 2 2 2 2 2 2 2 2 2 2 2 2 2 2 2 2 2" xfId="9589" xr:uid="{17091A7A-2DA7-4E4A-AA11-CE4FCC50C494}"/>
    <cellStyle name="Comma 3 2 2 2 2 2 2 2 2 2 2 2 2 2 2 2 2 2 2 2" xfId="9590" xr:uid="{68BEFEE7-28DD-48D1-8EA2-56BF8C356EC1}"/>
    <cellStyle name="Comma 3 2 2 2 2 2 2 2 2 2 2 2 2 2 2 2 2 2 2 2 2" xfId="9591" xr:uid="{F2AF80C0-51F7-4242-85C1-C1CD63A728F5}"/>
    <cellStyle name="Comma 3 2 2 2 2 2 2 2 2 2 2 2 2 2 2 2 2 2 2 2 2 2" xfId="9592" xr:uid="{5A4C5A56-2D4B-4B72-83CA-038512BA7AC5}"/>
    <cellStyle name="Comma 3 2 2 2 2 2 2 2 2 2 2 2 2 2 2 2 2 2 2 2 2 2 2" xfId="9593" xr:uid="{5A8943F2-281D-4BAC-B612-83018220A8FA}"/>
    <cellStyle name="Comma 3 2 2 2 2 2 2 2 2 2 2 2 2 2 2 2 2 2 2 2 2 2 2 2" xfId="9594" xr:uid="{6DD524C6-5345-41B8-87D7-7377639680B0}"/>
    <cellStyle name="Comma 3 2 2 2 2 2 2 2 2 2 2 2 2 2 2 2 2 2 2 2 2 2 2 2 2" xfId="9595" xr:uid="{7D692B75-29EA-4DCC-8B00-7FF1A4342BCB}"/>
    <cellStyle name="Comma 3 2 2 2 2 2 2 2 2 2 2 2 2 2 2 2 2 2 2 2 2 2 2 3" xfId="9596" xr:uid="{85839875-31D9-4ACC-B566-8B3224A54890}"/>
    <cellStyle name="Comma 3 2 2 2 2 2 2 2 2 2 2 2 2 2 2 2 2 2 2 2 2 2 3" xfId="9597" xr:uid="{A8796C58-5D5A-4E98-BF4C-C8DE2AFEDC72}"/>
    <cellStyle name="Comma 3 2 2 2 2 2 2 2 2 2 2 2 2 2 2 2 2 2 2 2 2 3" xfId="9598" xr:uid="{186F2B85-26AB-4C9C-8650-346337E6BC0A}"/>
    <cellStyle name="Comma 3 2 2 2 2 2 2 2 2 2 2 2 2 2 2 2 2 2 2 2 3" xfId="9599" xr:uid="{ED608816-CD70-4BF9-9DBF-35D178F0C1C0}"/>
    <cellStyle name="Comma 3 2 2 2 2 2 2 2 2 2 2 2 2 2 2 2 2 2 2 3" xfId="9600" xr:uid="{338CDE12-E13C-4407-A701-B39C98110736}"/>
    <cellStyle name="Comma 3 2 2 2 2 2 2 2 2 2 2 2 2 2 2 2 2 2 3" xfId="9601" xr:uid="{D4BDFF00-E7C4-4A83-8867-80BD9DB18125}"/>
    <cellStyle name="Comma 3 2 2 2 2 2 2 2 2 2 2 2 2 2 2 2 2 3" xfId="9602" xr:uid="{6DB5ADD2-74E8-4771-A9E6-C27BD20A856E}"/>
    <cellStyle name="Comma 3 2 2 2 2 2 2 2 2 2 2 2 2 2 2 2 3" xfId="9603" xr:uid="{AD1A7FFD-544D-4EFC-81A1-5CFDCFAEBD46}"/>
    <cellStyle name="Comma 3 2 2 2 2 2 2 2 2 2 2 2 2 2 2 3" xfId="9604" xr:uid="{B79F2FF1-937F-4B90-B182-08FFDA53A63E}"/>
    <cellStyle name="Comma 3 2 2 2 2 2 2 2 2 2 2 2 2 2 3" xfId="9605" xr:uid="{ABD9ACF3-305D-42E4-912A-D5A731B9ADB3}"/>
    <cellStyle name="Comma 3 2 2 2 2 2 2 2 2 2 2 2 2 3" xfId="9606" xr:uid="{10CFFB6A-FA7D-4F64-9F57-FAD1AF2360A8}"/>
    <cellStyle name="Comma 3 2 2 2 2 2 2 2 2 2 2 2 3" xfId="9607" xr:uid="{4662020A-FA65-45E0-9A70-079AA85F0E2F}"/>
    <cellStyle name="Comma 3 2 2 2 2 2 2 2 2 2 2 3" xfId="9608" xr:uid="{C5FDFFC0-8984-44B1-8A13-731352F4D922}"/>
    <cellStyle name="Comma 3 2 2 2 2 2 2 2 2 2 3" xfId="9609" xr:uid="{FE363745-5C73-4CF0-AEB0-AF94AA3260AF}"/>
    <cellStyle name="Comma 3 2 2 2 2 2 2 2 2 3" xfId="9610" xr:uid="{8355D095-3AFF-4331-9707-8AE5239DE78A}"/>
    <cellStyle name="Comma 3 2 2 2 2 2 2 2 3" xfId="9611" xr:uid="{1857516E-5B5C-4B51-9C20-6890639626E9}"/>
    <cellStyle name="Comma 3 2 2 2 2 2 2 3" xfId="9612" xr:uid="{92CB686B-E69D-4F70-89D9-70965FC4887C}"/>
    <cellStyle name="Comma 3 2 2 2 2 2 3" xfId="9613" xr:uid="{DA1C21DA-94F4-4B67-BAA5-FF450D02E26D}"/>
    <cellStyle name="Comma 3 2 2 2 2 3" xfId="9614" xr:uid="{456FD1B4-4CC9-4754-B25C-84CDF01B114B}"/>
    <cellStyle name="Comma 3 2 2 2 2 3 2" xfId="9615" xr:uid="{B5F9B7E6-EA24-4B51-87A8-82E1003A3A20}"/>
    <cellStyle name="Comma 3 2 2 2 2 4" xfId="9616" xr:uid="{8C67879A-D51D-465C-92DC-74EF6B4211F6}"/>
    <cellStyle name="Comma 3 2 2 2 3" xfId="9617" xr:uid="{4B38BA41-9B51-46D8-B83B-75C48B58CA80}"/>
    <cellStyle name="Comma 3 2 2 3" xfId="9618" xr:uid="{AF39B523-B944-404B-A2AC-AA5CFFD00F89}"/>
    <cellStyle name="Comma 3 2 2 4" xfId="9573" xr:uid="{43923029-0F90-4287-B69A-DFF29159870E}"/>
    <cellStyle name="Comma 3 2 2 5" xfId="22203" xr:uid="{BBBAFD5F-44C0-4E1D-80E1-07CCEA7EFF2D}"/>
    <cellStyle name="Comma 3 2 3" xfId="2510" xr:uid="{FFFFB9B3-915D-49A7-8337-A03CDA3F3CF5}"/>
    <cellStyle name="Comma 3 2 3 2" xfId="9620" xr:uid="{CB953B1A-3AD2-4D39-A075-41F925CEA556}"/>
    <cellStyle name="Comma 3 2 3 3" xfId="9619" xr:uid="{E374CBEE-5A39-4E3F-85CD-639E513D4805}"/>
    <cellStyle name="Comma 3 2 3 4" xfId="22661" xr:uid="{DB90F451-309B-49E4-95EF-AA218A00D550}"/>
    <cellStyle name="Comma 3 2 4" xfId="9621" xr:uid="{637250B6-8FED-4334-90E6-593901F3EF1C}"/>
    <cellStyle name="Comma 3 2 4 2" xfId="9622" xr:uid="{37F71947-AFB2-48AB-94F4-7B2672A6DC76}"/>
    <cellStyle name="Comma 3 2 5" xfId="9623" xr:uid="{722F1932-F35B-4770-ABF1-C11B1219C73D}"/>
    <cellStyle name="Comma 3 2 6" xfId="9572" xr:uid="{ED7A5056-67F1-471A-A41C-9AE279EF4DBD}"/>
    <cellStyle name="Comma 3 2 7" xfId="22202" xr:uid="{0A60626A-940C-4676-A518-72F8FB56F0D5}"/>
    <cellStyle name="Comma 3 2 8" xfId="1482" xr:uid="{CB3D8A68-CED1-4616-AD3C-6947BBD67A08}"/>
    <cellStyle name="Comma 3 2_P&amp;L JMT 2011" xfId="9624" xr:uid="{673CCB0C-FF9C-447A-8931-8977D59A78DE}"/>
    <cellStyle name="Comma 3 26" xfId="9625" xr:uid="{62FFBE56-A9B6-42B7-B01D-055D1D4EF303}"/>
    <cellStyle name="Comma 3 26 10" xfId="9626" xr:uid="{375F2DF5-F63C-4FAB-9772-D174D2A98AD1}"/>
    <cellStyle name="Comma 3 26 10 2" xfId="9627" xr:uid="{51EFB60B-39E3-411E-8A43-E554A254AC21}"/>
    <cellStyle name="Comma 3 26 2" xfId="9628" xr:uid="{28B59695-7396-4818-8984-0E81CB0771CC}"/>
    <cellStyle name="Comma 3 26 2 2" xfId="9629" xr:uid="{3D554D4F-21E6-4723-B8A3-4B57A4378127}"/>
    <cellStyle name="Comma 3 26 3" xfId="9630" xr:uid="{6F642613-8710-44D9-97F3-29FDCBECA46F}"/>
    <cellStyle name="Comma 3 26 3 2" xfId="44728" xr:uid="{CA3EA9F8-FD7F-40E8-95EE-FBD04A4AAC02}"/>
    <cellStyle name="Comma 3 26 4" xfId="44727" xr:uid="{90BF9C8F-7235-49AB-A716-9692DD97A6DB}"/>
    <cellStyle name="Comma 3 3" xfId="1484" xr:uid="{0EAA78BF-ECE4-4005-91CB-1AC0262C3801}"/>
    <cellStyle name="Comma 3 3 2" xfId="9632" xr:uid="{AEB92104-240A-4A10-B748-DBC758CAE207}"/>
    <cellStyle name="Comma 3 3 2 2" xfId="9633" xr:uid="{A72FE4FC-BE56-4634-832F-96012109CB8C}"/>
    <cellStyle name="Comma 3 3 3" xfId="9634" xr:uid="{639F0C7E-3897-4D73-BF6E-C970C25CB495}"/>
    <cellStyle name="Comma 3 3 3 2" xfId="9635" xr:uid="{9C627990-31AC-4A84-BC56-A06E6E7DA184}"/>
    <cellStyle name="Comma 3 3 4" xfId="9636" xr:uid="{6E579348-5695-41A8-B2A0-E4F10E332634}"/>
    <cellStyle name="Comma 3 3 5" xfId="9631" xr:uid="{685F101A-C5AD-4455-8EE9-A9CCACB27135}"/>
    <cellStyle name="Comma 3 3 6" xfId="22204" xr:uid="{EB2285DF-100B-48A2-9E6C-DE910F250392}"/>
    <cellStyle name="Comma 3 4" xfId="9637" xr:uid="{AD7C0E6C-53A7-4DAE-913B-137882EEBD95}"/>
    <cellStyle name="Comma 3 4 2" xfId="9638" xr:uid="{A8FF990A-979D-4128-9A36-422A6368207A}"/>
    <cellStyle name="Comma 3 4 2 2" xfId="9639" xr:uid="{21BAE18B-F80E-4D34-B65E-B19222625FE0}"/>
    <cellStyle name="Comma 3 4 3" xfId="9640" xr:uid="{396B2CFE-EA31-44E0-A84D-9FB360B6502E}"/>
    <cellStyle name="Comma 3 5" xfId="9641" xr:uid="{D4398ACB-716D-4FAB-AFBA-DC2201B6157F}"/>
    <cellStyle name="Comma 3 5 2" xfId="9642" xr:uid="{125B86DF-1CEC-4AE1-9A90-01E84919FC1B}"/>
    <cellStyle name="Comma 3 6" xfId="9643" xr:uid="{E3456F31-C053-49F0-8685-30E492E217C9}"/>
    <cellStyle name="Comma 3 7" xfId="9569" xr:uid="{09AD0F32-CEB3-4863-88E0-B7404E7729D2}"/>
    <cellStyle name="Comma 3 8" xfId="13303" xr:uid="{7A31565F-DB04-4C58-816F-FD6E57316D43}"/>
    <cellStyle name="Comma 3 8 2" xfId="13402" xr:uid="{03E39D72-00DB-4A0C-BA98-84FD38666B4D}"/>
    <cellStyle name="Comma 3 8 3" xfId="24519" xr:uid="{F65C8B0C-1B5B-4508-A133-85F10715A20C}"/>
    <cellStyle name="Comma 3 9" xfId="22201" xr:uid="{6AEA9B77-B8B4-4B92-8192-75895F3C56AB}"/>
    <cellStyle name="Comma 3_11220 (AR-Trade Oversea) Y10-10" xfId="1485" xr:uid="{CBDBDA62-777B-40F8-A3E6-DAFC362B9023}"/>
    <cellStyle name="Comma 30" xfId="2511" xr:uid="{8AED5B7B-D4B2-44D8-8A35-B7A4363CC0D1}"/>
    <cellStyle name="Comma 30 2" xfId="9645" xr:uid="{F2DDEBE6-5220-45C4-B8D3-72FB692DE8D8}"/>
    <cellStyle name="Comma 30 3" xfId="9644" xr:uid="{3D483270-6270-47B6-A5ED-1306C6208B41}"/>
    <cellStyle name="Comma 30 4" xfId="22662" xr:uid="{4BA42430-646F-4E60-A20D-33771CFDE3D7}"/>
    <cellStyle name="Comma 31" xfId="2512" xr:uid="{35ACBF3F-6D7B-438E-9718-226F0581C62A}"/>
    <cellStyle name="Comma 31 2" xfId="9647" xr:uid="{DCB211A9-80C5-4DD2-A1D7-F8EB1FCF5AB7}"/>
    <cellStyle name="Comma 31 3" xfId="9646" xr:uid="{3D51BF3E-AA91-4A19-B343-51FEC8486816}"/>
    <cellStyle name="Comma 31 4" xfId="22663" xr:uid="{F47DE40E-D889-49E1-8C6D-46DB4C4FE26F}"/>
    <cellStyle name="Comma 32" xfId="2513" xr:uid="{508158A4-5BE0-4FAA-AF19-A899F8F1B772}"/>
    <cellStyle name="Comma 32 2" xfId="9648" xr:uid="{B2C1271B-2DAA-490E-82EA-1A5CD43E91EA}"/>
    <cellStyle name="Comma 32 3" xfId="22664" xr:uid="{629C19A1-5BD8-4090-A70A-F7725FEDE1EB}"/>
    <cellStyle name="Comma 33" xfId="2514" xr:uid="{E591D8F6-5F3A-49AB-B755-89D07B18E3A4}"/>
    <cellStyle name="Comma 33 2" xfId="9650" xr:uid="{994321C5-9620-4E08-8D8A-E9B78E0DA54C}"/>
    <cellStyle name="Comma 33 2 2" xfId="9651" xr:uid="{60DDE035-2AD6-43DC-8D43-66A5FCC3B8C6}"/>
    <cellStyle name="Comma 33 2 2 2" xfId="9652" xr:uid="{D7E74699-1B1A-44E2-9A02-75614E3377D0}"/>
    <cellStyle name="Comma 33 2 2 2 2" xfId="44730" xr:uid="{E837E106-A078-42F5-B9BE-3D9C623BCD47}"/>
    <cellStyle name="Comma 33 2 2 3" xfId="44729" xr:uid="{67D9B035-24B9-4366-AD4C-F17CF2E0BEB4}"/>
    <cellStyle name="Comma 33 2 3" xfId="9653" xr:uid="{F69D49A3-2439-4404-AF22-BEDED678761A}"/>
    <cellStyle name="Comma 33 3" xfId="9654" xr:uid="{3A3FEBF1-8AD4-47E1-8E69-92406F4EF4CF}"/>
    <cellStyle name="Comma 33 3 2" xfId="9655" xr:uid="{7B24114D-C4D0-4285-8105-BE7B884E54C5}"/>
    <cellStyle name="Comma 33 3 2 2" xfId="9656" xr:uid="{162ED6C0-18DB-4C5B-9779-63BB47FFE22E}"/>
    <cellStyle name="Comma 33 3 2 2 2" xfId="44732" xr:uid="{7015BFE3-B7F3-4E36-9248-C0AAAA7FFF74}"/>
    <cellStyle name="Comma 33 3 2 3" xfId="44731" xr:uid="{EC13B9E9-F602-4B2D-A611-0209B25C93DC}"/>
    <cellStyle name="Comma 33 3 3" xfId="9657" xr:uid="{96815D8D-78FF-4FC0-9C96-99AD61AFF590}"/>
    <cellStyle name="Comma 33 4" xfId="9658" xr:uid="{248FC1DB-D5C4-4BF3-8B27-28CE16E9A209}"/>
    <cellStyle name="Comma 33 4 2" xfId="9659" xr:uid="{8C4E3799-4D33-4C50-9A27-B55234300BEA}"/>
    <cellStyle name="Comma 33 5" xfId="9660" xr:uid="{EFF43EE5-1781-46D6-ADFA-C8950A48D2A6}"/>
    <cellStyle name="Comma 33 5 2" xfId="9661" xr:uid="{A9B2A452-21E7-4165-9CA2-D94234154A48}"/>
    <cellStyle name="Comma 33 5 2 2" xfId="44734" xr:uid="{59CE6342-C899-4746-94FB-59F0BD7222DF}"/>
    <cellStyle name="Comma 33 5 3" xfId="44733" xr:uid="{A1391648-0A0C-42E6-A3C5-6DFDE73A6DFC}"/>
    <cellStyle name="Comma 33 6" xfId="9649" xr:uid="{31F2B7F7-E428-471A-8A17-8B88EE7ABA7F}"/>
    <cellStyle name="Comma 33 7" xfId="22665" xr:uid="{941AA6F1-B91A-4B6D-B1DA-32B8B3C69C78}"/>
    <cellStyle name="Comma 34" xfId="2515" xr:uid="{A8F85A50-F93B-4FCC-B251-ED99653E98B6}"/>
    <cellStyle name="Comma 34 2" xfId="9662" xr:uid="{2218CAFF-7FB5-4BB5-A8EE-D94FC3673DBC}"/>
    <cellStyle name="Comma 34 3" xfId="22666" xr:uid="{51E84FA1-AFF4-42F7-959E-BEF28307E22B}"/>
    <cellStyle name="Comma 35" xfId="2516" xr:uid="{9C1CF4F0-D965-4250-AA7D-BD3828F229D1}"/>
    <cellStyle name="Comma 35 2" xfId="9663" xr:uid="{50587887-31CE-459F-9F9A-4BEA9EF37831}"/>
    <cellStyle name="Comma 35 3" xfId="22667" xr:uid="{59E45158-AF5B-4995-B0F4-70FFA51B18EC}"/>
    <cellStyle name="Comma 36" xfId="2517" xr:uid="{94034E72-3359-4B4A-BA81-4D66CF405631}"/>
    <cellStyle name="Comma 36 2" xfId="9665" xr:uid="{5FB9B51A-7010-42E7-91F0-C29D93E56B7F}"/>
    <cellStyle name="Comma 36 3" xfId="9666" xr:uid="{5367B6C8-D2D5-4ACE-9C8F-4C4520906C06}"/>
    <cellStyle name="Comma 36 4" xfId="9664" xr:uid="{5DBEEE83-6947-4E3C-9697-909C3107337C}"/>
    <cellStyle name="Comma 36 5" xfId="22668" xr:uid="{F92871F0-8EF6-45A0-835B-F2006D06B2EE}"/>
    <cellStyle name="Comma 36_budget 2011 edit#  Jan 11-(2)" xfId="9667" xr:uid="{070FD335-CB4A-427D-B88E-E7EA53BB8FD7}"/>
    <cellStyle name="Comma 37" xfId="2518" xr:uid="{F6392662-27D4-460F-A875-B64371D1A5E9}"/>
    <cellStyle name="Comma 37 2" xfId="9668" xr:uid="{2D129DDF-9F39-465F-A6DA-E934EBCEB574}"/>
    <cellStyle name="Comma 37 3" xfId="22669" xr:uid="{A97BC6A6-EDE4-4FBE-96A4-7AC1E7E9A975}"/>
    <cellStyle name="Comma 38" xfId="2519" xr:uid="{2D5016F6-ED1C-496C-BAC3-CDE8020E9040}"/>
    <cellStyle name="Comma 38 2" xfId="9669" xr:uid="{E200A9D7-C79C-4803-8A67-6CCC5EFAE58B}"/>
    <cellStyle name="Comma 39" xfId="2678" xr:uid="{893179AC-EAF4-4D9C-9972-3D5777ACC70E}"/>
    <cellStyle name="Comma 39 2" xfId="9671" xr:uid="{23EFD8B3-FAD4-4FA9-9D6B-FA7DBCFEEFEE}"/>
    <cellStyle name="Comma 39 3" xfId="9670" xr:uid="{D669A9CA-85E6-47C0-9F12-ECEA0146322B}"/>
    <cellStyle name="Comma 39 4" xfId="22785" xr:uid="{75091820-979B-4A4B-B2C9-3308C97A04FF}"/>
    <cellStyle name="Comma 4" xfId="25" xr:uid="{923D3EB9-339E-4656-AC72-037FA10FC6B6}"/>
    <cellStyle name="Comma 4 10" xfId="13304" xr:uid="{F3E68F39-455A-45EB-A914-FFEB27F872CE}"/>
    <cellStyle name="Comma 4 10 2" xfId="18342" xr:uid="{1C6DDFF5-574F-494F-8151-CB99F7308D8F}"/>
    <cellStyle name="Comma 4 10 3" xfId="24520" xr:uid="{1A0A1E52-09A2-4AE3-8F98-2D1AB8F563D4}"/>
    <cellStyle name="Comma 4 11" xfId="13328" xr:uid="{D0FFD3E2-80FB-4757-B95B-480B0B6DC926}"/>
    <cellStyle name="Comma 4 11 2" xfId="13407" xr:uid="{F60DEAFD-26E2-4389-873A-E7156C525B32}"/>
    <cellStyle name="Comma 4 11 3" xfId="24538" xr:uid="{7B2E8529-34C3-4EE7-8E58-F787909413E5}"/>
    <cellStyle name="Comma 4 12" xfId="22205" xr:uid="{F210C791-FD57-4555-B7C4-436D52A50C80}"/>
    <cellStyle name="Comma 4 13" xfId="1486" xr:uid="{B651656F-5938-4B8B-9D95-E62BA7C725FD}"/>
    <cellStyle name="Comma 4 14" xfId="46803" xr:uid="{1A67530C-EDF4-4CFC-8073-24ADAB0E8785}"/>
    <cellStyle name="Comma 4 15" xfId="46824" xr:uid="{F3862674-5769-4B74-964F-BAD46D0A8C2E}"/>
    <cellStyle name="Comma 4 16" xfId="46853" xr:uid="{C0A077F2-B66F-4FE7-80C8-A8D61B362EFC}"/>
    <cellStyle name="Comma 4 2" xfId="103" xr:uid="{D936DAD9-A600-47BB-AEB6-22BFB35242B0}"/>
    <cellStyle name="Comma 4 2 2" xfId="1488" xr:uid="{A9C628E1-A6E1-4407-85ED-4B7CD0445A3C}"/>
    <cellStyle name="Comma 4 2 2 2" xfId="9675" xr:uid="{A14D13A2-0844-4CB5-8B06-ED7903637454}"/>
    <cellStyle name="Comma 4 2 2 2 2" xfId="9676" xr:uid="{A2D3F945-2EDA-4BA9-9863-579AD5DE5A77}"/>
    <cellStyle name="Comma 4 2 2 3" xfId="9677" xr:uid="{CE361729-C5F8-45D6-A98E-147FFAC227FB}"/>
    <cellStyle name="Comma 4 2 2 4" xfId="9674" xr:uid="{219DD723-5A96-478F-BCCB-FABB3651C5AB}"/>
    <cellStyle name="Comma 4 2 2 5" xfId="22207" xr:uid="{BBA6B06B-208B-4934-BD04-7BED2AF44D24}"/>
    <cellStyle name="Comma 4 2 3" xfId="9678" xr:uid="{AAB5D7DC-5B15-4373-BB21-B200D57BBC1B}"/>
    <cellStyle name="Comma 4 2 3 2" xfId="9679" xr:uid="{A526440D-5EBF-474E-9530-AD4399ECE27B}"/>
    <cellStyle name="Comma 4 2 4" xfId="9680" xr:uid="{3B277F93-5766-47FA-8384-2A61FD07E168}"/>
    <cellStyle name="Comma 4 2 5" xfId="9673" xr:uid="{E61D11C0-4F1C-4D3A-AD25-5F49F4CE44C4}"/>
    <cellStyle name="Comma 4 2 6" xfId="22206" xr:uid="{540A4527-1F2A-4C29-879B-8787A67CE261}"/>
    <cellStyle name="Comma 4 2 7" xfId="1487" xr:uid="{FF1D6F55-B4FE-48B3-B37C-7D650F2FA544}"/>
    <cellStyle name="Comma 4 2_P&amp;L JMT 2011" xfId="9681" xr:uid="{DFCAF8EE-1D35-44F9-B059-BCF0433027E6}"/>
    <cellStyle name="Comma 4 3" xfId="1489" xr:uid="{35FFBB9C-F17B-4675-B949-19F56F6DDA6A}"/>
    <cellStyle name="Comma 4 3 2" xfId="9683" xr:uid="{076E238E-E3ED-49F1-BF7A-C8AD4383D27F}"/>
    <cellStyle name="Comma 4 3 2 2" xfId="9684" xr:uid="{3868B95C-E5B3-4103-9E87-72E87DDB18AD}"/>
    <cellStyle name="Comma 4 3 3" xfId="9685" xr:uid="{90B44977-78B3-4951-8442-22855EEB8DC4}"/>
    <cellStyle name="Comma 4 3 4" xfId="9682" xr:uid="{BACD4599-CAAC-4715-8266-9F9CD9FDBAE4}"/>
    <cellStyle name="Comma 4 3 5" xfId="22208" xr:uid="{8698A4F9-8B4E-4D0A-886D-DABC1FE52BA8}"/>
    <cellStyle name="Comma 4 4" xfId="2696" xr:uid="{0DB50037-8150-4E63-BAC0-3CB9E824AA3F}"/>
    <cellStyle name="Comma 4 4 2" xfId="9687" xr:uid="{6EAB274B-DE05-46F7-A470-5237D0DEA406}"/>
    <cellStyle name="Comma 4 4 3" xfId="9686" xr:uid="{B5F7D30B-4F52-4983-9E51-0DD30365F68A}"/>
    <cellStyle name="Comma 4 4 4" xfId="22797" xr:uid="{F7FDAA7F-36EF-4BE7-9806-5CD055A614A0}"/>
    <cellStyle name="Comma 4 5" xfId="9688" xr:uid="{A04459AC-0A79-47DA-BF73-36562F4BD220}"/>
    <cellStyle name="Comma 4 5 2" xfId="9689" xr:uid="{72498694-3CA3-4AA6-ACCE-1A58D68C40AB}"/>
    <cellStyle name="Comma 4 6" xfId="9690" xr:uid="{4312BB69-35C1-4A87-9588-57A0C9B45F67}"/>
    <cellStyle name="Comma 4 7" xfId="9672" xr:uid="{40D01FB5-C4C5-4C53-B132-0ABD6D1BE58C}"/>
    <cellStyle name="Comma 4 8" xfId="2758" xr:uid="{906D9571-CF4A-4FF0-99FA-573F0CCE15CF}"/>
    <cellStyle name="Comma 4 8 2" xfId="18347" xr:uid="{43EB3311-B44E-4A5E-8CE0-BEA43C3EF3A7}"/>
    <cellStyle name="Comma 4 8 3" xfId="22847" xr:uid="{E3110175-4DA3-4873-8ADD-B9058415CF6A}"/>
    <cellStyle name="Comma 4 9" xfId="2759" xr:uid="{CF231C96-84AC-42D4-9E08-FCAD14F7574E}"/>
    <cellStyle name="Comma 4 9 2" xfId="18389" xr:uid="{943015AC-3806-4E5D-9CE2-8E5522E753AD}"/>
    <cellStyle name="Comma 4 9 3" xfId="22848" xr:uid="{5A0C0B11-5A27-4C7C-BD63-4B5EFE364F82}"/>
    <cellStyle name="Comma 4_Comm. By Port" xfId="9691" xr:uid="{01891A18-2162-4F00-9249-FB98506DDE47}"/>
    <cellStyle name="Comma 40" xfId="2682" xr:uid="{7DE222EE-E14F-465F-A17D-94644F5A9C4D}"/>
    <cellStyle name="Comma 40 2" xfId="9693" xr:uid="{2EC0D4D2-CE11-4A74-8F8A-EDFA4D58B345}"/>
    <cellStyle name="Comma 40 3" xfId="9692" xr:uid="{D7710C6E-FD7F-442E-B729-9961CBBAB988}"/>
    <cellStyle name="Comma 40 4" xfId="22789" xr:uid="{FB5F3A36-8D4A-4B7D-80A6-476FA62B9161}"/>
    <cellStyle name="Comma 41" xfId="2684" xr:uid="{125B63B7-D37F-49E6-B2FA-4BB2D062EC56}"/>
    <cellStyle name="Comma 41 2" xfId="9695" xr:uid="{0B94D7E2-BA1A-4DD9-8ACA-1F71CF405073}"/>
    <cellStyle name="Comma 41 2 2" xfId="9696" xr:uid="{010B0854-80A7-406B-8AAC-0BFC83D24410}"/>
    <cellStyle name="Comma 41 2 2 2" xfId="9697" xr:uid="{8E7ECCD0-0257-47BC-961A-4A95B6332C19}"/>
    <cellStyle name="Comma 41 2 2 2 2" xfId="44736" xr:uid="{E5FCE947-0E94-42D4-BB2B-3E1037E8FDAE}"/>
    <cellStyle name="Comma 41 2 2 3" xfId="44735" xr:uid="{AE61013D-CE19-4DB6-A1E9-3458D782F225}"/>
    <cellStyle name="Comma 41 2 3" xfId="9698" xr:uid="{DBE67D12-6B80-414D-A97D-21B64F78D74D}"/>
    <cellStyle name="Comma 41 3" xfId="9699" xr:uid="{0948C27E-5F45-4B8E-B4F5-01C98FEC313C}"/>
    <cellStyle name="Comma 41 3 2" xfId="9700" xr:uid="{6A583385-6169-40E9-9C1B-227EF9AEEA51}"/>
    <cellStyle name="Comma 41 3 2 2" xfId="9701" xr:uid="{3FA085E5-2DB6-4627-913E-7B7C62BDC0E4}"/>
    <cellStyle name="Comma 41 3 2 2 2" xfId="44738" xr:uid="{9D5BA456-7FD4-4B67-A6A7-2269D7833D2B}"/>
    <cellStyle name="Comma 41 3 2 3" xfId="44737" xr:uid="{3E4917FF-BF15-457D-84CB-EDE4D2457A84}"/>
    <cellStyle name="Comma 41 3 3" xfId="9702" xr:uid="{FF8CE6C6-3F44-4B24-A00A-FC7547687C5E}"/>
    <cellStyle name="Comma 41 4" xfId="9703" xr:uid="{AAF5A0AA-44B3-4DAD-87B1-F3587506AB4D}"/>
    <cellStyle name="Comma 41 4 2" xfId="9704" xr:uid="{D7375A54-6292-4F6E-B10B-03BDB4D68CDC}"/>
    <cellStyle name="Comma 41 5" xfId="9705" xr:uid="{B74A43D5-B5B3-4A82-8F2A-0001917E4CA5}"/>
    <cellStyle name="Comma 41 5 2" xfId="9706" xr:uid="{510759D9-BA3E-4B26-A7EF-954255AF146A}"/>
    <cellStyle name="Comma 41 5 2 2" xfId="44740" xr:uid="{D39BA5B0-B2D0-4DD7-94F8-06067822F2FD}"/>
    <cellStyle name="Comma 41 5 3" xfId="44739" xr:uid="{551BB107-A55E-464C-87DE-36529B68BBEC}"/>
    <cellStyle name="Comma 41 6" xfId="9707" xr:uid="{9BA80C28-5749-4D0A-8A01-157A8E9B4386}"/>
    <cellStyle name="Comma 41 7" xfId="9694" xr:uid="{26958B50-597D-4F0C-9A85-0C9D68583EEB}"/>
    <cellStyle name="Comma 41 8" xfId="22790" xr:uid="{5F86D0B3-18D4-4D88-8B5A-51379A5100D4}"/>
    <cellStyle name="Comma 42" xfId="124" xr:uid="{FFE8DDBB-7CE4-4753-B602-69D032C1EDDB}"/>
    <cellStyle name="Comma 42 2" xfId="9709" xr:uid="{EDE15B54-2C3E-4490-98B5-475E90166219}"/>
    <cellStyle name="Comma 42 2 2" xfId="9710" xr:uid="{05038CF0-D70D-45DC-B65F-529CC7938F9A}"/>
    <cellStyle name="Comma 42 2 2 2" xfId="9711" xr:uid="{DF2B6560-91F2-49EF-8CE3-52BEE1F566BA}"/>
    <cellStyle name="Comma 42 2 2 2 2" xfId="44743" xr:uid="{3BE35573-6DC6-44E7-AE3B-D2A7B0F89CF6}"/>
    <cellStyle name="Comma 42 2 2 3" xfId="44742" xr:uid="{5B65509A-46E2-4F2A-A76A-9494450EB1AA}"/>
    <cellStyle name="Comma 42 2 2 4" xfId="47002" xr:uid="{ABA86E01-97F7-49AE-B0B1-652C9770F8DB}"/>
    <cellStyle name="Comma 42 2 3" xfId="9712" xr:uid="{44488E41-34FB-42B4-AA90-8406373BCC76}"/>
    <cellStyle name="Comma 42 2 3 2" xfId="44744" xr:uid="{44E76648-EDB5-4AD1-8733-7FFBA700D486}"/>
    <cellStyle name="Comma 42 2 4" xfId="44741" xr:uid="{9E02EBD0-88B6-49AD-9107-B34A66F2E30B}"/>
    <cellStyle name="Comma 42 2 5" xfId="46947" xr:uid="{870FC7C8-6B18-4884-8155-0D0D98EEC9DE}"/>
    <cellStyle name="Comma 42 3" xfId="9713" xr:uid="{512A81EE-955A-4A6C-93A7-FC88C4914FC6}"/>
    <cellStyle name="Comma 42 3 2" xfId="9714" xr:uid="{70A83131-64F4-4ECA-8803-BD3C43F67CC1}"/>
    <cellStyle name="Comma 42 3 2 2" xfId="9715" xr:uid="{3BAA6DBE-07B8-4ACC-92CF-25B455F2B312}"/>
    <cellStyle name="Comma 42 3 2 2 2" xfId="44746" xr:uid="{27B57CA7-6102-4CAE-9FCD-BBE80A9D5FC1}"/>
    <cellStyle name="Comma 42 3 2 3" xfId="44745" xr:uid="{6CA32470-591C-4785-9804-0618B4C09A0A}"/>
    <cellStyle name="Comma 42 3 3" xfId="9716" xr:uid="{BD44160C-2795-4E10-A8B1-918DEF9B1636}"/>
    <cellStyle name="Comma 42 3 4" xfId="46996" xr:uid="{C1A618C3-7372-4655-AD08-296742A5EBD2}"/>
    <cellStyle name="Comma 42 4" xfId="9717" xr:uid="{B0B44E12-51B2-42CC-AF85-11C4E42A4CF2}"/>
    <cellStyle name="Comma 42 4 2" xfId="9718" xr:uid="{C1AC104A-DB63-4631-9C45-904398E0A1DC}"/>
    <cellStyle name="Comma 42 5" xfId="9719" xr:uid="{E5896E89-2B30-461D-ABD6-15C6DAC32264}"/>
    <cellStyle name="Comma 42 5 2" xfId="9720" xr:uid="{F0D8956D-D3C2-4121-B3DD-219278731484}"/>
    <cellStyle name="Comma 42 5 2 2" xfId="44748" xr:uid="{99F4FB26-5F21-48A2-95F9-3AF2C6A294CE}"/>
    <cellStyle name="Comma 42 5 3" xfId="44747" xr:uid="{EDDFAF85-2D41-4413-B912-DF31C2C0E0F9}"/>
    <cellStyle name="Comma 42 6" xfId="9721" xr:uid="{2EDDAFAE-FC22-4955-9E30-EAA6DA757C1A}"/>
    <cellStyle name="Comma 42 7" xfId="9708" xr:uid="{7AF56465-5FBA-466B-ABD6-629DEF24AFCE}"/>
    <cellStyle name="Comma 42 8" xfId="15014" xr:uid="{66A36F04-3F34-4BEF-A197-8ED561215824}"/>
    <cellStyle name="Comma 42 9" xfId="46937" xr:uid="{1914B5F2-1BBF-4DE0-9A9C-7F948FCC9482}"/>
    <cellStyle name="Comma 43" xfId="9722" xr:uid="{DF32FDED-ABC6-4832-ABCF-4AF97EEA59C8}"/>
    <cellStyle name="Comma 43 2" xfId="9723" xr:uid="{B397F04C-1F52-4333-BF12-EE9E7B859ADC}"/>
    <cellStyle name="Comma 44" xfId="9724" xr:uid="{A31DB3E4-AA67-4595-95F0-9DA4E65788D9}"/>
    <cellStyle name="Comma 44 2" xfId="9725" xr:uid="{569C8556-34D2-4F04-B184-BF6219BAD410}"/>
    <cellStyle name="Comma 45" xfId="9726" xr:uid="{BEE88178-F187-4C18-8C0D-24F980A204A9}"/>
    <cellStyle name="Comma 45 2" xfId="9727" xr:uid="{16A54A00-4C83-48BB-AA61-53F0EE76ACB6}"/>
    <cellStyle name="Comma 46" xfId="9728" xr:uid="{92F44B7A-F4D5-45E4-92AA-230E4096F26B}"/>
    <cellStyle name="Comma 46 2" xfId="9729" xr:uid="{E1498129-DEB9-4731-95CA-37AF84230843}"/>
    <cellStyle name="Comma 47" xfId="9730" xr:uid="{B7F1B9D7-C63E-473A-8609-6CA882EA5C75}"/>
    <cellStyle name="Comma 47 2" xfId="9731" xr:uid="{FACCD134-030C-40B2-B269-CD935490118F}"/>
    <cellStyle name="Comma 47 2 2" xfId="9732" xr:uid="{21A9ECC2-6483-45AA-A880-87A9DE23EAD2}"/>
    <cellStyle name="Comma 47 2 2 2" xfId="9733" xr:uid="{1337A8BE-F5A2-422D-BEA9-B84EA5F00D0F}"/>
    <cellStyle name="Comma 47 2 3" xfId="9734" xr:uid="{29EC30EE-F6BD-42C5-97A1-D9E99C2DA21F}"/>
    <cellStyle name="Comma 47 3" xfId="9735" xr:uid="{1CBA315C-679B-46C8-952C-23A375753354}"/>
    <cellStyle name="Comma 47 3 2" xfId="9736" xr:uid="{7EC622A6-4715-45BD-847A-974AA022A091}"/>
    <cellStyle name="Comma 47 4" xfId="9737" xr:uid="{2F429658-4910-483F-B691-1188F77568A1}"/>
    <cellStyle name="Comma 48" xfId="9738" xr:uid="{33ACA672-07F5-4D76-BDA6-3898AB42DFD6}"/>
    <cellStyle name="Comma 48 2" xfId="9739" xr:uid="{2175B069-1C0C-4551-BF4D-A297F2E00443}"/>
    <cellStyle name="Comma 48 2 2" xfId="44750" xr:uid="{BB4E2679-F724-41DA-8161-F3AE08B8D5AE}"/>
    <cellStyle name="Comma 48 3" xfId="44749" xr:uid="{C9C2467B-ACE5-4315-9048-E3ED0E1EF53C}"/>
    <cellStyle name="Comma 49" xfId="9740" xr:uid="{3C2D814E-6EB9-4374-822E-93E2DE5D8C28}"/>
    <cellStyle name="Comma 49 2" xfId="9741" xr:uid="{B5DC2BDE-09FD-4102-B2C9-76A46EC92847}"/>
    <cellStyle name="Comma 5" xfId="72" xr:uid="{0278CC3F-9064-4712-9186-140B05EEFF00}"/>
    <cellStyle name="Comma 5 10" xfId="13330" xr:uid="{556613C2-15E0-494E-9F16-A20A580D8BDD}"/>
    <cellStyle name="Comma 5 11" xfId="22209" xr:uid="{48D728C5-F486-49FE-A3AD-E1F4902A81B5}"/>
    <cellStyle name="Comma 5 12" xfId="1490" xr:uid="{9C40D491-9607-45FC-A695-DB01E6BB6F89}"/>
    <cellStyle name="Comma 5 13" xfId="46860" xr:uid="{6B07FE4A-3F2A-46BF-95C0-80E7505D26FB}"/>
    <cellStyle name="Comma 5 2" xfId="2520" xr:uid="{4F9C6B4E-FD8E-47A7-AD8B-345C2C8BBEA9}"/>
    <cellStyle name="Comma 5 2 2" xfId="9744" xr:uid="{C62E6D04-7C1B-48B4-B422-6378781E7657}"/>
    <cellStyle name="Comma 5 2 2 2" xfId="9745" xr:uid="{411C56A1-EFE2-4792-8BC9-49EFD15D8C9A}"/>
    <cellStyle name="Comma 5 2 2 2 2" xfId="9746" xr:uid="{DB518D66-236A-4E12-8600-2E32AD169D65}"/>
    <cellStyle name="Comma 5 2 2 2 2 2" xfId="9747" xr:uid="{CD91F4D0-E77B-4FF7-9249-227074A557EA}"/>
    <cellStyle name="Comma 5 2 2 2 2 2 2" xfId="9748" xr:uid="{FB765BC8-6881-40FC-B384-8659425FFCA6}"/>
    <cellStyle name="Comma 5 2 2 2 2 2 2 2" xfId="9749" xr:uid="{9EA0A376-E2C2-447D-9CFA-CB69037D8CD8}"/>
    <cellStyle name="Comma 5 2 2 2 2 2 2 2 2" xfId="9750" xr:uid="{E31F09BD-91D3-4120-A5A4-5DD19BE0AD6C}"/>
    <cellStyle name="Comma 5 2 2 2 2 2 2 3" xfId="9751" xr:uid="{F64E9541-D0D1-4758-8ABD-0A1D45657DDF}"/>
    <cellStyle name="Comma 5 2 2 2 2 2 3" xfId="9752" xr:uid="{3A1F1EAB-8EEA-4995-99CD-83DC2694A224}"/>
    <cellStyle name="Comma 5 2 2 2 2 3" xfId="9753" xr:uid="{0EB502D2-6661-439B-9288-8612D985F915}"/>
    <cellStyle name="Comma 5 2 2 2 3" xfId="9754" xr:uid="{27CF6779-E21E-4FE1-9681-4C5EAE254A18}"/>
    <cellStyle name="Comma 5 2 2 2 3 2" xfId="9755" xr:uid="{63D7CFCF-6EF2-4C55-BE6B-F3161E7A652C}"/>
    <cellStyle name="Comma 5 2 2 2 4" xfId="9756" xr:uid="{3F7FB591-CF66-45D8-B7D8-FDA4EC85E6DF}"/>
    <cellStyle name="Comma 5 2 2 3" xfId="9757" xr:uid="{F9142E1A-606C-4628-99B7-F68C9514BFB0}"/>
    <cellStyle name="Comma 5 2 3" xfId="9758" xr:uid="{B088CAB7-9DF1-4118-BC7E-5ACFEA46E065}"/>
    <cellStyle name="Comma 5 2 4" xfId="9743" xr:uid="{F734BA1E-E12D-46CF-9641-A534BBCB0EDC}"/>
    <cellStyle name="Comma 5 2 5" xfId="22670" xr:uid="{C823A8A3-5BBC-4C11-A541-1EEE04DBB77E}"/>
    <cellStyle name="Comma 5 3" xfId="2521" xr:uid="{EFC99618-4D76-42B5-A07C-6EDD4F0FFF10}"/>
    <cellStyle name="Comma 5 3 2" xfId="9760" xr:uid="{6A9CD248-1A96-4123-8D85-95251585679C}"/>
    <cellStyle name="Comma 5 3 2 2" xfId="9761" xr:uid="{AB233343-7CA3-41EB-ACBF-ECA99840412F}"/>
    <cellStyle name="Comma 5 3 3" xfId="9762" xr:uid="{52FB32B3-C1F9-4BD4-88C7-0F5DC722391F}"/>
    <cellStyle name="Comma 5 3 4" xfId="9759" xr:uid="{BB76DD5E-DF78-49E8-883D-8B86B6B589E7}"/>
    <cellStyle name="Comma 5 3 5" xfId="22671" xr:uid="{33BF46BF-5650-48E1-B28D-686E428F871A}"/>
    <cellStyle name="Comma 5 4" xfId="2699" xr:uid="{395B2B21-4469-4053-9598-D7161B3F6F8B}"/>
    <cellStyle name="Comma 5 4 2" xfId="9764" xr:uid="{A10744CC-B45A-4A21-AFFB-350CD2DB5099}"/>
    <cellStyle name="Comma 5 4 2 2" xfId="9765" xr:uid="{3ADFD3B9-B4E3-41CE-BBF6-A76DA9FF3C3F}"/>
    <cellStyle name="Comma 5 4 2 2 2" xfId="44752" xr:uid="{223B5121-BF17-4A2B-8BBC-EF0928016376}"/>
    <cellStyle name="Comma 5 4 2 3" xfId="44751" xr:uid="{8DF5E645-D945-42D5-9577-557E0F55D92A}"/>
    <cellStyle name="Comma 5 4 3" xfId="9766" xr:uid="{E17265DF-ED3B-4BCA-B9AE-C8ABB40630A4}"/>
    <cellStyle name="Comma 5 4 4" xfId="9763" xr:uid="{ADDCF529-6EAF-4280-8599-AC6E9FF7CA92}"/>
    <cellStyle name="Comma 5 4 5" xfId="22799" xr:uid="{B2EE83B8-2DD7-4344-B673-91D73079CACC}"/>
    <cellStyle name="Comma 5 5" xfId="9767" xr:uid="{91D32662-62DB-4B8E-91ED-3F14211F8E22}"/>
    <cellStyle name="Comma 5 6" xfId="9768" xr:uid="{5C77AB33-557B-4E58-A2E6-8AC360E7A25A}"/>
    <cellStyle name="Comma 5 6 2" xfId="9769" xr:uid="{F7941ECD-87C9-4DE3-B60B-8044D7B4F143}"/>
    <cellStyle name="Comma 5 7" xfId="9770" xr:uid="{5F75166E-5BBC-41E4-9F64-6BE620B0D0E9}"/>
    <cellStyle name="Comma 5 8" xfId="9742" xr:uid="{52D8D413-249E-4F7B-A96F-E4E6AF4E921A}"/>
    <cellStyle name="Comma 5 9" xfId="2766" xr:uid="{E0FA6D4F-98CA-4BCC-8D81-55B74EB33449}"/>
    <cellStyle name="Comma 5_Budget 2009-2012จากพี่โอ๋2" xfId="9771" xr:uid="{1E82D3BE-A8BA-4127-9224-058FB4141858}"/>
    <cellStyle name="Comma 50" xfId="9772" xr:uid="{CCF64689-8452-4B08-8A1D-FE59B49BBCA5}"/>
    <cellStyle name="Comma 50 2" xfId="9773" xr:uid="{1CE8966D-60A8-4B6A-AFBE-FBC5F77D9FFA}"/>
    <cellStyle name="Comma 51" xfId="9774" xr:uid="{65F11BA7-C1A4-4752-A7F1-8E804DAAF333}"/>
    <cellStyle name="Comma 52" xfId="9775" xr:uid="{268A120B-1204-447F-B2D2-C4E07F985B68}"/>
    <cellStyle name="Comma 52 2" xfId="9776" xr:uid="{0FE43C92-4142-4AEA-8130-874D80997BFF}"/>
    <cellStyle name="Comma 53" xfId="9777" xr:uid="{8CCAC564-B57D-4EF6-B25B-3AD9E9B0E51B}"/>
    <cellStyle name="Comma 53 2" xfId="9778" xr:uid="{002E4D44-331C-496D-9D34-699485197371}"/>
    <cellStyle name="Comma 53 2 2" xfId="9779" xr:uid="{88CB15BE-638E-4B2C-9CC3-C6D9792F209B}"/>
    <cellStyle name="Comma 53 3" xfId="9780" xr:uid="{64B6DC52-F172-468A-A396-350E55508E24}"/>
    <cellStyle name="Comma 53 3 2" xfId="9781" xr:uid="{8818214C-6632-4B4E-B11D-EDF147ABF9F8}"/>
    <cellStyle name="Comma 53 4" xfId="9782" xr:uid="{060D80E5-F1CB-4431-8E8D-54E93C2E82B4}"/>
    <cellStyle name="Comma 54" xfId="9783" xr:uid="{AAF4576C-732C-46FC-8F59-BB10EF0F8AEE}"/>
    <cellStyle name="Comma 54 2" xfId="9784" xr:uid="{6322D8F4-7CBD-4ACB-87BD-15BE3E78AF23}"/>
    <cellStyle name="Comma 54 2 2" xfId="9785" xr:uid="{3DA9557F-671A-499E-ADC1-B51E66997F0B}"/>
    <cellStyle name="Comma 54 2 2 2" xfId="9786" xr:uid="{AFBC2964-6175-41C5-B978-09DDB58D37C3}"/>
    <cellStyle name="Comma 54 2 2 2 2" xfId="44754" xr:uid="{2AE10C3C-2419-44A8-8EEA-D6B7BCD93EFD}"/>
    <cellStyle name="Comma 54 2 2 3" xfId="44753" xr:uid="{B7E203A4-FA11-4404-AA6E-B718BCC15AD8}"/>
    <cellStyle name="Comma 54 2 3" xfId="9787" xr:uid="{4334A485-858D-4E96-A21F-059C34124689}"/>
    <cellStyle name="Comma 54 3" xfId="9788" xr:uid="{39DC55EF-51BD-4E82-B188-1F97F83F5DD8}"/>
    <cellStyle name="Comma 54 3 2" xfId="9789" xr:uid="{49879D2E-AF99-4CE4-A0F2-BDB12380F220}"/>
    <cellStyle name="Comma 54 3 2 2" xfId="9790" xr:uid="{15C0521D-CB8F-4BB3-9F07-73AA9F42E219}"/>
    <cellStyle name="Comma 54 3 2 2 2" xfId="44756" xr:uid="{D40B9BDB-56AF-4551-97D0-8404E76D6359}"/>
    <cellStyle name="Comma 54 3 2 3" xfId="44755" xr:uid="{443ECBC8-9285-4302-99B7-0562752DFF89}"/>
    <cellStyle name="Comma 54 3 3" xfId="9791" xr:uid="{92C26967-A44F-4CA3-864A-9EAC30A10D32}"/>
    <cellStyle name="Comma 54 4" xfId="9792" xr:uid="{66639CFC-C437-4926-93AF-8F03107D2692}"/>
    <cellStyle name="Comma 54 4 2" xfId="9793" xr:uid="{6A414512-2567-4387-9DCB-7ABF2E247B9C}"/>
    <cellStyle name="Comma 54 4 2 2" xfId="44758" xr:uid="{FBC6CDA0-E4E7-48CB-A8C0-B1C2CF66CAC4}"/>
    <cellStyle name="Comma 54 4 3" xfId="44757" xr:uid="{6089CA0C-5AA3-4CBC-AA46-5AFCA702647A}"/>
    <cellStyle name="Comma 54 5" xfId="9794" xr:uid="{DE61E362-AE98-4A57-ADE0-D7A3A6D16B4D}"/>
    <cellStyle name="Comma 55" xfId="9795" xr:uid="{D6E6722D-D150-4EF5-8F83-ADDC7D0F8438}"/>
    <cellStyle name="Comma 55 2" xfId="9796" xr:uid="{2FFEB212-B6F9-482E-925F-D25EF695F61D}"/>
    <cellStyle name="Comma 55 2 2" xfId="9797" xr:uid="{C8FA7BE2-14FE-49DE-8392-F4C0D8BB8FEB}"/>
    <cellStyle name="Comma 55 2 2 2" xfId="9798" xr:uid="{E0BD61D9-4ED7-4069-B72C-295613E11840}"/>
    <cellStyle name="Comma 55 2 2 2 2" xfId="44760" xr:uid="{E7397608-7744-4F4B-8E58-CE99691CBADE}"/>
    <cellStyle name="Comma 55 2 2 3" xfId="44759" xr:uid="{84B598C3-5169-4B4F-90A3-952F48D2D647}"/>
    <cellStyle name="Comma 55 2 3" xfId="9799" xr:uid="{6E28E4D8-C3AB-4725-BB4F-2E7754031B38}"/>
    <cellStyle name="Comma 55 3" xfId="9800" xr:uid="{BC46147A-1966-4618-B08D-663E49FDFA31}"/>
    <cellStyle name="Comma 55 3 2" xfId="9801" xr:uid="{7D6F598F-206D-43E2-A2AD-35F4AE608AC2}"/>
    <cellStyle name="Comma 55 3 2 2" xfId="9802" xr:uid="{4695347C-877D-4615-811A-B9C22411573E}"/>
    <cellStyle name="Comma 55 3 2 2 2" xfId="44762" xr:uid="{4C615A1D-1998-4511-8223-AC89286AA8FF}"/>
    <cellStyle name="Comma 55 3 2 3" xfId="44761" xr:uid="{5A2849B6-EBAF-49F5-B13D-785C0DED3CBB}"/>
    <cellStyle name="Comma 55 3 3" xfId="9803" xr:uid="{C63F3285-DF12-4FCD-A681-5AA970A10856}"/>
    <cellStyle name="Comma 55 4" xfId="9804" xr:uid="{F2E29BF2-8E4F-4AC1-8DB3-4DDB207D1AE5}"/>
    <cellStyle name="Comma 55 4 2" xfId="9805" xr:uid="{C4A4913C-652A-40CC-A966-0016EF986F3C}"/>
    <cellStyle name="Comma 55 4 2 2" xfId="44764" xr:uid="{7CC0FEFC-37FE-4A06-B6D5-125B9FFDB2C3}"/>
    <cellStyle name="Comma 55 4 3" xfId="44763" xr:uid="{941BB631-4134-494C-9C85-95F53CD4BB65}"/>
    <cellStyle name="Comma 55 5" xfId="9806" xr:uid="{0398606A-86EB-4868-979C-BADD2BE72EB9}"/>
    <cellStyle name="Comma 56" xfId="9807" xr:uid="{88F8B762-0FAA-4EF8-80AC-0C1DCF9A2D83}"/>
    <cellStyle name="Comma 56 2" xfId="9808" xr:uid="{B199A717-E4B2-4A2E-A5B1-4352EB2D56A9}"/>
    <cellStyle name="Comma 56 2 2" xfId="9809" xr:uid="{DD09E75A-4C9C-42D2-812D-EDA69FC2D0DA}"/>
    <cellStyle name="Comma 56 3" xfId="9810" xr:uid="{E8B2FF2C-62C5-4DEF-9D25-3984829B4524}"/>
    <cellStyle name="Comma 57" xfId="9811" xr:uid="{68EC4DFA-160A-4283-8225-ABA8FBD06390}"/>
    <cellStyle name="Comma 57 2" xfId="9812" xr:uid="{6E0BC1D3-1272-49B1-A2AA-29D863016852}"/>
    <cellStyle name="Comma 57 2 2" xfId="9813" xr:uid="{470AC687-0FEB-4B4F-B041-53DC3FCA7676}"/>
    <cellStyle name="Comma 57 3" xfId="9814" xr:uid="{96D7F70B-41D6-4AE1-93AC-11618AF34CD6}"/>
    <cellStyle name="Comma 58" xfId="9815" xr:uid="{A340CE27-053C-4852-B4D5-3E38A9E5BFF8}"/>
    <cellStyle name="Comma 58 2" xfId="9816" xr:uid="{24C4379F-009A-4E4B-A517-1B8DE25882B2}"/>
    <cellStyle name="Comma 59" xfId="9817" xr:uid="{13CEAAE8-BE2E-470E-AEA0-AC2D0FFFD880}"/>
    <cellStyle name="Comma 59 2" xfId="44765" xr:uid="{835BED69-2333-4E1A-A445-B3115B127732}"/>
    <cellStyle name="Comma 6" xfId="73" xr:uid="{5C24B749-0F66-4282-916A-9E6947303304}"/>
    <cellStyle name="Comma 6 10" xfId="2768" xr:uid="{D7614DB5-D6B3-48AB-9239-BCF462EC3E0C}"/>
    <cellStyle name="Comma 6 11" xfId="22210" xr:uid="{ECD58244-3544-402F-8DAD-9A6ADF065449}"/>
    <cellStyle name="Comma 6 12" xfId="1491" xr:uid="{E8205B04-0B7D-4A83-86B7-3BEA774BD30D}"/>
    <cellStyle name="Comma 6 13" xfId="46865" xr:uid="{F1ADD2DC-1BDC-43EB-8F3D-46B51D2FFDD0}"/>
    <cellStyle name="Comma 6 14" xfId="47053" xr:uid="{D10797DE-F4E1-432B-B1D5-9D9E989E7DAA}"/>
    <cellStyle name="Comma 6 2" xfId="1492" xr:uid="{D10F5CD5-13C6-4537-82DB-FAA83F4D89A2}"/>
    <cellStyle name="Comma 6 2 2" xfId="9820" xr:uid="{229CD995-3C6C-4B76-BF54-B18FFDAE6B5D}"/>
    <cellStyle name="Comma 6 2 2 2" xfId="9821" xr:uid="{C24774B1-A875-498C-86FD-3FD32EE9092F}"/>
    <cellStyle name="Comma 6 2 2 2 2" xfId="44767" xr:uid="{6E507D26-2E91-41AB-9558-4DA6344DB082}"/>
    <cellStyle name="Comma 6 2 2 3" xfId="44766" xr:uid="{CE36FD8F-7504-4FD7-8156-EB72D5989794}"/>
    <cellStyle name="Comma 6 2 26 2" xfId="9822" xr:uid="{52BB86AA-630F-435F-A3A0-E642D032D2F4}"/>
    <cellStyle name="Comma 6 2 26 2 2" xfId="9823" xr:uid="{F0382D46-9384-463D-9A98-1872AFA42E3D}"/>
    <cellStyle name="Comma 6 2 3" xfId="9824" xr:uid="{10E6B191-C876-4CC7-A405-42978124211F}"/>
    <cellStyle name="Comma 6 2 4" xfId="9819" xr:uid="{8A4F2A56-2A6A-4EA3-B9C8-3DEC6D37710B}"/>
    <cellStyle name="Comma 6 2 5" xfId="22211" xr:uid="{480F7E30-80F6-461C-85E3-F37CDAEEA570}"/>
    <cellStyle name="Comma 6 2 6" xfId="47060" xr:uid="{C37EC899-C9FC-413B-83B5-D6C14607E3A4}"/>
    <cellStyle name="Comma 6 3" xfId="1493" xr:uid="{F94EAC22-DCA9-4240-B3A7-43994C0AC79D}"/>
    <cellStyle name="Comma 6 3 2" xfId="9826" xr:uid="{3297FCE1-708F-442C-804B-4D2C408C36DB}"/>
    <cellStyle name="Comma 6 3 3" xfId="9825" xr:uid="{CAE11167-FCC3-4EE9-922A-2E231C94D0BC}"/>
    <cellStyle name="Comma 6 3 4" xfId="22212" xr:uid="{BA088D43-875C-402B-B66B-44FD57D67E06}"/>
    <cellStyle name="Comma 6 4" xfId="1494" xr:uid="{567EEF90-FCBF-4725-A30C-4752A79283D6}"/>
    <cellStyle name="Comma 6 4 2" xfId="9828" xr:uid="{02163A35-08CF-44AB-81BD-84C01A41ADFB}"/>
    <cellStyle name="Comma 6 4 3" xfId="9827" xr:uid="{123ADBFF-F9AB-4DD0-817A-1467C21109E2}"/>
    <cellStyle name="Comma 6 4 4" xfId="22213" xr:uid="{EA4465EA-13A5-464D-A053-B721787689F2}"/>
    <cellStyle name="Comma 6 5" xfId="1495" xr:uid="{B9D0885D-1882-4ADC-A44E-B77145E897E3}"/>
    <cellStyle name="Comma 6 5 2" xfId="9830" xr:uid="{AB774F94-4866-41AF-9876-5B2985ADF676}"/>
    <cellStyle name="Comma 6 5 3" xfId="9829" xr:uid="{305A55EE-7100-42A4-B4E9-F6B04CE537BD}"/>
    <cellStyle name="Comma 6 5 4" xfId="22214" xr:uid="{C5A9BC49-9B9D-4F6E-A3FF-C7CDE0B20B80}"/>
    <cellStyle name="Comma 6 6" xfId="1496" xr:uid="{B43D5EA2-5DBF-4065-9470-BC80C7847E90}"/>
    <cellStyle name="Comma 6 6 2" xfId="9831" xr:uid="{0C5A90B4-1C3D-4DBB-8227-B521183EBD8D}"/>
    <cellStyle name="Comma 6 6 3" xfId="22215" xr:uid="{BD8F5786-A62D-4EFE-A46A-21B1E93257F1}"/>
    <cellStyle name="Comma 6 7" xfId="1497" xr:uid="{CE4811E4-D3D4-4C91-A380-29ABC11BC02F}"/>
    <cellStyle name="Comma 6 7 2" xfId="9818" xr:uid="{73F82DDE-6F7B-4012-B276-7884058086CA}"/>
    <cellStyle name="Comma 6 7 3" xfId="22216" xr:uid="{6A97B7C8-0E87-4466-851D-628FC407C8CD}"/>
    <cellStyle name="Comma 6 8" xfId="1498" xr:uid="{7A750CAD-D88E-491E-8288-87904E1EC481}"/>
    <cellStyle name="Comma 6 8 2" xfId="13415" xr:uid="{44A0C98D-A0CB-4593-8721-9717911F61DA}"/>
    <cellStyle name="Comma 6 8 3" xfId="22217" xr:uid="{E3C22EC9-D780-45C0-8E3D-5FA1CE582304}"/>
    <cellStyle name="Comma 6 9" xfId="2700" xr:uid="{B29DAF35-4009-414E-87B3-FA88687C539B}"/>
    <cellStyle name="Comma 6_All Incentive Q1-2010.1-JMT" xfId="9832" xr:uid="{3045CCE4-B81B-460A-8877-0BACBE851B30}"/>
    <cellStyle name="Comma 60" xfId="9833" xr:uid="{21F3D58B-144A-424E-8003-0E1F93B69788}"/>
    <cellStyle name="Comma 60 2" xfId="9834" xr:uid="{9B2DD0A7-3EFC-4F62-A877-0D08069A2AF0}"/>
    <cellStyle name="Comma 61" xfId="9835" xr:uid="{317D209B-76B2-4D51-8B4F-E3FC03FBBC3D}"/>
    <cellStyle name="Comma 61 2" xfId="9836" xr:uid="{90A2E91C-C251-41FA-9042-3840B7655A22}"/>
    <cellStyle name="Comma 62" xfId="9837" xr:uid="{77AA54B8-E619-41B0-9A9F-58C28CC8B613}"/>
    <cellStyle name="Comma 62 2" xfId="9838" xr:uid="{6432E1FE-F0ED-4A07-B804-834FDD2D2134}"/>
    <cellStyle name="Comma 63" xfId="9839" xr:uid="{02B94E39-B013-4C61-875F-196E0A75E4C7}"/>
    <cellStyle name="Comma 63 2" xfId="9840" xr:uid="{F92AA82F-1A01-483B-8700-EF0BB078074A}"/>
    <cellStyle name="Comma 64" xfId="9841" xr:uid="{DB5627F2-C220-41AC-8885-8665FEA84AE3}"/>
    <cellStyle name="Comma 64 2" xfId="9842" xr:uid="{DB5111E3-E202-4C5C-8A79-CE9C236EB154}"/>
    <cellStyle name="Comma 65" xfId="9843" xr:uid="{E6F1DC6E-64F9-4139-8596-91C42E6FC31D}"/>
    <cellStyle name="Comma 65 2" xfId="9844" xr:uid="{0EF39B52-CFE6-4026-BA1D-2C9397A805B5}"/>
    <cellStyle name="Comma 66" xfId="9845" xr:uid="{09FEE081-893F-4DD9-A044-55B734E7726A}"/>
    <cellStyle name="Comma 66 2" xfId="9846" xr:uid="{B7B3B234-5A29-42ED-B02D-9094ECB011B4}"/>
    <cellStyle name="Comma 67" xfId="9847" xr:uid="{F148FA32-5127-442E-9764-43C57BF52551}"/>
    <cellStyle name="Comma 67 2" xfId="9848" xr:uid="{8EF42758-41FC-4282-AC6A-63D7F0C1F423}"/>
    <cellStyle name="Comma 68" xfId="9849" xr:uid="{D1A7BA49-2C45-43F3-933A-9823441076CD}"/>
    <cellStyle name="Comma 68 2" xfId="9850" xr:uid="{15D39AF4-6A5A-4406-B39E-DC2358D72DBD}"/>
    <cellStyle name="Comma 69" xfId="9851" xr:uid="{E0307136-E2EA-4274-B826-090D783BA7B1}"/>
    <cellStyle name="Comma 69 2" xfId="9852" xr:uid="{D47C5ABA-7124-4CF4-B72D-65CB6FF6DA7A}"/>
    <cellStyle name="Comma 7" xfId="85" xr:uid="{AA969858-C936-4BDF-AC8E-8E8A0C2C0036}"/>
    <cellStyle name="Comma 7 10" xfId="2694" xr:uid="{D9F3B9FC-F17A-49A8-A552-948D85B04B00}"/>
    <cellStyle name="Comma 7 10 2" xfId="18419" xr:uid="{32B58D1D-F411-47BB-A5A0-10F3013FB508}"/>
    <cellStyle name="Comma 7 10 3" xfId="22795" xr:uid="{A5212EF6-63E8-4423-988B-46C79146DF68}"/>
    <cellStyle name="Comma 7 11" xfId="13315" xr:uid="{12245ADE-E41A-4B0C-8DEC-5207F773AE44}"/>
    <cellStyle name="Comma 7 11 2" xfId="13416" xr:uid="{FA338267-5663-4FD1-99F7-0354031D9C1A}"/>
    <cellStyle name="Comma 7 11 3" xfId="24529" xr:uid="{F0884231-8450-4B1A-ADF6-1CDFC262B61C}"/>
    <cellStyle name="Comma 7 12" xfId="13334" xr:uid="{DEB67B56-E7C8-4C2A-A1E1-CD4EDBA3295B}"/>
    <cellStyle name="Comma 7 13" xfId="22218" xr:uid="{96FFFBE3-5034-43F3-B365-9AC2857E32EA}"/>
    <cellStyle name="Comma 7 14" xfId="1499" xr:uid="{4C40B4B9-422A-4651-B5F0-463A923A723F}"/>
    <cellStyle name="Comma 7 2" xfId="2522" xr:uid="{72E68670-90D4-4889-A87B-342B09C2921C}"/>
    <cellStyle name="Comma 7 2 2" xfId="9855" xr:uid="{0FB48173-9116-4954-902D-3E2F451D1F6A}"/>
    <cellStyle name="Comma 7 2 2 2" xfId="9856" xr:uid="{FD635386-F8C5-4CEC-84BC-659460CFD015}"/>
    <cellStyle name="Comma 7 2 2 2 2" xfId="9857" xr:uid="{01F2AB0F-38AB-4B04-A6E8-A25E005D576B}"/>
    <cellStyle name="Comma 7 2 2 2 2 2" xfId="9858" xr:uid="{3F0078BA-4F86-4997-8F79-3EA9644508B4}"/>
    <cellStyle name="Comma 7 2 2 2 2 2 2" xfId="9859" xr:uid="{FF8C5B61-DFCD-4187-81CC-CF8031A4DF21}"/>
    <cellStyle name="Comma 7 2 2 2 2 3" xfId="9860" xr:uid="{61BE88B1-99A7-4D7B-8A34-9D3E260F51B5}"/>
    <cellStyle name="Comma 7 2 2 2 3" xfId="9861" xr:uid="{2C830D41-112C-454B-9D87-56616696FD30}"/>
    <cellStyle name="Comma 7 2 2 2 3 2" xfId="9862" xr:uid="{24F13052-C8C4-4E60-A5C9-0CF6EC248F99}"/>
    <cellStyle name="Comma 7 2 2 2 4" xfId="9863" xr:uid="{23E7608B-1C5D-4A30-8D4A-68B7BD71C612}"/>
    <cellStyle name="Comma 7 2 2 3" xfId="9864" xr:uid="{21C8C97D-67DD-467D-B9EC-696FC8FA8C81}"/>
    <cellStyle name="Comma 7 2 2 3 2" xfId="9865" xr:uid="{D5877C95-C605-40F0-8F8D-B50B2334C1B2}"/>
    <cellStyle name="Comma 7 2 2 3 2 2" xfId="9866" xr:uid="{EFCA7F44-079F-4D32-BA0F-322FFF3C639F}"/>
    <cellStyle name="Comma 7 2 2 3 3" xfId="9867" xr:uid="{B5EEA4D8-870D-4160-AC6E-48265BE1640C}"/>
    <cellStyle name="Comma 7 2 2 4" xfId="9868" xr:uid="{83A420B7-9E55-4305-997F-8309EDE3F007}"/>
    <cellStyle name="Comma 7 2 2 4 2" xfId="9869" xr:uid="{3AB77176-35EC-4B96-9DDD-190E54C80C37}"/>
    <cellStyle name="Comma 7 2 2 5" xfId="9870" xr:uid="{BA54549D-32F0-40ED-81B5-4ADB1432BDE6}"/>
    <cellStyle name="Comma 7 2 3" xfId="9871" xr:uid="{BC3F2044-0292-4CDF-8118-F207A01304DC}"/>
    <cellStyle name="Comma 7 2 3 2" xfId="9872" xr:uid="{8C55D4EE-3EE9-4765-8B38-1B45809A6FEC}"/>
    <cellStyle name="Comma 7 2 3 2 2" xfId="9873" xr:uid="{2305FBF2-F927-4B8F-B4E2-EC28E12FC360}"/>
    <cellStyle name="Comma 7 2 3 2 2 2" xfId="9874" xr:uid="{736E898A-C6DF-4B27-BF23-27C94682FDCA}"/>
    <cellStyle name="Comma 7 2 3 2 3" xfId="9875" xr:uid="{5432854F-1DFA-426A-B96B-585EBB16A0E4}"/>
    <cellStyle name="Comma 7 2 3 3" xfId="9876" xr:uid="{EC6AC66A-C93B-4BE5-B7D5-F4CC9CBABEFA}"/>
    <cellStyle name="Comma 7 2 3 3 2" xfId="9877" xr:uid="{F955B01A-AF3B-4AFF-AB2E-FD3CAB671F64}"/>
    <cellStyle name="Comma 7 2 3 4" xfId="9878" xr:uid="{9DA1FD8A-561E-4827-91AB-16D5E8BCC81B}"/>
    <cellStyle name="Comma 7 2 4" xfId="9879" xr:uid="{78D13BC6-4FC9-4775-9CF7-5B0C1931698C}"/>
    <cellStyle name="Comma 7 2 4 2" xfId="9880" xr:uid="{4CAE9814-5A71-4BC5-ADA7-46AF62EF34B4}"/>
    <cellStyle name="Comma 7 2 4 2 2" xfId="9881" xr:uid="{BA18E894-1CD1-4D33-AEFD-A098BFB07B00}"/>
    <cellStyle name="Comma 7 2 4 3" xfId="9882" xr:uid="{6624BB4A-CC9F-4B77-BDA5-196B2D85079F}"/>
    <cellStyle name="Comma 7 2 5" xfId="9883" xr:uid="{DC12C58D-19BC-4089-9C7F-A4A5E64A612C}"/>
    <cellStyle name="Comma 7 2 5 2" xfId="9884" xr:uid="{6188717C-F9A2-4BC9-BB0D-B98F32F9576E}"/>
    <cellStyle name="Comma 7 2 6" xfId="9885" xr:uid="{831BAB78-53BF-49DE-933F-39BDEBBE726F}"/>
    <cellStyle name="Comma 7 2 7" xfId="9854" xr:uid="{AE60285A-9F12-43A4-B6F9-04EDDF602BCF}"/>
    <cellStyle name="Comma 7 2 8" xfId="22672" xr:uid="{10819BD2-8BEB-40AC-B53F-905C44EC989A}"/>
    <cellStyle name="Comma 7 2 9" xfId="46913" xr:uid="{DBAD0160-18D9-463E-9DA7-B43D3074C45D}"/>
    <cellStyle name="Comma 7 2_All Incentive Q1-2010.1-JMT" xfId="9886" xr:uid="{CD6B97A3-579D-4C40-A9C4-D852AB57CC0F}"/>
    <cellStyle name="Comma 7 3" xfId="2523" xr:uid="{611060CC-38DD-4FE5-8C5F-5C4DEB6B0629}"/>
    <cellStyle name="Comma 7 3 2" xfId="9888" xr:uid="{860D5B08-0D94-414B-AD10-FDE438A49912}"/>
    <cellStyle name="Comma 7 3 2 2" xfId="9889" xr:uid="{81E93C0E-A5D0-47DB-98C0-21555BE38B22}"/>
    <cellStyle name="Comma 7 3 2 2 2" xfId="9890" xr:uid="{B7EACF8C-E618-403D-8665-33455C448DB7}"/>
    <cellStyle name="Comma 7 3 2 2 2 2" xfId="9891" xr:uid="{37449AEB-AD5F-4F22-8997-29E678DB2AD3}"/>
    <cellStyle name="Comma 7 3 2 2 3" xfId="9892" xr:uid="{AC30A74B-5916-44BC-81FA-6A26DE6F5EC8}"/>
    <cellStyle name="Comma 7 3 2 3" xfId="9893" xr:uid="{A33D0347-BD86-48FE-B1E7-55DE3D30F902}"/>
    <cellStyle name="Comma 7 3 2 3 2" xfId="9894" xr:uid="{5F7FC38C-15E6-4E52-8DCF-68906E1F946C}"/>
    <cellStyle name="Comma 7 3 2 4" xfId="9895" xr:uid="{9408F3BC-DE45-488E-A34A-26AD2B5D980A}"/>
    <cellStyle name="Comma 7 3 3" xfId="9896" xr:uid="{478FB379-35A7-4430-A33D-949C71807239}"/>
    <cellStyle name="Comma 7 3 3 2" xfId="9897" xr:uid="{573C226B-1A9E-43D3-B4C2-43C199B91252}"/>
    <cellStyle name="Comma 7 3 3 2 2" xfId="9898" xr:uid="{AD57EA54-6C0F-496D-9494-4C2F09A641F1}"/>
    <cellStyle name="Comma 7 3 3 3" xfId="9899" xr:uid="{E606DB40-82B7-4932-80FC-F82F9AA5079E}"/>
    <cellStyle name="Comma 7 3 4" xfId="9900" xr:uid="{6D82F1C2-F3CF-4AFF-A4A6-631229AE735C}"/>
    <cellStyle name="Comma 7 3 4 2" xfId="9901" xr:uid="{BD666BA0-DDCE-4AEB-B38E-D9960B59F4E7}"/>
    <cellStyle name="Comma 7 3 5" xfId="9902" xr:uid="{E50292EA-751F-49DC-9D87-A8AC0AEBBABF}"/>
    <cellStyle name="Comma 7 3 6" xfId="9887" xr:uid="{BA1D941D-787F-422F-B9DF-5B3088C8C54D}"/>
    <cellStyle name="Comma 7 3 7" xfId="22673" xr:uid="{F430F215-3C00-484B-8654-35CED6207CC3}"/>
    <cellStyle name="Comma 7 4" xfId="2701" xr:uid="{3407F247-59AF-44A7-A90C-CA8C98FCBC8A}"/>
    <cellStyle name="Comma 7 4 2" xfId="9904" xr:uid="{AB6454D8-5E32-47F2-835C-DDE97D73CB88}"/>
    <cellStyle name="Comma 7 4 2 2" xfId="9905" xr:uid="{9A272256-0409-41EA-9E67-E0AAAB57E9E0}"/>
    <cellStyle name="Comma 7 4 2 2 2" xfId="9906" xr:uid="{D2AFEE48-FC03-40FF-9714-4885B53C00E8}"/>
    <cellStyle name="Comma 7 4 2 3" xfId="9907" xr:uid="{30B269F0-21BB-44F9-B3CE-0DAFA76CF2FD}"/>
    <cellStyle name="Comma 7 4 3" xfId="9908" xr:uid="{F4FAC75B-86BD-4C60-8656-1A57E115C246}"/>
    <cellStyle name="Comma 7 4 3 2" xfId="9909" xr:uid="{8D88F1A7-F55D-4CA9-B166-999D94611FDF}"/>
    <cellStyle name="Comma 7 4 4" xfId="9910" xr:uid="{B92190B7-80DB-4229-979C-9D52C9019B64}"/>
    <cellStyle name="Comma 7 4 5" xfId="9903" xr:uid="{C8A66537-1BDD-46E7-A99D-769335B2D6BA}"/>
    <cellStyle name="Comma 7 4 6" xfId="22800" xr:uid="{184BD89F-5BAC-43F8-B4E4-B6F9421FC22A}"/>
    <cellStyle name="Comma 7 5" xfId="9911" xr:uid="{311F7335-74A0-44B2-BD9E-23A8B352E70D}"/>
    <cellStyle name="Comma 7 5 2" xfId="9912" xr:uid="{06447C9D-B58A-49AD-9560-0D0D4B56D4A9}"/>
    <cellStyle name="Comma 7 5 2 2" xfId="9913" xr:uid="{15D3613B-7D9D-4DAE-8A46-2EEA4F62E673}"/>
    <cellStyle name="Comma 7 5 3" xfId="9914" xr:uid="{E939D622-6CD1-45B5-9229-F10970505F9B}"/>
    <cellStyle name="Comma 7 6" xfId="9915" xr:uid="{1295098B-54B5-4C51-AB7B-CC514CD64B02}"/>
    <cellStyle name="Comma 7 6 2" xfId="9916" xr:uid="{5DE07799-273E-4747-AF69-1F8D98B25E23}"/>
    <cellStyle name="Comma 7 7" xfId="9917" xr:uid="{CE28E620-3EC1-4325-833E-3ACEE349694D}"/>
    <cellStyle name="Comma 7 8" xfId="9853" xr:uid="{BEDE9FD5-F5F0-4D32-9ED8-7B07548D7F0F}"/>
    <cellStyle name="Comma 7 9" xfId="2769" xr:uid="{C6AB6563-98FD-4EB8-BB3F-20CAF487F592}"/>
    <cellStyle name="Comma 7 9 2" xfId="18353" xr:uid="{DF5C18E8-05B8-43BF-9A9E-8C0BA8BF0790}"/>
    <cellStyle name="Comma 7 9 3" xfId="22854" xr:uid="{1B0C8748-7974-4A2C-91B4-616ACB941298}"/>
    <cellStyle name="Comma 7_All Incentive Q1-2010.1-JMT" xfId="9918" xr:uid="{7DF48AA5-E438-404E-8F6C-A8BF254D56CA}"/>
    <cellStyle name="Comma 70" xfId="9919" xr:uid="{71FBF966-5CB7-4B60-B628-5DB4C11EAAEF}"/>
    <cellStyle name="Comma 70 2" xfId="9920" xr:uid="{88883FCE-C4D8-4769-AA5A-95D111D8A5E7}"/>
    <cellStyle name="Comma 71" xfId="9921" xr:uid="{48C45593-7CE8-4FB6-92E7-800C8A644587}"/>
    <cellStyle name="Comma 71 2" xfId="9922" xr:uid="{10784550-0253-4543-81DC-79A6957DB074}"/>
    <cellStyle name="Comma 72" xfId="9923" xr:uid="{4272D89B-03CB-4755-9DD3-AA182E2520F0}"/>
    <cellStyle name="Comma 72 2" xfId="44768" xr:uid="{2B95ABF0-E013-4AA5-823D-4116C1DA79B2}"/>
    <cellStyle name="Comma 73" xfId="9924" xr:uid="{6A0D26DA-6AC9-4AD0-9F47-A788D58DE9EC}"/>
    <cellStyle name="Comma 73 2" xfId="44769" xr:uid="{3BD4F4F3-016C-4BB3-990A-748E8D993A59}"/>
    <cellStyle name="Comma 74" xfId="9925" xr:uid="{48A3484A-9F0C-4B8A-B9E4-5B89BA345113}"/>
    <cellStyle name="Comma 74 2" xfId="44770" xr:uid="{96D4C5EE-069E-4372-BE77-22A7F22A38F6}"/>
    <cellStyle name="Comma 75" xfId="9926" xr:uid="{100AFACD-4598-49B0-9CD8-743D9FA413B4}"/>
    <cellStyle name="Comma 75 2" xfId="44771" xr:uid="{9FE0390E-BA5F-46B3-B18A-B3FE0CC019B1}"/>
    <cellStyle name="Comma 76" xfId="9927" xr:uid="{33653118-8619-40D4-841B-11C6C7124674}"/>
    <cellStyle name="Comma 76 2" xfId="44772" xr:uid="{CF1353CF-3661-4B53-BC7F-B8932632C0B8}"/>
    <cellStyle name="Comma 77" xfId="9928" xr:uid="{6CFA9E3B-0CE9-47F0-870F-696DB5D6FC3A}"/>
    <cellStyle name="Comma 77 2" xfId="44773" xr:uid="{F3CB63A1-EDF2-4046-9F13-20880DB771E6}"/>
    <cellStyle name="Comma 78" xfId="9929" xr:uid="{72EF0C10-FB43-4411-8610-5104026A5D86}"/>
    <cellStyle name="Comma 78 2" xfId="44774" xr:uid="{DE2D6F88-F2DC-45AA-A8BC-4B6033882AE9}"/>
    <cellStyle name="Comma 79" xfId="9930" xr:uid="{811C0F56-3463-4E6A-82A5-93655B88E457}"/>
    <cellStyle name="Comma 79 2" xfId="44775" xr:uid="{332EE2F1-34B2-4AC5-B0E2-964C8AB02587}"/>
    <cellStyle name="Comma 8" xfId="99" xr:uid="{40E2C286-41DB-44EE-8F48-FCB0C92C6AEF}"/>
    <cellStyle name="Comma 8 2" xfId="118" xr:uid="{4B859A16-6FA0-4C31-9364-C15C09553E1D}"/>
    <cellStyle name="Comma 8 2 2" xfId="2692" xr:uid="{DD5B227E-D098-4607-85E0-C95D8A4F4AB5}"/>
    <cellStyle name="Comma 8 2 2 2" xfId="9934" xr:uid="{3A1D9FE0-3E2C-4104-8017-A716706AB8D8}"/>
    <cellStyle name="Comma 8 2 2 3" xfId="9933" xr:uid="{F255DAB5-91B9-493A-A4B2-2B93F3252DA7}"/>
    <cellStyle name="Comma 8 2 2 4" xfId="22793" xr:uid="{63FB6C36-9452-47F3-BE16-96E2FEFFE475}"/>
    <cellStyle name="Comma 8 2 3" xfId="9935" xr:uid="{71FD8E04-5734-424F-8493-059312BC864D}"/>
    <cellStyle name="Comma 8 2 4" xfId="9932" xr:uid="{A2FB34A7-51D5-410B-B5C5-AEBCAA72E6D3}"/>
    <cellStyle name="Comma 8 2 4 2" xfId="18343" xr:uid="{DB5F0A29-4BFF-46CC-8C49-122585AEC301}"/>
    <cellStyle name="Comma 8 2 4 3" xfId="22981" xr:uid="{EA06F0A3-DA65-4564-BD4D-E3174BD66D53}"/>
    <cellStyle name="Comma 8 2 5" xfId="15561" xr:uid="{BDFB241F-FDE2-41EE-9E3A-82541C82B182}"/>
    <cellStyle name="Comma 8 2 6" xfId="22674" xr:uid="{6D111DE5-C538-441B-87AC-6BD29B735CD0}"/>
    <cellStyle name="Comma 8 2 7" xfId="2524" xr:uid="{91E67901-0DC8-4908-A983-A050610F5A7B}"/>
    <cellStyle name="Comma 8 3" xfId="2525" xr:uid="{B8168CF2-4163-4884-80FB-0696A848BDF9}"/>
    <cellStyle name="Comma 8 3 2" xfId="9937" xr:uid="{1AB8718E-1FEC-4523-99EF-683F3A935E66}"/>
    <cellStyle name="Comma 8 3 3" xfId="9936" xr:uid="{5155F7A8-5964-4204-9C1F-B9C2DA7C142F}"/>
    <cellStyle name="Comma 8 3 4" xfId="22675" xr:uid="{E976220E-A509-4B98-B10B-400F217CDD28}"/>
    <cellStyle name="Comma 8 4" xfId="2680" xr:uid="{01F7BA2B-15F2-418A-BD51-0C94C5E27916}"/>
    <cellStyle name="Comma 8 4 2" xfId="9938" xr:uid="{A6A1015D-3F5D-450F-AF48-D7FECC5B7209}"/>
    <cellStyle name="Comma 8 4 3" xfId="22787" xr:uid="{28527001-7444-45B3-BBC5-A872AD099A0A}"/>
    <cellStyle name="Comma 8 5" xfId="1403" xr:uid="{44950A65-FDDC-4662-A20F-F192AB983303}"/>
    <cellStyle name="Comma 8 5 2" xfId="15560" xr:uid="{DD4C7B87-7995-43AB-9D81-5EE3AA55065F}"/>
    <cellStyle name="Comma 8 5 3" xfId="22163" xr:uid="{F36E31AE-29F2-4EA0-948B-82E00F884B8F}"/>
    <cellStyle name="Comma 8 6" xfId="9931" xr:uid="{9B7EE05E-AE75-4B5A-86C9-298E70D17613}"/>
    <cellStyle name="Comma 8 7" xfId="13335" xr:uid="{C930B5E5-871E-4D0F-8B41-EC3397ABAB90}"/>
    <cellStyle name="Comma 8 8" xfId="22219" xr:uid="{F5C68222-7929-4F63-98F7-72AC28684F31}"/>
    <cellStyle name="Comma 8 9" xfId="1500" xr:uid="{7B70D3D2-6B2C-4777-B16C-22BC308B229D}"/>
    <cellStyle name="Comma 8_Budget 2009-2012จากพี่โอ๋2" xfId="9939" xr:uid="{9A707F7B-948C-4C3E-A9ED-EBEDB80AF3D3}"/>
    <cellStyle name="Comma 80" xfId="9940" xr:uid="{6574F0F4-B569-4C24-ACF4-A1448C0BA6EA}"/>
    <cellStyle name="Comma 80 2" xfId="44776" xr:uid="{6FE4B358-984B-4971-A377-20F1A122929B}"/>
    <cellStyle name="Comma 81" xfId="9941" xr:uid="{A627539C-9ECC-48E4-A324-8433FE40D6E3}"/>
    <cellStyle name="Comma 81 2" xfId="44777" xr:uid="{D683094D-ADCE-4961-9099-6909EA35E062}"/>
    <cellStyle name="Comma 82" xfId="9942" xr:uid="{AD7030A1-539C-4263-9869-C6BFEC16FEA0}"/>
    <cellStyle name="Comma 82 2" xfId="44778" xr:uid="{68192F43-E622-4CEB-8D37-CDE9CC30D99E}"/>
    <cellStyle name="Comma 83" xfId="9943" xr:uid="{B91A0072-A825-4C72-BEE9-3C0A2113C071}"/>
    <cellStyle name="Comma 83 2" xfId="44779" xr:uid="{00F441D1-E6EC-43C1-AF62-5A8AE5F23BC5}"/>
    <cellStyle name="Comma 84" xfId="9944" xr:uid="{9F541B0B-E53F-4BB2-8DEE-A2EF15689A9B}"/>
    <cellStyle name="Comma 84 2" xfId="44780" xr:uid="{58F617D1-B08D-4A56-BF76-002AA2AEA267}"/>
    <cellStyle name="Comma 85" xfId="9945" xr:uid="{CC3FF22F-E0E4-4779-B41F-B433759B3520}"/>
    <cellStyle name="Comma 86" xfId="2771" xr:uid="{13C61855-2415-4D98-B720-C31867E84E03}"/>
    <cellStyle name="Comma 87" xfId="11074" xr:uid="{9F959FA1-914F-4148-9EC0-84199898E185}"/>
    <cellStyle name="Comma 88" xfId="19" xr:uid="{DD43B157-3761-46AD-8EAA-3028842F9E0B}"/>
    <cellStyle name="Comma 88 2" xfId="102" xr:uid="{8AB2C0C6-08B2-4BBE-B14F-D55B7C408D71}"/>
    <cellStyle name="Comma 88 3" xfId="22802" xr:uid="{70686689-5580-4526-9590-FBE215A8770F}"/>
    <cellStyle name="Comma 88 4" xfId="2703" xr:uid="{8DA9E61F-0786-420D-A933-DED2BF6FE2DE}"/>
    <cellStyle name="Comma 88 5" xfId="46802" xr:uid="{5DCFAB92-DEBD-40F1-976D-6610DC081483}"/>
    <cellStyle name="Comma 88 6" xfId="46823" xr:uid="{56E91949-519D-4067-B86D-3F989CB20420}"/>
    <cellStyle name="Comma 89" xfId="74" xr:uid="{40A535B9-5B86-4096-9F4C-44DD75D298E6}"/>
    <cellStyle name="Comma 89 2" xfId="109" xr:uid="{14F66B65-55E8-4160-830A-EC00881A9A24}"/>
    <cellStyle name="Comma 89 2 2" xfId="18332" xr:uid="{CD926BDA-E61A-4122-9368-E65851F44F03}"/>
    <cellStyle name="Comma 89 3" xfId="24497" xr:uid="{E2F46BF8-7A1F-4043-925F-C89E3D46D08D}"/>
    <cellStyle name="Comma 89 4" xfId="13246" xr:uid="{8E415875-A4B6-4A20-8401-8D28BABAACFF}"/>
    <cellStyle name="Comma 89 5" xfId="46806" xr:uid="{AE49A6AF-8EB6-46C1-B179-ECA209BD0745}"/>
    <cellStyle name="Comma 89 6" xfId="46827" xr:uid="{5653F462-C565-4BD3-96AF-1592ABA177D3}"/>
    <cellStyle name="Comma 9" xfId="1501" xr:uid="{E59D1CFC-68BA-490C-97B9-FE8326C6B053}"/>
    <cellStyle name="Comma 9 2" xfId="2526" xr:uid="{E6A609C7-3A97-445B-805B-0C90434D3486}"/>
    <cellStyle name="Comma 9 2 2" xfId="9948" xr:uid="{8DF41BA6-2CC7-41F3-8492-CE784933722F}"/>
    <cellStyle name="Comma 9 2 2 2" xfId="9949" xr:uid="{A893916E-4A54-4E13-B784-F51089AD7E40}"/>
    <cellStyle name="Comma 9 2 3" xfId="9950" xr:uid="{A064AD56-6004-47BA-911E-714E362A27E1}"/>
    <cellStyle name="Comma 9 2 4" xfId="9947" xr:uid="{B1F491B1-C5D2-4F3F-91FB-28357D24DC55}"/>
    <cellStyle name="Comma 9 2 5" xfId="22676" xr:uid="{728E6C2F-24C3-4ABF-9BED-B854AD5FCD07}"/>
    <cellStyle name="Comma 9 2 6" xfId="47062" xr:uid="{0C358991-FD20-4026-AFF3-EB0B72C5DC2E}"/>
    <cellStyle name="Comma 9 3" xfId="2527" xr:uid="{7A8A0459-D413-492F-813C-2AD0010FD137}"/>
    <cellStyle name="Comma 9 3 2" xfId="9952" xr:uid="{5CFCEC2C-5BBF-4B18-B55C-38A767689D1E}"/>
    <cellStyle name="Comma 9 3 3" xfId="9951" xr:uid="{36263A4D-333F-4D4F-8698-CB5FA850FB87}"/>
    <cellStyle name="Comma 9 3 4" xfId="22677" xr:uid="{33BC9D60-5B22-4383-A30C-846A9812B7AE}"/>
    <cellStyle name="Comma 9 4" xfId="2702" xr:uid="{57A1A672-68CD-48EE-9FFC-628965D64E6F}"/>
    <cellStyle name="Comma 9 4 2" xfId="9954" xr:uid="{6D4CAEA9-5D28-44A1-83E4-C2532F9CED29}"/>
    <cellStyle name="Comma 9 4 3" xfId="9953" xr:uid="{05BAFE46-5252-4FF3-A49B-DC7C7F218360}"/>
    <cellStyle name="Comma 9 4 4" xfId="22801" xr:uid="{1FA9C964-65B7-427D-BDAF-E0D81C154CCD}"/>
    <cellStyle name="Comma 9 5" xfId="9946" xr:uid="{9E9D25EA-418B-4C32-B48D-CB3B6CAD0790}"/>
    <cellStyle name="Comma 9 6" xfId="22220" xr:uid="{66A52770-5492-4DBD-8E3A-8129222646CA}"/>
    <cellStyle name="Comma 9 7" xfId="47055" xr:uid="{54701D75-AF55-4B52-B608-B65432F08471}"/>
    <cellStyle name="Comma 90" xfId="13302" xr:uid="{AA724FE0-FF0A-4004-B2D9-B2366B74D05F}"/>
    <cellStyle name="Comma 90 2" xfId="18348" xr:uid="{595C5CC8-B317-4F7F-B440-4C93C90424DC}"/>
    <cellStyle name="Comma 90 3" xfId="24518" xr:uid="{88DA621E-5BEE-4F31-B735-6CB7885E6C68}"/>
    <cellStyle name="Comma 91" xfId="13321" xr:uid="{014819E6-3484-4B96-802D-DA3C0C022C72}"/>
    <cellStyle name="Comma 91 2" xfId="18433" xr:uid="{BA9ACC55-2B17-4B58-B3F6-AC610A88F39F}"/>
    <cellStyle name="Comma 91 3" xfId="24535" xr:uid="{4A82A63B-F772-42BE-9F49-59EB231F19B0}"/>
    <cellStyle name="Comma 92" xfId="13331" xr:uid="{B31AE0E7-5341-4C14-A134-CAFA2068D1BF}"/>
    <cellStyle name="Comma 92 2" xfId="18425" xr:uid="{364167DE-6210-4AFA-A714-C6EC82259261}"/>
    <cellStyle name="Comma 92 3" xfId="24540" xr:uid="{5616FF2E-C6E6-41FB-BE4B-2EB7FEBE93F3}"/>
    <cellStyle name="Comma 93" xfId="81" xr:uid="{F78D5F75-D31D-4544-B801-6038429BDC10}"/>
    <cellStyle name="Comma 93 2" xfId="116" xr:uid="{B99FA85B-50BB-4176-B20D-520FBBB80C77}"/>
    <cellStyle name="Comma 93 3" xfId="18352" xr:uid="{3816FDEF-74C7-49E4-9040-BB704DC815F3}"/>
    <cellStyle name="Comma 93 4" xfId="46797" xr:uid="{EB273FE4-6CA3-4466-801D-72D88303AAF7}"/>
    <cellStyle name="Comma 93 5" xfId="46813" xr:uid="{C535D8AA-14B8-4BE6-B2D4-08494B5A1E1A}"/>
    <cellStyle name="Comma 93 6" xfId="46834" xr:uid="{6687BE4D-2CF2-428B-A41B-C4D57CDC27D8}"/>
    <cellStyle name="Comma 93 7" xfId="46875" xr:uid="{7CFEF6D5-703F-4081-868D-B691AD1248DD}"/>
    <cellStyle name="Comma 94" xfId="18420" xr:uid="{3FEAA6C6-8FB5-4CAA-84E5-5E452F49F5FE}"/>
    <cellStyle name="Comma 95" xfId="80" xr:uid="{0D455AA9-5A8C-43FA-8894-6E0C8D9ABC04}"/>
    <cellStyle name="Comma 95 2" xfId="115" xr:uid="{B334D520-4E1D-42DC-A7B2-A7B70E2061D5}"/>
    <cellStyle name="Comma 95 3" xfId="18336" xr:uid="{ED907BD0-FF97-4080-857F-D7F783DD79CE}"/>
    <cellStyle name="Comma 95 4" xfId="46812" xr:uid="{B585468D-823B-44F8-B943-D6089A15E609}"/>
    <cellStyle name="Comma 95 5" xfId="46833" xr:uid="{5F6F5110-7EE7-45FC-AF6D-ADEABFB8F232}"/>
    <cellStyle name="Comma 96" xfId="75" xr:uid="{61B6C97C-56C1-4A59-9807-70543048D19A}"/>
    <cellStyle name="Comma 96 2" xfId="110" xr:uid="{C676A414-8FFF-4F66-9347-38C12D75EA3A}"/>
    <cellStyle name="Comma 96 3" xfId="18417" xr:uid="{82B3FC69-55DF-45E1-9B01-8C5E92C819D4}"/>
    <cellStyle name="Comma 96 4" xfId="46807" xr:uid="{07AE6700-EA29-4340-A3CB-0BE261E3E52B}"/>
    <cellStyle name="Comma 96 5" xfId="46828" xr:uid="{6BDBF41B-9BE9-4603-8581-4B900CE3EE8B}"/>
    <cellStyle name="Comma 97" xfId="18430" xr:uid="{94A41D8C-19FC-453D-8E9B-B7B5D80F1E25}"/>
    <cellStyle name="Comma 98" xfId="77" xr:uid="{CB3436DD-A2F9-4CA9-8923-5254DECD26FD}"/>
    <cellStyle name="Comma 98 2" xfId="112" xr:uid="{84451323-92D5-4E86-A4B4-0D2FEEA225B7}"/>
    <cellStyle name="Comma 98 3" xfId="18440" xr:uid="{4E904DA8-D1F4-4D91-B5A2-03F8CA8B3375}"/>
    <cellStyle name="Comma 98 4" xfId="46795" xr:uid="{CC96D593-621B-401B-88F1-784169C682ED}"/>
    <cellStyle name="Comma 98 5" xfId="46809" xr:uid="{48671471-6F2D-4034-AA87-211B3C416888}"/>
    <cellStyle name="Comma 98 6" xfId="46830" xr:uid="{D949A6B3-78AD-4D3A-957E-120A4CD7E621}"/>
    <cellStyle name="Comma 98 7" xfId="46873" xr:uid="{B1FED9A8-E612-49E5-9240-74566F3DF55E}"/>
    <cellStyle name="Comma 99" xfId="18422" xr:uid="{1E1C18D3-0D8A-449F-8F04-6BD25B8E2A77}"/>
    <cellStyle name="Comma Ton" xfId="1502" xr:uid="{516F3E73-67EA-4296-856A-753F65EA54D9}"/>
    <cellStyle name="comma zerodec" xfId="1503" xr:uid="{02044BDA-AB2A-44E3-9F42-18F6291D2917}"/>
    <cellStyle name="comma zerodec 2" xfId="9955" xr:uid="{7EC84DDD-1895-4808-8A8F-2C17BB7366AE}"/>
    <cellStyle name="comma zerodec 3" xfId="22221" xr:uid="{8BFBBEE5-306B-4A88-9179-E63E158E7B45}"/>
    <cellStyle name="Comma พันบาท" xfId="1504" xr:uid="{32A836B7-C280-4E05-9A36-078DD88306F6}"/>
    <cellStyle name="Comma ล้านบาท" xfId="1505" xr:uid="{76455641-3ED5-4828-B776-D8FCECDA4192}"/>
    <cellStyle name="Comma0" xfId="1506" xr:uid="{870325C3-E877-4D0B-8344-19C6EB104C8B}"/>
    <cellStyle name="Comma0 - Modelo1" xfId="1507" xr:uid="{2B99471E-12BC-4D29-AC70-6A0723AB6ED0}"/>
    <cellStyle name="Comma0 - Style1" xfId="1508" xr:uid="{A9894ECD-6076-4047-988C-5E04DBAAB200}"/>
    <cellStyle name="Comma0_Inventory and cost TAK08" xfId="1509" xr:uid="{C61FDA85-938A-4E94-A5D0-DE5C661534BD}"/>
    <cellStyle name="Comma1 - Modelo2" xfId="1510" xr:uid="{B9C6E151-BA11-466F-93F8-741968E24818}"/>
    <cellStyle name="Comma1 - Style2" xfId="1511" xr:uid="{012A562D-9974-4480-B6DF-73678A89AD5E}"/>
    <cellStyle name="Company Name" xfId="1512" xr:uid="{6EA8FE3A-EC7F-4622-A6C5-39FBF8F0AE0B}"/>
    <cellStyle name="company_title" xfId="1513" xr:uid="{F5B74C08-B666-4D86-ABFF-D6A2FF3ABF8A}"/>
    <cellStyle name="Copied" xfId="1514" xr:uid="{792EEFCE-9C22-4CAC-842D-97836AE920F7}"/>
    <cellStyle name="Cover Date" xfId="1515" xr:uid="{1AAE0FC6-0C49-4FB5-9252-EE898E65B6DE}"/>
    <cellStyle name="Cover Subtitle" xfId="1516" xr:uid="{F9858C28-1BEA-4330-A403-2CB8CC974787}"/>
    <cellStyle name="Cover Title" xfId="1517" xr:uid="{78ACCD11-B3B4-48B6-B40B-FAC0E8516109}"/>
    <cellStyle name="Credit" xfId="1518" xr:uid="{F57CDA3F-BAD2-4E69-BB83-4DCC268D4A5D}"/>
    <cellStyle name="Credit subtotal" xfId="1519" xr:uid="{D794DF9C-3AF7-4852-B4D8-30CDEDB15184}"/>
    <cellStyle name="Credit subtotal 2" xfId="22222" xr:uid="{C25DA981-2A16-4E0E-97D1-2F752DB1A070}"/>
    <cellStyle name="Credit subtotal 3" xfId="28902" xr:uid="{112BEBC8-3D7C-484C-935C-26D72385F45A}"/>
    <cellStyle name="Credit subtotal 4" xfId="22516" xr:uid="{63EFDE55-5393-497B-A6B1-CE70DEB95EBA}"/>
    <cellStyle name="Credit Total" xfId="1520" xr:uid="{D5179765-1CA7-460C-A7AF-037AF7E2CC10}"/>
    <cellStyle name="Curpency_FGCOST-1_TCC-LCASH" xfId="2528" xr:uid="{5BBC5CC9-1645-41ED-A4A5-D473D57B324F}"/>
    <cellStyle name="Curren - Style3" xfId="1521" xr:uid="{5D0A8A49-619E-42FC-8FBF-6D4F59E698EE}"/>
    <cellStyle name="Curren - Style4" xfId="1522" xr:uid="{8C13B54B-2EF6-439C-B545-9531B81DD80A}"/>
    <cellStyle name="Currency [฿0]" xfId="1523" xr:uid="{244E9721-B321-4FE8-B1A3-3DFF1D49DF38}"/>
    <cellStyle name="Currency [0] 2" xfId="1524" xr:uid="{D7E32421-874A-4B73-904C-127CA8CCE686}"/>
    <cellStyle name="Currency [0]b" xfId="1525" xr:uid="{307D5F93-7981-48EF-B994-EC6E1608FAC5}"/>
    <cellStyle name="Currency [00]" xfId="1526" xr:uid="{7EA858C9-DAF2-48C6-B366-43AB7FC6CF64}"/>
    <cellStyle name="Currency _x001b_0]_laroux_MATERAL2_REINT98" xfId="1527" xr:uid="{082509CB-4978-47F3-ADC1-C83C150CA09F}"/>
    <cellStyle name="Currency 2" xfId="1528" xr:uid="{50A6EFF0-296E-40F4-8564-CA6A1E6D186D}"/>
    <cellStyle name="Currency 2 2" xfId="2529" xr:uid="{6F535008-81EE-46E4-A484-708AC11436BD}"/>
    <cellStyle name="Currency 2 3" xfId="2530" xr:uid="{D0459D14-A7C5-4C04-A198-EBD93593A66C}"/>
    <cellStyle name="Currency 2 4" xfId="9956" xr:uid="{D12F8EDA-EBDB-44A3-85B2-47FE74A4BA90}"/>
    <cellStyle name="Currency 2 5" xfId="22223" xr:uid="{FD35789B-D655-4FDA-BA7D-2CFECDDD3D21}"/>
    <cellStyle name="Currency 2 6" xfId="46856" xr:uid="{852C1C3F-E155-4861-9692-C001E3C4ECF3}"/>
    <cellStyle name="Currency 3" xfId="1529" xr:uid="{C31D0ADD-A4A2-4428-949A-BFBA3C064408}"/>
    <cellStyle name="Currency 3 2" xfId="9957" xr:uid="{4129D990-7DCC-406F-B36C-C5FA384CA7A5}"/>
    <cellStyle name="Currency 3 3" xfId="22224" xr:uid="{9EB2E5F5-4CEB-46AE-B7F6-D0F3BD843E74}"/>
    <cellStyle name="currency(2)" xfId="1530" xr:uid="{696C35E0-A3CE-461C-8F81-1D1B4DEB1ED4}"/>
    <cellStyle name="Currency0" xfId="1531" xr:uid="{190CAEC2-1C0A-4638-A509-27C7A1D83FAB}"/>
    <cellStyle name="Currency0 2" xfId="1532" xr:uid="{6CBE35F6-486D-42A3-9AFC-8D9348799444}"/>
    <cellStyle name="Currency0 3" xfId="2531" xr:uid="{A817CB1F-690D-468C-B20D-5574A8018245}"/>
    <cellStyle name="Currency1" xfId="1533" xr:uid="{19A8FFB0-D5A4-4EE5-84E8-6CC250A9ED70}"/>
    <cellStyle name="Currency1 2" xfId="9958" xr:uid="{34690B65-A8F4-4127-A1C5-4014E3F044E8}"/>
    <cellStyle name="Currency1 3" xfId="22225" xr:uid="{56227831-00F7-4D54-8D91-79603C5133E8}"/>
    <cellStyle name="Currency2" xfId="1534" xr:uid="{FBECE85B-F296-4703-B871-13E9F85274DA}"/>
    <cellStyle name="custom" xfId="1535" xr:uid="{26323210-0CF1-49E0-9C71-C9976B321609}"/>
    <cellStyle name="Custom - Style8" xfId="1536" xr:uid="{39F1040C-9D56-4C61-B097-CAF627615B66}"/>
    <cellStyle name="Dan" xfId="1537" xr:uid="{83D7D4DB-BF60-4C9E-A606-F117CDE7227E}"/>
    <cellStyle name="DarkBlueOutline" xfId="1538" xr:uid="{BA143ECF-85E6-42A6-95CB-CD47F0CBB037}"/>
    <cellStyle name="DarkBlueOutlineYellow" xfId="1539" xr:uid="{75E8A6A7-FE92-4417-8CD5-E143237ED942}"/>
    <cellStyle name="Dash" xfId="1540" xr:uid="{55E8EDE2-0C4F-48AD-B0B3-45A794BEEC05}"/>
    <cellStyle name="Data   - Style2" xfId="1541" xr:uid="{5862E7F1-2604-4340-98F2-6A7CDED664C2}"/>
    <cellStyle name="Data   - Style2 2" xfId="22226" xr:uid="{9E754476-33A1-4319-9D1D-C383FD2548F1}"/>
    <cellStyle name="Data   - Style2 3" xfId="28903" xr:uid="{ED0B73A8-FEBC-4AC1-AEA1-A3338A285995}"/>
    <cellStyle name="Data   - Style2 4" xfId="22517" xr:uid="{6A0225C9-97EF-4CC8-B016-333634E79B8B}"/>
    <cellStyle name="DataPilot Value" xfId="9959" xr:uid="{4A06515E-C5AA-40B2-BE49-D1A95429392C}"/>
    <cellStyle name="Date" xfId="1542" xr:uid="{813534B2-AE5D-41A6-995F-86576F9E46B3}"/>
    <cellStyle name="Date 2" xfId="2532" xr:uid="{79397A8C-018C-4678-9E3E-F601BF21AC24}"/>
    <cellStyle name="Date 3" xfId="2533" xr:uid="{CDDC9C7A-80EA-415F-9760-571465E4FD2D}"/>
    <cellStyle name="Date Short" xfId="1543" xr:uid="{FB827242-A361-470A-8938-74A7F985461C}"/>
    <cellStyle name="Date_01. Net Revenue &amp; Accessories Jan'10" xfId="1544" xr:uid="{B3BFFA6D-2281-4A18-A059-D42EBB3F8021}"/>
    <cellStyle name="day of the month before or after" xfId="1545" xr:uid="{820B0DB1-7081-4442-A9D3-5606F6F447D1}"/>
    <cellStyle name="Debit" xfId="1546" xr:uid="{9BA96123-C9E6-498A-9C6F-825792FAE848}"/>
    <cellStyle name="Debit subtotal" xfId="1547" xr:uid="{0E3A90AA-8CC2-4B8A-819E-BBE104927F97}"/>
    <cellStyle name="Debit subtotal 2" xfId="22227" xr:uid="{52C03252-E740-4582-9ACD-8051B5C56190}"/>
    <cellStyle name="Debit subtotal 3" xfId="28904" xr:uid="{9514657B-0084-4A1A-8182-B58FE281B018}"/>
    <cellStyle name="Debit subtotal 4" xfId="22518" xr:uid="{EA12EC9A-A8AC-493B-9585-E47C25566116}"/>
    <cellStyle name="Debit Total" xfId="1548" xr:uid="{9B5A0972-6C14-4DCD-8EDF-5F3A5B387062}"/>
    <cellStyle name="DELTA" xfId="1549" xr:uid="{E6F1016D-FFE6-460D-92B7-87A1B1122AAC}"/>
    <cellStyle name="Deviant" xfId="1550" xr:uid="{67D94772-0FCE-4937-9640-28164D9DB7D0}"/>
    <cellStyle name="Dezimal [0]_35ERI8T2gbIEMixb4v26icuOo" xfId="1551" xr:uid="{DC5C19A1-F149-40A5-8101-68BE6350611B}"/>
    <cellStyle name="Dezimal_35ERI8T2gbIEMixb4v26icuOo" xfId="1552" xr:uid="{EE9DA88A-F76E-4AAF-A882-23EA680C67A2}"/>
    <cellStyle name="Dia" xfId="1553" xr:uid="{0F82D99B-585D-49F4-9EDF-9EEF57765D66}"/>
    <cellStyle name="Dollar (zero dec)" xfId="1554" xr:uid="{7CE49443-BCE1-48F9-93BD-75793DBDFD67}"/>
    <cellStyle name="Dollar (zero dec) 2" xfId="9960" xr:uid="{6F7C3C4D-C76F-449F-9FFA-842BA3B1DDEC}"/>
    <cellStyle name="Dollar (zero dec) 3" xfId="22228" xr:uid="{1BBAEAC3-5C18-47DC-AD8B-3E782A7A7A05}"/>
    <cellStyle name="E&amp;Y House" xfId="1555" xr:uid="{45B30F69-F42E-4ADD-973D-272C3140195E}"/>
    <cellStyle name="Encabez1" xfId="1556" xr:uid="{E1E26432-2D1C-4A7D-8833-755F1C76A94D}"/>
    <cellStyle name="Encabez2" xfId="1557" xr:uid="{5CA25B90-E52A-4E14-A445-0016303CBDE6}"/>
    <cellStyle name="Enter Currency (0)" xfId="1558" xr:uid="{D7959B48-C6EE-44C5-A577-B6C2CF264F36}"/>
    <cellStyle name="Enter Currency (2)" xfId="1559" xr:uid="{A7DCD07F-215B-415D-A587-D23CFA15CF32}"/>
    <cellStyle name="Enter Units (0)" xfId="1560" xr:uid="{8B2B6E53-D8EE-4AEA-A4FA-EF4532AC506B}"/>
    <cellStyle name="Enter Units (1)" xfId="1561" xr:uid="{EEF6D76B-246F-4FB0-BF86-2DD24B68B41A}"/>
    <cellStyle name="Enter Units (2)" xfId="1562" xr:uid="{8C10762C-F637-46E3-B45D-D83B109E4100}"/>
    <cellStyle name="Entered" xfId="1563" xr:uid="{AE6C1995-C089-43B7-B0F3-FB25FEC014EC}"/>
    <cellStyle name="entry" xfId="1564" xr:uid="{6168EDC0-83E4-4AFE-906A-C0AEE34FA4CA}"/>
    <cellStyle name="Euro" xfId="1565" xr:uid="{47118A57-C1AF-433E-AF6D-6AE4FE0767FE}"/>
    <cellStyle name="Euro 2" xfId="9961" xr:uid="{F6EE533C-3AB7-499F-A1E0-1FFD9081612B}"/>
    <cellStyle name="Euro 3" xfId="22229" xr:uid="{25410DAD-6FE6-477D-8144-AB5FEA74FF44}"/>
    <cellStyle name="Excel.Chart" xfId="1566" xr:uid="{BA523325-AD96-4AF5-BF91-C62908F654A0}"/>
    <cellStyle name="Excel_BuiltIn_Comma" xfId="9962" xr:uid="{4329E31B-17B3-481A-B12E-7B433FAA363A}"/>
    <cellStyle name="Explanatory Text 10" xfId="1567" xr:uid="{4D2E640A-16AB-445B-BB93-7AD2A3895AF3}"/>
    <cellStyle name="Explanatory Text 10 2" xfId="9963" xr:uid="{4D42AA9A-A628-4943-B83D-5E8EE91701D4}"/>
    <cellStyle name="Explanatory Text 10 3" xfId="22230" xr:uid="{67215BE8-E1B3-4288-A2E0-51AB3A5BE523}"/>
    <cellStyle name="Explanatory Text 11" xfId="9964" xr:uid="{A46D80FD-211D-4D59-985A-0D7B89B81E43}"/>
    <cellStyle name="Explanatory Text 12" xfId="9965" xr:uid="{A634C7E8-4491-4856-914D-E01C3BFC5E15}"/>
    <cellStyle name="Explanatory Text 13" xfId="9966" xr:uid="{64B0A8AF-9C58-406F-B1FA-EBAA412D396E}"/>
    <cellStyle name="Explanatory Text 14" xfId="9967" xr:uid="{BCDBED90-A7C8-4F8E-B32E-0991AEBED333}"/>
    <cellStyle name="Explanatory Text 15" xfId="9968" xr:uid="{F94951E3-473A-4BFE-B526-65B5BD3B0673}"/>
    <cellStyle name="Explanatory Text 16" xfId="9969" xr:uid="{A1B88D44-5BB9-4FDB-8E02-480313DD0784}"/>
    <cellStyle name="Explanatory Text 17" xfId="9970" xr:uid="{EB409E38-9075-4782-B9A3-601346769368}"/>
    <cellStyle name="Explanatory Text 18" xfId="9971" xr:uid="{267FFBDE-4F00-4F54-B8E8-ECFC9E176E2C}"/>
    <cellStyle name="Explanatory Text 19" xfId="9972" xr:uid="{56A2A7D8-5175-46E3-BB02-435CA1BEEE33}"/>
    <cellStyle name="Explanatory Text 2" xfId="1568" xr:uid="{57E7C5C1-0927-423B-9A5B-ED08CC45B006}"/>
    <cellStyle name="Explanatory Text 2 2" xfId="2534" xr:uid="{4E23FFB3-2D04-4DA0-98FC-55988F16DB1C}"/>
    <cellStyle name="Explanatory Text 2 2 2" xfId="9974" xr:uid="{671A8CE9-064E-4458-BB99-8C43858D0CC3}"/>
    <cellStyle name="Explanatory Text 2 2 3" xfId="22678" xr:uid="{56B64AD4-C05F-48FB-8DFA-22A5B6DBDE81}"/>
    <cellStyle name="Explanatory Text 2 3" xfId="2535" xr:uid="{F89B4499-39EE-4C0C-A2AE-C79F010113A5}"/>
    <cellStyle name="Explanatory Text 2 3 2" xfId="18390" xr:uid="{78A5421D-2242-489F-B278-7FA8AF5C1CF4}"/>
    <cellStyle name="Explanatory Text 2 3 3" xfId="22679" xr:uid="{76022763-C0DA-4C8A-B7AE-4DE02F5C1B22}"/>
    <cellStyle name="Explanatory Text 2 4" xfId="2737" xr:uid="{CF89F4D1-FA5F-4F1D-884C-883F58AC838B}"/>
    <cellStyle name="Explanatory Text 2 4 2" xfId="15603" xr:uid="{199BE2A8-6856-4C5C-ACF3-CE24912D4863}"/>
    <cellStyle name="Explanatory Text 2 4 3" xfId="22830" xr:uid="{BDA2BC68-0559-4B17-85D4-02BD1C2D28A4}"/>
    <cellStyle name="Explanatory Text 2 5" xfId="9973" xr:uid="{D69BE511-8073-4BD8-8BB2-B17CAF675469}"/>
    <cellStyle name="Explanatory Text 2 6" xfId="22231" xr:uid="{1EEF81CB-D7A0-46C7-84C9-8DA24A1BBB20}"/>
    <cellStyle name="Explanatory Text 20" xfId="9975" xr:uid="{8B29C606-B610-4955-8F3B-4281C39934CC}"/>
    <cellStyle name="Explanatory Text 21" xfId="9976" xr:uid="{8E5492F5-0F29-4035-9DE5-B5BDEF1BE718}"/>
    <cellStyle name="Explanatory Text 22" xfId="9977" xr:uid="{0C5AD90F-10DA-4ACB-9738-FF17D95E0A2C}"/>
    <cellStyle name="Explanatory Text 23" xfId="9978" xr:uid="{D8EED88A-ADC2-45F6-8D59-06F3295645B2}"/>
    <cellStyle name="Explanatory Text 24" xfId="9979" xr:uid="{7B88ECB9-CD00-45B9-9A5D-C465AE284484}"/>
    <cellStyle name="Explanatory Text 25" xfId="9980" xr:uid="{C21A45EF-0F27-4C8E-B681-7150802486A1}"/>
    <cellStyle name="Explanatory Text 26" xfId="9981" xr:uid="{D2CBF1E2-9C1F-4807-BF56-B361637C03B4}"/>
    <cellStyle name="Explanatory Text 27" xfId="9982" xr:uid="{15B59047-8B7E-4392-97EC-55FA6E7122EC}"/>
    <cellStyle name="Explanatory Text 28" xfId="9983" xr:uid="{890C1203-A841-43AD-8E98-47A366247ED7}"/>
    <cellStyle name="Explanatory Text 29" xfId="9984" xr:uid="{5CDA20E4-09FC-4F59-8908-A2C2486BB4C7}"/>
    <cellStyle name="Explanatory Text 3" xfId="1569" xr:uid="{05B68890-8406-4950-AF8F-70AC0BA81874}"/>
    <cellStyle name="Explanatory Text 3 2" xfId="2536" xr:uid="{A83354F6-AFCD-4906-A9A1-F254B2F31587}"/>
    <cellStyle name="Explanatory Text 3 2 2" xfId="9986" xr:uid="{AF014C38-2133-4F75-8222-C929D8983846}"/>
    <cellStyle name="Explanatory Text 3 2 3" xfId="22680" xr:uid="{176BFD0A-AEB9-421A-8BCD-49ACF98CF89B}"/>
    <cellStyle name="Explanatory Text 3 3" xfId="2537" xr:uid="{B0E3EC83-B8E2-4ECE-B34B-CAD049681166}"/>
    <cellStyle name="Explanatory Text 3 4" xfId="9985" xr:uid="{84CCFDF2-8C1F-4375-82AC-327E4D867F22}"/>
    <cellStyle name="Explanatory Text 3 5" xfId="22232" xr:uid="{6C89BF95-280B-4B74-8CA8-83F3B8C13BF7}"/>
    <cellStyle name="Explanatory Text 30" xfId="9987" xr:uid="{CEB5F8FF-5104-4B3E-A2E6-307B43AF2152}"/>
    <cellStyle name="Explanatory Text 31" xfId="9988" xr:uid="{8655F17E-967B-4144-88D9-3BFA208BA0D8}"/>
    <cellStyle name="Explanatory Text 32" xfId="9989" xr:uid="{2E07992D-658C-443F-8132-1E6A88E92FE5}"/>
    <cellStyle name="Explanatory Text 33" xfId="9990" xr:uid="{DE0EB029-EB77-4768-B1DE-1C137E809935}"/>
    <cellStyle name="Explanatory Text 34" xfId="9991" xr:uid="{F1B71086-05DD-495E-8C71-A68F02A13ABC}"/>
    <cellStyle name="Explanatory Text 35" xfId="9992" xr:uid="{4A9F1E23-4E4B-4AA8-BEA5-990D241D4393}"/>
    <cellStyle name="Explanatory Text 36" xfId="9993" xr:uid="{A8D1502B-18E5-4068-9F52-CA2AF2A2A7D9}"/>
    <cellStyle name="Explanatory Text 37" xfId="9994" xr:uid="{EA7DD0DA-B262-479D-9B0B-231CEECC20A2}"/>
    <cellStyle name="Explanatory Text 38" xfId="9995" xr:uid="{6D9D7990-8BA5-4F01-A72B-1B9D34070BD2}"/>
    <cellStyle name="Explanatory Text 39" xfId="9996" xr:uid="{FC68B748-58A0-436D-B2DF-2E9785F65C19}"/>
    <cellStyle name="Explanatory Text 4" xfId="1570" xr:uid="{98E0E084-D335-4BAA-91A3-0EA3FC278D7E}"/>
    <cellStyle name="Explanatory Text 4 2" xfId="2538" xr:uid="{C3F48A3C-16DD-4664-8C96-F40B536F3206}"/>
    <cellStyle name="Explanatory Text 4 2 2" xfId="9998" xr:uid="{E080A6C0-7C6B-459E-81CF-D093EDB64622}"/>
    <cellStyle name="Explanatory Text 4 2 3" xfId="22681" xr:uid="{38F13C15-BBAE-476A-9DE7-A844ECA71E43}"/>
    <cellStyle name="Explanatory Text 4 3" xfId="2539" xr:uid="{D043F083-D42C-4FD7-B30C-E6036B6481C8}"/>
    <cellStyle name="Explanatory Text 4 4" xfId="9997" xr:uid="{6B1A10D8-4B36-40D1-B34C-326CAE16EE0A}"/>
    <cellStyle name="Explanatory Text 4 5" xfId="22233" xr:uid="{C6C43A2F-B860-43E1-8BC3-B0F7ABF48665}"/>
    <cellStyle name="Explanatory Text 40" xfId="9999" xr:uid="{57B75DC6-8AA0-498C-9051-FF10BFE01C2E}"/>
    <cellStyle name="Explanatory Text 41" xfId="10000" xr:uid="{1A6219E6-E096-46CD-A61E-131A6EC4983D}"/>
    <cellStyle name="Explanatory Text 42" xfId="10001" xr:uid="{59DBA7A9-A7DC-4E1A-9332-F72B1F2FE799}"/>
    <cellStyle name="Explanatory Text 43" xfId="10002" xr:uid="{68897958-5D25-432E-9E61-F2AA8B372D65}"/>
    <cellStyle name="Explanatory Text 44" xfId="10003" xr:uid="{7604BB43-AB7B-4C19-974B-DF0CEDF61174}"/>
    <cellStyle name="Explanatory Text 45" xfId="10004" xr:uid="{A0B7C399-E63D-4D1D-8BEC-26F2374D01B6}"/>
    <cellStyle name="Explanatory Text 46" xfId="10005" xr:uid="{B1B015ED-B7B9-44BD-9C00-B5FB2B8197D2}"/>
    <cellStyle name="Explanatory Text 47" xfId="10006" xr:uid="{79FD7163-88D5-452C-9B0C-64F43889A66A}"/>
    <cellStyle name="Explanatory Text 48" xfId="10007" xr:uid="{A649D899-E7BA-4C88-81D6-D7FAD3594485}"/>
    <cellStyle name="Explanatory Text 49" xfId="10008" xr:uid="{C8E9074E-7E40-4706-90E9-8773899CC011}"/>
    <cellStyle name="Explanatory Text 5" xfId="1571" xr:uid="{8FDCDB81-6084-4CB4-A5D0-CC0114CEA23F}"/>
    <cellStyle name="Explanatory Text 5 2" xfId="2540" xr:uid="{84B3105D-AC30-45CE-B487-50EA96BCBEE0}"/>
    <cellStyle name="Explanatory Text 5 2 2" xfId="10010" xr:uid="{4467F919-7776-4DEF-95C0-D6041AFE22B9}"/>
    <cellStyle name="Explanatory Text 5 2 3" xfId="22682" xr:uid="{C43C7F08-8AB0-4FFD-9068-0C0B5C5D8073}"/>
    <cellStyle name="Explanatory Text 5 3" xfId="2541" xr:uid="{9A07CED7-EC01-4E58-A4C2-29DF9080F2C8}"/>
    <cellStyle name="Explanatory Text 5 4" xfId="10009" xr:uid="{47EA952F-2B5D-444A-A113-E7BA3D10C13A}"/>
    <cellStyle name="Explanatory Text 5 5" xfId="22234" xr:uid="{3235D617-57A0-41D6-9FEB-A7DA68B741F2}"/>
    <cellStyle name="Explanatory Text 50" xfId="10011" xr:uid="{92EE9144-9753-412D-89F5-1153B2619935}"/>
    <cellStyle name="Explanatory Text 51" xfId="10012" xr:uid="{57428A89-43C5-4B8C-8180-6B3FE68B1FF6}"/>
    <cellStyle name="Explanatory Text 52" xfId="10013" xr:uid="{8F1477D4-82CA-4590-A0AF-C7BEDC1BF5C9}"/>
    <cellStyle name="Explanatory Text 53" xfId="10014" xr:uid="{4A1EFC63-C4AF-4A48-A83E-62F1BC9E9278}"/>
    <cellStyle name="Explanatory Text 54" xfId="10015" xr:uid="{18C6ABAE-1970-4B25-AD3B-79FBEDA28C72}"/>
    <cellStyle name="Explanatory Text 55" xfId="10016" xr:uid="{0B69A2B7-9537-4392-9761-174E6428FB39}"/>
    <cellStyle name="Explanatory Text 56" xfId="10017" xr:uid="{C3183850-5888-43DA-BD74-8C37389888D1}"/>
    <cellStyle name="Explanatory Text 57" xfId="10018" xr:uid="{10354FF6-DA14-4005-950B-0CC7B460F408}"/>
    <cellStyle name="Explanatory Text 58" xfId="10019" xr:uid="{5BB3C834-50A5-4F11-B0F0-FACF5DBA8B3A}"/>
    <cellStyle name="Explanatory Text 59" xfId="2787" xr:uid="{969406D5-D185-4D95-A470-EC456963CE8B}"/>
    <cellStyle name="Explanatory Text 6" xfId="1572" xr:uid="{0FE97D6A-E7B2-4CB1-86E1-50371A536D66}"/>
    <cellStyle name="Explanatory Text 6 2" xfId="10021" xr:uid="{8B7ECE7B-3C13-45BC-9163-66EFBFFEFB42}"/>
    <cellStyle name="Explanatory Text 6 3" xfId="10020" xr:uid="{A7EB5CCE-44B1-4459-ACE1-8001DB89918D}"/>
    <cellStyle name="Explanatory Text 6 4" xfId="22235" xr:uid="{273DA13D-5B2B-4B35-95C6-CDCE04A06AEC}"/>
    <cellStyle name="Explanatory Text 60" xfId="46" xr:uid="{0CFBCB6D-A2E4-4AC6-A893-BE3607EB0C35}"/>
    <cellStyle name="Explanatory Text 7" xfId="1573" xr:uid="{FA6EA957-1ECC-4B9D-A692-CC1855ABCF19}"/>
    <cellStyle name="Explanatory Text 7 2" xfId="10023" xr:uid="{BFABD758-3E9D-4F59-9087-34EC386F1125}"/>
    <cellStyle name="Explanatory Text 7 3" xfId="10022" xr:uid="{32D0983C-D02F-41C8-9C9F-2F329F50031C}"/>
    <cellStyle name="Explanatory Text 7 4" xfId="22236" xr:uid="{8CDAD49F-FA95-4DF3-BAA1-EAEE3D7BBC6C}"/>
    <cellStyle name="Explanatory Text 8" xfId="1574" xr:uid="{FFE75350-C5F9-467C-A328-7C26B1F42901}"/>
    <cellStyle name="Explanatory Text 8 2" xfId="10025" xr:uid="{F2DCF900-CD33-4310-AB86-795FF7F48C79}"/>
    <cellStyle name="Explanatory Text 8 3" xfId="10024" xr:uid="{5114ECC7-084C-4C0F-8293-A1D66859CCBB}"/>
    <cellStyle name="Explanatory Text 8 4" xfId="22237" xr:uid="{420CA215-C804-4BA7-9867-FD4AB4D6450C}"/>
    <cellStyle name="Explanatory Text 9" xfId="1575" xr:uid="{BAB02943-1C94-4353-A098-2592A806B3CC}"/>
    <cellStyle name="Explanatory Text 9 2" xfId="10026" xr:uid="{EEA3DD8E-72AE-4F52-8013-5CE3D00627AF}"/>
    <cellStyle name="Explanatory Text 9 3" xfId="22238" xr:uid="{7E99FEE1-C5E3-4D6A-9F24-6E09F38164AE}"/>
    <cellStyle name="F2" xfId="1576" xr:uid="{22B89D7D-31D6-40BD-939F-6EE7BABAB34F}"/>
    <cellStyle name="F3" xfId="1577" xr:uid="{9E5ECCAF-3FB2-488A-BFE0-50EF3CC07F4B}"/>
    <cellStyle name="F4" xfId="1578" xr:uid="{C3A057C1-9BD6-4AF9-8A3E-525185B87E56}"/>
    <cellStyle name="F5" xfId="1579" xr:uid="{A81CFE49-CE12-4F5E-BE52-90B67C3210B7}"/>
    <cellStyle name="F6" xfId="1580" xr:uid="{5BA44EC9-F446-4AD2-B77F-B6C46D9A6DAA}"/>
    <cellStyle name="F7" xfId="1581" xr:uid="{3DC78669-780A-44AB-A9C3-143A619E0284}"/>
    <cellStyle name="F8" xfId="1582" xr:uid="{F6F09729-3AED-473E-A8FC-1392BFC425D6}"/>
    <cellStyle name="Factor" xfId="1583" xr:uid="{26A8E4FB-0203-4672-89C5-0F3401AE3C51}"/>
    <cellStyle name="Fijo" xfId="1584" xr:uid="{20BAD353-FC5E-48A1-996B-716DEA7A4765}"/>
    <cellStyle name="Financiero" xfId="1585" xr:uid="{CA16FD32-5E4E-4208-80D8-01B2B43599EB}"/>
    <cellStyle name="Fixed" xfId="1586" xr:uid="{914C5BA6-6593-4DB7-8554-3BFC39100D9F}"/>
    <cellStyle name="ƒnƒCƒp[ƒŠƒ“ƒN" xfId="1587" xr:uid="{E4549377-D437-4A62-98E6-DCA3AD5C7571}"/>
    <cellStyle name="Footer SBILogo1" xfId="1588" xr:uid="{C520C2D4-0042-4727-B412-CDA52BA34F98}"/>
    <cellStyle name="Footer SBILogo2" xfId="1589" xr:uid="{1B0BDC09-62B2-4CC4-A634-B7CA36752AE3}"/>
    <cellStyle name="Footnote" xfId="1590" xr:uid="{1D7F01EF-AC76-47C1-B5F6-7440D165CFBC}"/>
    <cellStyle name="Footnote Reference" xfId="1591" xr:uid="{A8C4854D-CB8A-4E0F-90D2-561CC6D68DDC}"/>
    <cellStyle name="Footnote_2005_1st Draft_Tax computation_Valspar_011906" xfId="1592" xr:uid="{D93EA7B8-EEBC-45EA-B10E-6432B7859F2A}"/>
    <cellStyle name="Format Number Column" xfId="1593" xr:uid="{C53E2B80-01E6-4B4C-B171-55BB89A79A32}"/>
    <cellStyle name="gar" xfId="1594" xr:uid="{E2A235B0-0317-4FE6-9E3B-9B99D23B2694}"/>
    <cellStyle name="Good 10" xfId="1595" xr:uid="{AF05DE29-E673-4ABF-A8BB-1700DB9EDD07}"/>
    <cellStyle name="Good 10 2" xfId="10027" xr:uid="{8E55A062-07DA-416A-9617-12377E886F2C}"/>
    <cellStyle name="Good 10 3" xfId="22239" xr:uid="{274B338C-0617-4338-9A8F-8842787BC35A}"/>
    <cellStyle name="Good 11" xfId="10028" xr:uid="{DBDA73E4-3FC4-46DE-98A5-1F3C12EECB9C}"/>
    <cellStyle name="Good 12" xfId="10029" xr:uid="{54D9A46E-D7ED-43B2-986D-732EB62A3AF8}"/>
    <cellStyle name="Good 13" xfId="10030" xr:uid="{30B01746-52CB-4BFD-BF2C-08B532EDD22A}"/>
    <cellStyle name="Good 14" xfId="10031" xr:uid="{ACA17104-DC7B-4476-9CE8-4EE4024D4F53}"/>
    <cellStyle name="Good 15" xfId="10032" xr:uid="{DEF9D29D-FFED-43B7-8579-8EC541B2D9FF}"/>
    <cellStyle name="Good 16" xfId="10033" xr:uid="{B6F498DD-1B46-4A9B-8306-F63A79C39F0D}"/>
    <cellStyle name="Good 17" xfId="10034" xr:uid="{4E4A993E-A0CA-448E-81D0-5557913D9946}"/>
    <cellStyle name="Good 18" xfId="10035" xr:uid="{953EABFF-FBC3-4BF5-8821-42FCE7B0CE48}"/>
    <cellStyle name="Good 19" xfId="10036" xr:uid="{22942964-4692-4A31-9E41-E7A366D6F6FC}"/>
    <cellStyle name="Good 2" xfId="1596" xr:uid="{9B64C82D-85E4-451D-9AB8-42991C679F54}"/>
    <cellStyle name="Good 2 2" xfId="2542" xr:uid="{F509B046-29EC-4024-BF97-7A77FD7F34CD}"/>
    <cellStyle name="Good 2 2 2" xfId="10038" xr:uid="{E2AD7257-749F-455C-AAED-C09CBECE421F}"/>
    <cellStyle name="Good 2 2 3" xfId="22683" xr:uid="{0F52FE8B-F46A-49C6-9269-F9F266FD66F3}"/>
    <cellStyle name="Good 2 3" xfId="2543" xr:uid="{4AFC60A3-1D33-487F-B511-BCA5FC1F617D}"/>
    <cellStyle name="Good 2 3 2" xfId="18391" xr:uid="{2EA3E5A5-4BA5-4EDC-B12A-651347F98A49}"/>
    <cellStyle name="Good 2 3 3" xfId="22684" xr:uid="{B99CD032-C0DC-48CC-9EC8-CE31E3724D65}"/>
    <cellStyle name="Good 2 4" xfId="2738" xr:uid="{364547E8-A38D-4287-82E7-5553A049A620}"/>
    <cellStyle name="Good 2 4 2" xfId="15624" xr:uid="{5B049567-1C59-466C-9487-163F12287B64}"/>
    <cellStyle name="Good 2 4 3" xfId="22831" xr:uid="{3B263FB8-3156-4D53-9800-CF242F3814E7}"/>
    <cellStyle name="Good 2 5" xfId="10037" xr:uid="{E9A15CA0-14F3-454D-8EB5-F3DFF4D4E794}"/>
    <cellStyle name="Good 2 6" xfId="22240" xr:uid="{78DBD372-052E-42BA-A4DE-3CDCDF7EF637}"/>
    <cellStyle name="Good 20" xfId="10039" xr:uid="{9356104B-1DD2-47B1-838F-13EE422C7182}"/>
    <cellStyle name="Good 21" xfId="10040" xr:uid="{37F9C275-8AAB-42E2-BC7B-2FAE1CC1BCF1}"/>
    <cellStyle name="Good 22" xfId="10041" xr:uid="{BDEEEE62-CCB3-447B-BECA-ACBDB6D97A7D}"/>
    <cellStyle name="Good 23" xfId="10042" xr:uid="{A60F5834-8052-4D1D-9068-E1D935EFFC05}"/>
    <cellStyle name="Good 24" xfId="10043" xr:uid="{6B1991D8-0EFF-440E-8559-C11C362EDF76}"/>
    <cellStyle name="Good 25" xfId="10044" xr:uid="{4FCD5173-8113-4288-BB67-1508262773B2}"/>
    <cellStyle name="Good 26" xfId="10045" xr:uid="{A50E0524-D76F-4A5C-B076-88D1313653A9}"/>
    <cellStyle name="Good 27" xfId="10046" xr:uid="{080D0C13-7530-4331-928A-D591B22AFB90}"/>
    <cellStyle name="Good 28" xfId="10047" xr:uid="{34F71678-D816-4CFF-9694-4F81EEC5880F}"/>
    <cellStyle name="Good 29" xfId="10048" xr:uid="{A221E952-D588-445D-801A-B7499616BD64}"/>
    <cellStyle name="Good 3" xfId="1597" xr:uid="{61A5E911-C7FA-4456-BB94-B84C22EB8C98}"/>
    <cellStyle name="Good 3 2" xfId="2544" xr:uid="{29106C36-62DB-44F5-943F-D367CAE44CDA}"/>
    <cellStyle name="Good 3 2 2" xfId="10050" xr:uid="{CA463130-C0FC-4EB8-99B6-EE1D0E8712B1}"/>
    <cellStyle name="Good 3 2 3" xfId="22685" xr:uid="{F9C310A1-191E-4934-82CF-76BFFA6C351F}"/>
    <cellStyle name="Good 3 3" xfId="2545" xr:uid="{21772632-B45E-4E75-8356-188786D4897C}"/>
    <cellStyle name="Good 3 4" xfId="10049" xr:uid="{A39D1994-F764-4C29-9D1B-24B70A7E9123}"/>
    <cellStyle name="Good 3 5" xfId="22241" xr:uid="{70D70645-6FEB-4094-8B19-A062D0A8262F}"/>
    <cellStyle name="Good 30" xfId="10051" xr:uid="{88EEDC3C-07E8-4CB6-BF5B-95B03E314678}"/>
    <cellStyle name="Good 31" xfId="10052" xr:uid="{039DD9D8-34EC-4D1C-AF35-36AE42B23AD7}"/>
    <cellStyle name="Good 32" xfId="10053" xr:uid="{3AE40F38-CE0D-4B7A-8D46-248DDF2196FD}"/>
    <cellStyle name="Good 33" xfId="10054" xr:uid="{BEED09C3-2F8C-4BB2-8B1C-23BF72A28BA2}"/>
    <cellStyle name="Good 34" xfId="10055" xr:uid="{98EC32C2-26C8-4AFC-8E07-DA68A69625D9}"/>
    <cellStyle name="Good 35" xfId="10056" xr:uid="{0C28CF18-1E3C-4806-8108-8383FE89274E}"/>
    <cellStyle name="Good 36" xfId="10057" xr:uid="{B83FD7CA-1C74-4665-90D5-DF5F3FF2FD60}"/>
    <cellStyle name="Good 37" xfId="10058" xr:uid="{3BDCFF74-1FCA-4F5A-8E85-5819EE7BDFF6}"/>
    <cellStyle name="Good 38" xfId="10059" xr:uid="{C5E40121-9D73-4FCF-BD23-0A9D5025B391}"/>
    <cellStyle name="Good 39" xfId="10060" xr:uid="{1F495D51-682A-4CAD-842C-63BBF5A58DEB}"/>
    <cellStyle name="Good 4" xfId="1598" xr:uid="{1500BA15-D649-4E05-8F60-9E91B09EC107}"/>
    <cellStyle name="Good 4 2" xfId="2546" xr:uid="{0E01782E-7895-43EE-B773-1EB5B5E88F47}"/>
    <cellStyle name="Good 4 2 2" xfId="10062" xr:uid="{C364361E-40E7-4D6B-9095-92FC6986735C}"/>
    <cellStyle name="Good 4 2 3" xfId="22686" xr:uid="{F89B2BD6-E7E8-48FF-B230-ABB11578FEA7}"/>
    <cellStyle name="Good 4 3" xfId="2547" xr:uid="{722678D7-86F8-48E8-8C7A-D27E006B9378}"/>
    <cellStyle name="Good 4 4" xfId="10061" xr:uid="{C60B89B6-E069-4287-8857-F92D86093923}"/>
    <cellStyle name="Good 4 5" xfId="22242" xr:uid="{4CCB98FA-BCC2-4578-8B18-2BD995FA331B}"/>
    <cellStyle name="Good 40" xfId="10063" xr:uid="{9C992AF4-C564-4E90-9282-280D1F502DDB}"/>
    <cellStyle name="Good 41" xfId="10064" xr:uid="{273C939E-2F02-4420-A62D-B091B3E5F04C}"/>
    <cellStyle name="Good 42" xfId="10065" xr:uid="{BC8D3EBD-849D-4123-A675-880FF5A874A8}"/>
    <cellStyle name="Good 43" xfId="10066" xr:uid="{6A232533-201A-4B23-88AC-15A6A305C2C9}"/>
    <cellStyle name="Good 44" xfId="10067" xr:uid="{1ABBF0B0-F101-4C72-AD1C-087C95977F94}"/>
    <cellStyle name="Good 45" xfId="10068" xr:uid="{DFC3BDEB-5366-4BBA-A4D2-3DE3C461BA1B}"/>
    <cellStyle name="Good 46" xfId="10069" xr:uid="{C829B6CB-9E68-4983-B7C6-8D165DBB0665}"/>
    <cellStyle name="Good 47" xfId="10070" xr:uid="{34C5BDA9-C669-4221-BB6D-8075C87E1143}"/>
    <cellStyle name="Good 48" xfId="10071" xr:uid="{745293ED-C3D7-4D79-BA92-948CD0F280C9}"/>
    <cellStyle name="Good 49" xfId="10072" xr:uid="{BF81823D-E0A1-4308-86BE-4469FFE6E943}"/>
    <cellStyle name="Good 5" xfId="1599" xr:uid="{3A538159-ACC3-47C1-AA44-208225615D8A}"/>
    <cellStyle name="Good 5 2" xfId="2548" xr:uid="{6B57DD33-690E-441E-B099-908C139DF0F2}"/>
    <cellStyle name="Good 5 2 2" xfId="10074" xr:uid="{28D4C58A-B2D9-4391-8D4F-C9A0968DBEEF}"/>
    <cellStyle name="Good 5 2 3" xfId="22688" xr:uid="{64A2E3DB-12B5-4DDE-B2FB-FF2644C51112}"/>
    <cellStyle name="Good 5 3" xfId="2549" xr:uid="{CA1F85F7-7EBA-45B7-861F-F23D9D37AB80}"/>
    <cellStyle name="Good 5 4" xfId="10073" xr:uid="{E0FB1A8D-3BEB-4532-A44C-EE807938BB3B}"/>
    <cellStyle name="Good 5 5" xfId="22243" xr:uid="{897CE23D-7D71-4DB2-AC9C-66668F838652}"/>
    <cellStyle name="Good 50" xfId="10075" xr:uid="{24560E5E-5E07-40F5-B4ED-E229E7AC6DB8}"/>
    <cellStyle name="Good 51" xfId="10076" xr:uid="{27039135-D68F-469B-A509-906655C121A8}"/>
    <cellStyle name="Good 52" xfId="10077" xr:uid="{6E9B0687-AA1E-42E7-80B5-4C96C12E895C}"/>
    <cellStyle name="Good 53" xfId="10078" xr:uid="{DA0A7CD2-5F2D-4C3C-8DAA-976DF6B30416}"/>
    <cellStyle name="Good 54" xfId="10079" xr:uid="{0E23EC44-8663-434F-B896-0A951E7F340B}"/>
    <cellStyle name="Good 55" xfId="10080" xr:uid="{66894EE2-F4E0-4677-886F-F49B346A047E}"/>
    <cellStyle name="Good 56" xfId="10081" xr:uid="{960EB457-A543-4527-A04C-CE97E2215A05}"/>
    <cellStyle name="Good 57" xfId="10082" xr:uid="{A203BB64-923B-422F-8C1B-972BA59A51DA}"/>
    <cellStyle name="Good 58" xfId="10083" xr:uid="{8962F944-02A4-4DEA-9CC5-32F7213DC99D}"/>
    <cellStyle name="Good 59" xfId="2777" xr:uid="{5BFA046D-1A94-4328-94D8-99B6A9AEC507}"/>
    <cellStyle name="Good 6" xfId="1600" xr:uid="{88AE1829-50F5-47AB-8573-007E9FB5CAA7}"/>
    <cellStyle name="Good 6 2" xfId="10085" xr:uid="{455F845B-6782-4C2D-8B6E-4E9E11442623}"/>
    <cellStyle name="Good 6 3" xfId="10084" xr:uid="{67BA99A2-D94C-4C54-989A-589B40E1C532}"/>
    <cellStyle name="Good 6 4" xfId="22244" xr:uid="{266507EF-B8CA-45FD-B56D-C8C6494B04F5}"/>
    <cellStyle name="Good 60" xfId="36" xr:uid="{0D5A16A8-065A-44DE-84C3-81A6EA6FB0D5}"/>
    <cellStyle name="Good 7" xfId="1601" xr:uid="{634480E2-F4BC-4327-94A2-D44169896D67}"/>
    <cellStyle name="Good 7 2" xfId="10087" xr:uid="{9391C3C9-BF66-4FD5-9CC8-D086EEDCA448}"/>
    <cellStyle name="Good 7 3" xfId="10086" xr:uid="{3B16F19A-4BC4-4182-AF90-98147F8389F9}"/>
    <cellStyle name="Good 7 4" xfId="22245" xr:uid="{B46E5946-C656-48DA-B6C6-72874D26C981}"/>
    <cellStyle name="Good 8" xfId="1602" xr:uid="{75818C12-39C3-4EDD-9E68-96BA6F26BD90}"/>
    <cellStyle name="Good 8 2" xfId="10089" xr:uid="{5F91DE82-7B96-47D4-A8D3-DA0CC70E7333}"/>
    <cellStyle name="Good 8 3" xfId="10088" xr:uid="{61B0654A-A69B-4CCE-974B-ACC64E1FEC51}"/>
    <cellStyle name="Good 8 4" xfId="22246" xr:uid="{58FF0D19-C289-4CC7-8D59-23D06F15F2CC}"/>
    <cellStyle name="Good 9" xfId="1603" xr:uid="{18440167-2239-433B-82DE-AC4213A9FAAA}"/>
    <cellStyle name="Good 9 2" xfId="10090" xr:uid="{F460207D-FE5E-401B-AF50-4A0687924CB8}"/>
    <cellStyle name="GRAY" xfId="1604" xr:uid="{6CDCEDB3-36B5-4CCE-B7F5-2C10FC05DAB5}"/>
    <cellStyle name="Grey" xfId="1605" xr:uid="{49243B34-798A-498B-B640-5104C752DC9E}"/>
    <cellStyle name="Grey 2" xfId="1606" xr:uid="{ACE70DC9-138C-43BE-9FD7-830728FD58FB}"/>
    <cellStyle name="Grey 3" xfId="2550" xr:uid="{7062520A-1055-49E2-9BB7-366C203CE99E}"/>
    <cellStyle name="Gross Margin" xfId="1607" xr:uid="{851E6759-1014-4292-BBD0-33681986EDD0}"/>
    <cellStyle name="Gross Margin 2" xfId="13293" xr:uid="{3751252C-9301-46F4-9604-3A4CAB445DE4}"/>
    <cellStyle name="Gross Margin 2 2" xfId="36317" xr:uid="{38CD72BC-1A13-433A-8826-8C4FFB436981}"/>
    <cellStyle name="gs]_x000d__x000a_Window=23,56,584,348, , ,1_x000d__x000a_dir1=0,0,491,191,-1,-1,1,30,201,1905,245,H:\WINDOWS\*.*_x000d__x000a_dir10=44,44,544,323," xfId="1608" xr:uid="{D9E6E18F-99F6-4B98-8AC9-6DB3E76E1CD0}"/>
    <cellStyle name="Head 1" xfId="1609" xr:uid="{7C1FADAF-31FC-4EDF-97B4-F5E9D9D19756}"/>
    <cellStyle name="header" xfId="1610" xr:uid="{1FF08DEB-CA08-4226-A9C5-C7D45050D6B9}"/>
    <cellStyle name="HEADER 2" xfId="1611" xr:uid="{AA514FD7-39A4-4664-9CE2-E505358512AA}"/>
    <cellStyle name="HEADER 3" xfId="2551" xr:uid="{A14C078E-7B0F-4546-8A56-B5124F39AF3B}"/>
    <cellStyle name="header 4" xfId="28905" xr:uid="{2170C260-CE25-48E6-A68F-E60490E611F2}"/>
    <cellStyle name="header 5" xfId="18622" xr:uid="{F4DAB3C6-70E0-4FB1-9305-9C150AF8F786}"/>
    <cellStyle name="Header Draft Stamp" xfId="1612" xr:uid="{0BDC7809-7BF9-42E9-9097-D3411B63AB2A}"/>
    <cellStyle name="Header Total" xfId="1613" xr:uid="{7AD9CC5F-572C-4A6D-89D7-57BB8637ADAF}"/>
    <cellStyle name="header_01. Net Revenue &amp; Accessories Jan'10" xfId="1614" xr:uid="{8D5D9911-10E1-40D2-AA2F-0E82181A5F29}"/>
    <cellStyle name="Header1" xfId="1615" xr:uid="{EF8CA007-2D24-4092-9B74-68019DBED497}"/>
    <cellStyle name="Header2" xfId="1616" xr:uid="{27697850-B527-4186-90CE-4D39EC5590B5}"/>
    <cellStyle name="Header2 2" xfId="10091" xr:uid="{C481D8F2-1A64-4A77-ABAF-6C95AA1A9507}"/>
    <cellStyle name="Header2 2 2" xfId="10092" xr:uid="{BC292273-1468-49D0-BDF4-79A4221963B3}"/>
    <cellStyle name="Header2 2 2 2" xfId="10093" xr:uid="{EB370660-3A7B-4BFE-89CD-823A778CD369}"/>
    <cellStyle name="Header2 2 2 2 2" xfId="10094" xr:uid="{3590167C-3283-41E2-835C-AF65FD7B6B7C}"/>
    <cellStyle name="Header2 2 2 2 2 2" xfId="10095" xr:uid="{073D9EC5-D2D0-4FDA-B349-7DB54507E08F}"/>
    <cellStyle name="Header2 2 2 2 2 2 2" xfId="10096" xr:uid="{49D64445-39F3-44F6-977C-B0675CABD81D}"/>
    <cellStyle name="Header2 2 2 2 2 2 2 2" xfId="10097" xr:uid="{12CB5AAD-E429-47B5-992F-0E8D9486ED4B}"/>
    <cellStyle name="Header2 2 2 2 2 2 2 2 2" xfId="10098" xr:uid="{36A27015-E650-4735-B239-09F402944D88}"/>
    <cellStyle name="Header2 2 2 2 2 2 2 2 2 2" xfId="10099" xr:uid="{00CB91AC-739D-4707-9BF3-0BE65CE0D9DD}"/>
    <cellStyle name="Header2 2 2 2 2 2 2 2 2 2 2" xfId="43047" xr:uid="{DE20013B-8EAE-491E-95AE-3316D2A64068}"/>
    <cellStyle name="Header2 2 2 2 2 2 2 2 2 3" xfId="43048" xr:uid="{CED17B64-22EC-4A04-B541-44FCBAC5D601}"/>
    <cellStyle name="Header2 2 2 2 2 2 2 2 3" xfId="43049" xr:uid="{875C11C9-3C97-408A-9550-E6E1C9331D02}"/>
    <cellStyle name="Header2 2 2 2 2 2 2 3" xfId="43050" xr:uid="{9CFA8267-E458-4999-9D23-C49E793D1757}"/>
    <cellStyle name="Header2 2 2 2 2 2 3" xfId="43051" xr:uid="{98D7225F-754C-4957-ACC0-4CB51040718F}"/>
    <cellStyle name="Header2 2 2 2 2 3" xfId="43052" xr:uid="{25ABBA58-D393-4962-908B-FEB1119DE732}"/>
    <cellStyle name="Header2 2 2 2 3" xfId="43053" xr:uid="{4174A087-671A-46EB-BC5D-D9924861479B}"/>
    <cellStyle name="Header2 2 2 3" xfId="43054" xr:uid="{FD349BD9-1C2F-45A0-8178-9EE378C485A5}"/>
    <cellStyle name="Header2 2 3" xfId="43055" xr:uid="{E752EF02-C66B-484D-8D9F-D483345B1C56}"/>
    <cellStyle name="Header2 3" xfId="43056" xr:uid="{563A88C7-30BD-47C2-84D0-11EA3C5B1592}"/>
    <cellStyle name="Header3" xfId="1617" xr:uid="{24C216D4-FA9F-4F70-A3CE-AAF472079734}"/>
    <cellStyle name="Heading" xfId="1618" xr:uid="{C53F990C-9E43-48FD-8BEA-2289A907AF8A}"/>
    <cellStyle name="Heading 1 10" xfId="1619" xr:uid="{878D3914-9662-4916-8D3F-A969C083F34E}"/>
    <cellStyle name="Heading 1 10 2" xfId="10100" xr:uid="{F6642919-499A-4304-A7E0-34575CC5A7C5}"/>
    <cellStyle name="Heading 1 10 3" xfId="22249" xr:uid="{4BFE2532-C0DD-4396-AF81-EE5C6858A6A3}"/>
    <cellStyle name="Heading 1 11" xfId="10101" xr:uid="{14DFBEA7-FEC8-45C9-B2AA-12D56368C914}"/>
    <cellStyle name="Heading 1 12" xfId="10102" xr:uid="{8DE065B4-8293-450F-AA94-E7588D9613C7}"/>
    <cellStyle name="Heading 1 13" xfId="10103" xr:uid="{CB5BD77A-59A7-4FCD-B9AB-2F61D578ABE7}"/>
    <cellStyle name="Heading 1 14" xfId="10104" xr:uid="{0D97C228-5951-44BC-B977-AC390BD75BDE}"/>
    <cellStyle name="Heading 1 15" xfId="10105" xr:uid="{43771C61-3C52-475E-8128-9B1C774368F5}"/>
    <cellStyle name="Heading 1 16" xfId="10106" xr:uid="{384447C8-02A2-4E24-8790-8BCAC5499D2C}"/>
    <cellStyle name="Heading 1 17" xfId="10107" xr:uid="{429C1CBA-9B72-403D-8225-D935505E4909}"/>
    <cellStyle name="Heading 1 18" xfId="10108" xr:uid="{E1FC49F2-338B-4C3A-885C-58BA949C0966}"/>
    <cellStyle name="Heading 1 19" xfId="10109" xr:uid="{718D3471-CBCF-43FF-85D6-7AA476861842}"/>
    <cellStyle name="Heading 1 2" xfId="1620" xr:uid="{F7E727DF-CE2A-4AE7-91A4-DECB37DFFC36}"/>
    <cellStyle name="Heading 1 2 2" xfId="2552" xr:uid="{A03F3468-8858-4846-A807-0D4B800E8B8F}"/>
    <cellStyle name="Heading 1 2 2 2" xfId="10111" xr:uid="{13FEB2D3-081C-4F3D-9559-873E3B23FA48}"/>
    <cellStyle name="Heading 1 2 2 3" xfId="22690" xr:uid="{5AC53658-D0A6-4A6C-B7BA-2F35714D0A44}"/>
    <cellStyle name="Heading 1 2 3" xfId="2553" xr:uid="{6FB0E39E-3685-42BC-BE83-2F3B7E0DA900}"/>
    <cellStyle name="Heading 1 2 3 2" xfId="18392" xr:uid="{0BE0ABC3-34E6-4E79-9FC0-158498C7079C}"/>
    <cellStyle name="Heading 1 2 3 3" xfId="22691" xr:uid="{5A8584AB-EAF8-47E2-877C-B1C324915CF8}"/>
    <cellStyle name="Heading 1 2 4" xfId="2739" xr:uid="{767A2E4B-A533-4B51-A956-E93511016777}"/>
    <cellStyle name="Heading 1 2 4 2" xfId="15691" xr:uid="{2DFA7F9D-FAE1-456C-AE16-8B083157BF78}"/>
    <cellStyle name="Heading 1 2 4 3" xfId="22832" xr:uid="{288375E3-C550-4458-9B9E-78AE4E88867D}"/>
    <cellStyle name="Heading 1 2 5" xfId="10110" xr:uid="{A39B73B4-6A31-4905-87D9-75A81EE4AE9B}"/>
    <cellStyle name="Heading 1 2 6" xfId="22250" xr:uid="{D280F3C2-2863-4DF7-AC49-C8DA0DAE1A20}"/>
    <cellStyle name="Heading 1 20" xfId="10112" xr:uid="{830E0C2A-0B0E-4903-9F47-01DBAC31EDB7}"/>
    <cellStyle name="Heading 1 21" xfId="10113" xr:uid="{8DBE6FED-B4B9-403F-B841-8D80DC4DD7B0}"/>
    <cellStyle name="Heading 1 22" xfId="10114" xr:uid="{A9B6A815-0620-4D03-9B3A-308615865F0D}"/>
    <cellStyle name="Heading 1 23" xfId="10115" xr:uid="{861A4CFE-E775-4D53-921D-EF62F9DD7BA5}"/>
    <cellStyle name="Heading 1 24" xfId="10116" xr:uid="{42565152-9EBD-490C-AA31-F024E11B73AC}"/>
    <cellStyle name="Heading 1 25" xfId="10117" xr:uid="{AB5B5049-2879-443B-9AF4-46265800997B}"/>
    <cellStyle name="Heading 1 26" xfId="10118" xr:uid="{8C59E2EE-037C-4304-8618-A6A6A7845767}"/>
    <cellStyle name="Heading 1 27" xfId="10119" xr:uid="{54EC215E-D067-4C52-AB8A-A136E9A3A8DA}"/>
    <cellStyle name="Heading 1 28" xfId="10120" xr:uid="{A8A4E58F-8B2C-426D-A40E-32DC5E00C4C1}"/>
    <cellStyle name="Heading 1 29" xfId="10121" xr:uid="{4DC9DBF0-CA48-448C-8623-D000300C0753}"/>
    <cellStyle name="Heading 1 3" xfId="1621" xr:uid="{118A96B6-4B58-4B64-B627-AA198EF1E640}"/>
    <cellStyle name="Heading 1 3 2" xfId="2554" xr:uid="{577C810B-017B-4B46-BBA9-DC0072F615BC}"/>
    <cellStyle name="Heading 1 3 2 2" xfId="10123" xr:uid="{557AF28F-4337-4DB7-8BB9-7CB8215D0974}"/>
    <cellStyle name="Heading 1 3 2 3" xfId="22692" xr:uid="{A8AF7069-D348-4E3E-94E1-0610D47B78A5}"/>
    <cellStyle name="Heading 1 3 3" xfId="2555" xr:uid="{BC9CEAEB-3376-42C4-9D5A-6E53C380D1C9}"/>
    <cellStyle name="Heading 1 3 4" xfId="10122" xr:uid="{826FEC8E-EB77-437E-8968-0749383825FD}"/>
    <cellStyle name="Heading 1 3 5" xfId="22251" xr:uid="{067C92FF-6E5E-4438-895A-F84476BC9415}"/>
    <cellStyle name="Heading 1 30" xfId="10124" xr:uid="{57D2989D-2DAD-4E04-9307-33C7F061D044}"/>
    <cellStyle name="Heading 1 31" xfId="10125" xr:uid="{D41DEF74-5165-4EFE-9A1A-89D2A7653EE3}"/>
    <cellStyle name="Heading 1 32" xfId="10126" xr:uid="{BB07B20B-D854-4017-AE74-875B4094ED7E}"/>
    <cellStyle name="Heading 1 33" xfId="10127" xr:uid="{E7E073FB-8077-42C4-9E64-6FE5A34F9077}"/>
    <cellStyle name="Heading 1 34" xfId="10128" xr:uid="{1B414868-0BAB-408F-9BC5-1B01BCF16059}"/>
    <cellStyle name="Heading 1 35" xfId="10129" xr:uid="{24B11DD5-9A85-4C52-B44C-80C11F2F0973}"/>
    <cellStyle name="Heading 1 36" xfId="10130" xr:uid="{0901D4EB-FAF1-4FBE-8437-6F0B81E798D4}"/>
    <cellStyle name="Heading 1 37" xfId="10131" xr:uid="{2C7168E8-0F5F-4A1A-90F8-8DF0E9B0D3D7}"/>
    <cellStyle name="Heading 1 38" xfId="10132" xr:uid="{44707E4F-8EEB-4C0E-BC35-BB5BB3EAB2FA}"/>
    <cellStyle name="Heading 1 39" xfId="10133" xr:uid="{693FB90E-01EA-40FC-83E6-7935EB47E0A5}"/>
    <cellStyle name="Heading 1 4" xfId="1622" xr:uid="{88C62D00-AA95-4841-AE7A-D85C5A986EB3}"/>
    <cellStyle name="Heading 1 4 2" xfId="2556" xr:uid="{49EE14A8-0828-4E8F-92ED-120BB8163BAC}"/>
    <cellStyle name="Heading 1 4 2 2" xfId="10135" xr:uid="{6DCE851E-6D44-4FB1-900B-853CA722A730}"/>
    <cellStyle name="Heading 1 4 2 3" xfId="22693" xr:uid="{5B053ADF-B476-4E33-A26B-64FBDBDD6A9A}"/>
    <cellStyle name="Heading 1 4 3" xfId="2557" xr:uid="{346F7ECA-C59A-4C59-A9FA-A13AA083D44B}"/>
    <cellStyle name="Heading 1 4 4" xfId="10134" xr:uid="{0E04CDE7-19B5-40C7-A941-55C9E3475872}"/>
    <cellStyle name="Heading 1 4 5" xfId="22252" xr:uid="{6C2E7BC1-9681-4F83-81C3-F767E07EDE2B}"/>
    <cellStyle name="Heading 1 40" xfId="10136" xr:uid="{42CF29B9-34F3-4435-8A16-E92E89275A06}"/>
    <cellStyle name="Heading 1 41" xfId="10137" xr:uid="{1194F619-1144-400C-9953-E22154026E71}"/>
    <cellStyle name="Heading 1 42" xfId="10138" xr:uid="{08E4CFC5-F32A-4FC4-A487-F9CA50280B01}"/>
    <cellStyle name="Heading 1 43" xfId="10139" xr:uid="{E6EE7657-0740-4932-A482-778466B2558D}"/>
    <cellStyle name="Heading 1 44" xfId="10140" xr:uid="{949090C3-8C92-4197-A509-8CC193750589}"/>
    <cellStyle name="Heading 1 45" xfId="10141" xr:uid="{447B2852-636B-4966-953C-92BE1ADB7E31}"/>
    <cellStyle name="Heading 1 46" xfId="10142" xr:uid="{FAD04E37-FFB2-4EB9-96EE-34BF18A640A5}"/>
    <cellStyle name="Heading 1 47" xfId="10143" xr:uid="{F251EE28-21FE-40DA-8682-E82FFFD1492F}"/>
    <cellStyle name="Heading 1 48" xfId="10144" xr:uid="{9EB61F1B-8A67-4464-AB92-B984F170FC35}"/>
    <cellStyle name="Heading 1 49" xfId="10145" xr:uid="{50C15422-58B2-4123-B88E-7AEF38604C44}"/>
    <cellStyle name="Heading 1 5" xfId="1623" xr:uid="{509672A0-E0CB-4F2B-971B-B159A6BF374E}"/>
    <cellStyle name="Heading 1 5 2" xfId="2558" xr:uid="{EF46F9DE-A529-4206-86B2-28E1DB3180D2}"/>
    <cellStyle name="Heading 1 5 2 2" xfId="10147" xr:uid="{0EF7B8AC-FF03-49DA-9F18-41DAD44E7532}"/>
    <cellStyle name="Heading 1 5 2 3" xfId="22694" xr:uid="{9E2537BF-280E-4E1F-A853-D6A7EB8F3220}"/>
    <cellStyle name="Heading 1 5 3" xfId="2559" xr:uid="{E48565FA-91C8-4A22-BCFA-BB159B1CC0EA}"/>
    <cellStyle name="Heading 1 5 4" xfId="10146" xr:uid="{8A11F903-ACEE-4BC5-85BA-04DCE37B77B8}"/>
    <cellStyle name="Heading 1 5 5" xfId="22253" xr:uid="{16A18673-AA04-4CFA-828A-F3BAC1B9C0FF}"/>
    <cellStyle name="Heading 1 50" xfId="10148" xr:uid="{CD2C2F4F-A53C-49B8-BD93-2ADFC08C6F82}"/>
    <cellStyle name="Heading 1 51" xfId="10149" xr:uid="{85FA25E2-DC4D-4384-B652-67DF1EF6F5E0}"/>
    <cellStyle name="Heading 1 52" xfId="10150" xr:uid="{D3EB37B2-220A-4A8A-A74A-7311D31B2F57}"/>
    <cellStyle name="Heading 1 53" xfId="10151" xr:uid="{58DA668E-5B9E-4379-8F06-8E70F9B3C895}"/>
    <cellStyle name="Heading 1 54" xfId="10152" xr:uid="{E3D30346-7DB8-4A61-83D5-10EE573490ED}"/>
    <cellStyle name="Heading 1 55" xfId="10153" xr:uid="{68BA0712-D4C0-4791-BE7C-CA2CF76C6ED1}"/>
    <cellStyle name="Heading 1 56" xfId="10154" xr:uid="{34369632-C88B-42C1-8B7F-5053A9958329}"/>
    <cellStyle name="Heading 1 57" xfId="10155" xr:uid="{679F0297-1D70-4AB2-A831-CD4B44FD4ED1}"/>
    <cellStyle name="Heading 1 58" xfId="10156" xr:uid="{7BB46E36-14C6-45FE-9CE7-5F5E52936B2E}"/>
    <cellStyle name="Heading 1 59" xfId="2773" xr:uid="{DE251A44-01FA-4F8D-9278-C850EE1607C9}"/>
    <cellStyle name="Heading 1 6" xfId="1624" xr:uid="{7F69FBCD-9322-40FE-9E12-00577F9BB9C7}"/>
    <cellStyle name="Heading 1 6 2" xfId="10158" xr:uid="{86F29740-364A-4521-87E7-4DA56F591F6B}"/>
    <cellStyle name="Heading 1 6 3" xfId="10157" xr:uid="{E38D9856-D90B-450B-A8CB-E4CDDA306054}"/>
    <cellStyle name="Heading 1 6 4" xfId="22254" xr:uid="{1454B2FC-0497-4217-80DC-0B828318CA98}"/>
    <cellStyle name="Heading 1 60" xfId="32" xr:uid="{B67AC5FA-29C7-44FB-B867-F6409F31C421}"/>
    <cellStyle name="Heading 1 7" xfId="1625" xr:uid="{8FAEB866-3910-47A6-B7E5-4C3D2B5F9B2D}"/>
    <cellStyle name="Heading 1 7 2" xfId="10160" xr:uid="{954D7044-4648-4904-9D53-48AF84DCE9AA}"/>
    <cellStyle name="Heading 1 7 3" xfId="10159" xr:uid="{CD5C9197-EC28-49ED-BAFD-EDA84C812DE7}"/>
    <cellStyle name="Heading 1 7 4" xfId="22255" xr:uid="{8E636ED9-B565-4AC2-B9E3-5ECFEF625D58}"/>
    <cellStyle name="Heading 1 8" xfId="1626" xr:uid="{D2AE02E6-B63B-424A-8F4C-DA9CC400D874}"/>
    <cellStyle name="Heading 1 8 2" xfId="10162" xr:uid="{B4C849ED-374B-43E7-BCA9-C6A9567B5B19}"/>
    <cellStyle name="Heading 1 8 3" xfId="10161" xr:uid="{2F097DE8-3406-4EEB-B5D3-483731C21C3B}"/>
    <cellStyle name="Heading 1 8 4" xfId="22256" xr:uid="{8135289C-EAB4-42C4-B44B-ECC547E46001}"/>
    <cellStyle name="Heading 1 9" xfId="1627" xr:uid="{B021FD17-88A8-4CC4-A7C5-4348B80B5732}"/>
    <cellStyle name="Heading 1 9 2" xfId="10163" xr:uid="{EF968BEB-183D-4505-B06A-30575609ABCB}"/>
    <cellStyle name="Heading 1 9 3" xfId="22257" xr:uid="{65C80D99-D761-4C1D-BFC7-6A1428367C9D}"/>
    <cellStyle name="Heading 1 Above" xfId="1628" xr:uid="{1C98EBF2-D7E2-455E-9E31-FE38FE983691}"/>
    <cellStyle name="Heading 1+" xfId="1629" xr:uid="{CF8F4D76-3255-4D76-A8F3-58D83B88B5B8}"/>
    <cellStyle name="Heading 1+ 2" xfId="28906" xr:uid="{47428773-5B52-4E7A-B23E-F17972CC0782}"/>
    <cellStyle name="Heading 2 10" xfId="1630" xr:uid="{97CAA8D4-8DC0-49A2-AE5B-4BAF93512629}"/>
    <cellStyle name="Heading 2 10 2" xfId="10164" xr:uid="{FC5C625A-5C7C-4560-8082-E61FB904F04C}"/>
    <cellStyle name="Heading 2 10 3" xfId="22260" xr:uid="{745061E1-B3FA-425C-82EF-D4318629CED4}"/>
    <cellStyle name="Heading 2 11" xfId="10165" xr:uid="{937C4D79-E503-4B17-B0A3-4465FD3D29D2}"/>
    <cellStyle name="Heading 2 12" xfId="10166" xr:uid="{A23EA1A5-64F0-444C-8BD1-86C740D1659C}"/>
    <cellStyle name="Heading 2 13" xfId="10167" xr:uid="{AA7C239B-8484-458C-A43E-8842B4177FE4}"/>
    <cellStyle name="Heading 2 14" xfId="10168" xr:uid="{CE2503B9-9165-4AFB-BF69-3F4F5554A88B}"/>
    <cellStyle name="Heading 2 15" xfId="10169" xr:uid="{2A98A412-9B69-41F7-9FC6-770DF7A2F421}"/>
    <cellStyle name="Heading 2 16" xfId="10170" xr:uid="{EB0DF55B-C9EE-47C9-BB7D-A7ECDD1CEBD0}"/>
    <cellStyle name="Heading 2 17" xfId="10171" xr:uid="{50FDF193-D488-4809-9893-B0796CED0F29}"/>
    <cellStyle name="Heading 2 18" xfId="10172" xr:uid="{1A24B930-9554-4F17-A81F-C10C0EC6A7BB}"/>
    <cellStyle name="Heading 2 19" xfId="10173" xr:uid="{7F6C648B-CDC7-434A-9198-6410A72FB4B1}"/>
    <cellStyle name="Heading 2 2" xfId="1631" xr:uid="{4FA31080-3192-4B3D-AE66-3B6B69764991}"/>
    <cellStyle name="Heading 2 2 2" xfId="2560" xr:uid="{9753B009-F080-4C52-A807-6070974886A8}"/>
    <cellStyle name="Heading 2 2 2 2" xfId="10175" xr:uid="{291DDD37-0D5A-4BB2-9748-AD6125D6834D}"/>
    <cellStyle name="Heading 2 2 2 3" xfId="22695" xr:uid="{14C3CA56-3FB4-45B4-BFCF-345F69AD920F}"/>
    <cellStyle name="Heading 2 2 3" xfId="2561" xr:uid="{621A775E-5DDC-4483-BF8F-2047C2110A6D}"/>
    <cellStyle name="Heading 2 2 3 2" xfId="18393" xr:uid="{6D2B9642-EAF6-4C00-A792-C236C2B3BF4D}"/>
    <cellStyle name="Heading 2 2 3 3" xfId="22696" xr:uid="{62BA546A-3515-4A08-9ABF-459BC05CC209}"/>
    <cellStyle name="Heading 2 2 4" xfId="2740" xr:uid="{426E0050-8965-40D9-808D-6E4A2E16A924}"/>
    <cellStyle name="Heading 2 2 4 2" xfId="15755" xr:uid="{B0FB3181-C3DB-4032-8821-8AE3157A78F9}"/>
    <cellStyle name="Heading 2 2 4 3" xfId="22833" xr:uid="{0C686AC4-4266-418A-BF2F-172888ADC650}"/>
    <cellStyle name="Heading 2 2 5" xfId="10174" xr:uid="{2565D387-D176-48CC-95FE-8FA5898DE7BE}"/>
    <cellStyle name="Heading 2 2 6" xfId="22261" xr:uid="{7B29D7D5-21C2-4764-9096-D40D4A1522D7}"/>
    <cellStyle name="Heading 2 20" xfId="10176" xr:uid="{C4E8F181-1E13-4F3C-82C1-18464D0F7716}"/>
    <cellStyle name="Heading 2 21" xfId="10177" xr:uid="{969E5D88-178F-4F72-96BD-DB51B2A9CD25}"/>
    <cellStyle name="Heading 2 22" xfId="10178" xr:uid="{5D654BE4-348C-4075-8558-7BBF25E6C70A}"/>
    <cellStyle name="Heading 2 23" xfId="10179" xr:uid="{5FF6D0DA-634A-47AC-91BA-7FA65D483BDA}"/>
    <cellStyle name="Heading 2 24" xfId="10180" xr:uid="{DB8957E6-8072-4F6D-8407-56F974086B14}"/>
    <cellStyle name="Heading 2 25" xfId="10181" xr:uid="{B60D298E-5310-4369-B73C-5432E2CEAA0A}"/>
    <cellStyle name="Heading 2 26" xfId="10182" xr:uid="{2B608338-0E4D-411A-9F00-18375DC6EEDC}"/>
    <cellStyle name="Heading 2 27" xfId="10183" xr:uid="{D7CCC1FC-C2F9-420C-81B8-44B592C58E37}"/>
    <cellStyle name="Heading 2 28" xfId="10184" xr:uid="{BAA310C8-8EB9-4254-9CE0-70DE3F5209C1}"/>
    <cellStyle name="Heading 2 29" xfId="10185" xr:uid="{3D7C6560-DA89-406C-BCB3-3DC645055559}"/>
    <cellStyle name="Heading 2 3" xfId="1632" xr:uid="{E49E9A80-3EAF-43DC-9173-EE4E49E4254F}"/>
    <cellStyle name="Heading 2 3 2" xfId="2562" xr:uid="{1AF800D2-AD8C-4B28-B254-96A40795B449}"/>
    <cellStyle name="Heading 2 3 2 2" xfId="10187" xr:uid="{EBF5EC2E-3947-456E-8F9E-0137B141EADF}"/>
    <cellStyle name="Heading 2 3 2 3" xfId="22697" xr:uid="{9BC8A590-B753-4F83-ABFC-976C6D81DF7C}"/>
    <cellStyle name="Heading 2 3 3" xfId="2563" xr:uid="{79690BC8-CA3E-4709-A9CC-C457338ADDCB}"/>
    <cellStyle name="Heading 2 3 4" xfId="10186" xr:uid="{EF5E702E-418B-4F99-B221-A58648109381}"/>
    <cellStyle name="Heading 2 3 5" xfId="22262" xr:uid="{45827181-84D1-4B69-A172-D24186DCC3CC}"/>
    <cellStyle name="Heading 2 30" xfId="10188" xr:uid="{B8C15828-070D-4BEA-8C29-B97B2BD46AEA}"/>
    <cellStyle name="Heading 2 31" xfId="10189" xr:uid="{5DC4A93B-EFB8-41E9-B06C-9C0332DF8A53}"/>
    <cellStyle name="Heading 2 32" xfId="10190" xr:uid="{7D2BB428-C412-46D1-AAFA-CC344CF4C4F8}"/>
    <cellStyle name="Heading 2 33" xfId="10191" xr:uid="{BB73D5E6-538E-42EA-B61D-6D386B76E324}"/>
    <cellStyle name="Heading 2 34" xfId="10192" xr:uid="{241388E9-293C-4DD4-A2BA-C4140D750515}"/>
    <cellStyle name="Heading 2 35" xfId="10193" xr:uid="{F747132F-325A-4EF6-A80B-77DB8170A235}"/>
    <cellStyle name="Heading 2 36" xfId="10194" xr:uid="{FA691A3C-3427-45C6-8A01-FC15522E81BE}"/>
    <cellStyle name="Heading 2 37" xfId="10195" xr:uid="{360C1FE6-3A3C-43F8-8B45-A38A9D7253F3}"/>
    <cellStyle name="Heading 2 38" xfId="10196" xr:uid="{EA8BE527-8438-4A1C-BB47-B04C83830C92}"/>
    <cellStyle name="Heading 2 39" xfId="10197" xr:uid="{49A7C8B4-E0B3-4805-8D51-6F6A3A10DEB8}"/>
    <cellStyle name="Heading 2 4" xfId="1633" xr:uid="{A59D1F31-E602-4EA2-88D4-583CDF47D42A}"/>
    <cellStyle name="Heading 2 4 2" xfId="2564" xr:uid="{A70053F4-404B-4D0A-944A-2A66439FD323}"/>
    <cellStyle name="Heading 2 4 2 2" xfId="10199" xr:uid="{C735C1E7-E8F1-47D4-908D-B518C463EE2A}"/>
    <cellStyle name="Heading 2 4 2 3" xfId="22699" xr:uid="{374A2B57-4541-4907-96A6-ABABD98C4975}"/>
    <cellStyle name="Heading 2 4 3" xfId="2565" xr:uid="{DB9A29E5-1E1B-45A2-A28A-F59A27CE21DF}"/>
    <cellStyle name="Heading 2 4 4" xfId="10198" xr:uid="{F24015AF-71F7-440B-BA2A-1ECD0E9E04ED}"/>
    <cellStyle name="Heading 2 4 5" xfId="22263" xr:uid="{0A51EBCA-2B81-487A-8676-82D3A9F5B38F}"/>
    <cellStyle name="Heading 2 40" xfId="10200" xr:uid="{6FBF7F7B-3113-4A92-ACE9-87284A4C8DA6}"/>
    <cellStyle name="Heading 2 41" xfId="10201" xr:uid="{44EFA36E-5EC5-4110-BD18-FC6BEB8BF2CF}"/>
    <cellStyle name="Heading 2 42" xfId="10202" xr:uid="{71E096DA-B227-4F72-8345-7227AC4131DD}"/>
    <cellStyle name="Heading 2 43" xfId="10203" xr:uid="{927DE023-39D5-47B8-AC4F-B4ECDCD04705}"/>
    <cellStyle name="Heading 2 44" xfId="10204" xr:uid="{89C36E62-8A7D-43E7-845E-A24CBE651C39}"/>
    <cellStyle name="Heading 2 45" xfId="10205" xr:uid="{5F99EE74-B1CA-4B0D-8E13-C0ED39CB493D}"/>
    <cellStyle name="Heading 2 46" xfId="10206" xr:uid="{FD58B4F9-1212-454E-BD2C-D885925EF927}"/>
    <cellStyle name="Heading 2 47" xfId="10207" xr:uid="{004D69B8-E205-479F-BF59-72A81591BD12}"/>
    <cellStyle name="Heading 2 48" xfId="10208" xr:uid="{8C6186EB-2048-4940-9F08-8DFB687BD2F2}"/>
    <cellStyle name="Heading 2 49" xfId="10209" xr:uid="{9B9A0CBF-6314-4455-88B2-ECE67F4A4FB4}"/>
    <cellStyle name="Heading 2 5" xfId="1634" xr:uid="{B6FED88F-2090-44F7-8906-BE8DD4080D27}"/>
    <cellStyle name="Heading 2 5 2" xfId="2566" xr:uid="{6CE4CDF3-6E8F-4B58-931C-00E4A3447A50}"/>
    <cellStyle name="Heading 2 5 2 2" xfId="10211" xr:uid="{DEBC832D-CAF3-47FC-9BB1-99A6A74817FC}"/>
    <cellStyle name="Heading 2 5 2 3" xfId="22701" xr:uid="{2BCAB1A3-5568-44FF-9627-3762EEEC83FF}"/>
    <cellStyle name="Heading 2 5 3" xfId="2567" xr:uid="{4E5BBA9C-06FF-4E7F-BD50-825F2A39CCC6}"/>
    <cellStyle name="Heading 2 5 4" xfId="10210" xr:uid="{9FF0B1B3-80A7-4C3B-8392-C135B40E960F}"/>
    <cellStyle name="Heading 2 5 5" xfId="22264" xr:uid="{055C36CE-092B-499F-A088-232DC62A4C57}"/>
    <cellStyle name="Heading 2 50" xfId="10212" xr:uid="{A288C7CB-B2C6-4FB6-970A-C868C0404E22}"/>
    <cellStyle name="Heading 2 51" xfId="10213" xr:uid="{A68FF6D3-C8CD-4761-9E09-EE7D448C4463}"/>
    <cellStyle name="Heading 2 52" xfId="10214" xr:uid="{9835D888-8D5F-4CE5-BCCA-23AD70841299}"/>
    <cellStyle name="Heading 2 53" xfId="10215" xr:uid="{8633255D-A83B-4F99-A585-4E7B98F651F7}"/>
    <cellStyle name="Heading 2 54" xfId="10216" xr:uid="{BDC4A699-32FB-4BB8-8456-B2C03C7A45E9}"/>
    <cellStyle name="Heading 2 55" xfId="10217" xr:uid="{1C7401FB-E4CA-4CB7-AF7B-FDB0C7E5C441}"/>
    <cellStyle name="Heading 2 56" xfId="10218" xr:uid="{0CA536C4-354E-4D8F-819B-95C7856729FE}"/>
    <cellStyle name="Heading 2 57" xfId="10219" xr:uid="{80910DE0-4156-4CE2-94D8-0D118FA05129}"/>
    <cellStyle name="Heading 2 58" xfId="10220" xr:uid="{0D42133F-1512-4607-ACD8-8F0F10F1F65B}"/>
    <cellStyle name="Heading 2 59" xfId="2774" xr:uid="{A8BB978A-2622-42E0-9413-FFEE87CAED5A}"/>
    <cellStyle name="Heading 2 6" xfId="1635" xr:uid="{193ED2F1-D04E-4351-AD07-D44B72CF1BB7}"/>
    <cellStyle name="Heading 2 6 2" xfId="10222" xr:uid="{AC61993C-021A-439B-BC31-96E1AD37E2BF}"/>
    <cellStyle name="Heading 2 6 3" xfId="10221" xr:uid="{0BEBCCCC-C90B-4E09-A052-7F3937DF4BB5}"/>
    <cellStyle name="Heading 2 6 4" xfId="22265" xr:uid="{850F44F6-DC87-493C-B72D-080CABAB9295}"/>
    <cellStyle name="Heading 2 60" xfId="33" xr:uid="{8189E5C4-0581-4A1E-AE5E-B6DA87DFE66D}"/>
    <cellStyle name="Heading 2 7" xfId="1636" xr:uid="{B403A5B2-EB54-4D6D-A302-09592B9068E5}"/>
    <cellStyle name="Heading 2 7 2" xfId="10224" xr:uid="{A5894D8C-75AB-4B03-AB80-6EE479A162DF}"/>
    <cellStyle name="Heading 2 7 3" xfId="10223" xr:uid="{8105E5CB-7161-4D86-BF0A-227D8E3A924E}"/>
    <cellStyle name="Heading 2 7 4" xfId="22266" xr:uid="{E4033BC1-FB29-4365-ABCA-7FEBC1DF48EA}"/>
    <cellStyle name="Heading 2 8" xfId="1637" xr:uid="{47335136-0C3C-4D2D-93FE-42EAB395A209}"/>
    <cellStyle name="Heading 2 8 2" xfId="10226" xr:uid="{3DDB2721-E008-47B2-9B36-44511D5CF7ED}"/>
    <cellStyle name="Heading 2 8 3" xfId="10225" xr:uid="{A922AFA5-62C3-42E1-9F4E-D9652CC88197}"/>
    <cellStyle name="Heading 2 8 4" xfId="22267" xr:uid="{A0EBF5AD-47FD-426C-80B8-51CE425BF3C8}"/>
    <cellStyle name="Heading 2 9" xfId="1638" xr:uid="{5261435F-76DF-4EED-9D0D-B4286DD74D80}"/>
    <cellStyle name="Heading 2 9 2" xfId="10227" xr:uid="{AA78524C-08C7-4FEC-9329-4FC0DD922340}"/>
    <cellStyle name="Heading 2 9 3" xfId="22268" xr:uid="{6E008E28-8F96-4C32-A022-7026B6320D09}"/>
    <cellStyle name="Heading 2 Below" xfId="1639" xr:uid="{28923A64-6C04-4F52-A971-8B38A5ECCE17}"/>
    <cellStyle name="Heading 2+" xfId="1640" xr:uid="{FD5049A3-57B6-4C91-9CD7-056C09C055B4}"/>
    <cellStyle name="Heading 2+ 2" xfId="28907" xr:uid="{3D5EE615-43F9-4F29-982E-75E209219595}"/>
    <cellStyle name="Heading 3 10" xfId="1641" xr:uid="{F6AB5C80-25E8-4946-A5AD-84404B76B88D}"/>
    <cellStyle name="Heading 3 10 2" xfId="10228" xr:uid="{2E04C544-BEFA-4B81-B133-9422D61DA07B}"/>
    <cellStyle name="Heading 3 10 3" xfId="22271" xr:uid="{81788DB8-3304-4623-AD77-9890F9289265}"/>
    <cellStyle name="Heading 3 11" xfId="10229" xr:uid="{35C3C065-5B8C-48DA-89B9-074CC4316ADB}"/>
    <cellStyle name="Heading 3 12" xfId="10230" xr:uid="{3D09F152-50E2-4364-90E0-08622D8D7EE4}"/>
    <cellStyle name="Heading 3 13" xfId="10231" xr:uid="{F07DC7FB-0C48-4B91-AA0E-7F10468E0306}"/>
    <cellStyle name="Heading 3 14" xfId="10232" xr:uid="{72228112-D8F9-4A98-8811-FC789EBDA64A}"/>
    <cellStyle name="Heading 3 15" xfId="10233" xr:uid="{C7A3478C-7B3C-422F-ADDE-F852A0B0B102}"/>
    <cellStyle name="Heading 3 16" xfId="10234" xr:uid="{4242AD99-091B-49EF-872B-F1DA3096BB09}"/>
    <cellStyle name="Heading 3 17" xfId="10235" xr:uid="{1B1D41BE-2979-4160-B344-0D1CF1FD3C78}"/>
    <cellStyle name="Heading 3 18" xfId="10236" xr:uid="{430DEA29-D8BA-487B-BBBD-56D5BD1FE674}"/>
    <cellStyle name="Heading 3 19" xfId="10237" xr:uid="{E86325BD-A42A-499E-B6EC-73AC3428A94D}"/>
    <cellStyle name="Heading 3 2" xfId="1642" xr:uid="{CC96CB2E-4980-412C-B9C6-6A32B4419E6A}"/>
    <cellStyle name="Heading 3 2 2" xfId="2568" xr:uid="{2C70EA0F-3E34-42AD-92F2-FBE24D5C3C8F}"/>
    <cellStyle name="Heading 3 2 2 2" xfId="10239" xr:uid="{6F2A7F45-2FA9-4873-8220-99AE19ADC5B0}"/>
    <cellStyle name="Heading 3 2 2 3" xfId="22703" xr:uid="{AF334B73-9EED-4E94-AB86-AD56AD279773}"/>
    <cellStyle name="Heading 3 2 3" xfId="2569" xr:uid="{C1686293-B277-445E-8CF6-26B82CB95FF5}"/>
    <cellStyle name="Heading 3 2 3 2" xfId="18394" xr:uid="{1B27755B-CBCF-4BC8-A297-CCAFC4686B06}"/>
    <cellStyle name="Heading 3 2 3 3" xfId="22704" xr:uid="{49FF6246-E91C-435A-871D-8CD6752DB8FF}"/>
    <cellStyle name="Heading 3 2 4" xfId="2741" xr:uid="{5BEA2FC4-984C-4D37-B45C-A5D24F22D9FA}"/>
    <cellStyle name="Heading 3 2 4 2" xfId="15811" xr:uid="{4B43A271-0A81-439B-AF8D-C8F3719F766F}"/>
    <cellStyle name="Heading 3 2 4 3" xfId="22834" xr:uid="{15087C96-3E8B-4F28-AE78-4E2D1B791E0C}"/>
    <cellStyle name="Heading 3 2 5" xfId="10238" xr:uid="{2E87B257-D88E-45E7-B87C-8B9E55AE9AF2}"/>
    <cellStyle name="Heading 3 2 6" xfId="22272" xr:uid="{ED792672-F777-45E6-8F65-2124357BCBBF}"/>
    <cellStyle name="Heading 3 20" xfId="10240" xr:uid="{EDFC368F-ADD2-4BAE-BC95-872C4DCCE096}"/>
    <cellStyle name="Heading 3 21" xfId="10241" xr:uid="{F121B7E4-37D4-4068-9C57-E0018430DDDB}"/>
    <cellStyle name="Heading 3 22" xfId="10242" xr:uid="{0B57B260-0BA0-4281-8F84-CB1D5144038E}"/>
    <cellStyle name="Heading 3 23" xfId="10243" xr:uid="{A7953904-99AA-4ADB-911B-DC16318AE82E}"/>
    <cellStyle name="Heading 3 24" xfId="10244" xr:uid="{DBDE8A88-FE9F-4647-92DE-8B88541C3F16}"/>
    <cellStyle name="Heading 3 25" xfId="10245" xr:uid="{CB3435AA-8DAD-4454-A6CF-6445BB94D3B2}"/>
    <cellStyle name="Heading 3 26" xfId="10246" xr:uid="{C64C217D-7943-4EFF-8DD2-FFAD6023A43F}"/>
    <cellStyle name="Heading 3 27" xfId="10247" xr:uid="{72DDF824-280E-4E33-8516-110A80AAB3BE}"/>
    <cellStyle name="Heading 3 28" xfId="10248" xr:uid="{2DC32432-4C57-4CEC-8798-894C98A06B7A}"/>
    <cellStyle name="Heading 3 29" xfId="10249" xr:uid="{2680D094-53BC-4A03-9DD4-00F4D7D0C64F}"/>
    <cellStyle name="Heading 3 3" xfId="1643" xr:uid="{71F8B27B-C9C0-4676-A0D9-E32E65098B95}"/>
    <cellStyle name="Heading 3 3 2" xfId="2570" xr:uid="{55BB67FF-A103-44C8-8830-ABB949AE37C6}"/>
    <cellStyle name="Heading 3 3 2 2" xfId="10251" xr:uid="{76FBFE7F-4FB0-4997-B61E-0A8E48EE72A2}"/>
    <cellStyle name="Heading 3 3 2 3" xfId="22705" xr:uid="{54F9B8AD-E072-4F9C-B319-9BE5B39BFE70}"/>
    <cellStyle name="Heading 3 3 3" xfId="2571" xr:uid="{53DC9D0A-E1C0-45AF-99E7-B2E318E4A1E1}"/>
    <cellStyle name="Heading 3 3 4" xfId="10250" xr:uid="{8253B223-2662-4276-921E-B19F261EFA07}"/>
    <cellStyle name="Heading 3 3 5" xfId="22273" xr:uid="{DA54200F-947F-4198-BBA3-FF65E5E90ABE}"/>
    <cellStyle name="Heading 3 30" xfId="10252" xr:uid="{A7E00F67-2301-49FD-92B4-838403916CAE}"/>
    <cellStyle name="Heading 3 31" xfId="10253" xr:uid="{2256B2B8-7FE0-4FEE-9AAA-4E2342803878}"/>
    <cellStyle name="Heading 3 32" xfId="10254" xr:uid="{430AF5CE-52B8-477F-AA61-EF16F97022F8}"/>
    <cellStyle name="Heading 3 33" xfId="10255" xr:uid="{47CB2820-1C27-4FD5-9D91-24051654B482}"/>
    <cellStyle name="Heading 3 34" xfId="10256" xr:uid="{E70C645E-42BD-4D4D-8E46-08C7974DA667}"/>
    <cellStyle name="Heading 3 35" xfId="10257" xr:uid="{120A9454-5246-40D4-A40B-AE9B95EB5DE4}"/>
    <cellStyle name="Heading 3 36" xfId="10258" xr:uid="{295C8DF8-6FCA-4503-AEA7-FEB2FF35E50D}"/>
    <cellStyle name="Heading 3 37" xfId="10259" xr:uid="{510C50A8-780D-4432-87E3-098ED465E6EF}"/>
    <cellStyle name="Heading 3 38" xfId="10260" xr:uid="{2460F359-5354-4ED9-A6AD-2AD67579FF7C}"/>
    <cellStyle name="Heading 3 39" xfId="10261" xr:uid="{2ED1FD8E-48C3-4C07-8DFC-990074B5F31B}"/>
    <cellStyle name="Heading 3 4" xfId="1644" xr:uid="{031F5285-4C4F-4CC3-8A13-DA6434BBD3E4}"/>
    <cellStyle name="Heading 3 4 2" xfId="2572" xr:uid="{35A07C2B-9F30-4135-AF78-0D646703E9F3}"/>
    <cellStyle name="Heading 3 4 2 2" xfId="10263" xr:uid="{6A3BE19F-F2AE-44BC-975B-46EBCBA5248C}"/>
    <cellStyle name="Heading 3 4 2 3" xfId="22707" xr:uid="{F15D9058-4AA0-44CA-9A52-C7122DDF3818}"/>
    <cellStyle name="Heading 3 4 3" xfId="2573" xr:uid="{EF19A4FE-D89B-4695-886B-ADF3AC68342A}"/>
    <cellStyle name="Heading 3 4 4" xfId="10262" xr:uid="{E3705E1B-F969-42D7-8230-5A29367CAF40}"/>
    <cellStyle name="Heading 3 4 5" xfId="22274" xr:uid="{B0FE1B3C-7C16-4713-99BF-2F327D654BDA}"/>
    <cellStyle name="Heading 3 40" xfId="10264" xr:uid="{CCC1DAFE-B62D-40E3-854D-C1E85F44A099}"/>
    <cellStyle name="Heading 3 41" xfId="10265" xr:uid="{7EB6C105-804D-44A9-91C1-E60499261A8D}"/>
    <cellStyle name="Heading 3 42" xfId="10266" xr:uid="{48531059-EF3D-4198-8D26-1D8DB6582A64}"/>
    <cellStyle name="Heading 3 43" xfId="10267" xr:uid="{C92D73C3-2DD6-4789-B9F9-4C1912625DB4}"/>
    <cellStyle name="Heading 3 44" xfId="10268" xr:uid="{DF42AF53-F44D-4D98-9773-087C112B090F}"/>
    <cellStyle name="Heading 3 45" xfId="10269" xr:uid="{7005E623-EC0D-4DAC-8E7A-F624B008FB50}"/>
    <cellStyle name="Heading 3 46" xfId="10270" xr:uid="{A18ECDFE-BCCF-4982-93BE-15243D4D5CA2}"/>
    <cellStyle name="Heading 3 47" xfId="10271" xr:uid="{27C2A710-AAE5-4670-A7E4-928BABA9B5F6}"/>
    <cellStyle name="Heading 3 48" xfId="10272" xr:uid="{B41316C5-2626-4FEA-9106-37DF0628E613}"/>
    <cellStyle name="Heading 3 49" xfId="10273" xr:uid="{898135C7-17E2-41D1-92DC-D4F0EF3B13E9}"/>
    <cellStyle name="Heading 3 5" xfId="1645" xr:uid="{DD48ED97-27B2-41D0-BC58-DBB365FE6671}"/>
    <cellStyle name="Heading 3 5 2" xfId="2574" xr:uid="{DB81EE54-B7F3-4346-B819-D8653A2AC061}"/>
    <cellStyle name="Heading 3 5 2 2" xfId="10275" xr:uid="{2E4DEB65-526C-4FA7-9514-160E7F450744}"/>
    <cellStyle name="Heading 3 5 2 3" xfId="22709" xr:uid="{655EF398-3017-49C9-9FBC-050F1BD0844F}"/>
    <cellStyle name="Heading 3 5 3" xfId="2575" xr:uid="{5B640792-3257-4E8E-8C6C-B37668B9F246}"/>
    <cellStyle name="Heading 3 5 4" xfId="10274" xr:uid="{AC832CE5-AEEC-443B-952A-18C23D25EC45}"/>
    <cellStyle name="Heading 3 5 5" xfId="22275" xr:uid="{476E6ED6-5642-43CE-8A32-9A9287E59E72}"/>
    <cellStyle name="Heading 3 50" xfId="10276" xr:uid="{6E833D23-5079-471F-9CE1-B57035444F71}"/>
    <cellStyle name="Heading 3 51" xfId="10277" xr:uid="{240E8F27-1CC5-49D2-A51E-A0283254B396}"/>
    <cellStyle name="Heading 3 52" xfId="10278" xr:uid="{EF02346E-126D-4B31-8194-31E0465B913E}"/>
    <cellStyle name="Heading 3 53" xfId="10279" xr:uid="{78057045-CB02-4FCE-827C-7C5448D59AC3}"/>
    <cellStyle name="Heading 3 54" xfId="10280" xr:uid="{32089E58-4E05-42D4-89A6-505024F7B954}"/>
    <cellStyle name="Heading 3 55" xfId="10281" xr:uid="{3BFEC30F-D141-46EC-A6D0-143BB0959E4F}"/>
    <cellStyle name="Heading 3 56" xfId="10282" xr:uid="{72A38F69-D603-47A2-A179-A89F363A85A7}"/>
    <cellStyle name="Heading 3 57" xfId="10283" xr:uid="{1EA36E82-0ECB-4C4A-A583-0395D31A0A42}"/>
    <cellStyle name="Heading 3 58" xfId="10284" xr:uid="{6D5EE227-B1D8-4044-8A9B-046FC32B13B7}"/>
    <cellStyle name="Heading 3 59" xfId="2775" xr:uid="{4274E891-A477-49F8-85B1-A91ABDD7D528}"/>
    <cellStyle name="Heading 3 6" xfId="1646" xr:uid="{AC3C68D2-23FA-421D-9AA3-111ADD0E4217}"/>
    <cellStyle name="Heading 3 6 2" xfId="10286" xr:uid="{87EC422A-64A5-4D8D-9C7D-DD09C7E27EB5}"/>
    <cellStyle name="Heading 3 6 3" xfId="10285" xr:uid="{8A360D9D-AC97-48D6-94EE-5D18F491FDA4}"/>
    <cellStyle name="Heading 3 6 4" xfId="22276" xr:uid="{C95D33A4-CA23-43A2-AA48-FB19420AA304}"/>
    <cellStyle name="Heading 3 60" xfId="34" xr:uid="{4F14696C-23F0-40BC-97D8-E326CF59553C}"/>
    <cellStyle name="Heading 3 7" xfId="1647" xr:uid="{E2B062C8-FC3F-4905-A6F2-84C485B82611}"/>
    <cellStyle name="Heading 3 7 2" xfId="10288" xr:uid="{72ADF042-13DF-4A14-9CDF-9E053EF78370}"/>
    <cellStyle name="Heading 3 7 3" xfId="10287" xr:uid="{8C353E0A-A1C6-4C6C-8BF5-86B3659B771C}"/>
    <cellStyle name="Heading 3 7 4" xfId="22277" xr:uid="{CDA45AE8-C553-4517-97AA-5B87004FF09E}"/>
    <cellStyle name="Heading 3 8" xfId="1648" xr:uid="{5D6DE26F-B1D0-44FB-AC17-29E9E48B559A}"/>
    <cellStyle name="Heading 3 8 2" xfId="10290" xr:uid="{3E3749E0-D154-46E8-965D-3B4DFF3BE4B9}"/>
    <cellStyle name="Heading 3 8 3" xfId="10289" xr:uid="{C514FF71-6E88-4FD9-A166-F6A00CF09D4A}"/>
    <cellStyle name="Heading 3 8 4" xfId="22278" xr:uid="{EAEF6D98-AD8E-48B6-BA0C-F6D9FB0D1427}"/>
    <cellStyle name="Heading 3 9" xfId="1649" xr:uid="{148B82A5-5B18-452B-BCD1-2C58DD1539D9}"/>
    <cellStyle name="Heading 3 9 2" xfId="10291" xr:uid="{6E40B287-EBEA-481F-A733-7938A2319079}"/>
    <cellStyle name="Heading 3 9 3" xfId="22279" xr:uid="{76E5F669-1F8D-4727-AECD-CFC269F80F06}"/>
    <cellStyle name="Heading 3+" xfId="1650" xr:uid="{928BA979-4280-49E5-8DD4-56E845CD8587}"/>
    <cellStyle name="Heading 4 10" xfId="1651" xr:uid="{47F10AE8-170F-4E6B-AC11-95D277118EC5}"/>
    <cellStyle name="Heading 4 10 2" xfId="10292" xr:uid="{17DCF26C-EF47-4D9C-89CD-FC60A6EFB1B6}"/>
    <cellStyle name="Heading 4 10 3" xfId="22281" xr:uid="{C00DDB77-D63B-43FB-A2D0-52AE400D65B9}"/>
    <cellStyle name="Heading 4 11" xfId="10293" xr:uid="{D2EF5968-61AE-4351-9D78-D46AF2C2B298}"/>
    <cellStyle name="Heading 4 12" xfId="10294" xr:uid="{5413F4B9-6D49-4F45-9D6F-1CDA1ADF0ACA}"/>
    <cellStyle name="Heading 4 13" xfId="10295" xr:uid="{B763C80D-829F-4758-91AC-BC85487C3E38}"/>
    <cellStyle name="Heading 4 14" xfId="10296" xr:uid="{451E8278-3530-4608-BF31-061F36699927}"/>
    <cellStyle name="Heading 4 15" xfId="10297" xr:uid="{D1F160A7-F8C1-4455-A89A-3B66EA3E2635}"/>
    <cellStyle name="Heading 4 16" xfId="10298" xr:uid="{1B9D6002-687C-4E5A-A170-6E40E5059C4F}"/>
    <cellStyle name="Heading 4 17" xfId="10299" xr:uid="{5ED8094F-DD5F-48DA-8CF0-183ADEC079F6}"/>
    <cellStyle name="Heading 4 18" xfId="10300" xr:uid="{D98D129B-BE3F-4411-A097-49A139102689}"/>
    <cellStyle name="Heading 4 19" xfId="10301" xr:uid="{008DAD76-3C98-4C6A-8D95-2C1FAB25FA8B}"/>
    <cellStyle name="Heading 4 2" xfId="1652" xr:uid="{154C7B05-56B3-4C93-8336-10D764A3DA33}"/>
    <cellStyle name="Heading 4 2 2" xfId="2576" xr:uid="{214A4A12-F1C9-4CAC-8865-F901B58F068A}"/>
    <cellStyle name="Heading 4 2 2 2" xfId="10303" xr:uid="{013855C0-D060-4DC8-82CB-5E233B250EF3}"/>
    <cellStyle name="Heading 4 2 2 3" xfId="22711" xr:uid="{7F12E50A-D8BC-4588-B6C7-34110954BFE9}"/>
    <cellStyle name="Heading 4 2 3" xfId="2577" xr:uid="{B800ED0B-77F2-4436-976A-CBD1DA0FF09F}"/>
    <cellStyle name="Heading 4 2 3 2" xfId="18395" xr:uid="{6C0FDE3B-0AA0-4054-BFAC-D71C4939AFE9}"/>
    <cellStyle name="Heading 4 2 3 3" xfId="22712" xr:uid="{4E3E044A-B14D-49D8-96A9-83A62AD84C7D}"/>
    <cellStyle name="Heading 4 2 4" xfId="2742" xr:uid="{AD3ABC18-7B95-46C8-9DBE-1822D8278002}"/>
    <cellStyle name="Heading 4 2 4 2" xfId="15875" xr:uid="{50BCF15C-6899-4B6E-A4AD-A5CE86018E43}"/>
    <cellStyle name="Heading 4 2 4 3" xfId="22835" xr:uid="{A541477A-866F-4025-B58C-246068084229}"/>
    <cellStyle name="Heading 4 2 5" xfId="10302" xr:uid="{5D0A06CC-56CD-44BB-B6D5-2453A587A9DE}"/>
    <cellStyle name="Heading 4 2 6" xfId="22282" xr:uid="{E6C12A6D-AECD-481D-8DDC-A301B9087BC1}"/>
    <cellStyle name="Heading 4 20" xfId="10304" xr:uid="{7EA2C5BA-4683-44DD-8261-305694968C41}"/>
    <cellStyle name="Heading 4 21" xfId="10305" xr:uid="{426373B4-CE40-4C73-AA90-108DB0542255}"/>
    <cellStyle name="Heading 4 22" xfId="10306" xr:uid="{B80B97D4-8AF9-4895-8508-595B120AC690}"/>
    <cellStyle name="Heading 4 23" xfId="10307" xr:uid="{33C9B56A-993F-4686-B82D-785491BE5020}"/>
    <cellStyle name="Heading 4 24" xfId="10308" xr:uid="{EA5333A9-DA2F-4BD4-88C9-53C9760F731C}"/>
    <cellStyle name="Heading 4 25" xfId="10309" xr:uid="{BE3DCEEF-BD94-46C3-A04E-D1F49D4C4D64}"/>
    <cellStyle name="Heading 4 26" xfId="10310" xr:uid="{88D5BDBE-9517-4FAF-B4FF-541EEE3A2BB3}"/>
    <cellStyle name="Heading 4 27" xfId="10311" xr:uid="{D1A69877-9105-4A95-A683-53A93A163118}"/>
    <cellStyle name="Heading 4 28" xfId="10312" xr:uid="{A50D3B29-EA5B-4ED1-9553-D5EF6D077522}"/>
    <cellStyle name="Heading 4 29" xfId="10313" xr:uid="{FF335177-AEAD-4B6C-9717-39A0112ED0FD}"/>
    <cellStyle name="Heading 4 3" xfId="1653" xr:uid="{C99D6812-11B7-49F0-BFF6-446024DE8F11}"/>
    <cellStyle name="Heading 4 3 2" xfId="2578" xr:uid="{23CBFF96-7B31-4663-9D9E-6634DD6BD480}"/>
    <cellStyle name="Heading 4 3 2 2" xfId="10315" xr:uid="{12EF879A-7D6B-4E59-84D4-FDD6D29395A4}"/>
    <cellStyle name="Heading 4 3 2 3" xfId="22713" xr:uid="{8CB7B7E6-C9B9-4318-92D9-923A42000C3D}"/>
    <cellStyle name="Heading 4 3 3" xfId="2579" xr:uid="{FAF8B936-377F-4502-B21C-702B858E5337}"/>
    <cellStyle name="Heading 4 3 4" xfId="10314" xr:uid="{5BDF53E9-40AB-4068-9D80-4E950FA4E634}"/>
    <cellStyle name="Heading 4 3 5" xfId="22283" xr:uid="{1E530906-0508-47F3-8D2A-416715454994}"/>
    <cellStyle name="Heading 4 30" xfId="10316" xr:uid="{52DC73AE-99E7-411D-BD2E-A19E6C0EEFAF}"/>
    <cellStyle name="Heading 4 31" xfId="10317" xr:uid="{F20B13CF-0AA3-4793-A04B-B85E61E0B755}"/>
    <cellStyle name="Heading 4 32" xfId="10318" xr:uid="{E74290CA-BEF9-4C37-9E65-73874A7ED90D}"/>
    <cellStyle name="Heading 4 33" xfId="10319" xr:uid="{11367862-E3A7-4854-B62A-59DCE0B3DCBF}"/>
    <cellStyle name="Heading 4 34" xfId="10320" xr:uid="{BDD55E17-53F8-46E3-8FEA-EB20FDD02FAC}"/>
    <cellStyle name="Heading 4 35" xfId="10321" xr:uid="{411812BD-D8F0-43A7-8D07-36B0BC1349B6}"/>
    <cellStyle name="Heading 4 36" xfId="10322" xr:uid="{9BC22481-6BFE-49B7-8E0E-8C577D2974B9}"/>
    <cellStyle name="Heading 4 37" xfId="10323" xr:uid="{1D13E4A4-DFA5-4D2C-B7FD-2A5E9A2B0B46}"/>
    <cellStyle name="Heading 4 38" xfId="10324" xr:uid="{7C377EC3-1EA9-4349-B34B-4FD2A221AF30}"/>
    <cellStyle name="Heading 4 39" xfId="10325" xr:uid="{33653D90-C426-4513-8F83-B1ADA45A09F8}"/>
    <cellStyle name="Heading 4 4" xfId="1654" xr:uid="{04A84E82-AF90-463B-B245-FBB728B484A1}"/>
    <cellStyle name="Heading 4 4 2" xfId="2580" xr:uid="{CA21AD3F-64D2-4C08-A5F4-8119F10D7408}"/>
    <cellStyle name="Heading 4 4 2 2" xfId="10327" xr:uid="{8AE8AAFE-A507-40A2-B8B2-697BC0C2364E}"/>
    <cellStyle name="Heading 4 4 2 3" xfId="22715" xr:uid="{E22F5499-C1B6-4424-A763-F251B44BD19C}"/>
    <cellStyle name="Heading 4 4 3" xfId="2581" xr:uid="{44185269-216E-40BD-A78B-F166F0C936BE}"/>
    <cellStyle name="Heading 4 4 4" xfId="10326" xr:uid="{85105B7F-9CA0-4486-B71E-54E003E65B68}"/>
    <cellStyle name="Heading 4 4 5" xfId="22284" xr:uid="{739258A6-306C-4953-9045-F68CDD532639}"/>
    <cellStyle name="Heading 4 40" xfId="10328" xr:uid="{2DE31EF7-E629-44B7-9A10-118462FE5C5A}"/>
    <cellStyle name="Heading 4 41" xfId="10329" xr:uid="{264FD0AA-7C2E-426E-B7A0-C2D4160A4D3D}"/>
    <cellStyle name="Heading 4 42" xfId="10330" xr:uid="{34025A59-7439-49FB-A285-28D2A211E018}"/>
    <cellStyle name="Heading 4 43" xfId="10331" xr:uid="{D1B14F98-161C-43BD-B2B8-2D8BD1B8104A}"/>
    <cellStyle name="Heading 4 44" xfId="10332" xr:uid="{938EAB7F-56D9-4B7F-ACE4-D829F5AD7588}"/>
    <cellStyle name="Heading 4 45" xfId="10333" xr:uid="{ECD223B5-F2EC-49AA-AF95-D6DF3B86CBF4}"/>
    <cellStyle name="Heading 4 46" xfId="10334" xr:uid="{580CDF6F-E874-42C1-BCFD-C723D6D0E40A}"/>
    <cellStyle name="Heading 4 47" xfId="10335" xr:uid="{6EE4A8F4-3595-499E-8F26-A80554D14F7B}"/>
    <cellStyle name="Heading 4 48" xfId="10336" xr:uid="{C770C6AC-F4B8-4708-B78E-E909278EECA6}"/>
    <cellStyle name="Heading 4 49" xfId="10337" xr:uid="{688B1034-6A9A-405D-8A1A-548BFFC442D2}"/>
    <cellStyle name="Heading 4 5" xfId="1655" xr:uid="{8C3B08E0-A641-4724-94B4-A89A1AA8B492}"/>
    <cellStyle name="Heading 4 5 2" xfId="2582" xr:uid="{70E99C06-EAA2-43B8-A6FA-29F2AC676A9A}"/>
    <cellStyle name="Heading 4 5 2 2" xfId="10339" xr:uid="{71C716B5-A2A1-4626-8638-73FEF39E82BC}"/>
    <cellStyle name="Heading 4 5 2 3" xfId="22717" xr:uid="{6D4ABF35-C8BE-4FC1-871B-AD48C0A5F5DC}"/>
    <cellStyle name="Heading 4 5 3" xfId="2583" xr:uid="{8C3C63FE-C448-49C1-940E-18B7592D22E3}"/>
    <cellStyle name="Heading 4 5 4" xfId="10338" xr:uid="{4D45EEE1-D4AB-4A24-A625-3D687FD08F75}"/>
    <cellStyle name="Heading 4 5 5" xfId="22285" xr:uid="{953D6DF1-B1AB-4C54-9B3C-2863917C61AE}"/>
    <cellStyle name="Heading 4 50" xfId="10340" xr:uid="{9F55EFD2-AA78-4EEA-ADCD-4915C0B94C36}"/>
    <cellStyle name="Heading 4 51" xfId="10341" xr:uid="{4C50B8C4-6C24-4924-96A0-410C455A5C0B}"/>
    <cellStyle name="Heading 4 52" xfId="10342" xr:uid="{B716F170-383F-4D16-8FC8-8125577B68C4}"/>
    <cellStyle name="Heading 4 53" xfId="10343" xr:uid="{D0CAA6AC-F3C2-4C3F-92AE-AF219C14357D}"/>
    <cellStyle name="Heading 4 54" xfId="10344" xr:uid="{10BE42E7-B05E-4F0F-A946-EDDCE489B5CE}"/>
    <cellStyle name="Heading 4 55" xfId="10345" xr:uid="{70AB3DAC-74F8-4DCF-988A-E442304CB711}"/>
    <cellStyle name="Heading 4 56" xfId="10346" xr:uid="{11FC1768-90CF-4944-B218-04F7EAE2756A}"/>
    <cellStyle name="Heading 4 57" xfId="10347" xr:uid="{FC2D0CCA-3CEB-474D-8AE8-DA2D9B9F8AC4}"/>
    <cellStyle name="Heading 4 58" xfId="10348" xr:uid="{C6C8EA02-6005-43C9-BD0B-E16FE53DF755}"/>
    <cellStyle name="Heading 4 59" xfId="2776" xr:uid="{75059A55-1580-406A-A8B5-93A1B7C76FB1}"/>
    <cellStyle name="Heading 4 6" xfId="1656" xr:uid="{9B78EF7D-9657-434D-88C4-CF771EC84269}"/>
    <cellStyle name="Heading 4 6 2" xfId="10350" xr:uid="{62DAAFA2-C7CC-4933-A652-B6DFC866DE4B}"/>
    <cellStyle name="Heading 4 6 3" xfId="10349" xr:uid="{456E1CB2-55C6-4326-85DE-F0F27A5B0061}"/>
    <cellStyle name="Heading 4 6 4" xfId="22286" xr:uid="{E71EF0CA-D3D9-41B9-9FFB-BA19215AFBB4}"/>
    <cellStyle name="Heading 4 60" xfId="35" xr:uid="{AE9C69EF-FFBF-460C-9096-D92C05F81387}"/>
    <cellStyle name="Heading 4 7" xfId="1657" xr:uid="{225E1253-4BDE-4034-B371-D5BE6B43CC3A}"/>
    <cellStyle name="Heading 4 7 2" xfId="10352" xr:uid="{131F719D-C667-48DE-BFA7-A00416FB672E}"/>
    <cellStyle name="Heading 4 7 3" xfId="10351" xr:uid="{03A922D8-5653-4CCA-A68D-A48E9BADA95F}"/>
    <cellStyle name="Heading 4 7 4" xfId="22287" xr:uid="{BE2CC9A1-20F9-4165-83FC-4A6E047AC8FC}"/>
    <cellStyle name="Heading 4 8" xfId="1658" xr:uid="{5544A05C-81C4-4431-9F92-11D10A045E9A}"/>
    <cellStyle name="Heading 4 8 2" xfId="10354" xr:uid="{E885F2A5-DB76-46D6-B362-69BF5E84BDA1}"/>
    <cellStyle name="Heading 4 8 3" xfId="10353" xr:uid="{840E53BA-35EC-460B-8E35-EE690BC56AB5}"/>
    <cellStyle name="Heading 4 8 4" xfId="22288" xr:uid="{5A32BA22-C7DC-4582-B999-11566A7714B1}"/>
    <cellStyle name="Heading 4 9" xfId="1659" xr:uid="{EFFFAC6C-B467-4697-98BF-DB933447C51F}"/>
    <cellStyle name="Heading 4 9 2" xfId="10355" xr:uid="{9C473223-AB80-429D-838F-C62EBB0FECFC}"/>
    <cellStyle name="Heading 4 9 3" xfId="22289" xr:uid="{765600DA-6843-406C-8380-83153D60A63E}"/>
    <cellStyle name="Heading 5" xfId="1660" xr:uid="{3209F7B3-1C81-4246-B902-8E3076E1F4E3}"/>
    <cellStyle name="Heading 6" xfId="1661" xr:uid="{BC875EB4-279F-4714-854F-49CABBD1B02D}"/>
    <cellStyle name="Heading 7" xfId="1662" xr:uid="{BE633524-7DC8-4B60-8597-2510A8E98CA2}"/>
    <cellStyle name="HEADING, MAJOR" xfId="1663" xr:uid="{24D3F0A4-E844-4095-8C51-A5A7F0F0AF2B}"/>
    <cellStyle name="HEADING, MINOR" xfId="1664" xr:uid="{4E3E3000-9EC6-4BFC-A3C8-D41EA6A8A073}"/>
    <cellStyle name="HEADING, RIGHT" xfId="1665" xr:uid="{C18D6097-FC86-4FB2-ABBC-391858823BFF}"/>
    <cellStyle name="HEADING,MAJOR" xfId="1666" xr:uid="{8F3C6D5A-A087-4685-8EFA-2F23D09D8F30}"/>
    <cellStyle name="HEADING1" xfId="1667" xr:uid="{9598CFD8-71B0-4E3B-B02D-F4F446F74789}"/>
    <cellStyle name="HEADING2" xfId="1668" xr:uid="{1CE36E57-0B13-42C9-B564-117A16FB4169}"/>
    <cellStyle name="HEADINGS" xfId="1669" xr:uid="{A759E1C3-FC29-4B8A-BB1F-2C5B7486D43E}"/>
    <cellStyle name="HEADINGSTOP" xfId="1670" xr:uid="{A453C471-04F3-4D83-ADA3-1D55C8D71FE3}"/>
    <cellStyle name="hidden" xfId="1671" xr:uid="{158F2C0B-9025-4E1C-B363-BCBB2A4BE0F3}"/>
    <cellStyle name="HMRCalculated" xfId="1672" xr:uid="{3EEEA7F8-EE12-459E-9265-491BCEA0AAC8}"/>
    <cellStyle name="Hyperlink 2" xfId="1673" xr:uid="{1102EA52-D988-4815-A8B3-47F173A3A588}"/>
    <cellStyle name="Hyperlink 2 2" xfId="10356" xr:uid="{8BE9A7A1-C041-478A-A332-370A16B1ADFD}"/>
    <cellStyle name="Hyperlink 2 2 2" xfId="18351" xr:uid="{2AE7550E-DD06-40D4-8DC1-7C1F1745A479}"/>
    <cellStyle name="Hyperlink 2 2 3" xfId="23024" xr:uid="{5D8A3793-A5F8-4DBB-89BA-30EBC3A5E845}"/>
    <cellStyle name="Hyperlink 2 3" xfId="15929" xr:uid="{59961F22-FB44-473D-A015-CEE5865053B0}"/>
    <cellStyle name="Hyperlink 2 4" xfId="13350" xr:uid="{85D6BDC6-0D0E-4E83-A4BA-DA7BDFCCB0A7}"/>
    <cellStyle name="Hyperlink 2 5" xfId="22290" xr:uid="{3A7A79F9-E9B1-42C5-873A-EECBD2860A38}"/>
    <cellStyle name="Hyperlink 3" xfId="2698" xr:uid="{8FFD4D24-DFF3-4E11-A54B-D4794FCBBF33}"/>
    <cellStyle name="Hyperlink 3 2" xfId="10357" xr:uid="{9C72813F-D8AE-49C1-BBDF-D4F5DAFC2D0B}"/>
    <cellStyle name="Hyperlink 3 3" xfId="22798" xr:uid="{585ED899-39A8-42F8-B9D0-EFB3D70E7082}"/>
    <cellStyle name="Hyperlink 4" xfId="10358" xr:uid="{83E1171B-A586-4386-A8F5-AA46DD80E545}"/>
    <cellStyle name="Hyperlink 5" xfId="2751" xr:uid="{4765C564-6C8E-4AF8-9318-7B0068257FCC}"/>
    <cellStyle name="Hyperlink 6" xfId="46881" xr:uid="{57736384-999F-41AC-87B1-4D1CBE913F49}"/>
    <cellStyle name="Indent" xfId="1674" xr:uid="{61D7333F-4899-4C24-9036-ECB9749661A3}"/>
    <cellStyle name="Info_Main" xfId="1675" xr:uid="{91802F38-C359-4C05-ACCE-B900F08179BB}"/>
    <cellStyle name="Input [yellow]" xfId="1676" xr:uid="{5DFF2139-E2A3-42E1-89E5-3A9E5AD25F6C}"/>
    <cellStyle name="Input [yellow] 2" xfId="1677" xr:uid="{A9FD1DB1-9E9E-4478-8DAC-790686D76B8C}"/>
    <cellStyle name="Input [yellow] 2 2" xfId="10359" xr:uid="{43A5C0D7-B967-4717-9EFF-A29B308E643A}"/>
    <cellStyle name="Input [yellow] 2 3" xfId="22291" xr:uid="{7A349733-7FBE-4F3D-A164-296C776397D2}"/>
    <cellStyle name="Input [yellow] 3" xfId="2584" xr:uid="{F4BF191D-712D-4617-A517-B9831AE7581A}"/>
    <cellStyle name="Input 10" xfId="1678" xr:uid="{F010C214-5FE8-486A-9C26-CA7FB88EEA1E}"/>
    <cellStyle name="Input 10 2" xfId="10360" xr:uid="{FA902085-6E14-45CC-934F-0700249BD365}"/>
    <cellStyle name="Input 10 3" xfId="22292" xr:uid="{58D1C4E1-6A26-429A-A34C-D8D7C988FB19}"/>
    <cellStyle name="Input 10 3 2" xfId="28908" xr:uid="{C4AEFBCF-E0FC-4949-8643-04DD98A3A597}"/>
    <cellStyle name="Input 10 3 3" xfId="21669" xr:uid="{D82D1FEA-5CE4-4381-88F5-A8020099B8BB}"/>
    <cellStyle name="Input 11" xfId="10361" xr:uid="{81A1D1A7-9E2C-437B-9D46-BD65D5A1CAF9}"/>
    <cellStyle name="Input 12" xfId="10362" xr:uid="{512AA755-BD92-47E1-8DB6-EB346C9DABD3}"/>
    <cellStyle name="Input 13" xfId="10363" xr:uid="{4CA2392B-9C80-46C1-9BF6-3D0A36202650}"/>
    <cellStyle name="Input 14" xfId="10364" xr:uid="{05618CDE-84F5-402B-82CC-DE84CA171E46}"/>
    <cellStyle name="Input 15" xfId="10365" xr:uid="{1ACFC379-ABF7-4459-BC5A-B9E3E242B4B3}"/>
    <cellStyle name="Input 16" xfId="10366" xr:uid="{E49210C6-EE48-418B-B6F5-86C267CCA320}"/>
    <cellStyle name="Input 17" xfId="10367" xr:uid="{8D46704D-707E-4336-9623-B8D14DC4F204}"/>
    <cellStyle name="Input 18" xfId="10368" xr:uid="{76AFE6FB-B50C-4AA1-BBE0-B791873BB418}"/>
    <cellStyle name="Input 19" xfId="10369" xr:uid="{E072579F-3745-4874-B158-DE886B21D4DE}"/>
    <cellStyle name="Input 2" xfId="1679" xr:uid="{9666F543-B0B6-4AE4-BE39-492B28D8BE78}"/>
    <cellStyle name="Input 2 2" xfId="2585" xr:uid="{7A3CE62D-5891-47FA-8933-A06FFE124A18}"/>
    <cellStyle name="Input 2 2 2" xfId="10371" xr:uid="{DA76AA3A-6AB9-4232-B85A-78EE5D605E1F}"/>
    <cellStyle name="Input 2 2 3" xfId="22718" xr:uid="{2B1D57FD-4E2E-4129-B754-02DB5973859E}"/>
    <cellStyle name="Input 2 2 3 2" xfId="29004" xr:uid="{A7B04BAF-CFB4-4E85-8592-4FF375049B22}"/>
    <cellStyle name="Input 2 2 3 3" xfId="34852" xr:uid="{D37827C3-3E66-4C98-A1A8-B8BB7429F027}"/>
    <cellStyle name="Input 2 3" xfId="2586" xr:uid="{2D3045F2-9525-4651-B563-29FE983E8645}"/>
    <cellStyle name="Input 2 3 10" xfId="43045" xr:uid="{DCE912C1-8E5F-4B94-AA3E-CB7D1BC793F1}"/>
    <cellStyle name="Input 2 3 2" xfId="10372" xr:uid="{E48C4D27-9751-4F06-B374-B1849766BD64}"/>
    <cellStyle name="Input 2 3 2 2" xfId="23026" xr:uid="{4D186905-BF4A-4DDC-AAE8-ABB285DBC5C9}"/>
    <cellStyle name="Input 2 3 2 3" xfId="29101" xr:uid="{5CEC5841-685C-4ACF-8C44-D6B913F32197}"/>
    <cellStyle name="Input 2 3 2 4" xfId="34906" xr:uid="{7F0AA107-1FA1-4B6A-91E7-E566AF84518C}"/>
    <cellStyle name="Input 2 3 2 5" xfId="41632" xr:uid="{0D9D9B7E-1AD8-40F0-985D-FEFE960D460D}"/>
    <cellStyle name="Input 2 3 3" xfId="15725" xr:uid="{1511E1D5-A53C-4A4D-95EE-12DFBA0F32D7}"/>
    <cellStyle name="Input 2 3 3 2" xfId="25082" xr:uid="{AD7C37F6-AE86-46E5-A719-0DD00AA130E3}"/>
    <cellStyle name="Input 2 3 3 3" xfId="31048" xr:uid="{6C41A687-CCC1-47C0-A94E-AF1B0A058231}"/>
    <cellStyle name="Input 2 3 3 4" xfId="36853" xr:uid="{D7105776-233C-446C-AD66-28A9E0B0E9B8}"/>
    <cellStyle name="Input 2 3 3 5" xfId="45351" xr:uid="{69EB7F70-C7D4-4A8A-949E-EB88983FBB5B}"/>
    <cellStyle name="Input 2 3 4" xfId="14431" xr:uid="{54AA9689-F6CD-434A-9BD1-E3BAB93C2D58}"/>
    <cellStyle name="Input 2 3 4 2" xfId="25012" xr:uid="{5E56287C-7BF2-4AC5-B8FD-9216E5E5973D}"/>
    <cellStyle name="Input 2 3 4 3" xfId="30978" xr:uid="{F723D997-DCA2-416E-BAB9-CD8205A22AF5}"/>
    <cellStyle name="Input 2 3 4 4" xfId="36783" xr:uid="{FFE17FE4-C861-4DAC-B693-AEBE7C647F0A}"/>
    <cellStyle name="Input 2 3 5" xfId="19595" xr:uid="{D40FF498-27FA-48DD-A79A-25E669C1B793}"/>
    <cellStyle name="Input 2 3 5 2" xfId="27699" xr:uid="{5873A6FB-85E9-48F6-8233-59709C7F46BA}"/>
    <cellStyle name="Input 2 3 5 3" xfId="33632" xr:uid="{642FA2DA-9DF7-415D-B18E-BFA1639C11F7}"/>
    <cellStyle name="Input 2 3 5 4" xfId="39434" xr:uid="{37A95704-2687-4048-8252-46D205B1E054}"/>
    <cellStyle name="Input 2 3 6" xfId="22719" xr:uid="{B62221A2-3782-4AF1-BEF7-94419AEA4A9F}"/>
    <cellStyle name="Input 2 3 6 2" xfId="29005" xr:uid="{1A3412C2-6715-4A69-A196-9F28238ED468}"/>
    <cellStyle name="Input 2 3 6 3" xfId="34853" xr:uid="{ECA49869-7939-4284-95E8-532872582236}"/>
    <cellStyle name="Input 2 3 7" xfId="14751" xr:uid="{E533A2EA-19A8-43D6-966F-0E2B458D83E5}"/>
    <cellStyle name="Input 2 3 8" xfId="14443" xr:uid="{4D7D864A-9533-4F2D-A9C7-76387906B9A3}"/>
    <cellStyle name="Input 2 3 9" xfId="14507" xr:uid="{5D54DEB9-BE65-4B3F-89BF-432CA35AA5AA}"/>
    <cellStyle name="Input 2 4" xfId="2743" xr:uid="{2A5D41F0-AECC-421F-9901-A959E29FB234}"/>
    <cellStyle name="Input 2 4 10" xfId="43983" xr:uid="{F849FE14-DA97-4335-86A5-4639D33C2995}"/>
    <cellStyle name="Input 2 4 2" xfId="10373" xr:uid="{89434A19-6FF3-46A8-BDCB-DC525E1A80DD}"/>
    <cellStyle name="Input 2 4 2 2" xfId="23027" xr:uid="{66AD0511-32CF-47E1-9C1B-015FE28E1CAA}"/>
    <cellStyle name="Input 2 4 2 3" xfId="29102" xr:uid="{5BA9FAA9-3948-4F95-8FE6-5CB877C0DBE0}"/>
    <cellStyle name="Input 2 4 2 4" xfId="34907" xr:uid="{0D01752E-18BA-45DF-B8DA-33264F2236C6}"/>
    <cellStyle name="Input 2 4 2 5" xfId="41631" xr:uid="{02255D02-09D5-4BCB-8634-4CB5FE73670D}"/>
    <cellStyle name="Input 2 4 3" xfId="15726" xr:uid="{1AA8A7F7-8A6A-4B9A-ADA1-17994653053D}"/>
    <cellStyle name="Input 2 4 3 2" xfId="25083" xr:uid="{9CD708A1-1991-4D28-8091-9D54E201CC56}"/>
    <cellStyle name="Input 2 4 3 3" xfId="31049" xr:uid="{A5D827A9-1147-4DBD-BBF0-32062489D9C7}"/>
    <cellStyle name="Input 2 4 3 4" xfId="36854" xr:uid="{3763A0F7-1397-4500-9B91-CAC8190FD1C7}"/>
    <cellStyle name="Input 2 4 3 5" xfId="45352" xr:uid="{3CFF4FAE-A6FA-47F8-AC26-3BFE0D164AAD}"/>
    <cellStyle name="Input 2 4 4" xfId="14429" xr:uid="{A7968752-58C2-43DF-822C-A4B5E5963904}"/>
    <cellStyle name="Input 2 4 4 2" xfId="25010" xr:uid="{25A1AACF-9E35-4178-B9E7-B17E1F4724FB}"/>
    <cellStyle name="Input 2 4 4 3" xfId="30976" xr:uid="{9815BB84-CDFD-44AE-BCB9-46B7B94125F7}"/>
    <cellStyle name="Input 2 4 4 4" xfId="36781" xr:uid="{78E87CCA-1507-4318-B676-81C88296ABD9}"/>
    <cellStyle name="Input 2 4 5" xfId="18264" xr:uid="{D2650792-7B2C-4C16-99C5-FAF16F2B5734}"/>
    <cellStyle name="Input 2 4 5 2" xfId="26692" xr:uid="{AA499B16-22A6-49B2-AD76-1A43318B4EBE}"/>
    <cellStyle name="Input 2 4 5 3" xfId="32652" xr:uid="{155ECE95-5E5A-47D3-9838-A8750ACD86F9}"/>
    <cellStyle name="Input 2 4 5 4" xfId="38457" xr:uid="{DE88C659-9B43-4B05-A5D2-BE54BD8EFCFE}"/>
    <cellStyle name="Input 2 4 6" xfId="22836" xr:uid="{B57C4D53-7B0C-49FC-84AE-527563CFEEA1}"/>
    <cellStyle name="Input 2 4 7" xfId="14752" xr:uid="{666E1C3E-3086-4B99-AD90-E2846F962373}"/>
    <cellStyle name="Input 2 4 8" xfId="14442" xr:uid="{85C52FC9-49A0-4057-ADEB-31AD76858D1B}"/>
    <cellStyle name="Input 2 4 9" xfId="14508" xr:uid="{5F049EB2-D125-418F-A0A0-1AB2E49B801A}"/>
    <cellStyle name="Input 2 5" xfId="10370" xr:uid="{133E7276-865F-4D18-AD0F-47EA2B3AF8CD}"/>
    <cellStyle name="Input 2 5 2" xfId="18396" xr:uid="{B646E99F-675B-4FE0-9052-39DCF682986B}"/>
    <cellStyle name="Input 2 5 3" xfId="23025" xr:uid="{748365E0-CB37-47B9-B5B2-6C3C0DB899BD}"/>
    <cellStyle name="Input 2 5 3 2" xfId="29100" xr:uid="{DF2FA204-847F-4FBE-BC87-F154014598E2}"/>
    <cellStyle name="Input 2 5 3 3" xfId="34905" xr:uid="{048F15F8-3239-4378-8C58-38A078FD1EFF}"/>
    <cellStyle name="Input 2 6" xfId="15944" xr:uid="{C9170264-49F6-45FD-882C-B177DD496F44}"/>
    <cellStyle name="Input 2 6 2" xfId="15723" xr:uid="{265B90A3-526C-4702-99D0-533C9815D6DE}"/>
    <cellStyle name="Input 2 6 2 2" xfId="25081" xr:uid="{486CCA7E-EFCC-4C2F-8CF4-D2091D98C6FF}"/>
    <cellStyle name="Input 2 6 2 3" xfId="31047" xr:uid="{921F3DA0-FD59-4C8B-8FA0-3D4133F1D2F2}"/>
    <cellStyle name="Input 2 6 2 4" xfId="36852" xr:uid="{183E7ADC-D08F-4CE5-9BEC-BD5CA5A41742}"/>
    <cellStyle name="Input 2 6 2 5" xfId="45350" xr:uid="{CE908158-2988-4FD4-B85C-81329702E036}"/>
    <cellStyle name="Input 2 6 3" xfId="14430" xr:uid="{7878302F-EB5B-4936-A665-AFA01DC22FAE}"/>
    <cellStyle name="Input 2 6 3 2" xfId="25011" xr:uid="{15A9E2DD-144F-4398-8A6C-5A07A9B25556}"/>
    <cellStyle name="Input 2 6 3 3" xfId="30977" xr:uid="{BBCE0D04-8093-4704-BE1A-6EA730C83ED1}"/>
    <cellStyle name="Input 2 6 3 4" xfId="36782" xr:uid="{A792399B-F745-4D83-A9FF-62D12F05AB8C}"/>
    <cellStyle name="Input 2 6 4" xfId="15444" xr:uid="{ABC9E9C8-2F39-49B6-9A53-0D95BB150B63}"/>
    <cellStyle name="Input 2 6 4 2" xfId="25065" xr:uid="{F62924B8-E0CB-44C3-BBB5-B7C23EE3B906}"/>
    <cellStyle name="Input 2 6 4 3" xfId="31031" xr:uid="{4685AC2D-1DEA-477B-A3BD-BFDAEAE415F0}"/>
    <cellStyle name="Input 2 6 4 4" xfId="36836" xr:uid="{B9F14558-9D05-4A8A-A190-1F7C9BE115F0}"/>
    <cellStyle name="Input 2 6 5" xfId="25106" xr:uid="{059A425F-FAD6-4023-94E6-C7837DA4DF82}"/>
    <cellStyle name="Input 2 6 5 2" xfId="31069" xr:uid="{C6B71B2F-1F1D-47EB-A4F7-3C1AA91E3AEC}"/>
    <cellStyle name="Input 2 6 5 3" xfId="36874" xr:uid="{51D84B86-C747-43BA-8615-359F26FE0461}"/>
    <cellStyle name="Input 2 6 6" xfId="14750" xr:uid="{5518C3F2-8159-41A3-99E4-D256354C15DB}"/>
    <cellStyle name="Input 2 6 7" xfId="14444" xr:uid="{203B6AB0-B0A8-4194-9CBE-29651B46619A}"/>
    <cellStyle name="Input 2 6 8" xfId="14506" xr:uid="{6D64058B-CF32-457C-9679-9D0B6E00029B}"/>
    <cellStyle name="Input 2 6 9" xfId="41633" xr:uid="{1B268C35-4538-4AD3-86CB-5FB40BCA1D73}"/>
    <cellStyle name="Input 2 7" xfId="22293" xr:uid="{2E584822-4286-4854-8EA6-785441EF1144}"/>
    <cellStyle name="Input 2 7 2" xfId="28909" xr:uid="{2D71B16B-0F90-427C-B41B-ABF018F59C4B}"/>
    <cellStyle name="Input 2 7 3" xfId="21670" xr:uid="{F4C8864A-C81B-4618-B36E-9FC5E347C670}"/>
    <cellStyle name="Input 2 8" xfId="43046" xr:uid="{512EDF14-D2DC-4CA3-B294-9186C5ED1148}"/>
    <cellStyle name="Input 20" xfId="10374" xr:uid="{99833470-1FA2-4462-BB6C-713DDAC78896}"/>
    <cellStyle name="Input 21" xfId="10375" xr:uid="{4D9D13E4-F80B-4BEA-BFA0-E739722AD4FC}"/>
    <cellStyle name="Input 22" xfId="10376" xr:uid="{90656244-1A69-4819-BF27-A1600FFC1BBE}"/>
    <cellStyle name="Input 23" xfId="10377" xr:uid="{E77BBFD4-A9A6-4981-9768-028CD0969714}"/>
    <cellStyle name="Input 24" xfId="10378" xr:uid="{59F4945F-16A1-442F-A85F-CB833B233D9F}"/>
    <cellStyle name="Input 25" xfId="10379" xr:uid="{273E0314-09B1-4EC2-B32B-650FD6BFC510}"/>
    <cellStyle name="Input 26" xfId="10380" xr:uid="{6809DC23-4366-46C1-8AE6-252B8355E1FC}"/>
    <cellStyle name="Input 27" xfId="10381" xr:uid="{2E47C742-6E36-41E5-A44A-14A4EBD55E3A}"/>
    <cellStyle name="Input 28" xfId="10382" xr:uid="{0CDE0235-2325-4F63-B81E-0C4C5E08A381}"/>
    <cellStyle name="Input 29" xfId="10383" xr:uid="{290FBD0F-B45C-4C49-A9CC-155CB3F3AEEA}"/>
    <cellStyle name="Input 3" xfId="1680" xr:uid="{75D43B32-9A8E-49D1-9558-5067EF5112F3}"/>
    <cellStyle name="Input 3 10" xfId="19549" xr:uid="{485B6C38-6C0E-42C6-876B-4E8127520074}"/>
    <cellStyle name="Input 3 11" xfId="19764" xr:uid="{72A2E917-5BF3-4835-8165-185AB95FFDFC}"/>
    <cellStyle name="Input 3 12" xfId="13405" xr:uid="{C9A184E3-A3AB-4025-9EB9-564E6C96BACA}"/>
    <cellStyle name="Input 3 13" xfId="44719" xr:uid="{BDB7DE66-7DD4-4DFF-B41E-AA69948453A0}"/>
    <cellStyle name="Input 3 2" xfId="2587" xr:uid="{222AF2D4-3D50-4E06-AE02-5E78EFD0C8FD}"/>
    <cellStyle name="Input 3 2 2" xfId="10385" xr:uid="{AEA1B9A9-5827-4AF3-A692-4CEED675489E}"/>
    <cellStyle name="Input 3 2 3" xfId="22720" xr:uid="{D1E2BB52-1BE7-4628-9379-C03955C0795F}"/>
    <cellStyle name="Input 3 2 3 2" xfId="29006" xr:uid="{978F7E73-54A7-405C-BEFD-7BB5592795ED}"/>
    <cellStyle name="Input 3 2 3 3" xfId="34854" xr:uid="{9EE68D5D-E72E-4E3D-A420-6FF1E66ED497}"/>
    <cellStyle name="Input 3 3" xfId="2588" xr:uid="{A43A6A86-AF85-4DCE-8073-478942238B14}"/>
    <cellStyle name="Input 3 3 10" xfId="44720" xr:uid="{00DB8DE7-113B-41FB-8AE8-6A68233DB5F8}"/>
    <cellStyle name="Input 3 3 2" xfId="10386" xr:uid="{2B76B937-A2E4-43C7-8961-341EE8BD4DF4}"/>
    <cellStyle name="Input 3 3 2 2" xfId="23030" xr:uid="{F103EB3E-7CC1-4373-BDBD-87534B4A2E9E}"/>
    <cellStyle name="Input 3 3 2 3" xfId="29104" xr:uid="{55EEF355-511B-4940-9F8C-90B060E4F10D}"/>
    <cellStyle name="Input 3 3 2 4" xfId="34909" xr:uid="{B081CB5F-F077-4858-B738-0E4D01D9AF85}"/>
    <cellStyle name="Input 3 3 2 5" xfId="41629" xr:uid="{E867B279-855F-45F1-941C-FFEACE4C48B0}"/>
    <cellStyle name="Input 3 3 3" xfId="15738" xr:uid="{3EF2E1EF-5094-426E-BF7D-AA211772B5F4}"/>
    <cellStyle name="Input 3 3 3 2" xfId="25085" xr:uid="{FF26084B-7ACA-4852-A746-2A6E9A7A2FA9}"/>
    <cellStyle name="Input 3 3 3 3" xfId="31051" xr:uid="{49F47881-407C-4D7B-94A3-552AA068E447}"/>
    <cellStyle name="Input 3 3 3 4" xfId="36856" xr:uid="{CD21D935-04D7-4458-88B2-0496937030CC}"/>
    <cellStyle name="Input 3 3 3 5" xfId="45354" xr:uid="{397F8A26-73CC-439F-8111-ED3804C52CF6}"/>
    <cellStyle name="Input 3 3 4" xfId="14427" xr:uid="{4A9F5358-72D6-48E3-BC02-19AC4BDE721D}"/>
    <cellStyle name="Input 3 3 4 2" xfId="25008" xr:uid="{89394CEF-B8A6-4184-94A7-5925491A81D1}"/>
    <cellStyle name="Input 3 3 4 3" xfId="30974" xr:uid="{C00D3661-D4BB-41CA-B8A4-C3BE08308DF9}"/>
    <cellStyle name="Input 3 3 4 4" xfId="36779" xr:uid="{2FB3D4ED-78F2-4E76-B8EE-500FE8C0B487}"/>
    <cellStyle name="Input 3 3 5" xfId="15454" xr:uid="{2D57BFFE-1801-40E8-A1BE-42D213EFA6B1}"/>
    <cellStyle name="Input 3 3 5 2" xfId="25067" xr:uid="{D129718D-2C49-4F35-B79D-EFEDDF7B8AD8}"/>
    <cellStyle name="Input 3 3 5 3" xfId="31033" xr:uid="{69504519-D7EC-42F6-9B4F-FF612BC35338}"/>
    <cellStyle name="Input 3 3 5 4" xfId="36838" xr:uid="{D9111610-1908-494C-85DA-0A343E35A63D}"/>
    <cellStyle name="Input 3 3 6" xfId="22721" xr:uid="{5DAE06F6-EF9C-4571-8C70-C676A6E6177E}"/>
    <cellStyle name="Input 3 3 6 2" xfId="29007" xr:uid="{9F89CC7A-2E69-459F-9F08-9AD7A6EF45CD}"/>
    <cellStyle name="Input 3 3 6 3" xfId="34855" xr:uid="{DAFF2E7B-0606-4EFE-8BBA-52C58142272F}"/>
    <cellStyle name="Input 3 3 7" xfId="14757" xr:uid="{BF2E9F7E-763D-4429-8EC7-D7EADEA6EE7B}"/>
    <cellStyle name="Input 3 3 8" xfId="21554" xr:uid="{3357E48A-FA3C-4E77-BD85-6A743EB63B28}"/>
    <cellStyle name="Input 3 3 9" xfId="14509" xr:uid="{2B145F05-7691-49B3-A738-ED375B5C95F8}"/>
    <cellStyle name="Input 3 4" xfId="10387" xr:uid="{1992F4B3-22A4-43B1-A4F6-CDDCDF7F0682}"/>
    <cellStyle name="Input 3 4 2" xfId="15739" xr:uid="{56230591-7F6C-4F51-8BB6-E5B4F9BED519}"/>
    <cellStyle name="Input 3 4 2 2" xfId="25086" xr:uid="{A4639DA1-B315-4F4D-BCA3-B69ACD49284E}"/>
    <cellStyle name="Input 3 4 2 3" xfId="31052" xr:uid="{DEA13D41-BAFC-4703-BA09-03CB32B4FD98}"/>
    <cellStyle name="Input 3 4 2 4" xfId="36857" xr:uid="{5B6D68B6-1784-47D5-B6C0-C1130E5CB616}"/>
    <cellStyle name="Input 3 4 2 5" xfId="41628" xr:uid="{0DD1FE53-72D0-4920-8B54-4AAD03F00252}"/>
    <cellStyle name="Input 3 4 3" xfId="14426" xr:uid="{6C0E6906-F999-4640-A6E3-46392E9642C7}"/>
    <cellStyle name="Input 3 4 3 2" xfId="25007" xr:uid="{8B290FFA-351F-4A7B-BBEF-99F5012E66EE}"/>
    <cellStyle name="Input 3 4 3 3" xfId="30973" xr:uid="{CD8DAE90-D5DD-4869-BCE1-15130AAA71D6}"/>
    <cellStyle name="Input 3 4 3 4" xfId="36778" xr:uid="{D7835A5D-2773-4DAB-8EA4-9BD019A0045F}"/>
    <cellStyle name="Input 3 4 3 5" xfId="45355" xr:uid="{97DD7A4C-15A3-45FB-BE6D-416AF34178D3}"/>
    <cellStyle name="Input 3 4 4" xfId="18465" xr:uid="{903DF32E-D127-49E6-BC25-EFF59E46201B}"/>
    <cellStyle name="Input 3 4 4 2" xfId="26743" xr:uid="{663868A9-6ECC-431E-8DC0-7A666580FB9A}"/>
    <cellStyle name="Input 3 4 4 3" xfId="32676" xr:uid="{59B77C90-FA9E-42A9-9A39-EA21CFF6D5B4}"/>
    <cellStyle name="Input 3 4 4 4" xfId="38478" xr:uid="{9AE35E1C-4679-4CEC-A191-008EA4A52224}"/>
    <cellStyle name="Input 3 4 5" xfId="23031" xr:uid="{B3A657D1-7245-4CA8-8615-0C04FF30C5A1}"/>
    <cellStyle name="Input 3 4 5 2" xfId="29105" xr:uid="{CCCA6FE7-AE29-4405-B268-C7E0FF992AED}"/>
    <cellStyle name="Input 3 4 5 3" xfId="34910" xr:uid="{F31BD140-E6E1-44A1-8A44-FD38ACFF4DB6}"/>
    <cellStyle name="Input 3 4 6" xfId="14758" xr:uid="{89192A5F-5481-44CC-87B6-07C537E5543B}"/>
    <cellStyle name="Input 3 4 7" xfId="19635" xr:uid="{E696DF6A-7E70-4898-827F-A8B0F59912EB}"/>
    <cellStyle name="Input 3 4 8" xfId="13366" xr:uid="{D0B07732-0D1D-4B34-82B5-B8BB84CDFFF8}"/>
    <cellStyle name="Input 3 4 9" xfId="43044" xr:uid="{2D79981A-0DF6-4A5D-B26C-D96ADBB6C95F}"/>
    <cellStyle name="Input 3 5" xfId="10384" xr:uid="{C17780BF-27B2-4CE2-A8A2-66553A7780BB}"/>
    <cellStyle name="Input 3 5 2" xfId="23028" xr:uid="{FEAC074C-028B-4749-8FA6-C5D3FAA58906}"/>
    <cellStyle name="Input 3 5 3" xfId="29103" xr:uid="{C6D54DC9-278C-420F-AF35-F511089761D5}"/>
    <cellStyle name="Input 3 5 4" xfId="34908" xr:uid="{406D37C3-988B-4ACC-BB7B-5E8CF7F044BE}"/>
    <cellStyle name="Input 3 5 5" xfId="41630" xr:uid="{F56F40A2-72E9-4245-BE19-8EFCE1834A6B}"/>
    <cellStyle name="Input 3 6" xfId="15737" xr:uid="{163FAB6A-6D01-49A5-B519-4B3C877E5025}"/>
    <cellStyle name="Input 3 6 2" xfId="25084" xr:uid="{297EE6F3-E8A6-4137-97D2-67A107F32E76}"/>
    <cellStyle name="Input 3 6 3" xfId="31050" xr:uid="{97EA3761-1821-489B-A755-19F821F11D31}"/>
    <cellStyle name="Input 3 6 4" xfId="36855" xr:uid="{889A9944-5917-42E1-BD1C-18027B0AA602}"/>
    <cellStyle name="Input 3 6 5" xfId="45353" xr:uid="{F16F803A-A240-42FB-9D14-A6E1E5DF2FF1}"/>
    <cellStyle name="Input 3 7" xfId="14428" xr:uid="{522F6163-F50B-4750-B837-CA403546348E}"/>
    <cellStyle name="Input 3 7 2" xfId="25009" xr:uid="{FB974CEB-111B-4401-B7AE-D0752F068F8F}"/>
    <cellStyle name="Input 3 7 3" xfId="30975" xr:uid="{5E89E28C-57C5-4B7D-A54D-D35CCB2B717C}"/>
    <cellStyle name="Input 3 7 4" xfId="36780" xr:uid="{DADAE6C3-DF5F-403A-98AF-2BE7D3D7AE21}"/>
    <cellStyle name="Input 3 8" xfId="15452" xr:uid="{96E0FEB5-3E37-4A77-AB65-9E3C127A1D44}"/>
    <cellStyle name="Input 3 8 2" xfId="25066" xr:uid="{C9C6D04B-1E10-495B-9653-D38B3DA365F2}"/>
    <cellStyle name="Input 3 8 3" xfId="31032" xr:uid="{4A87345A-C476-485E-A033-E279C5CF5D06}"/>
    <cellStyle name="Input 3 8 4" xfId="36837" xr:uid="{B2367720-AC14-480F-8FD7-C99C6D47A5ED}"/>
    <cellStyle name="Input 3 9" xfId="22294" xr:uid="{0CE7776B-F551-4059-852F-A67D35673599}"/>
    <cellStyle name="Input 3 9 2" xfId="28910" xr:uid="{2662520A-2185-44C4-A476-1BD011872D53}"/>
    <cellStyle name="Input 3 9 3" xfId="21671" xr:uid="{B763A79D-0FB3-4901-9C48-BE33AC6FD945}"/>
    <cellStyle name="Input 30" xfId="10388" xr:uid="{82C6A2AB-EBD2-4D8C-B235-9DB38CF3B85C}"/>
    <cellStyle name="Input 31" xfId="10389" xr:uid="{8717E8EA-ED60-49BA-8B92-15D499C49C44}"/>
    <cellStyle name="Input 32" xfId="10390" xr:uid="{645F5C9A-51C1-4796-BFC9-C888C050D04E}"/>
    <cellStyle name="Input 33" xfId="10391" xr:uid="{C2A5C51B-F33F-46E4-894A-4806F63B1F84}"/>
    <cellStyle name="Input 34" xfId="10392" xr:uid="{FD804933-FFB9-43DC-BF04-A08B2441FC45}"/>
    <cellStyle name="Input 35" xfId="10393" xr:uid="{72550697-217C-49DA-AFB9-BE4AF735C8AF}"/>
    <cellStyle name="Input 36" xfId="10394" xr:uid="{5FD04D18-ECDA-4618-82AB-41716DDF3FE0}"/>
    <cellStyle name="Input 37" xfId="10395" xr:uid="{D03569BF-7D8D-4885-B687-5502DDFA90C7}"/>
    <cellStyle name="Input 38" xfId="10396" xr:uid="{0F9A2D02-FB5B-4DA4-BFD2-FD8CAAC971AB}"/>
    <cellStyle name="Input 39" xfId="10397" xr:uid="{BE438B0E-60E8-479A-A502-4332BBFFAB0B}"/>
    <cellStyle name="Input 4" xfId="1681" xr:uid="{9056C5B5-6F01-49A2-A186-E1A9F5F39F07}"/>
    <cellStyle name="Input 4 10" xfId="14769" xr:uid="{EAC2D5B1-92BA-41AA-A39E-2820BDB38936}"/>
    <cellStyle name="Input 4 11" xfId="19533" xr:uid="{AEEC6413-A3E2-4D7B-AEC8-891C046C4E30}"/>
    <cellStyle name="Input 4 12" xfId="14511" xr:uid="{29916A06-5617-49B4-89B1-E0059085B1B8}"/>
    <cellStyle name="Input 4 13" xfId="43984" xr:uid="{1E45842A-4F40-49F7-A88F-DA8944A40254}"/>
    <cellStyle name="Input 4 2" xfId="2589" xr:uid="{6004FED5-532B-4F97-9EC4-666AEE12BC76}"/>
    <cellStyle name="Input 4 2 2" xfId="10399" xr:uid="{17F0CB4C-5FDA-477F-AF2E-EC1493B20FBA}"/>
    <cellStyle name="Input 4 2 3" xfId="22722" xr:uid="{6A55D9DD-176A-403E-968F-47EA79FCB48A}"/>
    <cellStyle name="Input 4 2 3 2" xfId="29008" xr:uid="{2BA1F5A4-CAB3-4CA7-A577-5DBE2EEE554C}"/>
    <cellStyle name="Input 4 2 3 3" xfId="34856" xr:uid="{F9A6B4FA-4479-4BAB-870D-7121E55F807A}"/>
    <cellStyle name="Input 4 3" xfId="2590" xr:uid="{924F0986-5825-4B7C-846D-C0145B790EEB}"/>
    <cellStyle name="Input 4 3 10" xfId="43043" xr:uid="{F3F5C0ED-2908-4E3E-AB5D-8811D28A055F}"/>
    <cellStyle name="Input 4 3 2" xfId="10400" xr:uid="{DBD3E095-1448-41B1-92A4-814BAA031EE5}"/>
    <cellStyle name="Input 4 3 2 2" xfId="23034" xr:uid="{D7AFE064-7713-4395-BC88-09C15EA6EA75}"/>
    <cellStyle name="Input 4 3 2 3" xfId="29107" xr:uid="{B445EDF5-E245-4D4C-B4C2-AE4A8FE64ECC}"/>
    <cellStyle name="Input 4 3 2 4" xfId="34912" xr:uid="{A2C25DDE-5899-46BD-8B13-F153F8AD1B9C}"/>
    <cellStyle name="Input 4 3 2 5" xfId="41626" xr:uid="{E31B0E04-F3E0-48D4-B584-60CA15A4D67C}"/>
    <cellStyle name="Input 4 3 3" xfId="15752" xr:uid="{ECC14246-C601-4AC1-8EBB-39D9833884B6}"/>
    <cellStyle name="Input 4 3 3 2" xfId="25088" xr:uid="{F2FC3171-4CA9-462D-A368-058B09511511}"/>
    <cellStyle name="Input 4 3 3 3" xfId="31054" xr:uid="{13FF8710-F83E-4FB4-BDD4-DE7C2CFE1993}"/>
    <cellStyle name="Input 4 3 3 4" xfId="36859" xr:uid="{7EB3FB7C-6C60-463E-B428-AFE9E3645131}"/>
    <cellStyle name="Input 4 3 3 5" xfId="45357" xr:uid="{0FE35346-0F42-4460-B679-AEE0DBA2F9E0}"/>
    <cellStyle name="Input 4 3 4" xfId="14424" xr:uid="{EA93B2F4-C5F4-4BDF-9AE7-6256287F90D5}"/>
    <cellStyle name="Input 4 3 4 2" xfId="25005" xr:uid="{4FA4DFE7-B933-4223-9BB1-EFFE25102457}"/>
    <cellStyle name="Input 4 3 4 3" xfId="30971" xr:uid="{DAB376A0-2186-41BB-83E6-8DB4A1DC0A74}"/>
    <cellStyle name="Input 4 3 4 4" xfId="36776" xr:uid="{CBEA9E6B-D97F-478A-A3C7-3F175CB61F28}"/>
    <cellStyle name="Input 4 3 5" xfId="15466" xr:uid="{FE69D241-2731-4E19-9548-152B94D1DD9E}"/>
    <cellStyle name="Input 4 3 5 2" xfId="25069" xr:uid="{0409D23C-40A0-4EA4-8E17-DA1C853C193F}"/>
    <cellStyle name="Input 4 3 5 3" xfId="31035" xr:uid="{A08D719B-750A-4298-9FBF-345239A581C9}"/>
    <cellStyle name="Input 4 3 5 4" xfId="36840" xr:uid="{9AB0118D-EE7D-4DDE-A17D-547CB7CB7097}"/>
    <cellStyle name="Input 4 3 6" xfId="22723" xr:uid="{096C2406-E524-4173-8208-21D635BAAEFD}"/>
    <cellStyle name="Input 4 3 6 2" xfId="29009" xr:uid="{166C9285-7E17-470B-A722-20D806AE9320}"/>
    <cellStyle name="Input 4 3 6 3" xfId="34857" xr:uid="{48F22EBE-EB95-4A64-B14C-32493078D928}"/>
    <cellStyle name="Input 4 3 7" xfId="14770" xr:uid="{CE5BF23F-2256-41F0-8E48-57EF0D4F70D2}"/>
    <cellStyle name="Input 4 3 8" xfId="14441" xr:uid="{88BB5243-415D-41B7-9313-D777B5F479CA}"/>
    <cellStyle name="Input 4 3 9" xfId="14512" xr:uid="{FC77DC87-37A2-4B4C-A700-45945F5889C2}"/>
    <cellStyle name="Input 4 4" xfId="10401" xr:uid="{07318F91-F9AB-443C-92E4-ABB1CF8B35DB}"/>
    <cellStyle name="Input 4 4 2" xfId="15753" xr:uid="{2AE96FA4-08BB-4FDF-870B-860E62F13AE6}"/>
    <cellStyle name="Input 4 4 2 2" xfId="25089" xr:uid="{DC6B7B24-5755-45CB-97C1-7C964E435F52}"/>
    <cellStyle name="Input 4 4 2 3" xfId="31055" xr:uid="{C767891F-4B67-4983-B433-2169412D127B}"/>
    <cellStyle name="Input 4 4 2 4" xfId="36860" xr:uid="{1B5D55EC-D074-4B72-9809-C9588E21C1B7}"/>
    <cellStyle name="Input 4 4 2 5" xfId="41625" xr:uid="{7975D48A-9195-43D0-BB19-94B6347DF1A9}"/>
    <cellStyle name="Input 4 4 3" xfId="14423" xr:uid="{C769F399-AF22-44CF-98E6-228C8607DA58}"/>
    <cellStyle name="Input 4 4 3 2" xfId="25004" xr:uid="{7EF89BB0-4292-458C-AABA-64E83162A4D4}"/>
    <cellStyle name="Input 4 4 3 3" xfId="30970" xr:uid="{47F5CB6A-736D-4EE1-AC98-F63875184944}"/>
    <cellStyle name="Input 4 4 3 4" xfId="36775" xr:uid="{81BD5B70-73CC-454B-A120-3A9EB6B41FAE}"/>
    <cellStyle name="Input 4 4 3 5" xfId="45358" xr:uid="{E9F8C8B9-17E1-4312-9C0A-63DAC29ACCE2}"/>
    <cellStyle name="Input 4 4 4" xfId="15467" xr:uid="{0196A477-20A1-4C38-8B6C-8F22C5737115}"/>
    <cellStyle name="Input 4 4 4 2" xfId="25070" xr:uid="{9A95F23A-14CA-49E3-B25C-47825119E901}"/>
    <cellStyle name="Input 4 4 4 3" xfId="31036" xr:uid="{CC52E6A1-EBE7-4523-B64B-6B34709A2E79}"/>
    <cellStyle name="Input 4 4 4 4" xfId="36841" xr:uid="{8B0922FA-6B36-43A9-9BDC-2DD8CDFF801C}"/>
    <cellStyle name="Input 4 4 5" xfId="23035" xr:uid="{A1C15710-E521-4185-874B-1AC292AF2F96}"/>
    <cellStyle name="Input 4 4 5 2" xfId="29108" xr:uid="{81777293-D89C-4BF8-B3EF-6DCE09178BD9}"/>
    <cellStyle name="Input 4 4 5 3" xfId="34913" xr:uid="{AF161E95-6F46-4FA5-9FFE-4575DDE0E792}"/>
    <cellStyle name="Input 4 4 6" xfId="14771" xr:uid="{165036A8-B1FC-4C93-8963-CB0615128A1B}"/>
    <cellStyle name="Input 4 4 7" xfId="14440" xr:uid="{385E0181-1FFA-4E25-BBC7-7A67711CD87B}"/>
    <cellStyle name="Input 4 4 8" xfId="14513" xr:uid="{9051537D-8F81-4D00-AB2F-A7F3D95EACE5}"/>
    <cellStyle name="Input 4 4 9" xfId="43042" xr:uid="{BF399E5F-1B83-4DC4-B582-77F70BB5AA7F}"/>
    <cellStyle name="Input 4 5" xfId="10398" xr:uid="{BF4E725B-7AE2-4D1D-998F-901DE5A98371}"/>
    <cellStyle name="Input 4 5 2" xfId="23032" xr:uid="{03519010-6E3A-4AB6-9476-3849394570E3}"/>
    <cellStyle name="Input 4 5 3" xfId="29106" xr:uid="{05C0136B-8155-492D-9D4A-1D1E1A547247}"/>
    <cellStyle name="Input 4 5 4" xfId="34911" xr:uid="{13792633-F69C-4056-BF6C-3EF969800A14}"/>
    <cellStyle name="Input 4 5 5" xfId="41627" xr:uid="{0DAC8D04-3206-46B1-98C7-8E3D9925519B}"/>
    <cellStyle name="Input 4 6" xfId="15750" xr:uid="{13901DED-06D9-4FC4-8D34-F331AD2C6949}"/>
    <cellStyle name="Input 4 6 2" xfId="25087" xr:uid="{1BB2C8F5-F5D7-4244-A211-E0B9AEF551DF}"/>
    <cellStyle name="Input 4 6 3" xfId="31053" xr:uid="{6154F4AD-4D64-4AEA-A789-0A5C27C09DD9}"/>
    <cellStyle name="Input 4 6 4" xfId="36858" xr:uid="{58E8E6CB-ADA8-4AAF-8D6C-2A2E36C7EEEC}"/>
    <cellStyle name="Input 4 6 5" xfId="45356" xr:uid="{365D1F28-91F1-42C2-9FA3-35A76FB1B3EA}"/>
    <cellStyle name="Input 4 7" xfId="14425" xr:uid="{D67DF4C2-EAD0-49AB-92F2-9A0516836194}"/>
    <cellStyle name="Input 4 7 2" xfId="25006" xr:uid="{4190C7AC-29AB-40B7-8FC9-9F0A61A1C480}"/>
    <cellStyle name="Input 4 7 3" xfId="30972" xr:uid="{F2479E73-3667-4516-B37E-84FB9E7B3D14}"/>
    <cellStyle name="Input 4 7 4" xfId="36777" xr:uid="{74E7C190-3887-48E2-B1BF-78DE1390532E}"/>
    <cellStyle name="Input 4 8" xfId="15464" xr:uid="{1E576964-F82B-483B-BED0-E06A10F07447}"/>
    <cellStyle name="Input 4 8 2" xfId="25068" xr:uid="{DB58FEFC-FA6F-4AEE-8CE4-7E688533465C}"/>
    <cellStyle name="Input 4 8 3" xfId="31034" xr:uid="{B71B09FC-45BC-4A0F-A353-8DB3FFFD873D}"/>
    <cellStyle name="Input 4 8 4" xfId="36839" xr:uid="{A17BDF41-130C-4C73-A833-47F97A618B91}"/>
    <cellStyle name="Input 4 9" xfId="22295" xr:uid="{B1E16CD2-58DC-40F1-94DF-1777CFBDEF7D}"/>
    <cellStyle name="Input 4 9 2" xfId="28911" xr:uid="{51683753-49EE-477B-AD68-5629B41DDC6E}"/>
    <cellStyle name="Input 4 9 3" xfId="21672" xr:uid="{EE743A55-A87C-42FB-8BBB-F353DF2BF171}"/>
    <cellStyle name="Input 40" xfId="10402" xr:uid="{EFD04A23-FCE1-4E7A-9F50-EC8201A20932}"/>
    <cellStyle name="Input 41" xfId="10403" xr:uid="{8B78C243-9FB9-4140-9DFD-FED2E1090D8E}"/>
    <cellStyle name="Input 42" xfId="10404" xr:uid="{6258737A-D650-47D3-BDD5-3BA8A6634B7A}"/>
    <cellStyle name="Input 43" xfId="10405" xr:uid="{C26AACFF-98A1-46C5-A9C0-9AF04EE9AD2A}"/>
    <cellStyle name="Input 44" xfId="10406" xr:uid="{A2547217-6402-44ED-8183-FF33BD686BDD}"/>
    <cellStyle name="Input 45" xfId="10407" xr:uid="{612F22C6-CDFB-424D-BDAC-E07709E88500}"/>
    <cellStyle name="Input 46" xfId="10408" xr:uid="{C10FA226-D16B-45EC-B1DD-3BD174026293}"/>
    <cellStyle name="Input 47" xfId="10409" xr:uid="{C502A0B5-1D8C-4DFA-A47D-EC30317BF70D}"/>
    <cellStyle name="Input 48" xfId="10410" xr:uid="{090C96C6-A155-41E1-B1E8-064852386B80}"/>
    <cellStyle name="Input 49" xfId="10411" xr:uid="{B83C696C-59EF-441F-9977-990DFFFC2D86}"/>
    <cellStyle name="Input 5" xfId="1682" xr:uid="{0950A1AA-28AE-450D-A512-F8ACEEBB9E20}"/>
    <cellStyle name="Input 5 10" xfId="14778" xr:uid="{74A6A9E9-7A39-480C-9CD0-EAF2821EEE99}"/>
    <cellStyle name="Input 5 11" xfId="14439" xr:uid="{E75DC253-AF55-45DC-9C7C-39BA0742BCB4}"/>
    <cellStyle name="Input 5 12" xfId="14514" xr:uid="{2CB9A424-C473-4931-A886-4B0EC8038E11}"/>
    <cellStyle name="Input 5 13" xfId="43041" xr:uid="{A6E303A2-CE72-44E6-90B4-F59B266956F2}"/>
    <cellStyle name="Input 5 2" xfId="2591" xr:uid="{44EA468B-2950-4242-B061-E3B767F4B4CF}"/>
    <cellStyle name="Input 5 2 2" xfId="10413" xr:uid="{B8B94AD4-4FB8-468E-ADA1-BA2B7C7C26BB}"/>
    <cellStyle name="Input 5 2 3" xfId="22724" xr:uid="{1D85A21B-1029-4C66-919B-68AEB021D325}"/>
    <cellStyle name="Input 5 2 3 2" xfId="29010" xr:uid="{3EB715BA-1B9E-43C8-ADD6-E7BC58057655}"/>
    <cellStyle name="Input 5 2 3 3" xfId="34858" xr:uid="{2B58F3C0-81BC-4AA9-B1A7-A635B93E95E5}"/>
    <cellStyle name="Input 5 3" xfId="2592" xr:uid="{D157E907-C2A7-4762-97BC-5FAE549C73AF}"/>
    <cellStyle name="Input 5 3 10" xfId="44718" xr:uid="{9F6CDFFE-D9B4-4730-9C47-D2A5D2F294AC}"/>
    <cellStyle name="Input 5 3 2" xfId="10414" xr:uid="{986EF4FD-6A78-47F5-A027-A66A91700BC9}"/>
    <cellStyle name="Input 5 3 2 2" xfId="23038" xr:uid="{99A0E5ED-3AD4-4842-819D-BE143578D281}"/>
    <cellStyle name="Input 5 3 2 3" xfId="29110" xr:uid="{23745327-E34E-43B7-998B-3D30C4E37EE9}"/>
    <cellStyle name="Input 5 3 2 4" xfId="34915" xr:uid="{182DFD80-80DC-4369-85B8-E0B8CD87010B}"/>
    <cellStyle name="Input 5 3 2 5" xfId="41623" xr:uid="{E6EECE7D-94E6-478A-BB0F-C3E5B60F9516}"/>
    <cellStyle name="Input 5 3 3" xfId="15758" xr:uid="{94219DFF-D04A-4AE3-A90F-EBB80C15B654}"/>
    <cellStyle name="Input 5 3 3 2" xfId="25092" xr:uid="{91C10EEC-9B67-45EF-81AF-EF88E574EA20}"/>
    <cellStyle name="Input 5 3 3 3" xfId="31057" xr:uid="{D9FCA3EC-0A23-496B-AB04-A86B33FD2386}"/>
    <cellStyle name="Input 5 3 3 4" xfId="36862" xr:uid="{37759239-6397-424F-83FB-C2C77EE5FBE0}"/>
    <cellStyle name="Input 5 3 3 5" xfId="45360" xr:uid="{5BD7930B-525D-4564-9CED-138C39E59EF5}"/>
    <cellStyle name="Input 5 3 4" xfId="14422" xr:uid="{F0905A72-E1BE-46F7-BABB-B3427D5810AB}"/>
    <cellStyle name="Input 5 3 4 2" xfId="25003" xr:uid="{C8FEC2C8-EAA9-4E2A-A5B2-84ABAF0ED460}"/>
    <cellStyle name="Input 5 3 4 3" xfId="30969" xr:uid="{C049B149-0967-4A04-8939-FB5A268EED45}"/>
    <cellStyle name="Input 5 3 4 4" xfId="36774" xr:uid="{36FF8602-073E-413C-AB19-E04834903EF2}"/>
    <cellStyle name="Input 5 3 5" xfId="15476" xr:uid="{2261EDD8-EB20-4EA4-BDF4-96E0A6818E1B}"/>
    <cellStyle name="Input 5 3 5 2" xfId="25071" xr:uid="{A087116F-8606-468C-827F-390418EC7DA9}"/>
    <cellStyle name="Input 5 3 5 3" xfId="31037" xr:uid="{F8375868-D99B-42EC-A1B9-469FB63AEE8A}"/>
    <cellStyle name="Input 5 3 5 4" xfId="36842" xr:uid="{23B74F14-6E07-412B-95AC-8334ACAAD9ED}"/>
    <cellStyle name="Input 5 3 6" xfId="22725" xr:uid="{1521790C-097D-48C6-AF53-0A9C824E25A9}"/>
    <cellStyle name="Input 5 3 6 2" xfId="29011" xr:uid="{C2246EAB-5779-420B-BA0C-A3F7A7AC6A9F}"/>
    <cellStyle name="Input 5 3 6 3" xfId="34859" xr:uid="{FE44DE32-AD68-4EF6-9EF0-D3170F633C13}"/>
    <cellStyle name="Input 5 3 7" xfId="14780" xr:uid="{53D5DAE0-BD31-46F6-BC34-215599C411D8}"/>
    <cellStyle name="Input 5 3 8" xfId="18500" xr:uid="{8B5B99EE-1861-4ACC-A181-B035F6E72825}"/>
    <cellStyle name="Input 5 3 9" xfId="14515" xr:uid="{226E0C87-5FBA-47A2-BA5E-3E7D7B8777C6}"/>
    <cellStyle name="Input 5 4" xfId="10415" xr:uid="{FE9C6059-E3D2-4020-9CC4-BF53931E25AE}"/>
    <cellStyle name="Input 5 4 2" xfId="15759" xr:uid="{CBB43F7E-4286-407D-8CCF-9108EB9B9E78}"/>
    <cellStyle name="Input 5 4 2 2" xfId="25093" xr:uid="{64EE3BD7-20D6-4C6E-BA73-AEED29C3B511}"/>
    <cellStyle name="Input 5 4 2 3" xfId="31058" xr:uid="{CE99F76C-801C-48F8-A57D-64890A10A618}"/>
    <cellStyle name="Input 5 4 2 4" xfId="36863" xr:uid="{04A059E2-582F-4D4B-AC6E-7FD73EFB89BE}"/>
    <cellStyle name="Input 5 4 2 5" xfId="41622" xr:uid="{5283C98A-1805-4DE8-86C3-70B9245AF795}"/>
    <cellStyle name="Input 5 4 3" xfId="14421" xr:uid="{EACA9868-A8D9-43CF-8F87-F48F407CEC9E}"/>
    <cellStyle name="Input 5 4 3 2" xfId="25002" xr:uid="{8FD73C25-0B47-4C77-84B9-2CF84BB82668}"/>
    <cellStyle name="Input 5 4 3 3" xfId="30968" xr:uid="{797FE783-CDC3-4F25-9B6E-DD988A41D7F5}"/>
    <cellStyle name="Input 5 4 3 4" xfId="36773" xr:uid="{D9AEA10A-B19E-4DDA-A980-B8F5CA310701}"/>
    <cellStyle name="Input 5 4 3 5" xfId="45361" xr:uid="{57D78325-BB12-4D8E-92DE-63C3387330ED}"/>
    <cellStyle name="Input 5 4 4" xfId="15477" xr:uid="{0B34368E-F133-4E4B-B7E3-ED744CCA4898}"/>
    <cellStyle name="Input 5 4 4 2" xfId="25072" xr:uid="{9114BB30-4FD7-4ACF-82BB-71A1D3096C8D}"/>
    <cellStyle name="Input 5 4 4 3" xfId="31038" xr:uid="{E3FC294B-DD24-4E40-905C-D77462732D35}"/>
    <cellStyle name="Input 5 4 4 4" xfId="36843" xr:uid="{32B66A40-ABDA-4E71-AC78-86224E17F9E9}"/>
    <cellStyle name="Input 5 4 5" xfId="23039" xr:uid="{3CF44F11-007B-46A6-B45C-49016B11D5CB}"/>
    <cellStyle name="Input 5 4 5 2" xfId="29111" xr:uid="{31620282-EEBB-44C6-B066-F877DC4F889E}"/>
    <cellStyle name="Input 5 4 5 3" xfId="34916" xr:uid="{7636DC1E-043C-4592-A8EF-4FB013994B45}"/>
    <cellStyle name="Input 5 4 6" xfId="14781" xr:uid="{BE01F488-4E40-4476-A776-024CAF23D1D5}"/>
    <cellStyle name="Input 5 4 7" xfId="18499" xr:uid="{86FAFF58-D4BA-4A90-A83A-15E8D924C850}"/>
    <cellStyle name="Input 5 4 8" xfId="14516" xr:uid="{6050F65D-362E-4715-9217-2C2EAE646D18}"/>
    <cellStyle name="Input 5 4 9" xfId="43985" xr:uid="{76CF72F3-C54E-4388-AB41-FC08DA2481C0}"/>
    <cellStyle name="Input 5 5" xfId="10412" xr:uid="{8C277171-0592-472B-95C2-867E0E9B53E6}"/>
    <cellStyle name="Input 5 5 2" xfId="23036" xr:uid="{0B8FD6DE-2995-4CE1-8974-8420BE602DE8}"/>
    <cellStyle name="Input 5 5 3" xfId="29109" xr:uid="{41267978-741D-4267-A959-C5E7296726C6}"/>
    <cellStyle name="Input 5 5 4" xfId="34914" xr:uid="{75F588F2-62B4-46A9-80FD-2C68A7D41548}"/>
    <cellStyle name="Input 5 5 5" xfId="41624" xr:uid="{38048BE1-9010-4541-995A-4E4663583CD0}"/>
    <cellStyle name="Input 5 6" xfId="15757" xr:uid="{2A62FD16-3347-46A9-A041-B0002FC2B896}"/>
    <cellStyle name="Input 5 6 2" xfId="25091" xr:uid="{E0C2D870-8C81-408C-B643-95F543728D03}"/>
    <cellStyle name="Input 5 6 3" xfId="31056" xr:uid="{BE297649-90DA-4D10-92DF-D680B84EFED2}"/>
    <cellStyle name="Input 5 6 4" xfId="36861" xr:uid="{B1695D91-DEC2-4F2E-B8AD-476602C4C1EA}"/>
    <cellStyle name="Input 5 6 5" xfId="45359" xr:uid="{6E0A308A-DBA6-4DF3-992D-8C802FEC6DC0}"/>
    <cellStyle name="Input 5 7" xfId="18311" xr:uid="{8031D13C-9681-4EE7-9B2B-0AA4FDB707D3}"/>
    <cellStyle name="Input 5 7 2" xfId="26703" xr:uid="{7FA8E94C-E163-41A6-A5AE-13DD894C7F9D}"/>
    <cellStyle name="Input 5 7 3" xfId="32663" xr:uid="{F3D648D2-A165-4D34-B48C-50F90C559F5A}"/>
    <cellStyle name="Input 5 7 4" xfId="38468" xr:uid="{D0CE0121-81F0-4418-A840-F012495F2338}"/>
    <cellStyle name="Input 5 8" xfId="13338" xr:uid="{085E0B84-A817-4154-90CE-E50D6D271318}"/>
    <cellStyle name="Input 5 8 2" xfId="24543" xr:uid="{094B0D88-96C4-435C-BE77-0262A9EB6B66}"/>
    <cellStyle name="Input 5 8 3" xfId="30513" xr:uid="{009F260A-FCEB-4AB3-9F7B-2C3BD7436550}"/>
    <cellStyle name="Input 5 8 4" xfId="36320" xr:uid="{CAC4B963-3133-4F0F-8899-3BC331896496}"/>
    <cellStyle name="Input 5 9" xfId="22296" xr:uid="{1DF6ADF7-E41D-4EA1-A30B-163E8040469A}"/>
    <cellStyle name="Input 5 9 2" xfId="28912" xr:uid="{222ADA2A-7069-4F92-87B1-F43B711B15D8}"/>
    <cellStyle name="Input 5 9 3" xfId="21673" xr:uid="{B99C3900-B130-4E3F-9E55-E17D2E10BCA4}"/>
    <cellStyle name="Input 50" xfId="10416" xr:uid="{16868F46-DBBC-4455-8586-64C997016EA6}"/>
    <cellStyle name="Input 51" xfId="10417" xr:uid="{93ECB330-F723-423D-B972-B85A404469B9}"/>
    <cellStyle name="Input 52" xfId="10418" xr:uid="{83DFEDA3-8E03-49B6-9FEA-C247579740CD}"/>
    <cellStyle name="Input 53" xfId="10419" xr:uid="{EC3255E3-E75F-4B5B-9FA3-C58E94D71FE1}"/>
    <cellStyle name="Input 54" xfId="10420" xr:uid="{FC6288A8-5B8F-4971-8A5B-68B6E4B65D04}"/>
    <cellStyle name="Input 55" xfId="10421" xr:uid="{AABC5A8C-17A8-44B7-9D63-8EF6E7727B63}"/>
    <cellStyle name="Input 56" xfId="10422" xr:uid="{EF08A826-F4EC-4ED8-B806-C07223B6C88E}"/>
    <cellStyle name="Input 57" xfId="10423" xr:uid="{FD7C9BF9-FF44-48BC-96ED-C4B452551C8E}"/>
    <cellStyle name="Input 58" xfId="10424" xr:uid="{18800706-C56D-4064-8797-8C448819450F}"/>
    <cellStyle name="Input 59" xfId="2780" xr:uid="{55D6B93C-F5DE-485F-B7E4-07486F2669EA}"/>
    <cellStyle name="Input 6" xfId="1683" xr:uid="{0FFB154A-3B6D-445C-9899-0C4BE8530F9D}"/>
    <cellStyle name="Input 6 10" xfId="14791" xr:uid="{B0035F8A-D06F-4E6E-B8BA-DA508EE65B72}"/>
    <cellStyle name="Input 6 11" xfId="14438" xr:uid="{85338A67-FE82-4043-89F7-21CA2E346E46}"/>
    <cellStyle name="Input 6 12" xfId="16868" xr:uid="{D8DBA944-0FD8-4897-9BCE-7EE5A2EADC10}"/>
    <cellStyle name="Input 6 13" xfId="43040" xr:uid="{CA3020D2-28BB-4942-95BF-8490415E9FD6}"/>
    <cellStyle name="Input 6 2" xfId="10426" xr:uid="{17EF24C4-E1A8-4B20-BB6C-E1F7F53F610D}"/>
    <cellStyle name="Input 6 3" xfId="10427" xr:uid="{BC4CC3E6-AD36-4BF6-BDA6-D37EE23BB5CA}"/>
    <cellStyle name="Input 6 3 2" xfId="15771" xr:uid="{C47894A0-F290-4929-882F-C4393FDB3037}"/>
    <cellStyle name="Input 6 3 2 2" xfId="25095" xr:uid="{7B4CD798-5002-4660-BCB1-AC0CBDEFA9DC}"/>
    <cellStyle name="Input 6 3 2 3" xfId="31060" xr:uid="{95324C4F-9CAA-4DCD-9E5B-01C83C5180BD}"/>
    <cellStyle name="Input 6 3 2 4" xfId="36865" xr:uid="{FC469D7E-EA7A-4450-B26F-8E7952FAA620}"/>
    <cellStyle name="Input 6 3 2 5" xfId="41620" xr:uid="{CF97E5C2-2080-4F23-935E-5461FE67D111}"/>
    <cellStyle name="Input 6 3 3" xfId="14419" xr:uid="{6A67C50A-2780-48CB-9A0F-558A6DD25F78}"/>
    <cellStyle name="Input 6 3 3 2" xfId="25000" xr:uid="{0EF21008-C48E-4C9B-8D44-6146C18B2D16}"/>
    <cellStyle name="Input 6 3 3 3" xfId="30966" xr:uid="{E70FB86F-4AD9-43B0-87CE-19A643B91320}"/>
    <cellStyle name="Input 6 3 3 4" xfId="36771" xr:uid="{154C58EF-60EF-4AE6-8E63-5875A1387B95}"/>
    <cellStyle name="Input 6 3 3 5" xfId="45363" xr:uid="{5BA0349E-469F-4DD7-9D4B-E48DD6F6A63F}"/>
    <cellStyle name="Input 6 3 4" xfId="15489" xr:uid="{8190283E-52D9-42A3-8D4A-FB5A8EB9B009}"/>
    <cellStyle name="Input 6 3 4 2" xfId="25074" xr:uid="{586C3F76-BC28-4412-8B0C-2B3F258287DF}"/>
    <cellStyle name="Input 6 3 4 3" xfId="31040" xr:uid="{B67D30DF-99A5-40CF-A84D-EEE944FF26EB}"/>
    <cellStyle name="Input 6 3 4 4" xfId="36845" xr:uid="{E83DEF70-2505-4BF7-81B4-3994342561A6}"/>
    <cellStyle name="Input 6 3 5" xfId="23041" xr:uid="{C25327BD-E5A8-42CE-9CE7-128091E566B2}"/>
    <cellStyle name="Input 6 3 5 2" xfId="29113" xr:uid="{8F72D238-3335-4D49-ACC6-5CDA2729836B}"/>
    <cellStyle name="Input 6 3 5 3" xfId="34918" xr:uid="{27FFE172-1ED3-43AC-8A15-127C2BBE4B89}"/>
    <cellStyle name="Input 6 3 6" xfId="14793" xr:uid="{DDE38693-AA65-4A86-9127-D3A480B5B793}"/>
    <cellStyle name="Input 6 3 7" xfId="14437" xr:uid="{24E8EDF5-D2CB-40E4-9DCF-8296FFFC4A62}"/>
    <cellStyle name="Input 6 3 8" xfId="16869" xr:uid="{45BA0CF6-E367-4AA4-ACC6-8E0B6D76875D}"/>
    <cellStyle name="Input 6 3 9" xfId="43039" xr:uid="{0ED96205-2E08-4D25-AA2D-D6E5A09E6A18}"/>
    <cellStyle name="Input 6 4" xfId="10428" xr:uid="{14911703-986C-46E7-9BBE-281E615217CA}"/>
    <cellStyle name="Input 6 4 2" xfId="15772" xr:uid="{1F0C7ABB-A947-4691-B026-3268A188029B}"/>
    <cellStyle name="Input 6 4 2 2" xfId="25096" xr:uid="{20411392-E39E-48CB-96E6-0AFAEB72EBCB}"/>
    <cellStyle name="Input 6 4 2 3" xfId="31061" xr:uid="{1C4BB037-AED4-47E6-9F11-44527740ED42}"/>
    <cellStyle name="Input 6 4 2 4" xfId="36866" xr:uid="{31A0CE17-5DB2-49C0-9BEC-10CAB6EF0FF0}"/>
    <cellStyle name="Input 6 4 2 5" xfId="41619" xr:uid="{96D5EAB4-2C1A-4086-85E2-E70F9003973D}"/>
    <cellStyle name="Input 6 4 3" xfId="14418" xr:uid="{51CDB9B1-1946-42A3-A61E-96A47A767ACA}"/>
    <cellStyle name="Input 6 4 3 2" xfId="24999" xr:uid="{BE468A8A-42D1-4340-9985-6BCC1A759928}"/>
    <cellStyle name="Input 6 4 3 3" xfId="30965" xr:uid="{72D96A8B-0639-4540-BF9F-53ED36939346}"/>
    <cellStyle name="Input 6 4 3 4" xfId="36770" xr:uid="{2732F1E2-F238-46D3-8EAC-60A05EA49F5A}"/>
    <cellStyle name="Input 6 4 3 5" xfId="45364" xr:uid="{5B1F4F8E-703B-4BDD-B358-6937FFD2D5F4}"/>
    <cellStyle name="Input 6 4 4" xfId="15490" xr:uid="{20BEAB38-09B3-46D7-BD2B-3B2D5FDF546D}"/>
    <cellStyle name="Input 6 4 4 2" xfId="25075" xr:uid="{CF261872-886D-4A40-AFC3-EC821ED40B82}"/>
    <cellStyle name="Input 6 4 4 3" xfId="31041" xr:uid="{51D2CE1B-F0C2-4A8E-924A-77121317CA7C}"/>
    <cellStyle name="Input 6 4 4 4" xfId="36846" xr:uid="{CA8D09DC-D729-4347-AE3C-054320086CF2}"/>
    <cellStyle name="Input 6 4 5" xfId="23042" xr:uid="{84877984-E69E-410E-86EB-B1B8D868708B}"/>
    <cellStyle name="Input 6 4 5 2" xfId="29114" xr:uid="{D3A1CFA8-7582-48A0-8B7E-7CA37D9842A2}"/>
    <cellStyle name="Input 6 4 5 3" xfId="34919" xr:uid="{823871BF-87C2-4F28-98D0-C6B22A7C0282}"/>
    <cellStyle name="Input 6 4 6" xfId="14794" xr:uid="{187E9E8D-567B-4418-9B4A-64910CCA4482}"/>
    <cellStyle name="Input 6 4 7" xfId="14436" xr:uid="{A7AC867C-EA73-4C6E-9341-F6D7163F5AEC}"/>
    <cellStyle name="Input 6 4 8" xfId="19648" xr:uid="{02EF0074-8212-4C07-BCAC-7B78822ADDBA}"/>
    <cellStyle name="Input 6 4 9" xfId="43038" xr:uid="{8E74F7BD-3A98-43A2-9C42-2FEC7F69DEE5}"/>
    <cellStyle name="Input 6 5" xfId="10425" xr:uid="{5B4D276C-ED09-48DD-80D3-3FF114826DEF}"/>
    <cellStyle name="Input 6 5 2" xfId="23040" xr:uid="{A8DE770E-65D6-42C1-8D83-5B918A6383B5}"/>
    <cellStyle name="Input 6 5 3" xfId="29112" xr:uid="{9DC8303F-E6A7-49C5-AAF8-1EDE76366CB9}"/>
    <cellStyle name="Input 6 5 4" xfId="34917" xr:uid="{0586157D-8178-4396-81F6-6415F04D2B17}"/>
    <cellStyle name="Input 6 5 5" xfId="41621" xr:uid="{D16D0FED-F92B-4063-8A7D-B2EC523C959E}"/>
    <cellStyle name="Input 6 6" xfId="15769" xr:uid="{CED8E991-EECA-4F84-BF64-8CA0B6FDF265}"/>
    <cellStyle name="Input 6 6 2" xfId="25094" xr:uid="{FF735A1E-E3AF-4F62-90CF-04C4DD5720D5}"/>
    <cellStyle name="Input 6 6 3" xfId="31059" xr:uid="{0295577D-D96F-4E48-9F9B-CCD3DD1C7B76}"/>
    <cellStyle name="Input 6 6 4" xfId="36864" xr:uid="{E50B3120-3D12-4862-9612-F93C97C58A97}"/>
    <cellStyle name="Input 6 6 5" xfId="45362" xr:uid="{E1E41035-2A69-4223-B906-AD5F9A4B7BE1}"/>
    <cellStyle name="Input 6 7" xfId="14420" xr:uid="{5E1BA6B9-7D7F-4F1C-BCB8-18E8E9F6C00B}"/>
    <cellStyle name="Input 6 7 2" xfId="25001" xr:uid="{058F0F97-2A46-41A5-BBCF-D3C7BDB5A504}"/>
    <cellStyle name="Input 6 7 3" xfId="30967" xr:uid="{221A7532-6484-4A5A-B7F5-7A54F282F5AB}"/>
    <cellStyle name="Input 6 7 4" xfId="36772" xr:uid="{A2F7EB96-2C25-4AA6-9073-26EA4199CDD9}"/>
    <cellStyle name="Input 6 8" xfId="15487" xr:uid="{F6469313-67E5-4EA4-BC52-CE6D24883C83}"/>
    <cellStyle name="Input 6 8 2" xfId="25073" xr:uid="{3573DB37-8881-4F04-A671-108DC3655B06}"/>
    <cellStyle name="Input 6 8 3" xfId="31039" xr:uid="{30E6D08B-19EA-4864-8B77-CC0D446CBCBA}"/>
    <cellStyle name="Input 6 8 4" xfId="36844" xr:uid="{24A24806-B7DE-434F-9D60-DDD3F836AC3D}"/>
    <cellStyle name="Input 6 9" xfId="22297" xr:uid="{56158C01-17C9-4300-A719-84621A3138BD}"/>
    <cellStyle name="Input 6 9 2" xfId="28913" xr:uid="{00949171-BA5E-4CAA-BBFE-74E0CEE3FB79}"/>
    <cellStyle name="Input 6 9 3" xfId="21674" xr:uid="{845647B9-B648-453C-A5F8-60C5FDA3964C}"/>
    <cellStyle name="Input 60" xfId="13290" xr:uid="{45496656-B365-4775-B14A-07CFF0E2D7E5}"/>
    <cellStyle name="Input 61" xfId="47022" xr:uid="{7700080F-F67D-458F-95FC-4AC7BB2F52C1}"/>
    <cellStyle name="Input 62" xfId="39" xr:uid="{13FC180F-1962-4F9F-BE53-5732F92B2C18}"/>
    <cellStyle name="Input 7" xfId="1684" xr:uid="{DB9EDB73-5FE6-4ECA-938E-3C3A93E38F77}"/>
    <cellStyle name="Input 7 10" xfId="14795" xr:uid="{537DAB2F-B82D-4F41-9460-3E8D877DAF0E}"/>
    <cellStyle name="Input 7 11" xfId="14435" xr:uid="{6F6267AA-7899-4367-8CC9-AD0C87CFD8C8}"/>
    <cellStyle name="Input 7 12" xfId="19590" xr:uid="{8A5ED3D0-FB3E-4B9A-BBE1-A14DA22DE4FB}"/>
    <cellStyle name="Input 7 13" xfId="43037" xr:uid="{3C55520D-71FE-402E-BD46-0A00495EB9B6}"/>
    <cellStyle name="Input 7 2" xfId="10430" xr:uid="{54A49EAF-635F-4D8E-8378-93E040EA8586}"/>
    <cellStyle name="Input 7 3" xfId="10431" xr:uid="{2BA9189A-A68C-435A-AE21-DC0AD0DA0204}"/>
    <cellStyle name="Input 7 3 2" xfId="15775" xr:uid="{80D59597-AE97-4611-B3E0-97E89EA1E6D8}"/>
    <cellStyle name="Input 7 3 2 2" xfId="25098" xr:uid="{DBA4F66C-1F7E-41B4-8EE1-3DCBF48247D4}"/>
    <cellStyle name="Input 7 3 2 3" xfId="31063" xr:uid="{51AFC442-FDA9-4EF4-BA17-AEE4557AF313}"/>
    <cellStyle name="Input 7 3 2 4" xfId="36868" xr:uid="{C56AF2E0-8CCF-4C83-A805-BF612B9676DE}"/>
    <cellStyle name="Input 7 3 2 5" xfId="43082" xr:uid="{753B4E33-47CA-4746-851C-6B6E4B6EE36B}"/>
    <cellStyle name="Input 7 3 3" xfId="14416" xr:uid="{5631E5AF-2584-49F3-B4B3-CE9D0400ED06}"/>
    <cellStyle name="Input 7 3 3 2" xfId="24997" xr:uid="{CDAAA5D9-8CAF-4E42-A99C-7E37EC2DB84A}"/>
    <cellStyle name="Input 7 3 3 3" xfId="30963" xr:uid="{4FB244FE-5626-468E-99C3-171573CE80C9}"/>
    <cellStyle name="Input 7 3 3 4" xfId="36768" xr:uid="{2C4396F3-58B5-4E3B-B7DB-59C5F50B5235}"/>
    <cellStyle name="Input 7 3 3 5" xfId="45366" xr:uid="{A0DE022F-7087-4A51-95AF-27FEF9853472}"/>
    <cellStyle name="Input 7 3 4" xfId="15492" xr:uid="{425EB415-2AFA-48CD-8516-0AC400024930}"/>
    <cellStyle name="Input 7 3 4 2" xfId="25076" xr:uid="{C1F5FA1A-4B87-4905-B081-A506531D7542}"/>
    <cellStyle name="Input 7 3 4 3" xfId="31042" xr:uid="{54054364-0206-4183-9763-DA341F45D379}"/>
    <cellStyle name="Input 7 3 4 4" xfId="36847" xr:uid="{2C793FBF-DBF6-47C5-B1AE-0F3366F1E4BA}"/>
    <cellStyle name="Input 7 3 5" xfId="23044" xr:uid="{2787E454-F321-40E9-B723-940C1D1ED934}"/>
    <cellStyle name="Input 7 3 5 2" xfId="29116" xr:uid="{BF3274D9-5910-4C8B-9746-65821EC708B3}"/>
    <cellStyle name="Input 7 3 5 3" xfId="34921" xr:uid="{57E1A933-95C5-46BA-8CB4-722577ADBBD8}"/>
    <cellStyle name="Input 7 3 6" xfId="14797" xr:uid="{E425A2C1-F80C-43CE-9B29-BD0F5CDB8897}"/>
    <cellStyle name="Input 7 3 7" xfId="14434" xr:uid="{96B58D42-221A-4072-91E4-C10F66511C7C}"/>
    <cellStyle name="Input 7 3 8" xfId="17131" xr:uid="{E73D45B2-08E8-4512-B6E2-3C5B5995A027}"/>
    <cellStyle name="Input 7 3 9" xfId="43036" xr:uid="{59E75990-E6C4-4008-93C2-D70419E00680}"/>
    <cellStyle name="Input 7 4" xfId="10432" xr:uid="{AE5C1095-2335-44C0-B6CC-52136A61E304}"/>
    <cellStyle name="Input 7 4 2" xfId="15776" xr:uid="{FEE3531D-F846-40F2-986A-A351592E4B82}"/>
    <cellStyle name="Input 7 4 2 2" xfId="25099" xr:uid="{AF420D29-C85C-4352-9648-3AF8AB45483F}"/>
    <cellStyle name="Input 7 4 2 3" xfId="31064" xr:uid="{A887D53A-6B29-4CFE-B6EE-5E8ED7DFD03F}"/>
    <cellStyle name="Input 7 4 2 4" xfId="36869" xr:uid="{2817DF84-1704-4F1C-B930-5C762BB99AA3}"/>
    <cellStyle name="Input 7 4 2 5" xfId="41618" xr:uid="{565EEA29-08B8-40C2-823D-E7DB7C9E45FF}"/>
    <cellStyle name="Input 7 4 3" xfId="14415" xr:uid="{2D4A3EC2-2887-4F25-B652-0175F0C7A004}"/>
    <cellStyle name="Input 7 4 3 2" xfId="24996" xr:uid="{EB2617F2-B977-44D6-A15B-4C1377B993DD}"/>
    <cellStyle name="Input 7 4 3 3" xfId="30962" xr:uid="{B1D418B7-A376-4A3A-B918-FB781F4C4326}"/>
    <cellStyle name="Input 7 4 3 4" xfId="36767" xr:uid="{DAC8D10F-F04C-4907-8B75-EA6092F9FE7F}"/>
    <cellStyle name="Input 7 4 3 5" xfId="45367" xr:uid="{17654D43-5555-4D0F-9D22-5997E32023B7}"/>
    <cellStyle name="Input 7 4 4" xfId="15493" xr:uid="{4BA3AC96-80EB-4D48-8142-68B13E9475BC}"/>
    <cellStyle name="Input 7 4 4 2" xfId="25077" xr:uid="{B2F64492-7BF9-4E57-8007-EADC4BE8861E}"/>
    <cellStyle name="Input 7 4 4 3" xfId="31043" xr:uid="{5D3D00A4-8A43-4AAD-9BFF-48B39D13F176}"/>
    <cellStyle name="Input 7 4 4 4" xfId="36848" xr:uid="{A0E430D7-0F5F-4198-8DE9-7AABCCC9A19C}"/>
    <cellStyle name="Input 7 4 5" xfId="23045" xr:uid="{7E3BCD51-4FB0-467C-BC1E-964A8D973935}"/>
    <cellStyle name="Input 7 4 5 2" xfId="29117" xr:uid="{594D471D-D068-48C7-ABFD-C6A4E260E21C}"/>
    <cellStyle name="Input 7 4 5 3" xfId="34922" xr:uid="{B8749356-0FCA-446E-8BB6-6DCC604B5BD9}"/>
    <cellStyle name="Input 7 4 6" xfId="14798" xr:uid="{9BBFE3FF-4CB9-40F3-A8DD-28303F25AEFD}"/>
    <cellStyle name="Input 7 4 7" xfId="18327" xr:uid="{42C98DD1-B59D-415D-924D-8E5304D4C9D3}"/>
    <cellStyle name="Input 7 4 8" xfId="20882" xr:uid="{18029630-5488-4930-9AB9-58C89C01973E}"/>
    <cellStyle name="Input 7 4 9" xfId="43035" xr:uid="{92571162-D3C9-4C1D-9C27-0A7033C07196}"/>
    <cellStyle name="Input 7 5" xfId="10429" xr:uid="{F178F6AC-D35A-4E13-8EAE-2B9C8556478E}"/>
    <cellStyle name="Input 7 5 2" xfId="23043" xr:uid="{7CC37F97-0307-4A14-988C-F19AC02793A9}"/>
    <cellStyle name="Input 7 5 3" xfId="29115" xr:uid="{B467C204-9F00-49EA-8E82-B145C866C663}"/>
    <cellStyle name="Input 7 5 4" xfId="34920" xr:uid="{BB9A745B-C463-417C-8CC1-3F3D547605F3}"/>
    <cellStyle name="Input 7 5 5" xfId="43621" xr:uid="{6903C0FD-E1E5-473B-AC91-1138A766BB4D}"/>
    <cellStyle name="Input 7 6" xfId="15773" xr:uid="{F5CA2E87-805D-4E15-945B-E3C611E34FED}"/>
    <cellStyle name="Input 7 6 2" xfId="25097" xr:uid="{70AED644-EA8E-47EA-BFFA-465ADE1182EB}"/>
    <cellStyle name="Input 7 6 3" xfId="31062" xr:uid="{57E2E2B5-49FD-4065-A890-04C6219C0E79}"/>
    <cellStyle name="Input 7 6 4" xfId="36867" xr:uid="{BD58139B-51BA-4900-8503-314541A47B22}"/>
    <cellStyle name="Input 7 6 5" xfId="45365" xr:uid="{DC2F1103-4FD6-4F59-958C-9296288C2933}"/>
    <cellStyle name="Input 7 7" xfId="14417" xr:uid="{5686F9C0-422F-451E-A752-120966C65F0A}"/>
    <cellStyle name="Input 7 7 2" xfId="24998" xr:uid="{17591CE4-E3FB-4BC1-B7BF-B9ECCCF12DEF}"/>
    <cellStyle name="Input 7 7 3" xfId="30964" xr:uid="{519B0B5D-6987-4CA5-B528-4F46E54355DD}"/>
    <cellStyle name="Input 7 7 4" xfId="36769" xr:uid="{18EDE719-2FBB-4166-8041-19F7968D6522}"/>
    <cellStyle name="Input 7 8" xfId="13453" xr:uid="{FF4D06BB-751B-4301-B858-316751B90DF6}"/>
    <cellStyle name="Input 7 8 2" xfId="24565" xr:uid="{3369EF79-485A-4B34-AA90-AE7F70E201CF}"/>
    <cellStyle name="Input 7 8 3" xfId="30531" xr:uid="{CD3ED960-F1F5-4E94-870B-AA6183B2926F}"/>
    <cellStyle name="Input 7 8 4" xfId="36338" xr:uid="{3634C645-1123-49BE-A953-289CDE631EF6}"/>
    <cellStyle name="Input 7 9" xfId="22298" xr:uid="{2A12F5C9-EA66-42A0-BDFC-53082999182E}"/>
    <cellStyle name="Input 7 9 2" xfId="28914" xr:uid="{ED415058-ECA7-401B-B6A0-867E793FBD12}"/>
    <cellStyle name="Input 7 9 3" xfId="21675" xr:uid="{6DD7B81D-24E0-4065-A238-83C2AB7AEA75}"/>
    <cellStyle name="Input 8" xfId="1685" xr:uid="{FAE2E52D-ABCD-424A-83DF-913A8FD564F2}"/>
    <cellStyle name="Input 8 10" xfId="14799" xr:uid="{4163320B-44BF-4F27-9675-D6A690CDD07B}"/>
    <cellStyle name="Input 8 11" xfId="19756" xr:uid="{58C6A40B-18D7-4FD7-93E5-320099066E1C}"/>
    <cellStyle name="Input 8 12" xfId="14517" xr:uid="{9BC20814-A191-4EFF-8A60-0636C0029401}"/>
    <cellStyle name="Input 8 13" xfId="43987" xr:uid="{39864250-5DAF-446C-B772-834E8F92424A}"/>
    <cellStyle name="Input 8 2" xfId="10434" xr:uid="{D7970A5F-581C-437D-8970-2D83680AD2CF}"/>
    <cellStyle name="Input 8 3" xfId="10435" xr:uid="{ED340AFE-B082-4367-B781-B2AAE92F22C5}"/>
    <cellStyle name="Input 8 3 2" xfId="15779" xr:uid="{99EE7FA5-3FFA-42D2-B315-A5B7F7895573}"/>
    <cellStyle name="Input 8 3 2 2" xfId="25101" xr:uid="{B2489BB9-F5B2-4E01-9DBB-E6C0C962D353}"/>
    <cellStyle name="Input 8 3 2 3" xfId="31066" xr:uid="{9B946D72-62D2-4764-AE7E-D0E612F1154C}"/>
    <cellStyle name="Input 8 3 2 4" xfId="36871" xr:uid="{4EF51F44-9951-44FB-B6EB-983B557FCA80}"/>
    <cellStyle name="Input 8 3 2 5" xfId="41616" xr:uid="{969344B8-2320-465D-874C-1E0FEDBA89EB}"/>
    <cellStyle name="Input 8 3 3" xfId="14413" xr:uid="{C8FB02F3-8C36-4FD0-8580-E28C6AAF846B}"/>
    <cellStyle name="Input 8 3 3 2" xfId="24994" xr:uid="{02B80F6C-057A-4C76-8EAB-0AC817C3528B}"/>
    <cellStyle name="Input 8 3 3 3" xfId="30960" xr:uid="{06235C82-0E0D-459F-BD66-C8C68CBC7F7C}"/>
    <cellStyle name="Input 8 3 3 4" xfId="36765" xr:uid="{68BCC61B-F62E-4B22-99B9-A62A1035F790}"/>
    <cellStyle name="Input 8 3 3 5" xfId="45369" xr:uid="{C8FDB927-4FE3-4C8C-8198-D5CDBBBB7885}"/>
    <cellStyle name="Input 8 3 4" xfId="15496" xr:uid="{DC197EED-EB33-402A-A00C-29B7447382A6}"/>
    <cellStyle name="Input 8 3 4 2" xfId="25079" xr:uid="{AA153926-A5D5-4BA9-912C-FD73025866AA}"/>
    <cellStyle name="Input 8 3 4 3" xfId="31045" xr:uid="{16ACD458-7A04-4B05-BED1-7AFEA0C20684}"/>
    <cellStyle name="Input 8 3 4 4" xfId="36850" xr:uid="{C23D6E61-59A5-4D12-BB40-C65AB02C40D1}"/>
    <cellStyle name="Input 8 3 5" xfId="23047" xr:uid="{E9543013-E3BD-41FF-955C-B4DD80D4DAFE}"/>
    <cellStyle name="Input 8 3 5 2" xfId="29119" xr:uid="{C5E3C31E-25BF-4C78-85DC-6B34302F39AF}"/>
    <cellStyle name="Input 8 3 5 3" xfId="34924" xr:uid="{A13CA829-A4B3-4BD0-9E27-02522A4E5A07}"/>
    <cellStyle name="Input 8 3 6" xfId="14801" xr:uid="{1855B421-195D-4A57-B5BE-0232E5EA80F7}"/>
    <cellStyle name="Input 8 3 7" xfId="14433" xr:uid="{4B161427-93DB-4382-B0BC-C726C37A62B8}"/>
    <cellStyle name="Input 8 3 8" xfId="14518" xr:uid="{543C2A8D-FF43-4A0E-9ED1-892D328FAEE3}"/>
    <cellStyle name="Input 8 3 9" xfId="43986" xr:uid="{A56F3937-29B1-4A2F-9270-7128DBB5D1E8}"/>
    <cellStyle name="Input 8 4" xfId="10436" xr:uid="{23290D17-5A21-4D70-9DEE-3BDC531F1849}"/>
    <cellStyle name="Input 8 4 2" xfId="15780" xr:uid="{6D76D3AC-7279-4A03-A37C-B6B3E93BB27D}"/>
    <cellStyle name="Input 8 4 2 2" xfId="25102" xr:uid="{225856E0-2E66-4837-81C0-0527AAADF067}"/>
    <cellStyle name="Input 8 4 2 3" xfId="31067" xr:uid="{3B0764AE-01E2-4A9D-924F-E2BB4AC8643B}"/>
    <cellStyle name="Input 8 4 2 4" xfId="36872" xr:uid="{2ADEBE23-DA70-4B52-801D-F7C0CAFF6626}"/>
    <cellStyle name="Input 8 4 2 5" xfId="41615" xr:uid="{271904E5-E716-4B95-AE9A-72AD2C872483}"/>
    <cellStyle name="Input 8 4 3" xfId="17385" xr:uid="{431705BC-9A66-455D-AFCD-1CF8BFCC1020}"/>
    <cellStyle name="Input 8 4 3 2" xfId="25859" xr:uid="{2AA0AF70-1EDF-4BD3-967C-410F095A3D99}"/>
    <cellStyle name="Input 8 4 3 3" xfId="31819" xr:uid="{707F5FB6-76C5-4A62-BA7F-1260EC626769}"/>
    <cellStyle name="Input 8 4 3 4" xfId="37624" xr:uid="{31CACC7A-FFCD-4406-8816-F46E4EC455D6}"/>
    <cellStyle name="Input 8 4 3 5" xfId="45370" xr:uid="{C0675D51-E90B-45EC-A4BE-B792773DB982}"/>
    <cellStyle name="Input 8 4 4" xfId="15497" xr:uid="{8B51B5A8-B483-4F32-A584-1A66F81BBC45}"/>
    <cellStyle name="Input 8 4 4 2" xfId="25080" xr:uid="{59CD4B89-BA6F-43A7-BEA2-B9CB635517F0}"/>
    <cellStyle name="Input 8 4 4 3" xfId="31046" xr:uid="{B7BCAB74-AB5C-4DCB-BE83-8C352EA8B8FC}"/>
    <cellStyle name="Input 8 4 4 4" xfId="36851" xr:uid="{3ADAF807-4B18-4DCD-9AEB-A3450C6AFD6E}"/>
    <cellStyle name="Input 8 4 5" xfId="23048" xr:uid="{9CAD543C-BED0-4ED4-8A12-CCD9C17B3233}"/>
    <cellStyle name="Input 8 4 5 2" xfId="29120" xr:uid="{718366A5-1DF3-4385-9640-7C966A25D59E}"/>
    <cellStyle name="Input 8 4 5 3" xfId="34925" xr:uid="{4B665E3C-FA9B-461C-AED5-AB63A0D8B334}"/>
    <cellStyle name="Input 8 4 6" xfId="14802" xr:uid="{FF24465D-223B-40DD-BB79-FE56505AD9DF}"/>
    <cellStyle name="Input 8 4 7" xfId="14432" xr:uid="{668E958E-45DD-4FD9-BFFD-B3AFF2469AA0}"/>
    <cellStyle name="Input 8 4 8" xfId="19571" xr:uid="{FB00F712-8850-42D7-9D76-9825F76377C1}"/>
    <cellStyle name="Input 8 4 9" xfId="44717" xr:uid="{5A536AB4-07C7-42EA-975F-035BC1484D6A}"/>
    <cellStyle name="Input 8 5" xfId="10433" xr:uid="{3615100C-7944-47FC-9962-4984A3D2D9A1}"/>
    <cellStyle name="Input 8 5 2" xfId="23046" xr:uid="{BDC05255-877D-4596-B0D7-DBEA9F2E83C5}"/>
    <cellStyle name="Input 8 5 3" xfId="29118" xr:uid="{27B1E01C-C720-45B1-B3B7-F671C40636CF}"/>
    <cellStyle name="Input 8 5 4" xfId="34923" xr:uid="{7907A08E-51B3-424B-BC4F-C1D7AC76C6B7}"/>
    <cellStyle name="Input 8 5 5" xfId="41617" xr:uid="{C53907BE-C55F-4908-BD73-C5D1E037FFFD}"/>
    <cellStyle name="Input 8 6" xfId="15777" xr:uid="{294E2C79-2571-4E5E-9450-23ED5D42AE20}"/>
    <cellStyle name="Input 8 6 2" xfId="25100" xr:uid="{8457CEED-AC0D-4B52-ACCE-0B992513D9A8}"/>
    <cellStyle name="Input 8 6 3" xfId="31065" xr:uid="{AD2A1CBB-5F32-4883-BF5C-1AC500B96677}"/>
    <cellStyle name="Input 8 6 4" xfId="36870" xr:uid="{0A154967-D875-41B0-AA20-127BA61E0891}"/>
    <cellStyle name="Input 8 6 5" xfId="45368" xr:uid="{5F46C295-66D9-4532-BDFC-E0F2E609D6B5}"/>
    <cellStyle name="Input 8 7" xfId="14414" xr:uid="{85EBF593-9907-465D-B805-BB9A8AA6B349}"/>
    <cellStyle name="Input 8 7 2" xfId="24995" xr:uid="{656D6E1B-691D-4D13-89D7-9BA248F82481}"/>
    <cellStyle name="Input 8 7 3" xfId="30961" xr:uid="{00407E59-8759-472A-BF80-4E171D0C8F6B}"/>
    <cellStyle name="Input 8 7 4" xfId="36766" xr:uid="{3E1B4FE7-E124-47FF-B8D5-221B466971C6}"/>
    <cellStyle name="Input 8 8" xfId="15494" xr:uid="{569A37CE-7EAA-43CF-B7C6-CDF11EFF9BF5}"/>
    <cellStyle name="Input 8 8 2" xfId="25078" xr:uid="{C7C3F637-4D93-4ED7-A0DA-A3598796BE0D}"/>
    <cellStyle name="Input 8 8 3" xfId="31044" xr:uid="{DFDE8CAB-CA4B-44CE-828C-18EDB68A56D1}"/>
    <cellStyle name="Input 8 8 4" xfId="36849" xr:uid="{87DBAC5A-104B-47E0-B481-1601EA8B2427}"/>
    <cellStyle name="Input 8 9" xfId="22299" xr:uid="{B9629D8F-13F2-4AEF-9B88-B5AA71451E66}"/>
    <cellStyle name="Input 8 9 2" xfId="28915" xr:uid="{6FA512AC-6335-4482-8544-C4CD1E0C257A}"/>
    <cellStyle name="Input 8 9 3" xfId="21676" xr:uid="{96DB06FA-D2D8-4184-A18E-194EEC605C9A}"/>
    <cellStyle name="Input 9" xfId="1686" xr:uid="{F91A6DD3-F22A-41F9-8B3A-705E3929EA21}"/>
    <cellStyle name="Input 9 2" xfId="10437" xr:uid="{BE1CBF5E-C7C9-4358-98ED-4244E496F682}"/>
    <cellStyle name="Input 9 3" xfId="22300" xr:uid="{9A894991-8389-4EB0-BBCA-B763E81A6C1C}"/>
    <cellStyle name="Input 9 3 2" xfId="28916" xr:uid="{4B6987CB-50CD-4560-BF60-67A8FF58F426}"/>
    <cellStyle name="Input 9 3 3" xfId="21677" xr:uid="{054807C3-5E0F-446B-A879-DC02C22A3285}"/>
    <cellStyle name="Input-%" xfId="1687" xr:uid="{8809BF3B-61B1-437B-B5D2-B45110B995B7}"/>
    <cellStyle name="InputBlueFont" xfId="1688" xr:uid="{064852DB-D4DF-4827-907D-ABF0CD261316}"/>
    <cellStyle name="InputCurrency" xfId="1689" xr:uid="{238AF0AA-DBD3-467F-B501-38E46FAB2261}"/>
    <cellStyle name="InputPercent1" xfId="1690" xr:uid="{D153FC19-993F-4D1C-8969-B61166FFDF83}"/>
    <cellStyle name="Integer" xfId="1691" xr:uid="{7DFF9C43-7486-41D6-A72A-7FE3C4EE6CFB}"/>
    <cellStyle name="Jahreszahl_BizPlan_e" xfId="1692" xr:uid="{79431704-D5A0-49D2-A7CE-100C47A1C610}"/>
    <cellStyle name="Komma [0]_form8Q" xfId="10438" xr:uid="{E009DABA-B52D-4685-BB3A-C8DE41E19AC9}"/>
    <cellStyle name="Komma_form8Q" xfId="10439" xr:uid="{0A31372C-5C8E-47D0-A4BB-38A5AB3BCDC3}"/>
    <cellStyle name="KPMG Heading 1" xfId="1693" xr:uid="{83A10F75-5B75-4E65-B188-3682E6F5F410}"/>
    <cellStyle name="KPMG Heading 2" xfId="1694" xr:uid="{65D73F24-58F4-45AC-8F80-145F479EC5D0}"/>
    <cellStyle name="KPMG Heading 3" xfId="1695" xr:uid="{51C5AF1B-5239-4C98-ADC7-F295F88F7628}"/>
    <cellStyle name="KPMG Heading 4" xfId="1696" xr:uid="{07F6A3FB-0277-412B-80D0-C1EC664C7621}"/>
    <cellStyle name="KPMG Normal" xfId="1697" xr:uid="{136B17E0-B704-4E02-BE78-69F05419C6C7}"/>
    <cellStyle name="KPMG Normal Text" xfId="1698" xr:uid="{6E9AC13D-6B46-4BF0-9F8A-830A07965555}"/>
    <cellStyle name="KPMG Normal_10" xfId="1699" xr:uid="{910F149E-7CED-40CB-8642-0E087B0F9452}"/>
    <cellStyle name="KWE標準" xfId="1700" xr:uid="{873290C8-5A8A-48C9-B88B-D7A0A79C082D}"/>
    <cellStyle name="Labels - Style3" xfId="1701" xr:uid="{A6AE0DF4-23C9-44F1-B292-0D9678257135}"/>
    <cellStyle name="Labels - Style3 2" xfId="22315" xr:uid="{6A374806-5A7C-4444-A6B6-D958A43F1652}"/>
    <cellStyle name="Labels - Style3 3" xfId="28917" xr:uid="{D1225D21-C817-40B4-B5C0-B8EC5A73C0E4}"/>
    <cellStyle name="Labels - Style3 4" xfId="21678" xr:uid="{6A982DFF-8129-4C64-938E-3D99915C6C0C}"/>
    <cellStyle name="laroux_1" xfId="1702" xr:uid="{7C9D044E-BC6E-4ECA-98C4-0624CA7055C4}"/>
    <cellStyle name="Leadsheet" xfId="1703" xr:uid="{B8378B6E-07B9-4361-9EC4-87DB77AE9A7D}"/>
    <cellStyle name="left" xfId="1704" xr:uid="{090CA7F3-D45B-409A-B7BA-381C104908FD}"/>
    <cellStyle name="Level 2 Total" xfId="1705" xr:uid="{430BF87B-CBF6-423B-9038-013DCA004E0B}"/>
    <cellStyle name="Level 2 Total 2" xfId="22319" xr:uid="{DC00D167-9058-4D34-9AF1-08F9B28F35EE}"/>
    <cellStyle name="Level 2 Total 3" xfId="28918" xr:uid="{D425C31C-56D6-4609-B243-9E6F727442F5}"/>
    <cellStyle name="Level 2 Total 4" xfId="21679" xr:uid="{3EE8F2DB-9885-4F1A-97F8-FFFABE136FAF}"/>
    <cellStyle name="Link Currency (0)" xfId="1706" xr:uid="{023B8E6A-BF3E-4B45-8EED-0B5D26BE5E81}"/>
    <cellStyle name="Link Currency (2)" xfId="1707" xr:uid="{B954763D-1841-4654-A954-88247324ACA6}"/>
    <cellStyle name="Link Units (0)" xfId="1708" xr:uid="{6C670803-DF73-42F2-BB14-5A832E2976FF}"/>
    <cellStyle name="Link Units (1)" xfId="1709" xr:uid="{C7FB7CA9-9649-4F85-B8B1-08E38D23B599}"/>
    <cellStyle name="Link Units (2)" xfId="1710" xr:uid="{D3136909-4CBD-4357-8FF5-E5B2B2E1BC03}"/>
    <cellStyle name="Linked Cell 10" xfId="1711" xr:uid="{19BF17D6-B588-4E9C-A434-7775B3EBD5D0}"/>
    <cellStyle name="Linked Cell 10 2" xfId="10440" xr:uid="{12A0D7EA-62F1-4A74-96F2-AFE78CCDD1B8}"/>
    <cellStyle name="Linked Cell 10 3" xfId="22325" xr:uid="{5A640B2E-8CA6-4494-9625-87567B13D55D}"/>
    <cellStyle name="Linked Cell 11" xfId="10441" xr:uid="{AB9BF52F-E063-4356-8730-0E9964211F39}"/>
    <cellStyle name="Linked Cell 12" xfId="10442" xr:uid="{D5A61142-CDDF-45A1-9B67-1457DA7F061F}"/>
    <cellStyle name="Linked Cell 13" xfId="10443" xr:uid="{EEA6C5F5-FC0E-4155-A45A-F9C30A1C8375}"/>
    <cellStyle name="Linked Cell 14" xfId="10444" xr:uid="{2E06010F-E0FD-47E5-BE19-2162F930A35A}"/>
    <cellStyle name="Linked Cell 15" xfId="10445" xr:uid="{8A490931-0A6C-4B06-BFD8-A044FB6B4F20}"/>
    <cellStyle name="Linked Cell 16" xfId="10446" xr:uid="{D334AFC1-45BF-48F5-8A43-4412F00B29B0}"/>
    <cellStyle name="Linked Cell 17" xfId="10447" xr:uid="{E11A454C-207E-4C2A-B7B8-1CD32237563C}"/>
    <cellStyle name="Linked Cell 18" xfId="10448" xr:uid="{DD282344-576B-42F9-BA23-6422FAB3D2C4}"/>
    <cellStyle name="Linked Cell 19" xfId="10449" xr:uid="{A2664AEC-E367-4E7B-9234-42BAF1BE3B9D}"/>
    <cellStyle name="Linked Cell 2" xfId="1712" xr:uid="{1831D5BA-729A-4703-BF0A-FB0D86F41C74}"/>
    <cellStyle name="Linked Cell 2 2" xfId="2593" xr:uid="{8DA52882-A040-4EF3-89D1-66AB0DAD3C8E}"/>
    <cellStyle name="Linked Cell 2 2 2" xfId="10451" xr:uid="{C61BAD9A-6318-41E9-B76D-669DBE6994C6}"/>
    <cellStyle name="Linked Cell 2 2 3" xfId="22726" xr:uid="{EE67183C-0E96-4F45-AB3F-E64AF67B97D3}"/>
    <cellStyle name="Linked Cell 2 3" xfId="2594" xr:uid="{8C7E2E48-502E-468F-ADDE-1FC6E6AFCC7E}"/>
    <cellStyle name="Linked Cell 2 3 2" xfId="18397" xr:uid="{6CD9A104-C12B-47B5-8B38-489EFD1C5E47}"/>
    <cellStyle name="Linked Cell 2 3 3" xfId="22727" xr:uid="{2CA524C4-A23E-4D9C-8F4F-6811630CA48F}"/>
    <cellStyle name="Linked Cell 2 4" xfId="2744" xr:uid="{46C88967-D413-4678-BEE8-37AB90FE2565}"/>
    <cellStyle name="Linked Cell 2 4 2" xfId="16024" xr:uid="{F319568E-E631-40A0-802C-F59C86393E76}"/>
    <cellStyle name="Linked Cell 2 4 3" xfId="22837" xr:uid="{8BBE9062-4607-4A4B-9B8A-7C86CDB32494}"/>
    <cellStyle name="Linked Cell 2 5" xfId="10450" xr:uid="{0B8273BF-28AA-453B-A6FE-64681CE04410}"/>
    <cellStyle name="Linked Cell 2 6" xfId="22326" xr:uid="{6E62BB4B-261D-4779-B45C-0684D75012D3}"/>
    <cellStyle name="Linked Cell 20" xfId="10452" xr:uid="{B1194D2C-18B2-4786-A9CA-4216464C33C5}"/>
    <cellStyle name="Linked Cell 21" xfId="10453" xr:uid="{D8CBFB9E-CFE5-4294-8C33-86A7635BAA6A}"/>
    <cellStyle name="Linked Cell 22" xfId="10454" xr:uid="{B8075068-8D13-43EF-8FC4-727C512439DF}"/>
    <cellStyle name="Linked Cell 23" xfId="10455" xr:uid="{C0B1B934-3E02-4B63-B28D-5413B486F4F9}"/>
    <cellStyle name="Linked Cell 24" xfId="10456" xr:uid="{E63E22F2-7692-4BC4-A5AD-537EA7685258}"/>
    <cellStyle name="Linked Cell 25" xfId="10457" xr:uid="{66FE6319-2121-4E00-9939-93D6416880BA}"/>
    <cellStyle name="Linked Cell 26" xfId="10458" xr:uid="{0E6140A6-37A5-4BDA-AEB0-B166F1D2CB9B}"/>
    <cellStyle name="Linked Cell 27" xfId="10459" xr:uid="{B056A777-A8CD-4BA1-B79C-199DB321FDE4}"/>
    <cellStyle name="Linked Cell 28" xfId="10460" xr:uid="{D55F9C5D-4AA1-4A02-B392-7C60CE289DBE}"/>
    <cellStyle name="Linked Cell 29" xfId="10461" xr:uid="{885290D1-A013-48EC-BADC-9229C16B82F1}"/>
    <cellStyle name="Linked Cell 3" xfId="1713" xr:uid="{EA0E91EA-DABF-4739-A401-65848A17ADFD}"/>
    <cellStyle name="Linked Cell 3 2" xfId="2595" xr:uid="{E1BBF49E-1999-49A0-9095-51AABBDB4AE1}"/>
    <cellStyle name="Linked Cell 3 2 2" xfId="10463" xr:uid="{71A052AB-ECB7-46FF-8786-E967F8C4507B}"/>
    <cellStyle name="Linked Cell 3 2 3" xfId="22728" xr:uid="{8D76357A-7A9C-4206-A59E-2D8875ADACF2}"/>
    <cellStyle name="Linked Cell 3 3" xfId="2596" xr:uid="{D301B138-BD95-4544-871C-37B4445F3552}"/>
    <cellStyle name="Linked Cell 3 4" xfId="10462" xr:uid="{CC94B4A2-52C8-4CD2-81EC-A6D6A3F5B019}"/>
    <cellStyle name="Linked Cell 3 5" xfId="22327" xr:uid="{93C3D35B-31A8-4DCC-BA0A-7393377084C4}"/>
    <cellStyle name="Linked Cell 30" xfId="10464" xr:uid="{494DD961-9F95-47EC-A893-1096D8C657B1}"/>
    <cellStyle name="Linked Cell 31" xfId="10465" xr:uid="{831BC488-FA14-45A0-A461-749FDAC9C225}"/>
    <cellStyle name="Linked Cell 32" xfId="10466" xr:uid="{29F2AC26-0463-416D-9BC0-5109D1ECF846}"/>
    <cellStyle name="Linked Cell 33" xfId="10467" xr:uid="{0FF921E4-F7BB-4CC7-97C8-ED30431EA341}"/>
    <cellStyle name="Linked Cell 34" xfId="10468" xr:uid="{FC19C073-8B5B-474D-8291-A59E59F7F222}"/>
    <cellStyle name="Linked Cell 35" xfId="10469" xr:uid="{6F8BB1D5-1341-4956-89FD-39657611E6A6}"/>
    <cellStyle name="Linked Cell 36" xfId="10470" xr:uid="{FD43A375-B55A-46D2-9007-2E60CEDA1A0D}"/>
    <cellStyle name="Linked Cell 37" xfId="10471" xr:uid="{14ECA0DC-A49A-4889-A273-372EB0A3C361}"/>
    <cellStyle name="Linked Cell 38" xfId="10472" xr:uid="{566317B1-81A3-4672-8BE3-C10E88E570BF}"/>
    <cellStyle name="Linked Cell 39" xfId="10473" xr:uid="{2C82DE7B-A67C-45E2-99E0-5E82695CBAC0}"/>
    <cellStyle name="Linked Cell 4" xfId="1714" xr:uid="{2E243EF7-DB65-45BC-8183-A0E513D8DEC3}"/>
    <cellStyle name="Linked Cell 4 2" xfId="2597" xr:uid="{3687FDEB-BBB3-447E-80CE-0057802BB36B}"/>
    <cellStyle name="Linked Cell 4 2 2" xfId="10475" xr:uid="{435915CF-2B48-4CD4-A51D-F84DDC514159}"/>
    <cellStyle name="Linked Cell 4 2 3" xfId="22730" xr:uid="{179D2BFA-E34F-464C-BBD0-1A1939181BC8}"/>
    <cellStyle name="Linked Cell 4 3" xfId="2598" xr:uid="{E394C0E4-82A8-482A-A144-040D4C5E3D62}"/>
    <cellStyle name="Linked Cell 4 4" xfId="10474" xr:uid="{7E3BE8DD-FC69-47F4-B1AD-F16248A8D90E}"/>
    <cellStyle name="Linked Cell 4 5" xfId="22328" xr:uid="{F81A2399-82BA-4E3C-8B4E-C15E009F7144}"/>
    <cellStyle name="Linked Cell 40" xfId="10476" xr:uid="{1B09480E-C6DD-40D0-A986-5A3772D8F54E}"/>
    <cellStyle name="Linked Cell 41" xfId="10477" xr:uid="{72D3D17A-C770-434B-A246-D20467F4A591}"/>
    <cellStyle name="Linked Cell 42" xfId="10478" xr:uid="{4890E7E3-AEF9-4A1D-A5E4-B5C0E8DA8903}"/>
    <cellStyle name="Linked Cell 43" xfId="10479" xr:uid="{E326C180-F296-44D3-B3AE-AC684814185E}"/>
    <cellStyle name="Linked Cell 44" xfId="10480" xr:uid="{2CA68475-6246-40A0-8B36-0A87CAB9EA4F}"/>
    <cellStyle name="Linked Cell 45" xfId="10481" xr:uid="{D3F8A11B-2DFE-4F85-8905-E8BF3AF0072C}"/>
    <cellStyle name="Linked Cell 46" xfId="10482" xr:uid="{1E7E54E0-19D4-4DAB-A4D3-3377D6ED414F}"/>
    <cellStyle name="Linked Cell 47" xfId="10483" xr:uid="{56B8DC36-0670-4EB5-8218-083BFA22221A}"/>
    <cellStyle name="Linked Cell 48" xfId="10484" xr:uid="{3BF1BDB6-46BF-411A-A455-6F3D7E9839E9}"/>
    <cellStyle name="Linked Cell 49" xfId="10485" xr:uid="{AF5038F6-D810-462C-8A76-E67A16FB135E}"/>
    <cellStyle name="Linked Cell 5" xfId="1715" xr:uid="{4D78ECB8-5162-452C-974F-3C251569D200}"/>
    <cellStyle name="Linked Cell 5 2" xfId="2599" xr:uid="{C86AB988-39AB-42F2-9212-9679EBD24BC3}"/>
    <cellStyle name="Linked Cell 5 2 2" xfId="10487" xr:uid="{D1B7511E-7192-4FA4-B8FB-8EBF0189F883}"/>
    <cellStyle name="Linked Cell 5 2 3" xfId="22732" xr:uid="{C01FFDEC-140D-4B71-A1C1-48A21AD3C0D3}"/>
    <cellStyle name="Linked Cell 5 3" xfId="2600" xr:uid="{62AE9881-E31F-4FE4-813B-29374557538A}"/>
    <cellStyle name="Linked Cell 5 4" xfId="10486" xr:uid="{9A763CB1-CEF4-4395-AEFC-BD3475FBCCBF}"/>
    <cellStyle name="Linked Cell 5 5" xfId="22329" xr:uid="{D6831DD5-F689-4D86-9CBF-596C17CE39B7}"/>
    <cellStyle name="Linked Cell 50" xfId="10488" xr:uid="{832795B8-AEE7-4C76-BB74-127B933FD04E}"/>
    <cellStyle name="Linked Cell 51" xfId="10489" xr:uid="{2C88D1BD-4BEB-4E76-B7E0-1844CFFB71CD}"/>
    <cellStyle name="Linked Cell 52" xfId="10490" xr:uid="{B0A68EBB-392B-4F4D-A1AD-903D65166D5A}"/>
    <cellStyle name="Linked Cell 53" xfId="10491" xr:uid="{FFE463B5-C1CA-4C46-BA7D-CF192C913289}"/>
    <cellStyle name="Linked Cell 54" xfId="10492" xr:uid="{F397327D-518F-45C4-9353-0328A2F5030F}"/>
    <cellStyle name="Linked Cell 55" xfId="10493" xr:uid="{FB75D3CA-9F62-47E7-875E-90A5247AC96B}"/>
    <cellStyle name="Linked Cell 56" xfId="10494" xr:uid="{3F1FD7AB-08E5-4C73-B528-FF53A88ED5C2}"/>
    <cellStyle name="Linked Cell 57" xfId="10495" xr:uid="{75A90C88-4AE2-40EE-8260-E9F584CEBCD6}"/>
    <cellStyle name="Linked Cell 58" xfId="10496" xr:uid="{D7FBA612-321E-4310-81E9-1C8C731CE803}"/>
    <cellStyle name="Linked Cell 59" xfId="2783" xr:uid="{91CAEB42-9A61-4196-AA2C-097C28DEACE6}"/>
    <cellStyle name="Linked Cell 6" xfId="1716" xr:uid="{EBE93420-97F8-43A2-B84A-A9B05496FFFC}"/>
    <cellStyle name="Linked Cell 6 2" xfId="10498" xr:uid="{D6668287-DB77-489E-8729-AFA6EBD08A7E}"/>
    <cellStyle name="Linked Cell 6 3" xfId="10497" xr:uid="{F2177FF1-108F-42FE-B81B-28C3B20F6852}"/>
    <cellStyle name="Linked Cell 6 4" xfId="22330" xr:uid="{EC971CC5-9A26-4663-B724-933A8DFD00D6}"/>
    <cellStyle name="Linked Cell 60" xfId="42" xr:uid="{E44EF867-09A4-4D62-BB1C-C087AE3E784A}"/>
    <cellStyle name="Linked Cell 7" xfId="1717" xr:uid="{08688C53-29A7-4B50-94A8-E7754EBD6C2D}"/>
    <cellStyle name="Linked Cell 7 2" xfId="10500" xr:uid="{F421410D-7254-42FE-BDCD-586289B54752}"/>
    <cellStyle name="Linked Cell 7 3" xfId="10499" xr:uid="{2706BAAF-ABE1-4B63-AD1E-2890DE453E44}"/>
    <cellStyle name="Linked Cell 7 4" xfId="22331" xr:uid="{860D1FE5-28E5-4472-B9A6-BF669ECF7B64}"/>
    <cellStyle name="Linked Cell 8" xfId="1718" xr:uid="{E3F0BC12-50EC-4DA7-885C-9A751599F2F7}"/>
    <cellStyle name="Linked Cell 8 2" xfId="10502" xr:uid="{CC1D3293-CE50-4880-A1BC-F9170C1F9C5E}"/>
    <cellStyle name="Linked Cell 8 3" xfId="10501" xr:uid="{8C4B8A65-A998-4799-B11B-ACB19512762B}"/>
    <cellStyle name="Linked Cell 8 4" xfId="22332" xr:uid="{D06414F3-8045-4F33-B25B-09988BE25B35}"/>
    <cellStyle name="Linked Cell 9" xfId="1719" xr:uid="{DAA7E166-5243-4973-B660-1EB28CF79661}"/>
    <cellStyle name="Linked Cell 9 2" xfId="10503" xr:uid="{3630B53C-27B0-4B6E-A744-EE0493A8E18D}"/>
    <cellStyle name="Linked Cell 9 3" xfId="22333" xr:uid="{BDCFAED7-5818-4C95-A4A4-9186448A9002}"/>
    <cellStyle name="M" xfId="1720" xr:uid="{53F0499B-10F5-4017-B5BC-1EE3C934DEDB}"/>
    <cellStyle name="M_DAT_31.12.09_L-AR&amp;Sale" xfId="1721" xr:uid="{802AF049-5E74-47CF-A7F8-CB959A2EB5E2}"/>
    <cellStyle name="Major Total" xfId="1722" xr:uid="{EBD21C3D-2A4C-4918-9274-24252F5530EA}"/>
    <cellStyle name="Miglia - Stile1" xfId="1723" xr:uid="{6AE90A52-3B79-437A-865A-3C2C80AE15FA}"/>
    <cellStyle name="Miglia - Stile2" xfId="1724" xr:uid="{EB86B07A-6B65-4E5A-B563-A651E8B8F2A9}"/>
    <cellStyle name="Miglia - Stile3" xfId="1725" xr:uid="{AF05254B-BC3C-4C2A-8608-DB0F15D6DFF5}"/>
    <cellStyle name="Miglia - Stile4" xfId="1726" xr:uid="{635BD255-DAC8-45A2-9ADC-DE470908C825}"/>
    <cellStyle name="Miglia - Stile5" xfId="1727" xr:uid="{9E8E4EC5-C3EC-4732-9A2D-D9E89A873329}"/>
    <cellStyle name="Migliaia (0)" xfId="1728" xr:uid="{8281715A-0153-4FDE-8888-D608C924254E}"/>
    <cellStyle name="Migliaia_00 Magazzini (PdR)" xfId="1729" xr:uid="{BF91E1BF-74DF-4883-AD77-8498181CE504}"/>
    <cellStyle name="Millares [0]_~ME00005" xfId="1730" xr:uid="{2AFDA2B0-B816-4026-882B-551DADD066F5}"/>
    <cellStyle name="Millares_~ME00005" xfId="1731" xr:uid="{6EC9FF3A-7635-4F6E-A21D-CED0A22B0B23}"/>
    <cellStyle name="Milliers [0]_!!!GO" xfId="1732" xr:uid="{A62BD383-44F3-47D6-9C8F-CEA211BC01D5}"/>
    <cellStyle name="Milliers_!!!GO" xfId="1733" xr:uid="{448C880F-C607-4636-B1BB-290FBAEB6CA4}"/>
    <cellStyle name="MLComma0" xfId="1734" xr:uid="{D71CAD06-5BE2-4AC2-B978-8496D043A840}"/>
    <cellStyle name="MLPercent0" xfId="10504" xr:uid="{AA12EF1F-49AB-49F2-9E3D-0D6F9996ABA5}"/>
    <cellStyle name="Model" xfId="1735" xr:uid="{6A8C8BF1-2618-4C16-ABFB-84F50386F318}"/>
    <cellStyle name="Model 2" xfId="1736" xr:uid="{0AF05D1C-F598-4C28-A2EF-DF2586AB1161}"/>
    <cellStyle name="Model 3" xfId="2601" xr:uid="{911F9073-D245-48C4-84E8-EA8F488EC31F}"/>
    <cellStyle name="Moeda [0]_aola" xfId="2602" xr:uid="{57026204-F088-4885-A44E-4E460197B550}"/>
    <cellStyle name="Moeda_aola" xfId="2603" xr:uid="{BAB6EDF1-6E0F-4A7F-8E41-6BA17C8AC2A9}"/>
    <cellStyle name="Mon?taire [0]_AR1194" xfId="1737" xr:uid="{895AF747-4E03-4DF0-A6D3-845DCCC61FE7}"/>
    <cellStyle name="Mon?taire_AR1194" xfId="1738" xr:uid="{B61BC06A-6EED-44CD-BB38-8F7D8F33707D}"/>
    <cellStyle name="Moneda [0]_~ME00005" xfId="1739" xr:uid="{CBAA0E06-FC76-42E8-B6F1-725C55AD744D}"/>
    <cellStyle name="Moneda_~ME00005" xfId="1740" xr:uid="{3E2DF3F5-CAE8-4722-8EE5-712D51CDE9C2}"/>
    <cellStyle name="Monétaire [0]_AR1194" xfId="1741" xr:uid="{9AF3376F-12F6-45B8-9046-A7B057878038}"/>
    <cellStyle name="Monétaire_AR1194" xfId="1742" xr:uid="{641F2781-D2FA-4180-9983-32A4F06A3BF9}"/>
    <cellStyle name="Monetario" xfId="1743" xr:uid="{AC411F1D-2BCD-45FC-A9CD-EB88D4D8CB40}"/>
    <cellStyle name="Mon้taire [0]_!!!GO" xfId="1744" xr:uid="{2B2542C2-C1C8-4BD4-9381-690655CF0847}"/>
    <cellStyle name="Mon้taire_!!!GO" xfId="1745" xr:uid="{7ABBE92B-E7CE-4B25-9B75-F2EC710DB07E}"/>
    <cellStyle name="Mon騁aire [0]_AR1194" xfId="1746" xr:uid="{9251C333-B69A-49A8-B6DD-3907EB524AA8}"/>
    <cellStyle name="Mon騁aire_AR1194" xfId="1747" xr:uid="{CC3FD098-EDE9-4458-93AD-91E372205170}"/>
    <cellStyle name="Multiple" xfId="1748" xr:uid="{917FB163-F865-45AC-820B-DB39833EECDC}"/>
    <cellStyle name="NEE" xfId="1749" xr:uid="{6BF5EEBF-DB97-4AC4-B551-20DCEE68D178}"/>
    <cellStyle name="Neutral 10" xfId="1750" xr:uid="{5A5FBA68-40E1-4E49-832D-B4820EE76852}"/>
    <cellStyle name="Neutral 10 2" xfId="10505" xr:uid="{39C9A679-7BC3-4D14-A1F6-9E6E257E589C}"/>
    <cellStyle name="Neutral 10 3" xfId="22364" xr:uid="{E26A50A9-834F-4DB5-B181-7A29FC4567A5}"/>
    <cellStyle name="Neutral 11" xfId="10506" xr:uid="{0C8A19C9-4212-433C-AC20-ACB170E2EAF3}"/>
    <cellStyle name="Neutral 12" xfId="10507" xr:uid="{94A4E070-52FC-4C52-9256-734ECE87F9B1}"/>
    <cellStyle name="Neutral 13" xfId="10508" xr:uid="{A68CA622-7C0B-4BAD-BEBE-FD26D19836C5}"/>
    <cellStyle name="Neutral 14" xfId="10509" xr:uid="{B9D1352E-E299-4DF9-B713-1F775D9C1CBA}"/>
    <cellStyle name="Neutral 15" xfId="10510" xr:uid="{782F0477-7574-4522-9869-AC0238CD8F6D}"/>
    <cellStyle name="Neutral 16" xfId="10511" xr:uid="{1A717896-857B-464D-86C6-4A2806179341}"/>
    <cellStyle name="Neutral 17" xfId="10512" xr:uid="{7F8361CE-4A97-41B6-8867-4F4ABC5A9E45}"/>
    <cellStyle name="Neutral 18" xfId="10513" xr:uid="{100A8B3E-34B4-40C5-9097-69A962BD05B5}"/>
    <cellStyle name="Neutral 19" xfId="10514" xr:uid="{4E79D664-F2BB-41EB-A4A6-E2F33E3F18E3}"/>
    <cellStyle name="Neutral 2" xfId="1751" xr:uid="{5BC81A24-7ED5-4CEF-BE17-4D547223FBB4}"/>
    <cellStyle name="Neutral 2 2" xfId="2604" xr:uid="{01EF25E8-97BA-49E4-9BD0-D344C97055EF}"/>
    <cellStyle name="Neutral 2 2 2" xfId="10516" xr:uid="{1910B4BD-9AFD-448A-9A1E-5881AC3CB69F}"/>
    <cellStyle name="Neutral 2 2 3" xfId="22737" xr:uid="{287317A1-B138-4DAE-8B88-894C077931C6}"/>
    <cellStyle name="Neutral 2 3" xfId="2605" xr:uid="{39EC1199-0A7C-4711-8985-E7947AE7C9AB}"/>
    <cellStyle name="Neutral 2 3 2" xfId="18398" xr:uid="{BD6CAB98-A35C-475B-A59F-B9BF2CA2C383}"/>
    <cellStyle name="Neutral 2 3 3" xfId="22738" xr:uid="{06B9475E-A04A-4A0C-8C2E-12273EE7DB39}"/>
    <cellStyle name="Neutral 2 4" xfId="2745" xr:uid="{AFB5BC92-2DD1-4BD2-8B3D-9CE54C9BAE9B}"/>
    <cellStyle name="Neutral 2 4 2" xfId="16089" xr:uid="{3FD44E70-E384-4093-93A7-63E8652EC7E6}"/>
    <cellStyle name="Neutral 2 4 3" xfId="22838" xr:uid="{C80E7A54-A2AC-4B5C-8252-9F7E5EBE4CB0}"/>
    <cellStyle name="Neutral 2 5" xfId="10515" xr:uid="{4B8FD66F-384B-4159-B96D-19F39CAF7C7F}"/>
    <cellStyle name="Neutral 2 6" xfId="22365" xr:uid="{8A286DF2-8987-43E7-95EB-84C7174A3910}"/>
    <cellStyle name="Neutral 20" xfId="10517" xr:uid="{9A4CB4F4-55BD-4F3E-B878-F95B907CC5A5}"/>
    <cellStyle name="Neutral 21" xfId="10518" xr:uid="{73C98F61-B921-4E31-B975-B28D0BFFF98F}"/>
    <cellStyle name="Neutral 22" xfId="10519" xr:uid="{03EE49A4-0A82-44D2-8E4C-6AD02D181BCD}"/>
    <cellStyle name="Neutral 23" xfId="10520" xr:uid="{6689B576-85A4-4B1F-B5C2-844C70F7B1E2}"/>
    <cellStyle name="Neutral 24" xfId="10521" xr:uid="{92D769B8-62B7-454C-A652-89B39E70C340}"/>
    <cellStyle name="Neutral 25" xfId="10522" xr:uid="{2BEE423A-8832-468D-A8F5-F34D80FE5EAD}"/>
    <cellStyle name="Neutral 26" xfId="10523" xr:uid="{DBF260A6-2F88-4853-B6F0-C75B7E9EE3EE}"/>
    <cellStyle name="Neutral 27" xfId="10524" xr:uid="{5102DA36-27AB-4D8D-B6DF-1C3F0AFD098A}"/>
    <cellStyle name="Neutral 28" xfId="10525" xr:uid="{ED5F2F0E-E290-4464-A441-BDACF7E6C9F2}"/>
    <cellStyle name="Neutral 29" xfId="10526" xr:uid="{79F833CC-C0F5-47A1-BA11-54C67C226C9F}"/>
    <cellStyle name="Neutral 3" xfId="1752" xr:uid="{43DBD1CF-ACCA-4194-A2BE-BAC4929A2FB6}"/>
    <cellStyle name="Neutral 3 2" xfId="2606" xr:uid="{1BE3DD29-EE59-45EF-91D5-3A7DB7299BFC}"/>
    <cellStyle name="Neutral 3 2 2" xfId="10528" xr:uid="{32C04A24-2479-4622-97B1-607D293C91D9}"/>
    <cellStyle name="Neutral 3 2 3" xfId="22739" xr:uid="{85567107-B03C-4E0D-B7D7-AAD60898B525}"/>
    <cellStyle name="Neutral 3 3" xfId="2607" xr:uid="{3E11AB1B-DFF8-45EE-BFBF-85C2CF417B9A}"/>
    <cellStyle name="Neutral 3 4" xfId="10527" xr:uid="{47F9843B-C4D4-441B-A568-2C1F1F5120CC}"/>
    <cellStyle name="Neutral 3 5" xfId="22366" xr:uid="{EAA48551-7906-4499-BA1C-437B93BC00AB}"/>
    <cellStyle name="Neutral 3 6" xfId="47012" xr:uid="{D21EFF75-0BF1-40BE-BAC5-56E9F62D6905}"/>
    <cellStyle name="Neutral 30" xfId="10529" xr:uid="{A08ADC76-794A-42DF-9F03-EB03431248B1}"/>
    <cellStyle name="Neutral 31" xfId="10530" xr:uid="{AEF95D89-CFAA-4087-8EE5-BDDBEED7A93A}"/>
    <cellStyle name="Neutral 32" xfId="10531" xr:uid="{DD734E34-4744-46C4-897D-A9A9961962CB}"/>
    <cellStyle name="Neutral 33" xfId="10532" xr:uid="{907F2167-84F1-4F63-8998-915361EF88AF}"/>
    <cellStyle name="Neutral 34" xfId="10533" xr:uid="{66253143-740C-4DF8-A4E9-8506CC1F74B5}"/>
    <cellStyle name="Neutral 35" xfId="10534" xr:uid="{AE8E5D84-C8C4-4B66-9664-D0E590297F59}"/>
    <cellStyle name="Neutral 36" xfId="10535" xr:uid="{3146BE67-F25C-4339-ACC7-3CA0BED521E7}"/>
    <cellStyle name="Neutral 37" xfId="10536" xr:uid="{618BF21D-BD50-41EF-BF57-C167FA4F2210}"/>
    <cellStyle name="Neutral 38" xfId="10537" xr:uid="{4E541F71-76E6-42D0-A162-7F4AF5F5201D}"/>
    <cellStyle name="Neutral 39" xfId="10538" xr:uid="{E3A2769F-0FD4-4FB7-9031-B77C13178F54}"/>
    <cellStyle name="Neutral 4" xfId="1753" xr:uid="{48712CFD-1FED-4794-80B7-1E64BE0E5293}"/>
    <cellStyle name="Neutral 4 2" xfId="2608" xr:uid="{5B979A86-5D3A-44C8-9100-E50FC647A37F}"/>
    <cellStyle name="Neutral 4 2 2" xfId="10540" xr:uid="{4320D7B9-F606-454B-8E5D-EA4946516CE2}"/>
    <cellStyle name="Neutral 4 2 3" xfId="22741" xr:uid="{BB9945DE-C23E-40E4-B2A7-74B582E6882F}"/>
    <cellStyle name="Neutral 4 3" xfId="2609" xr:uid="{AB714EB0-516E-41CE-8A19-BA3DDCFAC8D7}"/>
    <cellStyle name="Neutral 4 4" xfId="10539" xr:uid="{A3FF2E27-BAEC-4B2D-8C46-DF43B2D5DC32}"/>
    <cellStyle name="Neutral 4 5" xfId="22367" xr:uid="{7AC86A50-A5D4-403E-8446-0084F7F6FDDE}"/>
    <cellStyle name="Neutral 40" xfId="10541" xr:uid="{70775E22-BD3C-4117-B6EF-481CD85B24C2}"/>
    <cellStyle name="Neutral 41" xfId="10542" xr:uid="{C93555F7-7E5F-4C71-8297-5D0C83AC59FD}"/>
    <cellStyle name="Neutral 42" xfId="10543" xr:uid="{5AAA8401-0FCD-47C3-8280-9B5CA950EF62}"/>
    <cellStyle name="Neutral 43" xfId="10544" xr:uid="{2762F2B7-B616-48F7-828B-55938B8FC5F2}"/>
    <cellStyle name="Neutral 44" xfId="10545" xr:uid="{4673C1F8-D058-4280-9802-0C38EE2FCCC9}"/>
    <cellStyle name="Neutral 45" xfId="10546" xr:uid="{072D5143-B4D3-417F-AFEE-C77E81B851B4}"/>
    <cellStyle name="Neutral 46" xfId="10547" xr:uid="{FB147874-37D1-478B-AD82-AC6CF8B9BB1C}"/>
    <cellStyle name="Neutral 47" xfId="10548" xr:uid="{0C258EB8-11F8-4810-8103-2FF55B9A65C2}"/>
    <cellStyle name="Neutral 48" xfId="10549" xr:uid="{81ED123D-1A92-4852-BEBB-3875D513242B}"/>
    <cellStyle name="Neutral 49" xfId="10550" xr:uid="{065EC74F-DA52-4E17-9CEF-AB4B13C8B24E}"/>
    <cellStyle name="Neutral 5" xfId="1754" xr:uid="{9EE14F0A-6BB1-4CC1-9C2F-8769AD39F6D1}"/>
    <cellStyle name="Neutral 5 2" xfId="2610" xr:uid="{795CCEA6-3013-4E37-8E09-2AB8C3CE89B7}"/>
    <cellStyle name="Neutral 5 2 2" xfId="10552" xr:uid="{77A1EF40-90CE-4F92-B04D-C7BF44EDE38D}"/>
    <cellStyle name="Neutral 5 2 3" xfId="22743" xr:uid="{467C8D68-6BE0-416A-8E18-C0C2C45712A5}"/>
    <cellStyle name="Neutral 5 3" xfId="2611" xr:uid="{E83BE13F-2E62-4B4D-B551-EF8FA1568CA9}"/>
    <cellStyle name="Neutral 5 4" xfId="10551" xr:uid="{D19DA7AD-0CC1-481B-8E3D-2FADD417D59C}"/>
    <cellStyle name="Neutral 5 5" xfId="22368" xr:uid="{7ABE2353-CFD3-48D9-ADAE-F81A7E0329BA}"/>
    <cellStyle name="Neutral 50" xfId="10553" xr:uid="{B485B13C-6C9D-4F79-B39C-F5B324F9FF65}"/>
    <cellStyle name="Neutral 51" xfId="10554" xr:uid="{B653772A-4578-41B4-86B4-92265684CC53}"/>
    <cellStyle name="Neutral 52" xfId="10555" xr:uid="{116965BE-29AF-425C-A5DC-1405D9B5FCBA}"/>
    <cellStyle name="Neutral 53" xfId="10556" xr:uid="{EA9E4603-B4DA-4FA3-A899-BB57B4AC9E51}"/>
    <cellStyle name="Neutral 54" xfId="10557" xr:uid="{D8A81B5E-37AD-4C27-B7DE-F658396ECDDF}"/>
    <cellStyle name="Neutral 55" xfId="10558" xr:uid="{E15AE4A8-2BB9-4148-9E1B-6C100CE2C060}"/>
    <cellStyle name="Neutral 56" xfId="10559" xr:uid="{1512A8C0-F403-460F-A81E-A76D0D141952}"/>
    <cellStyle name="Neutral 57" xfId="10560" xr:uid="{3347497B-067F-472D-9F22-64A10D937FAC}"/>
    <cellStyle name="Neutral 58" xfId="10561" xr:uid="{38ABF6DF-6157-4007-A63C-BA2D84C1E700}"/>
    <cellStyle name="Neutral 59" xfId="2779" xr:uid="{A79D98DE-4926-4A98-AA2E-1C7F5BB9DE9F}"/>
    <cellStyle name="Neutral 6" xfId="1755" xr:uid="{CD94150B-D5E3-492D-A281-FEC40EA336E8}"/>
    <cellStyle name="Neutral 6 2" xfId="10563" xr:uid="{FDD113E4-24EB-4EE1-A1D6-528BEDB2E6BB}"/>
    <cellStyle name="Neutral 6 3" xfId="10562" xr:uid="{7F57A478-EA3B-48F8-BAAE-9DBB96C83DB9}"/>
    <cellStyle name="Neutral 6 4" xfId="22369" xr:uid="{A5B0FD8D-DC15-44E3-B9B3-DC4E3146C21A}"/>
    <cellStyle name="Neutral 60" xfId="47021" xr:uid="{305CEE30-F66B-4105-BB54-6EBD04238A80}"/>
    <cellStyle name="Neutral 61" xfId="38" xr:uid="{DF49F192-33BA-4F23-8D84-9D21D016F7FE}"/>
    <cellStyle name="Neutral 7" xfId="1756" xr:uid="{3CB124DF-386B-43FF-BF4E-755D31BEF27C}"/>
    <cellStyle name="Neutral 7 2" xfId="10565" xr:uid="{37F99E4A-92E8-4FD2-9BB1-DE7C5C2BFD7F}"/>
    <cellStyle name="Neutral 7 3" xfId="10564" xr:uid="{3D0DA540-924A-488A-845C-502171853551}"/>
    <cellStyle name="Neutral 7 4" xfId="22370" xr:uid="{05DAEF47-EE65-4955-8193-1BA663993170}"/>
    <cellStyle name="Neutral 8" xfId="1757" xr:uid="{9D411B2C-83CF-4953-B0D3-FCE7EE6DDCE0}"/>
    <cellStyle name="Neutral 8 2" xfId="10567" xr:uid="{D06269C3-674B-411C-92FD-F0D73B9D20D1}"/>
    <cellStyle name="Neutral 8 3" xfId="10566" xr:uid="{3D524F9A-487E-4854-B464-6453C8F6962E}"/>
    <cellStyle name="Neutral 8 4" xfId="22371" xr:uid="{6E926246-34B7-4E3C-BCC4-06E490DD86D8}"/>
    <cellStyle name="Neutral 9" xfId="1758" xr:uid="{EFF39B2B-150C-44F6-A68E-C97A1DA734FB}"/>
    <cellStyle name="Neutral 9 2" xfId="10568" xr:uid="{7C658D63-AAF5-4AF6-A3CC-415E50F64622}"/>
    <cellStyle name="Neutral 9 3" xfId="22372" xr:uid="{72B49DFF-D939-449E-8FFE-A12122F94236}"/>
    <cellStyle name="New Times Roman" xfId="1759" xr:uid="{F451B981-F048-4AD6-AEF8-C8A6B5D1159A}"/>
    <cellStyle name="no dec" xfId="1760" xr:uid="{C14F2C3A-702D-42DF-85CF-CD0B29AA80AA}"/>
    <cellStyle name="NonPrint_Heading" xfId="1761" xr:uid="{3DD50D68-AC57-4254-BC8D-244BF01B5D6A}"/>
    <cellStyle name="ÑONVÒ" xfId="1762" xr:uid="{FB37E834-CD2B-44DC-A517-E531108D1718}"/>
    <cellStyle name="Nor}al" xfId="1763" xr:uid="{58305309-D675-471E-9413-38A98D131C38}"/>
    <cellStyle name="Nor}al 2" xfId="10569" xr:uid="{0EE8D0B1-F5F8-4D47-921F-770EC73532A0}"/>
    <cellStyle name="Nor}al 3" xfId="22376" xr:uid="{7AAE242A-FD0E-48EC-BDD2-8B76F95A7CCB}"/>
    <cellStyle name="Norm੎੎" xfId="1764" xr:uid="{BC8A2441-DFC7-4B7F-9829-773E4F88EFFB}"/>
    <cellStyle name="Normal" xfId="0" builtinId="0"/>
    <cellStyle name="Normal - Stile6" xfId="1765" xr:uid="{EDA09EAF-F09E-4E89-B5D1-8E7F80EF8E67}"/>
    <cellStyle name="Normal - Stile7" xfId="1766" xr:uid="{C7C07EAC-FF95-4845-9784-646C6DD4D272}"/>
    <cellStyle name="Normal - Stile8" xfId="1767" xr:uid="{81BFADF5-D729-4A67-AA85-F7F2762CE6A2}"/>
    <cellStyle name="Normal - Style1" xfId="1768" xr:uid="{BC69EF98-CCA7-477D-B171-CAE40721C822}"/>
    <cellStyle name="Normal - Style1 2" xfId="97" xr:uid="{3934B360-83F8-45B5-B990-0BA45ED30383}"/>
    <cellStyle name="Normal - Style1 3" xfId="1769" xr:uid="{E0B11920-DAE9-404F-8169-FA6A9EF85D51}"/>
    <cellStyle name="Normal - Style2" xfId="1770" xr:uid="{21CB4493-F50F-4B1B-BC52-851C75C55207}"/>
    <cellStyle name="Normal - Style3" xfId="1771" xr:uid="{C2C9D016-9E8B-452B-9D6F-E2856A7BB4D9}"/>
    <cellStyle name="Normal - Style4" xfId="1772" xr:uid="{3DF16726-E072-41BB-B483-47F7E8A0B5C0}"/>
    <cellStyle name="Normal - Style5" xfId="1773" xr:uid="{1DE1F3A4-0D6E-44C4-B758-C970A1F3CFB9}"/>
    <cellStyle name="Normal - Style6" xfId="1774" xr:uid="{424D571F-C7B6-4E82-9536-4AC0DFC5F9EE}"/>
    <cellStyle name="Normal - Style7" xfId="1775" xr:uid="{099F2929-8915-4024-96FA-99D52300CFF7}"/>
    <cellStyle name="Normal - Style8" xfId="1776" xr:uid="{E35C3062-0667-4723-A797-380494184584}"/>
    <cellStyle name="Normal - ｵ鮖蘯ｺ1" xfId="2612" xr:uid="{0D8593F3-C4E1-4C4C-BB64-0798B23C53AB}"/>
    <cellStyle name="Normal 10" xfId="1777" xr:uid="{F65BD272-4BB0-4156-BEEF-D7FF2CEBD170}"/>
    <cellStyle name="Normal 10 10" xfId="13409" xr:uid="{A9D2E884-FBAF-4DFF-A201-0D5D6E6204C0}"/>
    <cellStyle name="Normal 10 11" xfId="22390" xr:uid="{049D5D66-83F1-4B63-8CB8-3CAD5B74A278}"/>
    <cellStyle name="Normal 10 12" xfId="46864" xr:uid="{003FEED7-C475-4EC7-B91E-D43423149B4B}"/>
    <cellStyle name="Normal 10 2" xfId="1778" xr:uid="{19508B86-A0EC-485C-ABAC-0B9F67DC972D}"/>
    <cellStyle name="Normal 10 2 2" xfId="10572" xr:uid="{A1D94A94-8EFD-418C-B978-9B1D83FC4C6C}"/>
    <cellStyle name="Normal 10 2 2 2" xfId="10573" xr:uid="{8394FF3C-2E4C-48A1-B060-DE219D3A166F}"/>
    <cellStyle name="Normal 10 2 2 2 2" xfId="10574" xr:uid="{7B218D27-A052-40D1-A8F9-F33CCAFA9759}"/>
    <cellStyle name="Normal 10 2 2 2 2 2" xfId="10575" xr:uid="{98E99D5B-BDB3-46D6-8066-0965591FD556}"/>
    <cellStyle name="Normal 10 2 2 2 2 2 2" xfId="10576" xr:uid="{66298AD1-0C32-46D7-B8D5-D08BF8705AC5}"/>
    <cellStyle name="Normal 10 2 2 2 2 3" xfId="10577" xr:uid="{7E9B7E9F-9B75-46B8-B38D-6D0800015427}"/>
    <cellStyle name="Normal 10 2 2 2 3" xfId="10578" xr:uid="{8B9FAB96-12C3-4B3B-97D3-E51DF5825149}"/>
    <cellStyle name="Normal 10 2 2 2 3 2" xfId="10579" xr:uid="{9FB1B85B-6CF3-4218-8143-360DF49CBBE4}"/>
    <cellStyle name="Normal 10 2 2 2 4" xfId="10580" xr:uid="{48CC1322-86D8-427C-8159-BF388E489A73}"/>
    <cellStyle name="Normal 10 2 2 3" xfId="10581" xr:uid="{20E44AF9-A4C6-4005-BB3A-F4EDA6CE97E7}"/>
    <cellStyle name="Normal 10 2 2 3 2" xfId="10582" xr:uid="{31708C64-DAC6-4C51-A647-4DEE97F899EF}"/>
    <cellStyle name="Normal 10 2 2 3 2 2" xfId="10583" xr:uid="{4962D5FD-4DBF-4763-A367-C3FE8C5594E8}"/>
    <cellStyle name="Normal 10 2 2 3 3" xfId="10584" xr:uid="{79140E18-9FC2-4862-94F3-5D6CE42B1424}"/>
    <cellStyle name="Normal 10 2 2 4" xfId="10585" xr:uid="{152C3983-F609-4C0F-9A94-791CA78D312F}"/>
    <cellStyle name="Normal 10 2 2 4 2" xfId="10586" xr:uid="{AF3BB8ED-A115-4723-A604-C4AA51BFF2F7}"/>
    <cellStyle name="Normal 10 2 2 5" xfId="10587" xr:uid="{D8BA1F6F-D7EC-46B6-8450-73D9E8645B2D}"/>
    <cellStyle name="Normal 10 2 3" xfId="10588" xr:uid="{45DE1799-82B2-4572-A9C4-6679A219072C}"/>
    <cellStyle name="Normal 10 2 3 2" xfId="10589" xr:uid="{F73CE2FB-41C1-40B9-A6AA-5B9B2B80E467}"/>
    <cellStyle name="Normal 10 2 3 2 2" xfId="10590" xr:uid="{0BEBFCA0-EA12-463D-A1ED-28BA33F3604A}"/>
    <cellStyle name="Normal 10 2 3 2 2 2" xfId="10591" xr:uid="{E0C18DC8-1981-4E8F-94C8-452EB2738600}"/>
    <cellStyle name="Normal 10 2 3 2 3" xfId="10592" xr:uid="{899F7105-DFD5-4D22-8425-6E0570A375A5}"/>
    <cellStyle name="Normal 10 2 3 3" xfId="10593" xr:uid="{179B30C4-3461-4E4E-8040-91CD4BCB797B}"/>
    <cellStyle name="Normal 10 2 3 3 2" xfId="10594" xr:uid="{DD6C928B-F161-41D3-B2C0-DC12F33BFE63}"/>
    <cellStyle name="Normal 10 2 3 4" xfId="10595" xr:uid="{A9066224-DA6E-4350-8654-3A14163E4F5A}"/>
    <cellStyle name="Normal 10 2 4" xfId="10596" xr:uid="{B9996061-F18B-433A-BCCB-A42F48EDC608}"/>
    <cellStyle name="Normal 10 2 4 2" xfId="10597" xr:uid="{47CEE0E3-5DD2-4595-80B2-BC91B810A591}"/>
    <cellStyle name="Normal 10 2 4 2 2" xfId="10598" xr:uid="{4D433A8A-14F1-45C1-8AD9-1057AFD625E6}"/>
    <cellStyle name="Normal 10 2 4 3" xfId="10599" xr:uid="{1074803C-95BD-45A5-91F8-FF999C80A2FA}"/>
    <cellStyle name="Normal 10 2 5" xfId="10600" xr:uid="{FA6A8652-0E53-4BA6-AEC7-CC2BD3DF4F2E}"/>
    <cellStyle name="Normal 10 2 5 2" xfId="10601" xr:uid="{024C48AB-978D-44A7-A0C5-CF1E2AF3CFAF}"/>
    <cellStyle name="Normal 10 2 6" xfId="10602" xr:uid="{9306B5E2-AAD0-4CCC-990A-EC5BBCE5C0D9}"/>
    <cellStyle name="Normal 10 2 7" xfId="10571" xr:uid="{F32CAD6F-2C44-4B93-8C6B-CABD52E9E882}"/>
    <cellStyle name="Normal 10 2 8" xfId="22391" xr:uid="{1E27436D-A000-4D55-9252-4C786A97E21F}"/>
    <cellStyle name="Normal 10 2 9" xfId="46932" xr:uid="{1F49F5E8-10E5-4567-85D4-9402CDA4E04B}"/>
    <cellStyle name="Normal 10 3" xfId="2706" xr:uid="{0000D2D7-3F0C-4759-9877-F701729C36AC}"/>
    <cellStyle name="Normal 10 3 2" xfId="10604" xr:uid="{CA1F16E9-BFD6-4C74-AC0F-C6183BFB4C2C}"/>
    <cellStyle name="Normal 10 3 2 2" xfId="10605" xr:uid="{72869B94-E984-4554-B8DE-AFF52F966170}"/>
    <cellStyle name="Normal 10 3 2 2 2" xfId="10606" xr:uid="{12A3051C-840B-4E42-B1E2-389CC5F39D20}"/>
    <cellStyle name="Normal 10 3 2 2 2 2" xfId="10607" xr:uid="{8081F09B-E7B3-4023-BD9B-750DD4772342}"/>
    <cellStyle name="Normal 10 3 2 2 3" xfId="10608" xr:uid="{BB419143-8E3C-4C4D-BC38-C676FE8287C1}"/>
    <cellStyle name="Normal 10 3 2 3" xfId="10609" xr:uid="{01BC58B0-6B6F-4C1B-AE76-18459E9A6AFC}"/>
    <cellStyle name="Normal 10 3 2 3 2" xfId="10610" xr:uid="{AE4D5696-D122-46C7-AB55-02B5B48E9B9F}"/>
    <cellStyle name="Normal 10 3 2 4" xfId="10611" xr:uid="{3F5C188C-046E-4F39-AE8D-B66BE34705C5}"/>
    <cellStyle name="Normal 10 3 3" xfId="10612" xr:uid="{1121A378-F246-4EC0-B75B-2EB1BD828379}"/>
    <cellStyle name="Normal 10 3 3 2" xfId="10613" xr:uid="{ED5B9E79-0DCC-49FA-863B-EBE03F9F1904}"/>
    <cellStyle name="Normal 10 3 3 2 2" xfId="10614" xr:uid="{1701C734-F41F-4344-A1C0-37DED3904D84}"/>
    <cellStyle name="Normal 10 3 3 3" xfId="10615" xr:uid="{7B266C51-8745-487F-80C8-CDF7FBD6F0FC}"/>
    <cellStyle name="Normal 10 3 4" xfId="10616" xr:uid="{6CA86940-332B-482B-BF0F-4DCFA06F0E1E}"/>
    <cellStyle name="Normal 10 3 4 2" xfId="10617" xr:uid="{02159C44-1EDF-4E10-8DA9-145921A28609}"/>
    <cellStyle name="Normal 10 3 5" xfId="10618" xr:uid="{329BBE41-3E54-46B9-9037-6AF1AC8BA016}"/>
    <cellStyle name="Normal 10 3 6" xfId="10603" xr:uid="{9186952A-1D38-4F18-A4F2-2739168C45CE}"/>
    <cellStyle name="Normal 10 3 7" xfId="22805" xr:uid="{666D7620-60D1-4440-ABBA-31BC0783AE17}"/>
    <cellStyle name="Normal 10 4" xfId="10619" xr:uid="{42E3D967-0CFB-492C-BC57-300FA86DA763}"/>
    <cellStyle name="Normal 10 4 2" xfId="10620" xr:uid="{EBC2DDF6-C038-4DEB-A580-DB03BEF67375}"/>
    <cellStyle name="Normal 10 4 2 2" xfId="10621" xr:uid="{83695790-BB8D-4344-922F-66FA9AA878B2}"/>
    <cellStyle name="Normal 10 4 2 2 2" xfId="10622" xr:uid="{0D66D76C-1F1B-4865-98FE-52EFFDC18194}"/>
    <cellStyle name="Normal 10 4 2 3" xfId="10623" xr:uid="{2DB84B2B-CC9D-4CDF-98AF-B7B4D0C4EFCB}"/>
    <cellStyle name="Normal 10 4 3" xfId="10624" xr:uid="{647D3882-88D7-4CAA-A53C-B623DCC520DB}"/>
    <cellStyle name="Normal 10 4 3 2" xfId="10625" xr:uid="{E948D357-C8C0-494E-99F5-A82BCC0AD083}"/>
    <cellStyle name="Normal 10 4 4" xfId="10626" xr:uid="{2C2C6DE6-C85D-49C4-94D3-0570CF8FC050}"/>
    <cellStyle name="Normal 10 5" xfId="10627" xr:uid="{1D43931B-55B0-4BFB-B42B-49357C851B98}"/>
    <cellStyle name="Normal 10 5 2" xfId="10628" xr:uid="{38E68058-427C-4E70-B02D-77891D1D9096}"/>
    <cellStyle name="Normal 10 5 2 2" xfId="10629" xr:uid="{839AD725-3B15-4DB1-B402-3F59579AF78A}"/>
    <cellStyle name="Normal 10 5 3" xfId="10630" xr:uid="{813CA99F-08EE-4C7B-B77C-5AA67D44F7ED}"/>
    <cellStyle name="Normal 10 6" xfId="10631" xr:uid="{752CF51D-B6E5-4B94-ACC3-F75C7FF3F38B}"/>
    <cellStyle name="Normal 10 6 2" xfId="10632" xr:uid="{B93762C3-DC2A-468B-A96A-382C715ECEDD}"/>
    <cellStyle name="Normal 10 7" xfId="10633" xr:uid="{9F83936C-A40B-43FA-A9EA-0D41E5B7CE47}"/>
    <cellStyle name="Normal 10 8" xfId="10570" xr:uid="{1B16C412-6DF7-491D-A936-D750B180258E}"/>
    <cellStyle name="Normal 10 9" xfId="2761" xr:uid="{D8E5AFBE-054D-484E-A1B8-8547A5DC9103}"/>
    <cellStyle name="Normal 10 9 2" xfId="18358" xr:uid="{68DC1AB3-34A6-4708-A27C-9D42C865292A}"/>
    <cellStyle name="Normal 10 9 3" xfId="22850" xr:uid="{C30B3DCE-2614-4862-818F-8ED138269257}"/>
    <cellStyle name="Normal 10_AgBr_100731" xfId="10634" xr:uid="{D796D6DD-EEE4-4F66-9B70-8C4CE0536DC8}"/>
    <cellStyle name="Normal 100" xfId="10635" xr:uid="{403C6D6E-5519-4237-9B7F-18F6FCE7F940}"/>
    <cellStyle name="Normal 101" xfId="10636" xr:uid="{73509D30-6A24-4506-BF3E-C88E0BD1C418}"/>
    <cellStyle name="Normal 102" xfId="10637" xr:uid="{4A5DD24F-03E4-4FEC-AB6F-0C56D91F4B7A}"/>
    <cellStyle name="Normal 103" xfId="10638" xr:uid="{C35F7F7D-AA10-42E7-974C-ABDFF34A428E}"/>
    <cellStyle name="Normal 104" xfId="10639" xr:uid="{1139CDC8-0186-4DD7-94D4-18578114DF73}"/>
    <cellStyle name="Normal 105" xfId="10640" xr:uid="{96388C0A-D33D-4500-94D3-9864B680BA50}"/>
    <cellStyle name="Normal 106" xfId="10641" xr:uid="{8A2DA6A2-ADF0-4290-9949-AD2318AFAB18}"/>
    <cellStyle name="Normal 107" xfId="10642" xr:uid="{A62ACFDD-34DD-4A03-AA48-73DCA3082828}"/>
    <cellStyle name="Normal 108" xfId="10643" xr:uid="{1F20A07E-7491-4FC5-A5FD-AEF2C297E5B5}"/>
    <cellStyle name="Normal 109" xfId="10644" xr:uid="{3B28D859-D7BE-4934-AC15-E29A4D89D096}"/>
    <cellStyle name="Normal 11" xfId="1779" xr:uid="{E47959C9-9829-4C48-9B77-909843EF6A17}"/>
    <cellStyle name="Normal 11 2" xfId="1780" xr:uid="{7EC4FD93-3E0D-43E2-ACFC-885C1F450548}"/>
    <cellStyle name="Normal 11 2 2" xfId="1781" xr:uid="{E8BB197A-97F1-4B9C-8D6F-9AA25FB90B80}"/>
    <cellStyle name="Normal 11 2 2 2" xfId="10648" xr:uid="{7B54BDEA-59CD-421E-B77F-B2075A4ADA3B}"/>
    <cellStyle name="Normal 11 2 2 3" xfId="10647" xr:uid="{AC1AF052-C2C4-4542-9F87-8C164E8BA43E}"/>
    <cellStyle name="Normal 11 2 2 4" xfId="22393" xr:uid="{97D5BCEE-501F-45FF-A32C-8B9C12A05F00}"/>
    <cellStyle name="Normal 11 2 3" xfId="10649" xr:uid="{CEDB47D8-8F8A-473D-B4C3-C9F90C8BBFFD}"/>
    <cellStyle name="Normal 11 2 3 2" xfId="10" xr:uid="{8CB452D3-A774-43FE-AC71-D20BF419BFEA}"/>
    <cellStyle name="Normal 11 2 3 2 10" xfId="46906" xr:uid="{B8B2D736-5ECB-46DE-B691-9433C311FD77}"/>
    <cellStyle name="Normal 11 2 3 2 11" xfId="47046" xr:uid="{34174EEE-F860-4730-A72D-698B1F840A3A}"/>
    <cellStyle name="Normal 11 2 3 2 12" xfId="47073" xr:uid="{E6DEE966-8275-4096-B075-D1C50F767FC9}"/>
    <cellStyle name="Normal 11 2 3 2 2" xfId="92" xr:uid="{2FDFEB5E-EC6C-4CEA-BD7F-288999216CCB}"/>
    <cellStyle name="Normal 11 2 3 2 2 2" xfId="78" xr:uid="{D919B7C9-8005-4CB1-AAC3-46B392E809BB}"/>
    <cellStyle name="Normal 11 2 3 2 2 2 2" xfId="12" xr:uid="{43C25507-FB10-4E3D-869F-FEA5FBB4AF3B}"/>
    <cellStyle name="Normal 11 2 3 2 2 2 2 2" xfId="101" xr:uid="{B2849E26-48B1-470C-AAE8-E350D4CB85F8}"/>
    <cellStyle name="Normal 11 2 3 2 2 2 2 3" xfId="46799" xr:uid="{DB9540EB-BE7B-454D-81C4-C5D81E79043D}"/>
    <cellStyle name="Normal 11 2 3 2 2 2 2 4" xfId="46801" xr:uid="{CC716E98-EA32-491B-BA0F-84FCE0A66A85}"/>
    <cellStyle name="Normal 11 2 3 2 2 2 2 5" xfId="46822" xr:uid="{096DF050-B440-4BAF-87BC-B3FA2C7730DD}"/>
    <cellStyle name="Normal 11 2 3 2 2 2 2 6" xfId="46872" xr:uid="{481959F6-5BD4-4939-8A99-D310CEE0E4CE}"/>
    <cellStyle name="Normal 11 2 3 2 2 2 2 7" xfId="46877" xr:uid="{859DDBBF-2681-490C-87A4-8A2B6092CA13}"/>
    <cellStyle name="Normal 11 2 3 2 2 2 2 8" xfId="47047" xr:uid="{1EB8F757-0721-4A8B-826E-9C4F7629A0DC}"/>
    <cellStyle name="Normal 11 2 3 2 2 2 2 9" xfId="47074" xr:uid="{B1705B88-40A7-47F3-9627-DC304869F56F}"/>
    <cellStyle name="Normal 11 2 3 2 2 2 3" xfId="113" xr:uid="{D690DACB-ECD7-4532-AC14-13D4AB8916D4}"/>
    <cellStyle name="Normal 11 2 3 2 2 2 4" xfId="46796" xr:uid="{BB8DC599-BA5A-4C13-8365-1A7C60065D93}"/>
    <cellStyle name="Normal 11 2 3 2 2 2 5" xfId="46810" xr:uid="{756DBDDC-2B31-49A5-94D6-4FC42486CB27}"/>
    <cellStyle name="Normal 11 2 3 2 2 2 6" xfId="46831" xr:uid="{07514124-4871-4FF7-B9FB-51E4499982A1}"/>
    <cellStyle name="Normal 11 2 3 2 2 2 7" xfId="46874" xr:uid="{14FE375C-D158-41F1-9461-3FCD417CD3F4}"/>
    <cellStyle name="Normal 11 2 3 2 2 2 8" xfId="46973" xr:uid="{46712EE3-3FFF-4965-A376-D9E7D6F7A790}"/>
    <cellStyle name="Normal 11 2 3 2 2 3" xfId="46909" xr:uid="{1923BDA1-B41C-4304-B784-6454EAB891C2}"/>
    <cellStyle name="Normal 11 2 3 2 3" xfId="100" xr:uid="{4A70C121-C766-4D24-BA54-447C1D69E514}"/>
    <cellStyle name="Normal 11 2 3 2 3 2" xfId="46970" xr:uid="{0B4424C7-46D2-4EAA-88F5-5B84F0B34A37}"/>
    <cellStyle name="Normal 11 2 3 2 4" xfId="44938" xr:uid="{4DC63C69-0ECC-44D4-B13A-78329DC0FB83}"/>
    <cellStyle name="Normal 11 2 3 2 5" xfId="46798" xr:uid="{4504B1D8-C8AB-4CD1-B9D6-14F73F88BF0B}"/>
    <cellStyle name="Normal 11 2 3 2 6" xfId="46800" xr:uid="{CA1D5BBC-F859-466D-95EA-D937F69ACBE1}"/>
    <cellStyle name="Normal 11 2 3 2 7" xfId="46821" xr:uid="{2EEE95CC-E755-442E-A368-A340D71F3C57}"/>
    <cellStyle name="Normal 11 2 3 2 8" xfId="46871" xr:uid="{84EE527B-B27B-416B-8C38-BED6A5D6660A}"/>
    <cellStyle name="Normal 11 2 3 2 9" xfId="46876" xr:uid="{C1753B03-C1C9-49AD-A956-9B72778DE468}"/>
    <cellStyle name="Normal 11 2 4" xfId="10646" xr:uid="{7F1C53EF-9A7C-4857-8314-D56C4F3CDA61}"/>
    <cellStyle name="Normal 11 2 5" xfId="46958" xr:uid="{7CDA476E-BE81-4060-93E3-8944F6909CDD}"/>
    <cellStyle name="Normal 11 3" xfId="1782" xr:uid="{71901FA8-6762-4AA3-A3EE-25E2056E21BE}"/>
    <cellStyle name="Normal 11 3 2" xfId="10650" xr:uid="{3076319A-2D35-4A0B-8743-A28929BF9B2F}"/>
    <cellStyle name="Normal 11 3 3" xfId="84" xr:uid="{DB9D8F3B-BA24-40B4-9665-E319D32B4CD2}"/>
    <cellStyle name="Normal 11 3 3 2" xfId="22394" xr:uid="{988D3EA8-C6D3-4CC1-95CD-916C467CF6A4}"/>
    <cellStyle name="Normal 11 4" xfId="2679" xr:uid="{6EE2DB3A-3E67-44BF-B9D2-8729B8E15701}"/>
    <cellStyle name="Normal 11 4 2" xfId="10652" xr:uid="{48D5A821-B706-4538-B798-C5ABC4DE0EEC}"/>
    <cellStyle name="Normal 11 4 2 2" xfId="10653" xr:uid="{5054C091-C371-43ED-90B2-EA0160E108E4}"/>
    <cellStyle name="Normal 11 4 3" xfId="10654" xr:uid="{DDEA710B-8D1F-4278-A101-7A3334CF4C1A}"/>
    <cellStyle name="Normal 11 4 4" xfId="10651" xr:uid="{8F01B5E2-0CDB-42D1-B518-4DA64A301F73}"/>
    <cellStyle name="Normal 11 4 5" xfId="22786" xr:uid="{8B7F844E-5E80-4448-8C56-6204F1646185}"/>
    <cellStyle name="Normal 11 5" xfId="10645" xr:uid="{DB7DF0F5-3C58-4B75-8028-99CF894F2FBC}"/>
    <cellStyle name="Normal 11 6" xfId="13316" xr:uid="{A8181242-12D5-424B-B78A-133A7E321446}"/>
    <cellStyle name="Normal 11 6 2" xfId="18360" xr:uid="{5C3733A2-EABC-4534-8DD8-D487F68E1672}"/>
    <cellStyle name="Normal 11 6 3" xfId="24530" xr:uid="{F62AFABF-CBD7-4BCA-8E7E-668AC5781579}"/>
    <cellStyle name="Normal 11 7" xfId="22392" xr:uid="{F01B7FD6-0A0D-43BB-9AAF-BEB6000FA1A5}"/>
    <cellStyle name="Normal 11 8" xfId="46894" xr:uid="{78E23312-4948-439E-A519-E9459E308640}"/>
    <cellStyle name="Normal 11_BGN Q2'10 eye" xfId="1783" xr:uid="{5BF71A81-9610-4F98-9A1E-6EF45D9513B5}"/>
    <cellStyle name="Normal 110" xfId="10655" xr:uid="{C4D7FCEF-BF03-447E-97CE-4DD7BBA4D06F}"/>
    <cellStyle name="Normal 111" xfId="10656" xr:uid="{2B675A7B-A21E-4315-937D-344EA4F134E9}"/>
    <cellStyle name="Normal 112" xfId="10657" xr:uid="{78F5580E-6351-466B-8DFC-5D32DD7D4E24}"/>
    <cellStyle name="Normal 113" xfId="10658" xr:uid="{F9B0F47B-901E-4B3A-BCEF-E49282890F1C}"/>
    <cellStyle name="Normal 114" xfId="10659" xr:uid="{A8CFFE4F-2755-4962-AB64-24DDB4AC34EF}"/>
    <cellStyle name="Normal 115" xfId="10660" xr:uid="{C5D9D125-907B-4DE8-8C68-B67779E437CC}"/>
    <cellStyle name="Normal 116" xfId="10661" xr:uid="{41E18E2F-B143-4341-AAD0-9C1957CA6740}"/>
    <cellStyle name="Normal 117" xfId="10662" xr:uid="{40F3B54D-5A28-4D64-9204-16CDAF043D7B}"/>
    <cellStyle name="Normal 118" xfId="10663" xr:uid="{3DB95185-52CA-48F1-8D46-7F5E5051EBBC}"/>
    <cellStyle name="Normal 119" xfId="10664" xr:uid="{D75E1B47-5DD4-4F1E-89B7-D16B84E708BA}"/>
    <cellStyle name="Normal 12" xfId="29" xr:uid="{240E0EA6-22FB-41A4-91F7-DB69D10FBF62}"/>
    <cellStyle name="Normal 12 2" xfId="1785" xr:uid="{6D3D1C56-D2EE-4172-96DF-FCCF9AF8B05A}"/>
    <cellStyle name="Normal 12 2 2" xfId="10666" xr:uid="{AD424BFE-316F-4EF4-9E0C-AD9DC10DEB76}"/>
    <cellStyle name="Normal 12 2 2 2" xfId="44782" xr:uid="{35D17322-20B2-491B-B281-3AB733AC761F}"/>
    <cellStyle name="Normal 12 2 2 2 2" xfId="46983" xr:uid="{1720A76B-8207-45F8-A72E-C0368B54AE9C}"/>
    <cellStyle name="Normal 12 2 2 3" xfId="46920" xr:uid="{FE7C2A61-DB67-42D3-8352-70FAE81B732F}"/>
    <cellStyle name="Normal 12 2 3" xfId="18406" xr:uid="{E81372C9-A9CD-4FDB-9C45-8731CC252288}"/>
    <cellStyle name="Normal 12 2 3 2" xfId="46962" xr:uid="{7EB33899-4CA9-4BB0-9265-1AC5A98D2EBE}"/>
    <cellStyle name="Normal 12 2 4" xfId="46898" xr:uid="{87269E88-0B45-45BA-9D0D-9A396D9497CB}"/>
    <cellStyle name="Normal 12 26" xfId="10667" xr:uid="{B190ABB1-569C-4034-ADF7-EC48FD9122FA}"/>
    <cellStyle name="Normal 12 3" xfId="10665" xr:uid="{02BCD31F-49A1-416A-945B-18FA39997E27}"/>
    <cellStyle name="Normal 12 3 2" xfId="46984" xr:uid="{4DD49B27-EB07-489B-8FF8-81C597F21F4E}"/>
    <cellStyle name="Normal 12 3 3" xfId="46921" xr:uid="{BDCA886A-1E52-402C-B71D-8CEDCBC7F7B0}"/>
    <cellStyle name="Normal 12 4" xfId="2767" xr:uid="{A6062AE5-AF76-49FC-A3FC-3E8ED9CD0A22}"/>
    <cellStyle name="Normal 12 4 2" xfId="18407" xr:uid="{C7A848C5-E720-46FC-9704-FEE15E34D07A}"/>
    <cellStyle name="Normal 12 4 3" xfId="22853" xr:uid="{A4BE25A5-C511-4949-AA60-5F368020C258}"/>
    <cellStyle name="Normal 12 4 4" xfId="46963" xr:uid="{75FD020C-BAC4-4AF3-9C72-5629BF3FD80F}"/>
    <cellStyle name="Normal 12 5" xfId="13414" xr:uid="{8C55ED18-977A-4568-B9BF-425C6BDD2FB6}"/>
    <cellStyle name="Normal 12 6" xfId="22396" xr:uid="{122FB243-3EEF-49C7-9298-D1B8FE19149D}"/>
    <cellStyle name="Normal 12 7" xfId="1784" xr:uid="{7D750C62-3CDE-445A-89DE-06D2385A09A3}"/>
    <cellStyle name="Normal 12 8" xfId="46899" xr:uid="{A052937B-79E0-4850-A8A4-168FE8F3F935}"/>
    <cellStyle name="Normal 120" xfId="10668" xr:uid="{DB1E9FE2-EBE4-4FF0-BA8D-B141E492231E}"/>
    <cellStyle name="Normal 121" xfId="10669" xr:uid="{E7E759DE-4D51-486F-98D7-C1226A6C56AD}"/>
    <cellStyle name="Normal 122" xfId="10670" xr:uid="{0D8DBC85-A8BF-4F68-8F8A-BD36ADF5F655}"/>
    <cellStyle name="Normal 123" xfId="10671" xr:uid="{613F0AF9-06EC-4C68-AB29-F4100CF3B78B}"/>
    <cellStyle name="Normal 124" xfId="10672" xr:uid="{72E35767-4133-4EFA-B50B-37F384D5FC52}"/>
    <cellStyle name="Normal 125" xfId="10673" xr:uid="{0598C5F9-8803-49F5-9CD7-D704BFE71143}"/>
    <cellStyle name="Normal 126" xfId="10674" xr:uid="{941A9A29-5D5C-4EB8-8F4C-4C3E0A8CD76A}"/>
    <cellStyle name="Normal 127" xfId="10675" xr:uid="{DA500A7F-8942-4650-88A1-9DDC30BCC14C}"/>
    <cellStyle name="Normal 128" xfId="10676" xr:uid="{30DE3D60-3978-4613-9A5F-6F779E25D0CB}"/>
    <cellStyle name="Normal 129" xfId="10677" xr:uid="{3EEC4601-7BC0-4465-9935-A05DFD6686D1}"/>
    <cellStyle name="Normal 13" xfId="83" xr:uid="{B5A2557E-F756-4628-AFA8-7C6A529F2DAF}"/>
    <cellStyle name="Normal 13 2" xfId="10679" xr:uid="{A87AA8E7-31EF-46BF-8B1B-1AA0FEC2FA25}"/>
    <cellStyle name="Normal 13 2 2" xfId="10680" xr:uid="{B41E7FF7-B6CC-46B1-BA6B-49F4BEEAD1AA}"/>
    <cellStyle name="Normal 13 2 2 2" xfId="10681" xr:uid="{3D0852B2-F106-4BAA-8DE4-AD6F73172534}"/>
    <cellStyle name="Normal 13 2 2 3" xfId="46985" xr:uid="{824BBCA8-8952-4640-8C2A-1AE3D591EA01}"/>
    <cellStyle name="Normal 13 2 3" xfId="10682" xr:uid="{B4C33DDE-5D50-4050-9B91-B4933F9EF68D}"/>
    <cellStyle name="Normal 13 2 4" xfId="46922" xr:uid="{2CCB6087-3391-4F9F-9DA9-2B26CE85F296}"/>
    <cellStyle name="Normal 13 3" xfId="10683" xr:uid="{0EA8304F-85EF-4728-9B4C-036004AAA607}"/>
    <cellStyle name="Normal 13 3 2" xfId="44783" xr:uid="{413DCE0E-0FEC-4682-AEB2-24CF3DD4A65E}"/>
    <cellStyle name="Normal 13 3 3" xfId="46964" xr:uid="{5BE3ACB8-EA62-42E3-975D-F388503A4A07}"/>
    <cellStyle name="Normal 13 4" xfId="10678" xr:uid="{2EB2D280-FEF4-4982-B6B9-3993C40752AC}"/>
    <cellStyle name="Normal 13 4 2" xfId="18408" xr:uid="{453BA6E5-0C22-4426-BE69-370873A8435C}"/>
    <cellStyle name="Normal 13 4 3" xfId="23083" xr:uid="{CFD1EDDC-04EF-4252-8805-3A3412AD29B4}"/>
    <cellStyle name="Normal 13 5" xfId="13317" xr:uid="{B62208C9-0C42-44DD-A07A-E2BA2A6B0552}"/>
    <cellStyle name="Normal 13 5 2" xfId="16254" xr:uid="{F004DEC9-667E-4208-B3F1-D366927B3EAB}"/>
    <cellStyle name="Normal 13 5 3" xfId="24531" xr:uid="{DEC309FD-A43B-4B7F-AA80-DFCCEAC04A3B}"/>
    <cellStyle name="Normal 13 6" xfId="13336" xr:uid="{994DEE60-AC8B-416C-84FC-6DFD7C3E4944}"/>
    <cellStyle name="Normal 13 7" xfId="1786" xr:uid="{E28E9DD4-BFEB-4033-97C1-6B86CB2BE515}"/>
    <cellStyle name="Normal 13 8" xfId="46900" xr:uid="{F3CFDFD6-2DB2-499B-903E-3B24CFF5D5AE}"/>
    <cellStyle name="Normal 130" xfId="10684" xr:uid="{6108082F-E294-4B78-9632-71F8875536C1}"/>
    <cellStyle name="Normal 131" xfId="10685" xr:uid="{0BE5E678-790A-48E7-AE99-507C3241F477}"/>
    <cellStyle name="Normal 132" xfId="10686" xr:uid="{3BB69273-7ACC-409D-A4F2-99C8712F7839}"/>
    <cellStyle name="Normal 133" xfId="10687" xr:uid="{439CFE1E-404D-4017-8BBF-477AC377EE08}"/>
    <cellStyle name="Normal 134" xfId="10688" xr:uid="{0ECE8E6D-BE0D-4D15-A34F-C574EA073259}"/>
    <cellStyle name="Normal 135" xfId="10689" xr:uid="{52E6AFB8-F1A0-4451-9565-942B08CC84D7}"/>
    <cellStyle name="Normal 136" xfId="10690" xr:uid="{B4EAEA1D-6DB9-4C39-8E6B-CAF57C9A54D6}"/>
    <cellStyle name="Normal 137" xfId="10691" xr:uid="{E0E3A22A-5803-44A7-81F7-9D9DDB16B6F5}"/>
    <cellStyle name="Normal 137 2" xfId="10692" xr:uid="{A5805B67-9023-4D0B-8BD8-C39CC2A01595}"/>
    <cellStyle name="Normal 138" xfId="10693" xr:uid="{DCC2D8FC-91F6-4F50-B774-5BF1640A07CE}"/>
    <cellStyle name="Normal 139" xfId="10694" xr:uid="{676079BB-9143-4D38-BDD4-83DD2045840F}"/>
    <cellStyle name="Normal 14" xfId="1787" xr:uid="{56249F1E-9064-4E3B-A07C-3EE6243AD7C7}"/>
    <cellStyle name="Normal 14 2" xfId="10695" xr:uid="{346D9985-FA57-4EBE-8993-03952DC137D0}"/>
    <cellStyle name="Normal 14 2 2" xfId="46987" xr:uid="{A1E315E3-EA7E-44AA-B498-3BF26DBE9F28}"/>
    <cellStyle name="Normal 14 2 3" xfId="46924" xr:uid="{288B5612-CF12-4F82-BED2-186E85746E3D}"/>
    <cellStyle name="Normal 14 3" xfId="94" xr:uid="{9156DDB9-B618-4303-8640-2A2E5CE7B9EA}"/>
    <cellStyle name="Normal 14 3 2" xfId="18410" xr:uid="{DE591B5C-D711-4834-B84F-69CA4C530A95}"/>
    <cellStyle name="Normal 14 3 3" xfId="46966" xr:uid="{1923C5A2-055B-4960-8C41-49668C18428D}"/>
    <cellStyle name="Normal 14 4" xfId="46764" xr:uid="{5F651C86-DD4F-486B-BAB1-B81ACC031767}"/>
    <cellStyle name="Normal 14 5" xfId="46902" xr:uid="{9061772C-514D-4EFA-8C43-53C40FB4852F}"/>
    <cellStyle name="Normal 140" xfId="10696" xr:uid="{28158713-976E-4B81-A6B3-CA52CCDCF290}"/>
    <cellStyle name="Normal 141" xfId="10697" xr:uid="{7A2D2194-7CDC-42EB-854F-26875CA14E3C}"/>
    <cellStyle name="Normal 142" xfId="10698" xr:uid="{BCA05FB4-F6A4-4C92-98CF-522DA6773DB2}"/>
    <cellStyle name="Normal 143" xfId="10699" xr:uid="{3D4736CD-DCCB-49D9-A7DB-95590B384AD8}"/>
    <cellStyle name="Normal 144" xfId="10700" xr:uid="{F311989F-A4D2-48C1-9E40-EB67E03187A7}"/>
    <cellStyle name="Normal 144 2" xfId="10701" xr:uid="{CD7E451F-F861-427D-9129-CB7BE28D1BDA}"/>
    <cellStyle name="Normal 145" xfId="10702" xr:uid="{FE2D7D76-4B45-49A5-8A99-CDE47CBB4430}"/>
    <cellStyle name="Normal 146" xfId="10703" xr:uid="{283155B1-0590-4FB5-BD9F-8B53F20D3A34}"/>
    <cellStyle name="Normal 147" xfId="10704" xr:uid="{DD5A6F02-A1D2-4C5C-949C-DF5EFA7CF9C8}"/>
    <cellStyle name="Normal 148" xfId="10705" xr:uid="{9AF9C2A5-B63D-4E95-9F0A-CA63AD726EAC}"/>
    <cellStyle name="Normal 149" xfId="10706" xr:uid="{EE648BB1-1044-4C40-B054-0196CA08F08E}"/>
    <cellStyle name="Normal 15" xfId="1788" xr:uid="{ECBCCFAD-5F6E-4434-92EF-11F158B4ED43}"/>
    <cellStyle name="Normal 15 2" xfId="1789" xr:uid="{A5993689-86BE-41B6-ACAB-0A96FE40AB0D}"/>
    <cellStyle name="Normal 15 2 2" xfId="10709" xr:uid="{E6EA8FBC-F019-40F6-A3F7-300AA03C721D}"/>
    <cellStyle name="Normal 15 2 2 2" xfId="10710" xr:uid="{FB6D6941-2909-4A44-B381-FF94EC715057}"/>
    <cellStyle name="Normal 15 2 2 2 2" xfId="10711" xr:uid="{B7332A17-FE24-477F-8503-C9CA19F4555D}"/>
    <cellStyle name="Normal 15 2 2 3" xfId="10712" xr:uid="{0A416A5E-EC54-42AF-965A-5D07E6CD2699}"/>
    <cellStyle name="Normal 15 2 3" xfId="10713" xr:uid="{DA33D3A7-B4E4-4D0C-BBD1-FFDE64AE28F5}"/>
    <cellStyle name="Normal 15 2 3 2" xfId="10714" xr:uid="{0DE31A13-DC3D-4AB4-874B-026405151A8B}"/>
    <cellStyle name="Normal 15 2 4" xfId="10715" xr:uid="{897EFCB7-F766-44EF-84B1-D3B60B752DF7}"/>
    <cellStyle name="Normal 15 2 5" xfId="10708" xr:uid="{13EF3042-2C4E-4BCC-BB63-11753E6A2E10}"/>
    <cellStyle name="Normal 15 2 6" xfId="22397" xr:uid="{786D33D8-4DCB-46FA-8B3A-86C50B202E09}"/>
    <cellStyle name="Normal 15 2 7" xfId="46971" xr:uid="{607530F8-28B2-4D53-8B69-BC4ECC1978D8}"/>
    <cellStyle name="Normal 15 3" xfId="10716" xr:uid="{A192988E-CA3A-4C28-9182-549CAF297692}"/>
    <cellStyle name="Normal 15 3 2" xfId="10717" xr:uid="{B336373F-C938-4C06-83BC-83B4FD5C2143}"/>
    <cellStyle name="Normal 15 3 2 2" xfId="10718" xr:uid="{C5BC5393-8BF9-4328-B3C7-437E5D593E4B}"/>
    <cellStyle name="Normal 15 3 3" xfId="10719" xr:uid="{F62E9018-5EF1-4FD3-A105-0807DF25C370}"/>
    <cellStyle name="Normal 15 4" xfId="10720" xr:uid="{61C53E0D-F80A-4BFE-90C1-812350457914}"/>
    <cellStyle name="Normal 15 4 2" xfId="10721" xr:uid="{89772D7E-58F6-414B-BB84-9A21B178FD84}"/>
    <cellStyle name="Normal 15 5" xfId="10722" xr:uid="{12472667-348A-4426-9900-E79EC5E5CB84}"/>
    <cellStyle name="Normal 15 6" xfId="10707" xr:uid="{1BFB4494-4935-4D40-A451-003C9282F46B}"/>
    <cellStyle name="Normal 15 6 2" xfId="18415" xr:uid="{5ED9C712-EABF-42BC-B049-B201D4598E53}"/>
    <cellStyle name="Normal 15 6 3" xfId="23084" xr:uid="{85DC3A59-202B-4A4C-8F1F-39CDC4A5B708}"/>
    <cellStyle name="Normal 15 7" xfId="16283" xr:uid="{B4EB32A9-3EDB-4153-9977-28AED3A47B83}"/>
    <cellStyle name="Normal 15 8" xfId="46907" xr:uid="{20AB4EE5-0089-4A28-BBBB-899F057A88CD}"/>
    <cellStyle name="Normal 150" xfId="10723" xr:uid="{F1367E26-994D-4A48-8A01-3A3DE83693CF}"/>
    <cellStyle name="Normal 151" xfId="10724" xr:uid="{842DD3EA-C5CB-4A43-A2B2-E51375056F2C}"/>
    <cellStyle name="Normal 152" xfId="10725" xr:uid="{471B8381-A3D4-405E-9525-5392EF29E648}"/>
    <cellStyle name="Normal 152 2" xfId="10726" xr:uid="{225EA0C5-6100-49BF-98F5-E6C46304CA5C}"/>
    <cellStyle name="Normal 153" xfId="10727" xr:uid="{D91C1C54-364F-43B0-B66E-E832860F8DF6}"/>
    <cellStyle name="Normal 153 2" xfId="10728" xr:uid="{C800C24A-0CFA-4261-BBEF-7C250657AF09}"/>
    <cellStyle name="Normal 154" xfId="10729" xr:uid="{1C40855A-7868-4618-A709-B7BFBFD58B35}"/>
    <cellStyle name="Normal 154 2" xfId="10730" xr:uid="{D1054693-DB38-45F6-859D-3B2A9AFF2158}"/>
    <cellStyle name="Normal 155" xfId="10731" xr:uid="{15A537BF-B4BE-4382-86B8-3506E8D627E9}"/>
    <cellStyle name="Normal 156" xfId="10732" xr:uid="{77F97FF1-0272-4C68-A055-746B04DED5DB}"/>
    <cellStyle name="Normal 157" xfId="10733" xr:uid="{C2E4F81F-8433-4A4B-BDC5-058F90274DC0}"/>
    <cellStyle name="Normal 158" xfId="10734" xr:uid="{C1A1CB4F-400E-44DA-B694-212E6025D6FC}"/>
    <cellStyle name="Normal 159" xfId="10735" xr:uid="{49A60583-5E47-40AC-A71E-79B5ECF7F3A8}"/>
    <cellStyle name="Normal 16" xfId="1790" xr:uid="{8DBB6C4E-7A1B-4F38-8FE3-74D26906D3BA}"/>
    <cellStyle name="Normal 16 10" xfId="46765" xr:uid="{997BCB29-D3AA-4738-A0F2-FA6B00FB5593}"/>
    <cellStyle name="Normal 16 2" xfId="10737" xr:uid="{840ECE5F-8FB0-4F91-8E7D-21AC3EE9DBD5}"/>
    <cellStyle name="Normal 16 2 2" xfId="10738" xr:uid="{2607085F-029B-4E72-B115-53B0A9C0D894}"/>
    <cellStyle name="Normal 16 2 2 2" xfId="10739" xr:uid="{EA7AA79E-A417-4552-B4BE-C0021B607F9C}"/>
    <cellStyle name="Normal 16 2 2 2 2" xfId="10740" xr:uid="{6608949C-BF59-4E14-8BBB-41B83793C38D}"/>
    <cellStyle name="Normal 16 2 2 3" xfId="10741" xr:uid="{F21A1B8A-97AA-41CB-AD12-75E6CC2736FE}"/>
    <cellStyle name="Normal 16 2 3" xfId="10742" xr:uid="{701D9234-7759-4D10-93C0-03056ED566C4}"/>
    <cellStyle name="Normal 16 2 3 2" xfId="10743" xr:uid="{EAF30948-BB90-436D-BBD4-748508116DFA}"/>
    <cellStyle name="Normal 16 2 4" xfId="10744" xr:uid="{F8083C23-53A2-41A2-AEF3-0D2FB875D46C}"/>
    <cellStyle name="Normal 16 3" xfId="10745" xr:uid="{C98699A8-E406-429C-A43F-AC5EB2A1E577}"/>
    <cellStyle name="Normal 16 3 2" xfId="10746" xr:uid="{29285FBE-2C45-410A-81B7-F6471EF7991F}"/>
    <cellStyle name="Normal 16 3 2 2" xfId="10747" xr:uid="{1589807E-5826-426D-AFD6-22A63780856D}"/>
    <cellStyle name="Normal 16 3 3" xfId="10748" xr:uid="{3BC4720C-F56D-40C3-94F4-29B0446F61B0}"/>
    <cellStyle name="Normal 16 4" xfId="10749" xr:uid="{7B3FADFF-18B3-46D1-9D00-49F84D551A4C}"/>
    <cellStyle name="Normal 16 4 2" xfId="10750" xr:uid="{34FC5D83-1A24-44AA-A5BC-EACF0A5CFB97}"/>
    <cellStyle name="Normal 16 5" xfId="10751" xr:uid="{83E24448-258B-4335-B5C9-880D8506B26D}"/>
    <cellStyle name="Normal 16 6" xfId="10736" xr:uid="{25C6C8CB-1402-4559-BD98-8AD639A7C837}"/>
    <cellStyle name="Normal 16 6 2" xfId="18334" xr:uid="{9992FF2B-B346-4159-A36F-B7C0E3FE8984}"/>
    <cellStyle name="Normal 16 6 3" xfId="23086" xr:uid="{3C4BB3E9-8ADE-43E0-A589-8A5953206E81}"/>
    <cellStyle name="Normal 16 7" xfId="16312" xr:uid="{72B95E30-0AD0-497A-994E-82723C069123}"/>
    <cellStyle name="Normal 16 8" xfId="13343" xr:uid="{401B42FD-BD15-4B74-84A9-411F3B9CB3F8}"/>
    <cellStyle name="Normal 16 9" xfId="22398" xr:uid="{FCA7BEC7-FEE7-4867-80B3-2D93487E8B82}"/>
    <cellStyle name="Normal 160" xfId="10752" xr:uid="{CC85B44D-DB84-44E5-9234-FF5EE0ACD205}"/>
    <cellStyle name="Normal 161" xfId="10753" xr:uid="{B47B5ABA-0350-4956-82E7-AFD67D132864}"/>
    <cellStyle name="Normal 162" xfId="10754" xr:uid="{39D98C3A-61FB-4D15-AF00-4A4BC03EAA26}"/>
    <cellStyle name="Normal 163" xfId="10755" xr:uid="{9C4BFC97-8947-4759-A087-194A53CB1BAA}"/>
    <cellStyle name="Normal 164" xfId="10756" xr:uid="{2E2B4E98-88F0-4D0E-900E-AFB3F4722E8B}"/>
    <cellStyle name="Normal 165" xfId="10757" xr:uid="{F0BC17E1-1A53-414F-8312-87D16D164195}"/>
    <cellStyle name="Normal 166" xfId="10758" xr:uid="{884B0EBF-2DDF-4693-838C-720969E9418F}"/>
    <cellStyle name="Normal 167" xfId="10759" xr:uid="{73A2988B-6259-42B5-875F-8DA9179DD518}"/>
    <cellStyle name="Normal 168" xfId="10760" xr:uid="{DC075643-E72E-4F86-86DC-B458DCE4F662}"/>
    <cellStyle name="Normal 169" xfId="10761" xr:uid="{ACC89A90-3F96-4A64-B80A-339ADBB0C89C}"/>
    <cellStyle name="Normal 17" xfId="89" xr:uid="{10835607-4264-43EA-8249-5C3D5206C549}"/>
    <cellStyle name="Normal 17 2" xfId="1791" xr:uid="{7BC6463D-697B-4309-8D0F-0D216C6597D2}"/>
    <cellStyle name="Normal 17 2 2" xfId="10764" xr:uid="{C7C2DC8E-54A3-4C41-A304-985BD2748D9D}"/>
    <cellStyle name="Normal 17 2 2 2" xfId="10765" xr:uid="{7844085D-E5AD-4635-934B-2548B9B9431E}"/>
    <cellStyle name="Normal 17 2 2 2 2" xfId="10766" xr:uid="{360E3ABD-4101-43E6-927A-C3DF9EDFCB47}"/>
    <cellStyle name="Normal 17 2 2 3" xfId="10767" xr:uid="{598149DB-5593-4FA3-9121-C3827B5A46CD}"/>
    <cellStyle name="Normal 17 2 3" xfId="10768" xr:uid="{80216801-5F10-4C52-B861-E329A7D9853F}"/>
    <cellStyle name="Normal 17 2 3 2" xfId="10769" xr:uid="{F969C376-5F25-4AE8-83A6-94C04778B7BC}"/>
    <cellStyle name="Normal 17 2 4" xfId="10770" xr:uid="{B4E98FDA-CCD5-4A8B-8FAC-603DCFB9D0E8}"/>
    <cellStyle name="Normal 17 2 5" xfId="10763" xr:uid="{0027EE7A-9AB7-4974-8C2A-FDD8A612A237}"/>
    <cellStyle name="Normal 17 2 6" xfId="22399" xr:uid="{59D4B76C-47CC-418C-BA51-7314A889AFF6}"/>
    <cellStyle name="Normal 17 2 7" xfId="46991" xr:uid="{D8FA6176-E5C0-4FFB-89EF-ADA8E7FC7650}"/>
    <cellStyle name="Normal 17 3" xfId="10771" xr:uid="{47CF45B4-9D18-4FBA-9F22-645188985E0A}"/>
    <cellStyle name="Normal 17 3 2" xfId="10772" xr:uid="{DD9282F4-F57E-433F-87FF-BEE9E4F3EEC2}"/>
    <cellStyle name="Normal 17 3 2 2" xfId="10773" xr:uid="{23FFAC17-8A57-4B82-B122-2367CA42C11F}"/>
    <cellStyle name="Normal 17 3 3" xfId="10774" xr:uid="{D46386EA-A64B-423E-AA39-5BDED2B6F6A8}"/>
    <cellStyle name="Normal 17 4" xfId="10775" xr:uid="{BB6AD1A9-7002-47B7-97FD-F1DD965B22EC}"/>
    <cellStyle name="Normal 17 4 2" xfId="10776" xr:uid="{78AE4F01-0479-4AFB-8CD1-0EE42AEB73DC}"/>
    <cellStyle name="Normal 17 5" xfId="10777" xr:uid="{38A72650-950C-4188-B1DF-447B241A2D50}"/>
    <cellStyle name="Normal 17 6" xfId="10762" xr:uid="{74F340DA-9C6C-489C-B283-7FA702A910A7}"/>
    <cellStyle name="Normal 17 7" xfId="21511" xr:uid="{827FA438-2C2E-414C-8EC6-ACAFE8E7AE7B}"/>
    <cellStyle name="Normal 17 8" xfId="46928" xr:uid="{D0DF6CD7-F26C-4AA7-942B-40AC6EBEAFC8}"/>
    <cellStyle name="Normal 17_AgBr_100731" xfId="10778" xr:uid="{756CD215-DCA8-4465-AB11-86D43FEAD513}"/>
    <cellStyle name="Normal 170" xfId="10779" xr:uid="{46B07BC9-8151-4513-871B-154AC39345DA}"/>
    <cellStyle name="Normal 171" xfId="10780" xr:uid="{4C79C851-0C72-41F7-8DA1-86B7865D4F33}"/>
    <cellStyle name="Normal 172" xfId="10781" xr:uid="{75788FE3-0D8D-436B-AB8D-4E69AAECAD4B}"/>
    <cellStyle name="Normal 173" xfId="10782" xr:uid="{2D52C136-A798-4B9F-A7B0-D86CEC489A04}"/>
    <cellStyle name="Normal 174" xfId="10783" xr:uid="{7BA7C3F2-9C03-43AA-9DED-6C6F53BF1DF3}"/>
    <cellStyle name="Normal 175" xfId="10784" xr:uid="{D6459206-99A2-405E-8935-C1EDD963B073}"/>
    <cellStyle name="Normal 176" xfId="10785" xr:uid="{F20D2CEA-45E6-4DCA-9429-F05CFC54ECC6}"/>
    <cellStyle name="Normal 177" xfId="10786" xr:uid="{138784B6-77E4-4555-8AB4-EE87B754F6B6}"/>
    <cellStyle name="Normal 178" xfId="10787" xr:uid="{A930A743-1C53-4C75-8D38-85D52A71AE68}"/>
    <cellStyle name="Normal 179" xfId="10788" xr:uid="{54578FCC-CD0A-4CB9-9C1D-EA4E8C570C81}"/>
    <cellStyle name="Normal 18" xfId="1792" xr:uid="{88B710B1-C278-4CFC-99FC-ECC5569342A6}"/>
    <cellStyle name="Normal 18 2" xfId="10790" xr:uid="{68FF973E-1995-4A45-B8DD-3EE3C1C2BBDF}"/>
    <cellStyle name="Normal 18 2 2" xfId="10791" xr:uid="{38F510CA-922C-4079-83FE-CFF4EB496B6C}"/>
    <cellStyle name="Normal 18 2 2 2" xfId="10792" xr:uid="{21CEA753-9DCA-41D6-AD94-2CD49AF1C6EA}"/>
    <cellStyle name="Normal 18 2 2 2 2" xfId="10793" xr:uid="{33BA675B-A8FC-4434-A9C3-48945D3DD3F3}"/>
    <cellStyle name="Normal 18 2 2 2 3" xfId="46933" xr:uid="{4457ECFE-F89E-4A72-8D7A-305EA70EE704}"/>
    <cellStyle name="Normal 18 2 2 3" xfId="10794" xr:uid="{2D01466D-B98F-4366-A997-2A95562EE0FA}"/>
    <cellStyle name="Normal 18 2 3" xfId="10795" xr:uid="{C47CB3CD-F106-47F0-8C0B-FBA7F292A1DB}"/>
    <cellStyle name="Normal 18 2 3 2" xfId="10796" xr:uid="{C8389BDB-CA49-4366-B924-0190BABB2659}"/>
    <cellStyle name="Normal 18 2 4" xfId="10797" xr:uid="{B7E9841B-2913-470E-A08C-1FC66CB408BF}"/>
    <cellStyle name="Normal 18 3" xfId="10798" xr:uid="{D61EECE9-355C-4EC4-9553-C9B2E40C07DB}"/>
    <cellStyle name="Normal 18 3 2" xfId="10799" xr:uid="{7DDD4277-01E1-4BE3-9276-93B87E37DED8}"/>
    <cellStyle name="Normal 18 3 2 2" xfId="10800" xr:uid="{B7633BB0-2DD4-4A59-A4FD-182114E57548}"/>
    <cellStyle name="Normal 18 3 3" xfId="10801" xr:uid="{8AFF0943-E3EA-41F0-A0F8-B294470FFD6A}"/>
    <cellStyle name="Normal 18 3 8" xfId="46941" xr:uid="{339173AF-5426-4F7C-9868-9B9D4727EFA1}"/>
    <cellStyle name="Normal 18 4" xfId="10802" xr:uid="{1FFBA004-73B8-4B1A-AAFA-E8A168BD0412}"/>
    <cellStyle name="Normal 18 4 2" xfId="10803" xr:uid="{EC90410A-60E1-4E41-BE37-C63A4F918125}"/>
    <cellStyle name="Normal 18 5" xfId="10804" xr:uid="{12B97A28-B73C-4366-90B3-61B50AFCFA2D}"/>
    <cellStyle name="Normal 18 6" xfId="10789" xr:uid="{82C8BBF9-FD24-4DDF-A946-C6DE3E6503A7}"/>
    <cellStyle name="Normal 18 7" xfId="22400" xr:uid="{DFDDB608-5109-4CDE-A45D-6546BA0CFB74}"/>
    <cellStyle name="Normal 18 8" xfId="47019" xr:uid="{FC6D01B7-4EB3-405B-B012-037F62DEE4FB}"/>
    <cellStyle name="Normal 18_AgBr_100731" xfId="10805" xr:uid="{1FAF79F1-113A-49D3-9CA8-C9B703ADF5BB}"/>
    <cellStyle name="Normal 180" xfId="10806" xr:uid="{FD1A24EC-1386-4A57-8404-55CFD7A1B404}"/>
    <cellStyle name="Normal 181" xfId="10807" xr:uid="{39CFA28F-C873-45F7-AA16-C5396F553FB0}"/>
    <cellStyle name="Normal 182" xfId="10808" xr:uid="{F5A6A031-3D4F-4A37-8194-A4D974C01A56}"/>
    <cellStyle name="Normal 183" xfId="10809" xr:uid="{3941AD16-6DB8-4ECD-A65F-351C26EF0B6A}"/>
    <cellStyle name="Normal 184" xfId="10810" xr:uid="{B04DED3E-8A80-4F44-B28A-A13EDC6F2E16}"/>
    <cellStyle name="Normal 185" xfId="10811" xr:uid="{AF3C8B44-5573-4108-9EC9-3FA98B44DB71}"/>
    <cellStyle name="Normal 186" xfId="10812" xr:uid="{844CD384-5CDF-47F4-91EA-51BB445C4702}"/>
    <cellStyle name="Normal 187" xfId="10813" xr:uid="{092F89D3-41BB-4A0A-8DE3-49E58C356038}"/>
    <cellStyle name="Normal 188" xfId="10814" xr:uid="{8A6659E5-1963-4B34-B2A8-C17B766BE824}"/>
    <cellStyle name="Normal 189" xfId="10815" xr:uid="{FFDED33B-ED6A-4C92-BC9B-0F4F667F09E5}"/>
    <cellStyle name="Normal 19" xfId="2677" xr:uid="{96459C69-3C2A-4F00-A550-F38823E1A401}"/>
    <cellStyle name="Normal 19 2" xfId="10817" xr:uid="{29395C4B-95EC-490B-81FA-E867161D30D6}"/>
    <cellStyle name="Normal 19 2 2" xfId="10818" xr:uid="{FA0AAEAB-CCC5-4265-83CD-365104C1544B}"/>
    <cellStyle name="Normal 19 2 2 2" xfId="10819" xr:uid="{D4524AD3-FE40-44CA-8B88-F23EA4A06E84}"/>
    <cellStyle name="Normal 19 2 2 2 2" xfId="10820" xr:uid="{5387FC7D-F711-4DBC-9745-E3FE040C4CC7}"/>
    <cellStyle name="Normal 19 2 2 3" xfId="10821" xr:uid="{30AABCC2-ECB7-46E9-9674-0A9F14DC2FA0}"/>
    <cellStyle name="Normal 19 2 3" xfId="10822" xr:uid="{1F3EEB08-5367-481F-A2B2-D466989ABB26}"/>
    <cellStyle name="Normal 19 2 3 2" xfId="10823" xr:uid="{E4AD9BE3-8BEE-4F53-8925-FE612AC53923}"/>
    <cellStyle name="Normal 19 2 4" xfId="10824" xr:uid="{30CFC027-4726-4257-B384-A37E4C56424E}"/>
    <cellStyle name="Normal 19 3" xfId="10825" xr:uid="{1EC7DF2B-AAEC-4ED1-9C32-DEA8ED0617AA}"/>
    <cellStyle name="Normal 19 3 2" xfId="10826" xr:uid="{09968610-06B2-4DD9-8A78-8376781421C0}"/>
    <cellStyle name="Normal 19 3 2 2" xfId="10827" xr:uid="{64EDFA59-7353-4B6D-90F6-4ADFE161B594}"/>
    <cellStyle name="Normal 19 3 3" xfId="10828" xr:uid="{382012C3-E86B-4E49-B32F-2EB602232E28}"/>
    <cellStyle name="Normal 19 4" xfId="10829" xr:uid="{641B4AAD-C9DB-412F-AF34-F549BFB4A60F}"/>
    <cellStyle name="Normal 19 4 2" xfId="10830" xr:uid="{B153023B-4DD1-4ED0-8F52-3C2EFDEB513B}"/>
    <cellStyle name="Normal 19 5" xfId="10831" xr:uid="{2CF61CCE-CB43-4CDE-8CE8-65BC1A7C5110}"/>
    <cellStyle name="Normal 19 6" xfId="10816" xr:uid="{7771F0C7-1F00-450A-9495-7E056E6F99A7}"/>
    <cellStyle name="Normal 19 7" xfId="22784" xr:uid="{F56F73BF-F69F-459F-9616-2617C1BFD752}"/>
    <cellStyle name="Normal 19 8" xfId="46766" xr:uid="{1604E6A1-5D66-4D35-97CE-2484267D072F}"/>
    <cellStyle name="Normal 19 9" xfId="47041" xr:uid="{D529EFB0-AB3F-4EB0-9019-F186E22827C6}"/>
    <cellStyle name="Normal 190" xfId="10832" xr:uid="{F13F320A-9DEC-4724-805F-B13CFF1E0191}"/>
    <cellStyle name="Normal 191" xfId="10833" xr:uid="{9D0FFD57-0CFA-41B8-8A42-2315F57970F6}"/>
    <cellStyle name="Normal 192" xfId="10834" xr:uid="{2E07C4DF-201D-4CA4-BE08-37B5CEE7D421}"/>
    <cellStyle name="Normal 193" xfId="10835" xr:uid="{1A7D83F4-7B7F-4462-AE7F-0AF70BE94D35}"/>
    <cellStyle name="Normal 194" xfId="10836" xr:uid="{3A5D615D-A9FC-4D65-B5A7-381E3A6D5BF5}"/>
    <cellStyle name="Normal 195" xfId="10837" xr:uid="{1494A6EE-8983-4A24-ACEA-CFBAB0A028CA}"/>
    <cellStyle name="Normal 196" xfId="10838" xr:uid="{08E76BE4-63BA-4AC6-95D5-E5EE94C14758}"/>
    <cellStyle name="Normal 197" xfId="10839" xr:uid="{B41698E6-86C4-43C6-8EC8-86EBF90C8E0F}"/>
    <cellStyle name="Normal 198" xfId="10840" xr:uid="{D3F5DD7D-3E2F-4998-B684-B44F00FF33F9}"/>
    <cellStyle name="Normal 199" xfId="10841" xr:uid="{0C68536A-9CB0-40CC-9B55-66AF0A688F9C}"/>
    <cellStyle name="Normal 2" xfId="2" xr:uid="{00000000-0005-0000-0000-000002000000}"/>
    <cellStyle name="Normal 2 10" xfId="82" xr:uid="{C5CE4E2C-97EC-49C6-A7F3-8FF5ADB6E523}"/>
    <cellStyle name="Normal 2 10 2" xfId="1793" xr:uid="{72F5CC7D-585B-4D88-AD45-D35022BCEA0D}"/>
    <cellStyle name="Normal 2 10 2 2" xfId="10843" xr:uid="{5D9DA7AB-565F-48AE-9400-91131C93572E}"/>
    <cellStyle name="Normal 2 10 2 2 2" xfId="44937" xr:uid="{AE9B0E7E-38DF-4274-80DB-96B5DB65FBA4}"/>
    <cellStyle name="Normal 2 10 2 3" xfId="13309" xr:uid="{7534C682-C36C-4FB8-ABBE-0B74DAAF304C}"/>
    <cellStyle name="Normal 2 10 2 4" xfId="22402" xr:uid="{DF79D78A-6564-4229-ABD3-4910146FB4CC}"/>
    <cellStyle name="Normal 2 10 3" xfId="10842" xr:uid="{F55BB862-E284-433C-8F2D-3BDB78116465}"/>
    <cellStyle name="Normal 2 10 4" xfId="22401" xr:uid="{B54B60C7-3D18-4021-BFA1-6A7A53A23041}"/>
    <cellStyle name="Normal 2 11" xfId="1794" xr:uid="{12EAC8D5-9E0F-4EB4-9905-479E4F11951B}"/>
    <cellStyle name="Normal 2 11 2" xfId="10844" xr:uid="{53DA80F6-8D5D-4FDB-8B90-6D457FFBEC5A}"/>
    <cellStyle name="Normal 2 11 3" xfId="22403" xr:uid="{BB6A4B05-A241-41B2-8923-5B19F9FD70A1}"/>
    <cellStyle name="Normal 2 12" xfId="1795" xr:uid="{E7CF2E8D-5196-47FB-A0C3-9204FC5AF108}"/>
    <cellStyle name="Normal 2 12 2" xfId="10845" xr:uid="{F5E409A1-A5CA-493D-AD68-814B52575B9F}"/>
    <cellStyle name="Normal 2 12 3" xfId="22404" xr:uid="{4314382D-F5C3-4057-92F0-7D189F789516}"/>
    <cellStyle name="Normal 2 13" xfId="1796" xr:uid="{E9FD2428-8356-4EC2-A308-BFA6DAF8C1FB}"/>
    <cellStyle name="Normal 2 13 2" xfId="10846" xr:uid="{66285923-9453-48A7-A371-5BD09F3A40BD}"/>
    <cellStyle name="Normal 2 13 3" xfId="22405" xr:uid="{A39341AE-E251-45E7-B40C-83434A6B19F7}"/>
    <cellStyle name="Normal 2 14" xfId="1797" xr:uid="{038AE557-42A8-483A-A83C-9BF881BEE5DA}"/>
    <cellStyle name="Normal 2 14 2" xfId="10847" xr:uid="{412890B5-102F-43FF-B455-720DA294C803}"/>
    <cellStyle name="Normal 2 14 3" xfId="22406" xr:uid="{E2E740AA-EBA2-4C8F-A9C5-97DEA755DABC}"/>
    <cellStyle name="Normal 2 15" xfId="1798" xr:uid="{6FE1353D-2855-4020-931D-4CC8A8DE878A}"/>
    <cellStyle name="Normal 2 15 2" xfId="10848" xr:uid="{B56E9017-D072-408C-AF35-A94FA80B5D99}"/>
    <cellStyle name="Normal 2 15 3" xfId="22407" xr:uid="{9C1FA763-3020-4208-88D3-DAAB817A711B}"/>
    <cellStyle name="Normal 2 16" xfId="1799" xr:uid="{28D99F27-F26E-4FDF-8B1D-AA83AF278C0D}"/>
    <cellStyle name="Normal 2 16 2" xfId="10849" xr:uid="{BB173CF1-C2A0-49D1-AD6C-7C0F0E3E5A18}"/>
    <cellStyle name="Normal 2 16 3" xfId="22408" xr:uid="{086C30A8-E287-4BBB-AD77-FDEDF931A081}"/>
    <cellStyle name="Normal 2 17" xfId="1800" xr:uid="{68DEB5B1-3334-4279-8A3C-099B7DE002A3}"/>
    <cellStyle name="Normal 2 17 2" xfId="10850" xr:uid="{C1442FE6-F39E-49AC-AAC0-6A6BA9DF34C7}"/>
    <cellStyle name="Normal 2 17 3" xfId="22409" xr:uid="{8AF5AC0A-D0D7-461B-8094-5BF69CE2AB78}"/>
    <cellStyle name="Normal 2 18" xfId="1801" xr:uid="{E78EA037-6193-42AF-9CBB-9C73065C4C6D}"/>
    <cellStyle name="Normal 2 18 2" xfId="10851" xr:uid="{2488FD19-6590-4C53-98A1-168BDE31AE61}"/>
    <cellStyle name="Normal 2 18 3" xfId="22410" xr:uid="{BD396A48-BE8D-40F0-9D03-AF3DD079DE95}"/>
    <cellStyle name="Normal 2 19" xfId="2688" xr:uid="{3854EB65-3829-49ED-936D-E5C12F01CF37}"/>
    <cellStyle name="Normal 2 19 2" xfId="10852" xr:uid="{6216F99C-9B63-4398-BC33-047C110105E8}"/>
    <cellStyle name="Normal 2 19 3" xfId="22791" xr:uid="{439E34DE-8BC1-4586-99FE-13860CD6A36A}"/>
    <cellStyle name="Normal 2 2" xfId="23" xr:uid="{242E77FF-5F73-4959-B08B-466808596DD6}"/>
    <cellStyle name="Normal 2 2 2" xfId="86" xr:uid="{26E9CD9A-31CB-463D-AC71-2B1FF45B120D}"/>
    <cellStyle name="Normal 2 2 2 2" xfId="117" xr:uid="{B411B0CA-0D7C-4AE8-8BB0-46CE32346FF7}"/>
    <cellStyle name="Normal 2 2 2 2 2" xfId="10855" xr:uid="{CAD1847A-E3BD-450C-9790-F856BDFAB811}"/>
    <cellStyle name="Normal 2 2 2 3" xfId="10854" xr:uid="{C0AA4FD9-88ED-4DCA-A485-7A66E0B8CA6F}"/>
    <cellStyle name="Normal 2 2 2 4" xfId="22411" xr:uid="{340A522B-C2A2-4786-8E0E-49D995AA765B}"/>
    <cellStyle name="Normal 2 2 2 5" xfId="1803" xr:uid="{1E6226C1-A8A5-4757-B5F7-19ADBB7CBBA0}"/>
    <cellStyle name="Normal 2 2 2 6" xfId="46814" xr:uid="{C58D6B8D-65FF-438F-8F04-BEC925A26308}"/>
    <cellStyle name="Normal 2 2 2 7" xfId="46835" xr:uid="{65191667-02A6-43B6-A8D3-8772161E0137}"/>
    <cellStyle name="Normal 2 2 3" xfId="1804" xr:uid="{448252A6-AF04-452C-9BC6-DC22089748F9}"/>
    <cellStyle name="Normal 2 2 3 2" xfId="10856" xr:uid="{6D216B04-15AA-47EB-8896-12347525A807}"/>
    <cellStyle name="Normal 2 2 3 3" xfId="22412" xr:uid="{0EE2CCB1-AA45-42DC-916F-FB209C23CA3A}"/>
    <cellStyle name="Normal 2 2 4" xfId="10853" xr:uid="{C9A99E9A-8471-48FC-B40E-AF841AF7D124}"/>
    <cellStyle name="Normal 2 2 5" xfId="1802" xr:uid="{0091C0DC-E196-4C7D-A0E8-03CDED94D6B9}"/>
    <cellStyle name="Normal 2 2_Portfolio 2010#Jan(original)" xfId="10857" xr:uid="{3AC171E4-D4F5-4695-B676-5DCBB43E62E9}"/>
    <cellStyle name="Normal 2 20" xfId="10858" xr:uid="{90F71403-3E06-4B57-B51F-72E4E7E0F7F6}"/>
    <cellStyle name="Normal 2 21" xfId="10859" xr:uid="{A5E10C97-399F-4C8A-AC06-C4F125FEBFA9}"/>
    <cellStyle name="Normal 2 22" xfId="10860" xr:uid="{07220785-F744-4691-B422-62F3AF4FB486}"/>
    <cellStyle name="Normal 2 23" xfId="10861" xr:uid="{3295DED3-409C-4068-B4F1-28A425BE3C6C}"/>
    <cellStyle name="Normal 2 24" xfId="10862" xr:uid="{B0EDB78B-55D3-472B-A372-9D11DD25E954}"/>
    <cellStyle name="Normal 2 25" xfId="10863" xr:uid="{1AA81A58-5D39-4B1F-B2EC-1D7E79F72E3D}"/>
    <cellStyle name="Normal 2 26" xfId="10864" xr:uid="{B7AB1B95-191D-44AB-BEC0-D0BFE053B2EA}"/>
    <cellStyle name="Normal 2 27" xfId="1805" xr:uid="{9EB09AFC-D3CB-4516-AB94-F83C7EBF1D16}"/>
    <cellStyle name="Normal 2 27 2" xfId="10865" xr:uid="{2929D2CE-CB8E-4048-93E4-B0EB79869A59}"/>
    <cellStyle name="Normal 2 27 3" xfId="22413" xr:uid="{B3896327-AAB4-4A50-98DC-D47114FB1F96}"/>
    <cellStyle name="Normal 2 28" xfId="10866" xr:uid="{5A3F8ABF-E46F-49C3-94F0-3B9A7B140496}"/>
    <cellStyle name="Normal 2 29" xfId="10867" xr:uid="{8913EFCF-76FF-4C85-BB3A-3C6627D021DE}"/>
    <cellStyle name="Normal 2 3" xfId="1806" xr:uid="{25DEC903-58BD-4E3E-BA5A-ADDCB8BD8E33}"/>
    <cellStyle name="Normal 2 3 2" xfId="1807" xr:uid="{C49FC6C7-C75B-41B9-9DE1-687D92CC7025}"/>
    <cellStyle name="Normal 2 3 2 2" xfId="10869" xr:uid="{99B8F70A-F034-46E1-851C-4641CEF4C826}"/>
    <cellStyle name="Normal 2 3 2 2 2" xfId="46988" xr:uid="{0AD7F7E8-BB32-4299-9036-EE7F6D26AC8A}"/>
    <cellStyle name="Normal 2 3 2 3" xfId="10868" xr:uid="{E73995F6-5D01-4EE9-BD34-9A29F56C1D6A}"/>
    <cellStyle name="Normal 2 3 2 4" xfId="22414" xr:uid="{D6BEA8D9-C021-49D9-B9E5-2D2591927810}"/>
    <cellStyle name="Normal 2 3 2 5" xfId="46925" xr:uid="{B8C9551C-34C0-41BE-A5E5-518E34C45D8F}"/>
    <cellStyle name="Normal 2 3 3" xfId="18411" xr:uid="{E19BE4B5-C722-45B6-9485-87343AE92972}"/>
    <cellStyle name="Normal 2 3 3 2" xfId="46993" xr:uid="{96D466D1-6946-491B-9F34-CABA9867F283}"/>
    <cellStyle name="Normal 2 3 3 3" xfId="46930" xr:uid="{2217FD17-F91D-4CEB-A31D-ED3E514ADB15}"/>
    <cellStyle name="Normal 2 3 4" xfId="16391" xr:uid="{A4DBB818-8F7A-429E-B6FB-0C54EE84CAAD}"/>
    <cellStyle name="Normal 2 3 4 2" xfId="46967" xr:uid="{BD308485-F537-4B0E-AC91-1B10ED4B96EA}"/>
    <cellStyle name="Normal 2 3 5" xfId="13394" xr:uid="{D2BA39D5-EFEE-458F-9BD3-353C8AE25259}"/>
    <cellStyle name="Normal 2 3 6" xfId="46903" xr:uid="{AABF1B65-3614-424F-93A5-ACB446D39DA7}"/>
    <cellStyle name="Normal 2 3_All Incentive Q1-2010.1-JMT" xfId="10870" xr:uid="{5C0A1A96-F9BE-422F-B314-67160FA38677}"/>
    <cellStyle name="Normal 2 30" xfId="10871" xr:uid="{025F1F2A-658F-43CA-9A73-0A886FABD071}"/>
    <cellStyle name="Normal 2 31" xfId="10872" xr:uid="{FD74DE2A-C5DF-4955-A586-F16D697A6E70}"/>
    <cellStyle name="Normal 2 32" xfId="10873" xr:uid="{8B04E85E-471B-4995-9DF0-BEDAED8A51C8}"/>
    <cellStyle name="Normal 2 33" xfId="10874" xr:uid="{60A48516-8EFE-4B9C-B6B4-A4A89D5BAA0E}"/>
    <cellStyle name="Normal 2 34" xfId="10875" xr:uid="{BECD180A-C702-4836-BB79-CF25F722FD44}"/>
    <cellStyle name="Normal 2 35" xfId="10876" xr:uid="{ED094401-7163-4050-A186-D631CF495D04}"/>
    <cellStyle name="Normal 2 36" xfId="10877" xr:uid="{576357E7-9F28-43A5-B386-8DF08A1BA869}"/>
    <cellStyle name="Normal 2 37" xfId="10878" xr:uid="{8A6E495E-6373-424F-948D-8C1B2B1A23A4}"/>
    <cellStyle name="Normal 2 38" xfId="10879" xr:uid="{AB27B1FC-9E4F-42B0-9B6D-2C16BF104328}"/>
    <cellStyle name="Normal 2 39" xfId="10880" xr:uid="{C5558827-7B78-4A3C-A683-4973BFEF66E9}"/>
    <cellStyle name="Normal 2 4" xfId="1808" xr:uid="{88F1F959-8260-4ED1-8E14-61031623B183}"/>
    <cellStyle name="Normal 2 4 2" xfId="1809" xr:uid="{ABD5ED96-A5E0-4285-A246-02F434EFC8CC}"/>
    <cellStyle name="Normal 2 4 2 2" xfId="10881" xr:uid="{7CF3DC1A-C5C1-433F-A2C2-8D0682515C31}"/>
    <cellStyle name="Normal 2 4 2 3" xfId="22415" xr:uid="{ED895D95-D870-4281-BD6A-166964BEB051}"/>
    <cellStyle name="Normal 2 40" xfId="10882" xr:uid="{A6B84B0C-560D-4D30-BBD9-E36D8CC36079}"/>
    <cellStyle name="Normal 2 41" xfId="10883" xr:uid="{160A1CF9-F621-4950-8EE5-67D24818B4F3}"/>
    <cellStyle name="Normal 2 42" xfId="11" xr:uid="{7509C100-B4CF-41C6-891D-AC799D8C4FF1}"/>
    <cellStyle name="Normal 2 42 2" xfId="43090" xr:uid="{160DB845-0BAB-431A-8143-0C8615153EB6}"/>
    <cellStyle name="Normal 2 42 3" xfId="2813" xr:uid="{BE4B0C13-56DF-47C9-A141-9D7B6FA91D3A}"/>
    <cellStyle name="Normal 2 43" xfId="13291" xr:uid="{5BC1BD24-7138-4978-8677-F2A3696A3628}"/>
    <cellStyle name="Normal 2 43 2" xfId="44930" xr:uid="{F92499B4-B27D-4A68-BA48-176207EEE73F}"/>
    <cellStyle name="Normal 2 44" xfId="98" xr:uid="{0495E5A3-F201-4B6F-A010-600DF8ACF046}"/>
    <cellStyle name="Normal 2 44 2" xfId="44935" xr:uid="{457C2F09-60C8-423A-9E64-D7EFBC46CCDB}"/>
    <cellStyle name="Normal 2 44 3" xfId="13305" xr:uid="{53897520-D60C-4655-8D1A-EF3222B4D434}"/>
    <cellStyle name="Normal 2 45" xfId="40628" xr:uid="{78EDA4F4-5FAB-4541-8B0E-DCC67557F135}"/>
    <cellStyle name="Normal 2 46" xfId="40631" xr:uid="{259B2D74-D212-4AB6-B7E6-1C18F07FF020}"/>
    <cellStyle name="Normal 2 47" xfId="46772" xr:uid="{445AA4FE-9D2F-4A2F-B531-50634510EF1F}"/>
    <cellStyle name="Normal 2 48" xfId="46783" xr:uid="{D74D6622-2502-49CD-9038-C6379D062127}"/>
    <cellStyle name="Normal 2 49" xfId="46790" xr:uid="{4BEC6BEA-13FF-4C9B-8429-15663EF53A45}"/>
    <cellStyle name="Normal 2 5" xfId="90" xr:uid="{DC7C945F-FF03-4B43-B1D4-7D56DB0F44F4}"/>
    <cellStyle name="Normal 2 5 2" xfId="1811" xr:uid="{6433EB2C-4569-4931-8306-B3A17E2DD90F}"/>
    <cellStyle name="Normal 2 5 3" xfId="22416" xr:uid="{21F6FEC6-F2EA-4534-B0F5-21FF35E2F946}"/>
    <cellStyle name="Normal 2 5 4" xfId="1810" xr:uid="{90B8F5DB-75FC-4C23-A566-2B9FF21736CF}"/>
    <cellStyle name="Normal 2 50" xfId="46791" xr:uid="{21530904-CDF9-49D6-BD9B-8DB8CC132380}"/>
    <cellStyle name="Normal 2 51" xfId="46792" xr:uid="{C76A6A7A-5FAF-4875-9EFC-F60EE5BA9644}"/>
    <cellStyle name="Normal 2 52" xfId="46793" xr:uid="{0F84909C-5465-441B-B555-0BE9EAC59754}"/>
    <cellStyle name="Normal 2 53" xfId="46849" xr:uid="{8FF10052-3F98-4172-84B8-B4B301B93466}"/>
    <cellStyle name="Normal 2 54" xfId="46869" xr:uid="{408DFF2F-088D-4B2A-A075-270695DE7522}"/>
    <cellStyle name="Normal 2 55" xfId="47079" xr:uid="{08E4910D-41EB-4F03-95BE-EA88D2BE0CD7}"/>
    <cellStyle name="Normal 2 56" xfId="16" xr:uid="{864AEF7F-9BE8-4FF7-A690-A730FEEDDDD1}"/>
    <cellStyle name="Normal 2 6" xfId="1812" xr:uid="{8419FDAE-D299-4D84-93E2-EFFB223F929B}"/>
    <cellStyle name="Normal 2 6 2" xfId="1813" xr:uid="{FE55CE6E-0407-4367-9A1C-3A59706EA82A}"/>
    <cellStyle name="Normal 2 6 3" xfId="10884" xr:uid="{3C1F6B1E-4781-4B51-BA38-A349AF982CF9}"/>
    <cellStyle name="Normal 2 6 4" xfId="22418" xr:uid="{3F8012C0-D84D-4741-8185-3CF55C190C3F}"/>
    <cellStyle name="Normal 2 7" xfId="1814" xr:uid="{F0911804-6CE7-415D-A34F-4F6D19643CF1}"/>
    <cellStyle name="Normal 2 7 2" xfId="1815" xr:uid="{5CA51C6B-D56F-432E-9418-84DBC07D81DD}"/>
    <cellStyle name="Normal 2 7 3" xfId="10885" xr:uid="{34525060-68B8-45C5-B7C5-645A66BCBA5F}"/>
    <cellStyle name="Normal 2 7 4" xfId="22420" xr:uid="{D6628B6A-D299-4681-A121-C0475A3DCF4F}"/>
    <cellStyle name="Normal 2 8" xfId="1816" xr:uid="{FC69E0DC-A99B-4C4F-B394-361884EA02A7}"/>
    <cellStyle name="Normal 2 8 2" xfId="1817" xr:uid="{517E2B55-70B7-4EBE-AC16-883E25F9CD99}"/>
    <cellStyle name="Normal 2 8 3" xfId="10886" xr:uid="{B217E942-8910-41B2-8853-9B19E8E674FE}"/>
    <cellStyle name="Normal 2 8 4" xfId="22422" xr:uid="{C23088D0-C279-4028-96C5-35D642FEDA8C}"/>
    <cellStyle name="Normal 2 9" xfId="1818" xr:uid="{06BA3E0F-B2B0-4787-8B29-85687CBBB7F7}"/>
    <cellStyle name="Normal 2 9 2" xfId="1819" xr:uid="{B954FB49-25E2-42D9-B4D5-A6F1C8599104}"/>
    <cellStyle name="Normal 2 9 3" xfId="10887" xr:uid="{111E5FE7-0BEF-43FB-BC19-0B15ABD95E23}"/>
    <cellStyle name="Normal 2 9 4" xfId="22424" xr:uid="{CDA79815-F9D3-447E-A27B-556F9300A686}"/>
    <cellStyle name="Normal 2_______ ITJ" xfId="10888" xr:uid="{530A938C-80AD-4B87-A1C4-81C735D69B9A}"/>
    <cellStyle name="Normal 20" xfId="2681" xr:uid="{F7E48F85-3CE4-4096-89C0-422AA5AB5DB5}"/>
    <cellStyle name="Normal 20 2" xfId="2683" xr:uid="{2B312488-2978-4281-A7D3-2042C4C263E1}"/>
    <cellStyle name="Normal 20 2 2" xfId="10889" xr:uid="{03F7E14E-1654-4320-8FB2-19F113BA6587}"/>
    <cellStyle name="Normal 20 2 2 2" xfId="10890" xr:uid="{41DC86A0-8160-4CCC-8510-2E11F2C03CCA}"/>
    <cellStyle name="Normal 20 2 2 2 2" xfId="10891" xr:uid="{28E68FFA-4D85-4760-A5D2-89942A0BD6D7}"/>
    <cellStyle name="Normal 20 2 2 3" xfId="10892" xr:uid="{1E4F9925-7893-46A4-871A-E5E5C51F52EC}"/>
    <cellStyle name="Normal 20 2 3" xfId="10893" xr:uid="{80E549BA-5149-4E67-91BF-966670714F00}"/>
    <cellStyle name="Normal 20 2 3 2" xfId="10894" xr:uid="{9300E9CD-5F7D-4D98-9691-AC4E80909711}"/>
    <cellStyle name="Normal 20 2 4" xfId="10895" xr:uid="{479E5383-B02F-47D4-AEA2-93E9EAB18CF9}"/>
    <cellStyle name="Normal 20 3" xfId="10896" xr:uid="{A75A3F11-0456-498E-A57B-0C6B71EDC6E0}"/>
    <cellStyle name="Normal 20 3 2" xfId="10897" xr:uid="{86BFE3FD-2088-490B-9EE5-F7E2B38B0DBD}"/>
    <cellStyle name="Normal 20 3 2 2" xfId="10898" xr:uid="{F70B7C1D-5B48-4504-8E70-7FED7A85CCA5}"/>
    <cellStyle name="Normal 20 3 3" xfId="10899" xr:uid="{304B52C7-ED71-499E-AA24-74AB22833EB2}"/>
    <cellStyle name="Normal 20 4" xfId="10900" xr:uid="{2E6B97DB-4C96-4729-B804-6AC26FBAAC41}"/>
    <cellStyle name="Normal 20 4 2" xfId="10901" xr:uid="{FCD0D316-31CC-40C2-BA12-E20FBFEE5F14}"/>
    <cellStyle name="Normal 20 5" xfId="10902" xr:uid="{C9A555CC-8B90-4F0A-8E0A-FFD5C02BD070}"/>
    <cellStyle name="Normal 20 6" xfId="22788" xr:uid="{3B8A0EE4-556B-47AB-8B0D-A527F2CC258D}"/>
    <cellStyle name="Normal 20 7" xfId="46767" xr:uid="{83FD5FEC-2693-4FC8-A1AD-91775FC7D04B}"/>
    <cellStyle name="Normal 200" xfId="10903" xr:uid="{0C0881BA-3245-4D81-BEC5-5BF679A3D27C}"/>
    <cellStyle name="Normal 201" xfId="10904" xr:uid="{3F1865E4-144D-4DBB-B2C2-A9D9B1571F6C}"/>
    <cellStyle name="Normal 202" xfId="10905" xr:uid="{2FB1E5B0-088F-4E3F-82A0-C92896102FFA}"/>
    <cellStyle name="Normal 203" xfId="10906" xr:uid="{59B2156C-189C-4B73-B960-EE78ED10C06D}"/>
    <cellStyle name="Normal 204" xfId="10907" xr:uid="{4353D30B-8F78-4B92-9515-56AFA7411248}"/>
    <cellStyle name="Normal 205" xfId="10908" xr:uid="{2C4AE570-F5EE-4296-8734-6F3BC5B79A67}"/>
    <cellStyle name="Normal 206" xfId="10909" xr:uid="{447C4E4A-F3EE-42E1-BBCE-50A4642FBA21}"/>
    <cellStyle name="Normal 207" xfId="10910" xr:uid="{5C94D0F3-547B-4F69-8E01-1270BCCE3A07}"/>
    <cellStyle name="Normal 208" xfId="10911" xr:uid="{D7EA6918-D35A-4873-BDBE-224CB596F4F5}"/>
    <cellStyle name="Normal 209" xfId="10912" xr:uid="{DCE3EE98-78E4-4E82-935D-28C01C9A2B6E}"/>
    <cellStyle name="Normal 21" xfId="7" xr:uid="{89D7A8EA-1C18-45B2-8E33-0CB5667D5415}"/>
    <cellStyle name="Normal 21 10" xfId="47078" xr:uid="{BE0AF8CB-EFB0-47E8-9490-7D8613EE6372}"/>
    <cellStyle name="Normal 21 11" xfId="2676" xr:uid="{7E658D74-0E39-4789-AD20-9A779D05A403}"/>
    <cellStyle name="Normal 21 2" xfId="10914" xr:uid="{36060F5F-5872-45E4-936E-620A7877BE4B}"/>
    <cellStyle name="Normal 21 2 2" xfId="10915" xr:uid="{E54BC2DE-249E-4C97-B51E-255F32517F54}"/>
    <cellStyle name="Normal 21 2 2 2" xfId="10916" xr:uid="{9E4D7B34-2B46-4F68-8C0E-411E48395066}"/>
    <cellStyle name="Normal 21 2 2 2 2" xfId="10917" xr:uid="{AB8DE5E4-32A5-41AF-A7D9-1AE19445E65E}"/>
    <cellStyle name="Normal 21 2 2 3" xfId="10918" xr:uid="{A157F758-481E-4918-8842-D11E190AE29E}"/>
    <cellStyle name="Normal 21 2 2 4" xfId="47001" xr:uid="{7A6680D8-70CB-406C-A117-DBEBADF869E6}"/>
    <cellStyle name="Normal 21 2 3" xfId="10919" xr:uid="{6E8D34CC-459E-40B2-86C0-DA8FD501604C}"/>
    <cellStyle name="Normal 21 2 3 2" xfId="10920" xr:uid="{56E79668-D327-4C7B-9FA2-54548F1CBD5C}"/>
    <cellStyle name="Normal 21 2 4" xfId="10921" xr:uid="{FBA854EA-8BCC-4799-A007-0AE191E34A7A}"/>
    <cellStyle name="Normal 21 2 5" xfId="46946" xr:uid="{F68E7FCB-3728-4C64-82E7-7630F91E060E}"/>
    <cellStyle name="Normal 21 3" xfId="10922" xr:uid="{E733A910-BCB3-467B-9AE4-468A38920E41}"/>
    <cellStyle name="Normal 21 3 2" xfId="10923" xr:uid="{10B003C1-D4BA-4115-99E8-066B92F96EAF}"/>
    <cellStyle name="Normal 21 3 2 2" xfId="10924" xr:uid="{631BE7EE-58CA-4ED6-9696-DB0007F8FD3F}"/>
    <cellStyle name="Normal 21 3 3" xfId="10925" xr:uid="{36909ADD-57FA-4751-BAE5-0FB4E6CD5530}"/>
    <cellStyle name="Normal 21 3 4" xfId="46995" xr:uid="{B501BB9D-22A9-4FEC-B0C6-B2DB6921AEEE}"/>
    <cellStyle name="Normal 21 4" xfId="10926" xr:uid="{2EBAB170-9970-47D0-8642-58EE493B3961}"/>
    <cellStyle name="Normal 21 4 2" xfId="10927" xr:uid="{1AF6966D-E5EF-4C70-A08A-AF62BCDC53B0}"/>
    <cellStyle name="Normal 21 5" xfId="10928" xr:uid="{46FFF861-362C-4B0F-8A15-2F7863D02629}"/>
    <cellStyle name="Normal 21 6" xfId="10913" xr:uid="{B9B731A3-9971-45A8-A731-549E497F381F}"/>
    <cellStyle name="Normal 21 7" xfId="13298" xr:uid="{29EE3E96-BDB3-43EF-A549-4746D22E4D1B}"/>
    <cellStyle name="Normal 21 8" xfId="22783" xr:uid="{9D90941D-9266-4054-9350-23E6086F9DF1}"/>
    <cellStyle name="Normal 21 9" xfId="46936" xr:uid="{374B5A86-1D0A-4F91-BFED-FC21CA984DED}"/>
    <cellStyle name="Normal 210" xfId="10929" xr:uid="{DC1749AF-5CD7-458D-AAB3-906D2B3E86C1}"/>
    <cellStyle name="Normal 211" xfId="10930" xr:uid="{0A8C87E8-3C98-4D7B-B930-4BD1CFC65659}"/>
    <cellStyle name="Normal 212" xfId="10931" xr:uid="{FE21C840-E491-4785-A306-5B7504162339}"/>
    <cellStyle name="Normal 213" xfId="10932" xr:uid="{29B5A596-A860-4309-9A79-3C525B424ED9}"/>
    <cellStyle name="Normal 214" xfId="10933" xr:uid="{533B948A-3DF0-4847-8BEC-C69EC1B07319}"/>
    <cellStyle name="Normal 215" xfId="10934" xr:uid="{DF7FF3D6-A96B-4719-9B6B-5154F4878B45}"/>
    <cellStyle name="Normal 216" xfId="10935" xr:uid="{1EDE9598-CC5F-4876-A3A3-105D39B5CCAE}"/>
    <cellStyle name="Normal 217" xfId="10936" xr:uid="{50765905-F2C9-4899-B32D-6E97174532D6}"/>
    <cellStyle name="Normal 218" xfId="10937" xr:uid="{E02A014E-2904-4A04-BDB1-5FDDB9D51262}"/>
    <cellStyle name="Normal 219" xfId="10938" xr:uid="{35C3CF46-6510-4FF5-9C6A-89ED0261FEED}"/>
    <cellStyle name="Normal 22" xfId="10939" xr:uid="{642ED38A-764F-4242-8586-0DD08E861689}"/>
    <cellStyle name="Normal 22 12" xfId="46851" xr:uid="{DA0655FE-6220-45A3-ADA1-9B7BDE555FDB}"/>
    <cellStyle name="Normal 22 2" xfId="18414" xr:uid="{FA956A73-CBFE-443E-B9B4-03D2960DFA58}"/>
    <cellStyle name="Normal 22 3" xfId="16462" xr:uid="{DE041956-93C9-4E48-9EC0-B6435E0ADFDC}"/>
    <cellStyle name="Normal 22 4" xfId="13397" xr:uid="{46CEEE9B-53E8-46D8-8BCB-E4DBBD6A54CF}"/>
    <cellStyle name="Normal 220" xfId="10940" xr:uid="{F4FF6378-06D1-4383-9CD5-7409E6A18832}"/>
    <cellStyle name="Normal 221" xfId="10941" xr:uid="{FB8D5EF6-7F77-489B-BDD5-604533AC067F}"/>
    <cellStyle name="Normal 222" xfId="10942" xr:uid="{BE5B0F97-821F-4EB4-8509-4CAABC206700}"/>
    <cellStyle name="Normal 223" xfId="10943" xr:uid="{5F3EC47C-2BE5-4B7C-B843-6AF8FFF01ADA}"/>
    <cellStyle name="Normal 224" xfId="10944" xr:uid="{ED71D91F-3906-48A5-BFD4-1DB0634360B2}"/>
    <cellStyle name="Normal 225" xfId="10945" xr:uid="{460C5726-78C1-47F6-BC61-AF0A24A13C1F}"/>
    <cellStyle name="Normal 226" xfId="10946" xr:uid="{7ED76C5C-0183-4B59-8AD2-FD6F6C3EAF36}"/>
    <cellStyle name="Normal 227" xfId="10947" xr:uid="{458B0046-203A-487C-A041-39A4A4AD9299}"/>
    <cellStyle name="Normal 228" xfId="10948" xr:uid="{B8782047-356A-4911-97D7-6C68A4ABDABD}"/>
    <cellStyle name="Normal 229" xfId="10949" xr:uid="{6643B280-9700-43DE-9A06-A017074823D0}"/>
    <cellStyle name="Normal 23" xfId="10950" xr:uid="{7E608519-698D-4585-8333-5E327804A3CE}"/>
    <cellStyle name="Normal 23 2" xfId="10951" xr:uid="{236443FF-25B0-49B5-8E63-98B685AAA3BB}"/>
    <cellStyle name="Normal 23 2 2" xfId="10952" xr:uid="{3FE83D48-E52F-4FA1-B124-1CEB1E8228BF}"/>
    <cellStyle name="Normal 23 2 2 2" xfId="10953" xr:uid="{9C58A815-751C-423F-98BE-82B52719CDD3}"/>
    <cellStyle name="Normal 23 2 3" xfId="10954" xr:uid="{DF249056-04DA-4AA3-8DE1-597AF575E0B9}"/>
    <cellStyle name="Normal 23 3" xfId="10955" xr:uid="{22C58B56-11E7-4BDD-8F7E-95CC36A0A2F1}"/>
    <cellStyle name="Normal 23 3 2" xfId="10956" xr:uid="{4DF77EB4-EB64-445B-B278-86B26CD7C701}"/>
    <cellStyle name="Normal 23 4" xfId="10957" xr:uid="{3E5857F3-8B02-4C1E-93DE-8BCDE237038F}"/>
    <cellStyle name="Normal 23 5" xfId="47043" xr:uid="{66E27D9F-7442-4B28-AAC9-ECC1F54E0CE9}"/>
    <cellStyle name="Normal 23_Actual JM JMT JAS JMP" xfId="10958" xr:uid="{C60F3B72-8AFA-4634-8802-A67D652C0256}"/>
    <cellStyle name="Normal 230" xfId="10959" xr:uid="{B0196630-0E5B-42D5-874B-E4AD3BB967F0}"/>
    <cellStyle name="Normal 231" xfId="10960" xr:uid="{96477CDA-F348-4737-8241-53A2DBB5D645}"/>
    <cellStyle name="Normal 232" xfId="10961" xr:uid="{F5FA1CDB-BD38-4D2F-94D8-3BAF6A4373C4}"/>
    <cellStyle name="Normal 233" xfId="10962" xr:uid="{EDF7C971-63D9-4A6B-9F25-9F9A83377AB1}"/>
    <cellStyle name="Normal 234" xfId="10963" xr:uid="{04C94986-D795-40A9-92EC-617F67F00340}"/>
    <cellStyle name="Normal 235" xfId="10964" xr:uid="{BAB96A8B-1E6F-400C-A428-6647FFF40129}"/>
    <cellStyle name="Normal 236" xfId="10965" xr:uid="{AD4E1A52-7C07-46E3-9788-0751AF5F2756}"/>
    <cellStyle name="Normal 237" xfId="10966" xr:uid="{60FA364C-2F99-49D2-9505-6B880D906614}"/>
    <cellStyle name="Normal 238" xfId="10967" xr:uid="{AE1B127F-17C1-4F0A-93C0-2C6788773B8A}"/>
    <cellStyle name="Normal 239" xfId="10968" xr:uid="{237C82AA-24F5-453C-A724-72C64903B969}"/>
    <cellStyle name="Normal 24" xfId="10969" xr:uid="{2D115C43-095F-4D37-BE74-EB579F2E0E99}"/>
    <cellStyle name="Normal 24 2" xfId="10970" xr:uid="{8C6F907C-8B62-4A7B-AEDC-579FF62696ED}"/>
    <cellStyle name="Normal 24 3" xfId="44784" xr:uid="{3FB20B63-9819-405E-A99D-13B1A57B496A}"/>
    <cellStyle name="Normal 240" xfId="10971" xr:uid="{4E57DEDD-EF53-4968-BCB8-7AECB81ECB3A}"/>
    <cellStyle name="Normal 241" xfId="10972" xr:uid="{74D47563-361E-40A1-A29F-30D1B1BB329C}"/>
    <cellStyle name="Normal 242" xfId="10973" xr:uid="{725A2FCD-0712-4D1F-A589-8F1AE160589A}"/>
    <cellStyle name="Normal 243" xfId="10974" xr:uid="{E8834E7C-9AB4-4D3A-86F5-902C4DD8966E}"/>
    <cellStyle name="Normal 244" xfId="10975" xr:uid="{6D2FC062-3911-471B-994B-0B0AFC3BBE4E}"/>
    <cellStyle name="Normal 245" xfId="10976" xr:uid="{2A22B18C-C5E1-404A-93A2-0FD92A14CA51}"/>
    <cellStyle name="Normal 246" xfId="10977" xr:uid="{C13E7454-891D-4A6F-9EB3-C4C13615E8D2}"/>
    <cellStyle name="Normal 247" xfId="10978" xr:uid="{C61D3ED6-89CA-4D16-A90A-CE282D7F5A3B}"/>
    <cellStyle name="Normal 248" xfId="10979" xr:uid="{EA90394A-2173-4980-ADE3-CB96FDAEFA67}"/>
    <cellStyle name="Normal 249" xfId="10980" xr:uid="{4A093838-2445-4B0E-897F-412055814E07}"/>
    <cellStyle name="Normal 25" xfId="10981" xr:uid="{D15AF8A7-4372-4288-A729-679358E2AECF}"/>
    <cellStyle name="Normal 25 2" xfId="10982" xr:uid="{44E52720-97D5-4012-A571-FA9684FCB29D}"/>
    <cellStyle name="Normal 25 2 2" xfId="10983" xr:uid="{E8ABD53F-2574-4A4A-9173-E26300C6E433}"/>
    <cellStyle name="Normal 25 3" xfId="10984" xr:uid="{67648606-F57C-4A3E-A66E-B6806DD09832}"/>
    <cellStyle name="Normal 250" xfId="10985" xr:uid="{1115D17D-E263-40E0-A872-1E735756F078}"/>
    <cellStyle name="Normal 251" xfId="10986" xr:uid="{16A67D6B-447F-43FC-9E93-FB044F385DB7}"/>
    <cellStyle name="Normal 252" xfId="10987" xr:uid="{346EEC97-7950-495A-B619-17E99A39319D}"/>
    <cellStyle name="Normal 253" xfId="10988" xr:uid="{752CC314-CE86-4558-9E25-10EA56D3B545}"/>
    <cellStyle name="Normal 254" xfId="10989" xr:uid="{02A52FA4-C36A-45EA-BE4F-DF6D6CD1ECC9}"/>
    <cellStyle name="Normal 255" xfId="10990" xr:uid="{E4E2BA5D-75E2-49F6-87CF-F714659A8FC4}"/>
    <cellStyle name="Normal 256" xfId="10991" xr:uid="{3F4A4BBD-249D-409D-87DD-39ADC17EC8CE}"/>
    <cellStyle name="Normal 257" xfId="10992" xr:uid="{0A57AE0D-612C-4E30-B9C8-1AB7D299E404}"/>
    <cellStyle name="Normal 258" xfId="10993" xr:uid="{5A2B9763-7966-4ED0-9815-EADFBA8AA965}"/>
    <cellStyle name="Normal 258 2" xfId="10994" xr:uid="{61E16921-7D88-42F2-8530-05E51312FE11}"/>
    <cellStyle name="Normal 258 2 2" xfId="10995" xr:uid="{7FA65E48-0E1D-4EEC-B9E9-A3753A3CAC93}"/>
    <cellStyle name="Normal 258 3" xfId="10996" xr:uid="{8A95AA52-216B-4AB7-AAD1-EC39EE96DB50}"/>
    <cellStyle name="Normal 259" xfId="10997" xr:uid="{3658855D-7DBE-4254-B37C-F9649AF87C33}"/>
    <cellStyle name="Normal 26" xfId="10998" xr:uid="{797F9E22-6D6E-4AB0-8C95-2D36951611BC}"/>
    <cellStyle name="Normal 26 2" xfId="10999" xr:uid="{C94C6436-D938-4081-9EBE-C1706E810A00}"/>
    <cellStyle name="Normal 26 2 2" xfId="11000" xr:uid="{9390BB0C-31F0-4422-AC11-3AD8C663F89B}"/>
    <cellStyle name="Normal 26 3" xfId="11001" xr:uid="{D7E08104-878C-4D29-8D9D-DDEB78CF5722}"/>
    <cellStyle name="Normal 260" xfId="11002" xr:uid="{895C9578-3277-4D94-BB2F-845D30E0DACB}"/>
    <cellStyle name="Normal 261" xfId="11003" xr:uid="{9761FA72-27D2-4EDF-833D-0E407FA5F277}"/>
    <cellStyle name="Normal 261 2" xfId="11004" xr:uid="{0543DDF7-E2D2-43E8-836A-C9C53CCDFFBF}"/>
    <cellStyle name="Normal 262" xfId="11005" xr:uid="{FD58998C-50E7-47B2-9591-0C595F83CAC1}"/>
    <cellStyle name="Normal 262 2" xfId="11006" xr:uid="{BBC4E2B5-E712-4142-B84E-6C8F8AC04903}"/>
    <cellStyle name="Normal 263" xfId="11007" xr:uid="{7EF31DBE-ECFE-4C14-AA67-8CFAEC5E3F0C}"/>
    <cellStyle name="Normal 263 2" xfId="11008" xr:uid="{1E756BF5-09DA-46D3-AFA4-A66CC61DA92A}"/>
    <cellStyle name="Normal 264" xfId="11009" xr:uid="{FACAC6DF-17AE-42C4-866A-BCEB3CE55FA5}"/>
    <cellStyle name="Normal 264 2" xfId="44785" xr:uid="{C7434FB3-7B24-4310-8512-ADB64E58361E}"/>
    <cellStyle name="Normal 265" xfId="11010" xr:uid="{7E82013D-7A42-48CF-BAF5-74BE6A73F6A9}"/>
    <cellStyle name="Normal 265 2" xfId="11011" xr:uid="{CED9FE83-1340-49BC-AAC7-C0474B010BE1}"/>
    <cellStyle name="Normal 266" xfId="11012" xr:uid="{E3269273-C928-426D-8EA7-789ECC7F471F}"/>
    <cellStyle name="Normal 266 2" xfId="11013" xr:uid="{D577D510-F764-43AD-BBC7-49A2DDB8345A}"/>
    <cellStyle name="Normal 267" xfId="11014" xr:uid="{E9A08010-D48A-45CD-B9A8-459D4BC6EFEE}"/>
    <cellStyle name="Normal 268" xfId="11015" xr:uid="{C6972E35-21EE-4F4A-BC93-FE32B7DE07FA}"/>
    <cellStyle name="Normal 269" xfId="11016" xr:uid="{2C6C72AB-AB2E-4F93-BD10-8FA2209E75B4}"/>
    <cellStyle name="Normal 27" xfId="11017" xr:uid="{53A8175F-E195-4868-8F49-345DA2289224}"/>
    <cellStyle name="Normal 27 2" xfId="11018" xr:uid="{B0C2ACBA-DDA9-432E-9AD7-145687A5CBBA}"/>
    <cellStyle name="Normal 27 2 2" xfId="44786" xr:uid="{C7C2F63E-B5C8-4DD9-B711-97051DD08306}"/>
    <cellStyle name="Normal 27 3" xfId="11019" xr:uid="{B7A0C0E6-38C6-49F0-8C31-5ADBED38A06F}"/>
    <cellStyle name="Normal 27 3 3" xfId="46934" xr:uid="{97BA0EA6-3248-4DC7-A922-EE0401F4D80D}"/>
    <cellStyle name="Normal 270" xfId="11020" xr:uid="{ED98892B-C004-4492-BC14-B2664D1ECAD0}"/>
    <cellStyle name="Normal 271" xfId="11021" xr:uid="{06DEF039-F619-4AA2-A3B0-634C5018BC02}"/>
    <cellStyle name="Normal 272" xfId="11022" xr:uid="{3D22F9B5-9D31-482D-88DA-F21839078B04}"/>
    <cellStyle name="Normal 273" xfId="11023" xr:uid="{1A85CCCA-BD9E-4C4C-844F-3DA6E05C003D}"/>
    <cellStyle name="Normal 274" xfId="11024" xr:uid="{7232BEE4-69E4-4953-9B4A-0630DD6AAD0E}"/>
    <cellStyle name="Normal 275" xfId="11025" xr:uid="{5722FB74-991F-4885-A915-5E40532FBEC6}"/>
    <cellStyle name="Normal 276" xfId="11026" xr:uid="{4BD1B5BB-BBE0-4960-82FA-C0D5A27C5F30}"/>
    <cellStyle name="Normal 277" xfId="11137" xr:uid="{67DA587E-79F5-410E-A4DE-FD3B38831BFB}"/>
    <cellStyle name="Normal 278" xfId="2705" xr:uid="{A3F6A80C-DF44-42C1-B6DC-DD6C1AD6ED75}"/>
    <cellStyle name="Normal 278 2" xfId="13299" xr:uid="{242B6EA8-8E41-453C-B62B-3A2EE97A0B84}"/>
    <cellStyle name="Normal 278 2 2" xfId="44931" xr:uid="{32FC06AA-1493-43EC-B5E9-58694333CE9C}"/>
    <cellStyle name="Normal 278 3" xfId="18330" xr:uid="{578BE63A-1199-4013-8C20-6BEE6330869C}"/>
    <cellStyle name="Normal 278 4" xfId="22804" xr:uid="{0AC6CBD5-AC87-4998-A8CD-091B6D2528E8}"/>
    <cellStyle name="Normal 279" xfId="13247" xr:uid="{A7291607-0CB2-4079-B3A2-F7B0DE489CB1}"/>
    <cellStyle name="Normal 279 2" xfId="13300" xr:uid="{B00C1A8A-F84A-4A0E-B7DE-A8C9181BA42D}"/>
    <cellStyle name="Normal 279 3" xfId="18331" xr:uid="{BED2CEFC-69E8-4FB7-BE3B-429C9038F5E9}"/>
    <cellStyle name="Normal 279 4" xfId="24498" xr:uid="{A5F37FCE-499C-45AF-8F44-605C6EC33FD6}"/>
    <cellStyle name="Normal 28" xfId="11027" xr:uid="{C0C27EED-AE32-4D5D-807D-C70CE26283C7}"/>
    <cellStyle name="Normal 280" xfId="13301" xr:uid="{1565245A-5F41-4C69-8A50-F8A16B600F1F}"/>
    <cellStyle name="Normal 280 2" xfId="18339" xr:uid="{BD8BA734-2812-4B8A-83C5-2BC863AF2B27}"/>
    <cellStyle name="Normal 280 3" xfId="24517" xr:uid="{0A5917D0-8905-4D35-9FF1-D1474311BE29}"/>
    <cellStyle name="Normal 281" xfId="13319" xr:uid="{AEC4821F-3A95-42EC-BD1A-4A30DAE0653F}"/>
    <cellStyle name="Normal 281 2" xfId="18434" xr:uid="{66E83F48-DEAB-4C3E-AE60-930A92A43A94}"/>
    <cellStyle name="Normal 281 3" xfId="24533" xr:uid="{224D2E83-E1B7-4696-96B9-0ED772DA44EF}"/>
    <cellStyle name="Normal 282" xfId="13320" xr:uid="{66EE9884-281A-4373-88BE-E676ACE76B46}"/>
    <cellStyle name="Normal 282 2" xfId="18424" xr:uid="{490BCC0E-B856-4CCE-B85E-20122A58FA4A}"/>
    <cellStyle name="Normal 282 3" xfId="24534" xr:uid="{0DF4AE1E-AF16-4F22-BD7F-A5B4B8285F04}"/>
    <cellStyle name="Normal 283" xfId="13339" xr:uid="{718E3722-7B71-4E24-AF62-D2E9D33C61CE}"/>
    <cellStyle name="Normal 283 2" xfId="18418" xr:uid="{6FB884A8-271E-4134-BA1E-9926606AC22E}"/>
    <cellStyle name="Normal 283 3" xfId="24544" xr:uid="{705B5C7C-4EB0-4162-8DA4-06E6D30461A4}"/>
    <cellStyle name="Normal 284" xfId="18338" xr:uid="{01E7225B-C9B9-4B6E-AF97-0BC1AF2DC35B}"/>
    <cellStyle name="Normal 285" xfId="18350" xr:uid="{C25B496E-913A-4616-848A-09FCA1DC6832}"/>
    <cellStyle name="Normal 286" xfId="18335" xr:uid="{C5077A7A-B85E-401A-8F8E-93CB5396FB89}"/>
    <cellStyle name="Normal 287" xfId="18438" xr:uid="{AC40DFA3-8944-4037-B11B-A06E5949085F}"/>
    <cellStyle name="Normal 288" xfId="18432" xr:uid="{E4E57B5A-42E3-49B6-B997-229781E00C1B}"/>
    <cellStyle name="Normal 289" xfId="18437" xr:uid="{1D90F7DD-0A1F-471D-9206-3A7917B22AB1}"/>
    <cellStyle name="Normal 29" xfId="11028" xr:uid="{B222B2E5-CA12-49CA-8A1D-E59F42DE7B4E}"/>
    <cellStyle name="Normal 290" xfId="18346" xr:uid="{B90CE1DF-F9FC-4F1B-B454-0092E1EDF1FE}"/>
    <cellStyle name="Normal 291" xfId="18431" xr:uid="{172AD225-39C6-419E-B55B-14259D303264}"/>
    <cellStyle name="Normal 292" xfId="18439" xr:uid="{04EA7473-907F-42B1-A77B-F58C6E4BBBEB}"/>
    <cellStyle name="Normal 293" xfId="18421" xr:uid="{6DB9BF1B-1B0E-49C1-9316-C98240EA7872}"/>
    <cellStyle name="Normal 294" xfId="18426" xr:uid="{1A00EED0-67AB-4984-AE0F-1924DADE2403}"/>
    <cellStyle name="Normal 295" xfId="40626" xr:uid="{ED73703F-58C2-4A83-BA37-6B6BB3EDEB45}"/>
    <cellStyle name="Normal 295 2" xfId="43088" xr:uid="{147FA818-E0A2-4A4D-B00A-BB1EC993D015}"/>
    <cellStyle name="Normal 296" xfId="40629" xr:uid="{DD634EA7-1FCA-43B9-B802-B2395633A5FE}"/>
    <cellStyle name="Normal 296 2" xfId="44929" xr:uid="{8586E8A9-4190-4D87-8A10-F76FF9359F37}"/>
    <cellStyle name="Normal 297" xfId="44933" xr:uid="{60EC01CB-A776-4F06-B588-CC0CDD2B7704}"/>
    <cellStyle name="Normal 298" xfId="44934" xr:uid="{56AB6965-5C80-4206-893C-0B672A39B67B}"/>
    <cellStyle name="Normal 299" xfId="44939" xr:uid="{27F47DD1-F328-409B-BA66-23B45C0B8C9E}"/>
    <cellStyle name="Normal 3" xfId="6" xr:uid="{8161A317-F0D3-4CE7-B1BF-AA79E9B4B05E}"/>
    <cellStyle name="Normal 3 10" xfId="11030" xr:uid="{C2F6B843-1B3F-482B-875D-314CF990B686}"/>
    <cellStyle name="Normal 3 11" xfId="11031" xr:uid="{E52AB501-15DB-4E9C-9B8D-C16B258548B0}"/>
    <cellStyle name="Normal 3 12" xfId="11032" xr:uid="{ED2BE882-DCF9-4CC0-862F-58B71F410906}"/>
    <cellStyle name="Normal 3 13" xfId="11033" xr:uid="{CD0C02C4-BC84-4DD2-91EF-B1A25C47235A}"/>
    <cellStyle name="Normal 3 14" xfId="11034" xr:uid="{7C301905-8EC4-438B-986E-F89ABDE39823}"/>
    <cellStyle name="Normal 3 14 2" xfId="11035" xr:uid="{1521B515-71D4-405A-A949-1FA91FCC201E}"/>
    <cellStyle name="Normal 3 14 3" xfId="11036" xr:uid="{39F0E51D-6279-45F6-A85F-A91C3FC2541B}"/>
    <cellStyle name="Normal 3 14 3 2" xfId="11037" xr:uid="{AD71FE72-384C-4F70-A7C9-4281CEAF6901}"/>
    <cellStyle name="Normal 3 14 4" xfId="11038" xr:uid="{3566985D-E825-45E2-A4B4-0BCA931AF829}"/>
    <cellStyle name="Normal 3 14 5" xfId="11039" xr:uid="{7F5ADCEF-2BE1-422E-B605-B620F1871A42}"/>
    <cellStyle name="Normal 3 14 6" xfId="11040" xr:uid="{C4FBB3E5-7743-47BC-A894-84382C2AB4BE}"/>
    <cellStyle name="Normal 3 14 7" xfId="11041" xr:uid="{6061DB48-7356-470D-96FB-FA76E64C916B}"/>
    <cellStyle name="Normal 3 15" xfId="11029" xr:uid="{8FC0FC84-F33B-4F3A-8C78-18DB4D80698F}"/>
    <cellStyle name="Normal 3 15 2" xfId="91" xr:uid="{A1D122DE-51BF-4525-9146-36A81BBF16A0}"/>
    <cellStyle name="Normal 3 16" xfId="13306" xr:uid="{5F7D62DF-A3CE-485A-BFC0-959220E055F5}"/>
    <cellStyle name="Normal 3 17" xfId="1820" xr:uid="{716671AD-5129-433E-B575-7ACE0BAD8EC8}"/>
    <cellStyle name="Normal 3 18" xfId="46850" xr:uid="{2B1B466F-BDB9-4663-9540-5FC9B926A15D}"/>
    <cellStyle name="Normal 3 19" xfId="46884" xr:uid="{7440E3D2-26C7-47C1-8C0E-DA2CA43BEFCD}"/>
    <cellStyle name="Normal 3 2" xfId="20" xr:uid="{8B8F4AD2-82CA-4CE8-8A67-71E7E0DF7580}"/>
    <cellStyle name="Normal 3 2 2" xfId="1822" xr:uid="{5793C6BD-54C5-4CF4-AB89-7CC75441F349}"/>
    <cellStyle name="Normal 3 2 2 2" xfId="1823" xr:uid="{67F62470-388C-4187-BC39-CCF052E16313}"/>
    <cellStyle name="Normal 3 2 2 2 2" xfId="11044" xr:uid="{8807C6D1-248C-446B-AE9A-DE0890E77CFD}"/>
    <cellStyle name="Normal 3 2 2 2 3" xfId="22428" xr:uid="{96676C27-A427-48E8-8E42-007FE50A1BA4}"/>
    <cellStyle name="Normal 3 2 2 3" xfId="11043" xr:uid="{14CD6AEC-B6D1-44F1-98D5-3415BD90A26B}"/>
    <cellStyle name="Normal 3 2 2 4" xfId="22427" xr:uid="{1F3872DA-30B2-4A83-97E8-48BACAF844A7}"/>
    <cellStyle name="Normal 3 2 3" xfId="1821" xr:uid="{867501F5-2830-4B03-A107-A0F64E1F4450}"/>
    <cellStyle name="Normal 3 2 3 2" xfId="11045" xr:uid="{BC24FED4-E62F-4F5D-833E-CCEA46AB3F75}"/>
    <cellStyle name="Normal 3 2 3 3" xfId="22426" xr:uid="{ECA569A4-9A90-405B-A200-F839868CAD63}"/>
    <cellStyle name="Normal 3 2 4" xfId="2693" xr:uid="{C6566866-5729-44B2-87F6-210BE8276BD0}"/>
    <cellStyle name="Normal 3 2 4 2" xfId="11042" xr:uid="{11AAA45B-57EA-47C0-8E3B-54A8F37D2D7B}"/>
    <cellStyle name="Normal 3 2 4 3" xfId="22794" xr:uid="{0C1FA3F7-F06D-412C-8355-216EC1BF1736}"/>
    <cellStyle name="Normal 3 2 5" xfId="13318" xr:uid="{2DD91EC3-59EB-413F-942B-C09D02A98951}"/>
    <cellStyle name="Normal 3 2 6" xfId="21514" xr:uid="{8AF2E9A5-7485-4E3B-BC0A-93B2F2B3371E}"/>
    <cellStyle name="Normal 3 2 7" xfId="121" xr:uid="{64EF696B-DA89-4AAA-B846-B93A7681E416}"/>
    <cellStyle name="Normal 3 20" xfId="17" xr:uid="{0A7E932D-D49D-454A-8550-5B2D49CD89AC}"/>
    <cellStyle name="Normal 3 26" xfId="11046" xr:uid="{184B969F-B89C-4A21-A389-28EB4A7ED17A}"/>
    <cellStyle name="Normal 3 3" xfId="1824" xr:uid="{0204DDFB-8D20-499D-B1CE-AC139BEC3E45}"/>
    <cellStyle name="Normal 3 3 2" xfId="11048" xr:uid="{51982436-444A-4AD6-8690-0F74F9642412}"/>
    <cellStyle name="Normal 3 3 3" xfId="11049" xr:uid="{0DD67DC8-247F-44FD-9A3D-EB21EF9F78E4}"/>
    <cellStyle name="Normal 3 3 3 2" xfId="11050" xr:uid="{60DCC05F-3BC3-4FC2-A14E-E4D5442DE3BA}"/>
    <cellStyle name="Normal 3 3 3 2 2" xfId="44788" xr:uid="{A1E9BDC3-F0F5-4A59-8EBC-D265A8A3A3BD}"/>
    <cellStyle name="Normal 3 3 3 3" xfId="44787" xr:uid="{0E10FA22-2EC7-4AA1-B854-6A04AD9FBB9E}"/>
    <cellStyle name="Normal 3 3 4" xfId="11047" xr:uid="{AF3B2E20-7FE1-4092-BEDA-19C87DBC63AB}"/>
    <cellStyle name="Normal 3 3 5" xfId="22429" xr:uid="{28F03767-2DED-411D-8563-D81C1AAEB058}"/>
    <cellStyle name="Normal 3 3_Book2" xfId="11051" xr:uid="{04A36001-F2EB-4464-9B31-7845DBA3617A}"/>
    <cellStyle name="Normal 3 4" xfId="2689" xr:uid="{AA17F5EB-B597-49B8-9C87-78E02A64E44C}"/>
    <cellStyle name="Normal 3 4 2" xfId="11053" xr:uid="{943D3F17-BA9E-4D16-83D3-C6EC4B374822}"/>
    <cellStyle name="Normal 3 4 3" xfId="11052" xr:uid="{B19B0D9A-F632-410B-B9F5-B5B5AB43AC36}"/>
    <cellStyle name="Normal 3 4 4" xfId="22792" xr:uid="{CA4986F5-2B2C-4F88-8FCC-9964AA7793EA}"/>
    <cellStyle name="Normal 3 5" xfId="11054" xr:uid="{C19931A3-1FE5-44E1-899F-9F58376C1232}"/>
    <cellStyle name="Normal 3 6" xfId="11055" xr:uid="{C4B04777-DB5B-45BB-8010-6FF04951CE4B}"/>
    <cellStyle name="Normal 3 7" xfId="11056" xr:uid="{E0C4E917-B3CA-4B2A-A2B5-69AF4CF13B6C}"/>
    <cellStyle name="Normal 3 8" xfId="11057" xr:uid="{BE602936-A38F-4395-A68C-ADAB5E4E9BF8}"/>
    <cellStyle name="Normal 3 9" xfId="11058" xr:uid="{54B55CDC-58D3-4EF2-91C6-E5A8AFEAC626}"/>
    <cellStyle name="Normal 3_All Incentive Q1-2010.1-JMT" xfId="11059" xr:uid="{25CCF6AA-0B4F-4AE3-9715-2846EA90845B}"/>
    <cellStyle name="Normal 30" xfId="11060" xr:uid="{146807E4-931D-43D3-B09A-832CFBC8801E}"/>
    <cellStyle name="Normal 300" xfId="44941" xr:uid="{CBA1137E-418D-4E59-AAB3-E4B1EE199BE1}"/>
    <cellStyle name="Normal 301" xfId="44942" xr:uid="{70A5599F-609E-48AB-9C60-DDC29C8815BC}"/>
    <cellStyle name="Normal 302" xfId="44943" xr:uid="{CB7A972B-88D2-48AA-A35C-7A113834D8BB}"/>
    <cellStyle name="Normal 303" xfId="44944" xr:uid="{65E1CFF8-5632-49A7-BEC2-D974C2DA0AE7}"/>
    <cellStyle name="Normal 304" xfId="44945" xr:uid="{9D2D07B5-30A6-4656-9CFC-3E9919935EA4}"/>
    <cellStyle name="Normal 305" xfId="44946" xr:uid="{55BDD17C-15A2-4283-9251-56854DA7B017}"/>
    <cellStyle name="Normal 306" xfId="44947" xr:uid="{1DF8C339-8812-4D40-BB2D-12B097514277}"/>
    <cellStyle name="Normal 307" xfId="44948" xr:uid="{AFF2B634-075D-49B7-B8DB-19D1697D4B49}"/>
    <cellStyle name="Normal 308" xfId="44949" xr:uid="{8D71A88F-63BA-4BC4-99E0-250A1E5EF8BF}"/>
    <cellStyle name="Normal 309" xfId="44950" xr:uid="{5FC0927C-9A66-41D9-AAC9-CEBCE23E9A36}"/>
    <cellStyle name="Normal 31" xfId="11061" xr:uid="{3090824F-774D-4CF6-9341-ECF929A9CC8A}"/>
    <cellStyle name="Normal 310" xfId="44951" xr:uid="{0D753765-D857-40C0-BAB1-4A4352732AAA}"/>
    <cellStyle name="Normal 311" xfId="44952" xr:uid="{BDCF67AF-6C24-44D4-9612-767014B105CD}"/>
    <cellStyle name="Normal 312" xfId="44953" xr:uid="{54A862DA-4FA6-4D60-AFC4-DFD0873E5CAA}"/>
    <cellStyle name="Normal 313" xfId="40632" xr:uid="{BB1C8597-A247-4DAC-89B3-99DADC0F2B14}"/>
    <cellStyle name="Normal 314" xfId="43078" xr:uid="{7B64AE79-4B64-4E88-A1BC-B17B45A369B2}"/>
    <cellStyle name="Normal 315" xfId="106" xr:uid="{AEBCD573-1840-4781-B074-80FA5016C8B7}"/>
    <cellStyle name="Normal 316" xfId="18333" xr:uid="{B58B30F1-0370-4601-9E54-AB0576702468}"/>
    <cellStyle name="Normal 317" xfId="46768" xr:uid="{CF3AB971-1F73-432A-A0F8-32B8B2D63513}"/>
    <cellStyle name="Normal 318" xfId="46769" xr:uid="{C80A48FD-3BCC-4330-9E74-2BF87ECB14B7}"/>
    <cellStyle name="Normal 319" xfId="46781" xr:uid="{460BBF1F-AA06-43CA-BBCB-738C6F3B3171}"/>
    <cellStyle name="Normal 32" xfId="11062" xr:uid="{5DCA2F74-D484-4E2A-BBDE-4FF9A342EAD0}"/>
    <cellStyle name="Normal 320" xfId="46774" xr:uid="{382433F3-A821-45D7-A0DA-E83920EB1D37}"/>
    <cellStyle name="Normal 321" xfId="46780" xr:uid="{E2F4671A-E68C-46A8-8E98-AD1539CD8FCA}"/>
    <cellStyle name="Normal 322" xfId="46779" xr:uid="{27994433-BDD2-4D87-B600-74FA750CC1C5}"/>
    <cellStyle name="Normal 323" xfId="46787" xr:uid="{D1054606-F93C-4FE2-AA5F-095820B18134}"/>
    <cellStyle name="Normal 324" xfId="46794" xr:uid="{40889478-B44B-4E38-A037-A2D8A4CB2AEA}"/>
    <cellStyle name="Normal 325" xfId="46815" xr:uid="{E8C76798-A426-40D3-81C8-07409EDB4073}"/>
    <cellStyle name="Normal 326" xfId="46818" xr:uid="{9BA1A7A2-7179-4BD3-B6B0-D4D11C0E421D}"/>
    <cellStyle name="Normal 327" xfId="46836" xr:uid="{45216B0C-9C98-4CB6-8DEE-515CEBAEE460}"/>
    <cellStyle name="Normal 328" xfId="46839" xr:uid="{7C348E98-7689-4DFE-837D-2B52840E8B74}"/>
    <cellStyle name="Normal 329" xfId="46840" xr:uid="{F5D1DEB5-2EBE-4147-9DFD-D45DC5CFB8D7}"/>
    <cellStyle name="Normal 33" xfId="11063" xr:uid="{8856B215-83B7-4CD7-A149-6E9EEA8656A3}"/>
    <cellStyle name="Normal 33 2" xfId="11064" xr:uid="{99FF7C89-A591-4949-88B3-6CD91BCDBC36}"/>
    <cellStyle name="Normal 330" xfId="46845" xr:uid="{60893783-62DC-431B-8218-445A045F2930}"/>
    <cellStyle name="Normal 331" xfId="46866" xr:uid="{5F6D0B3D-2E4A-4C61-832D-82461924E80D}"/>
    <cellStyle name="Normal 332" xfId="46878" xr:uid="{7FF0570B-9A1B-4E5B-BEF8-28E4E4BF3B06}"/>
    <cellStyle name="Normal 333" xfId="46879" xr:uid="{98483A76-DC44-421B-A209-2EB90F0E0F80}"/>
    <cellStyle name="Normal 334" xfId="46880" xr:uid="{0E7C4F0B-77B6-4406-B338-75EB70A48C70}"/>
    <cellStyle name="Normal 335" xfId="46885" xr:uid="{DEFED4B0-9B21-4051-9BA7-7E4DA4A5656C}"/>
    <cellStyle name="Normal 336" xfId="47045" xr:uid="{F83B2FE3-DBEA-4593-8AC5-2DC963A4271A}"/>
    <cellStyle name="Normal 337" xfId="47048" xr:uid="{A9E95C98-97A8-404C-B0B4-2C723E49AF28}"/>
    <cellStyle name="Normal 338" xfId="47072" xr:uid="{00D5EB42-5D34-4C3C-8B93-D5EE9960F171}"/>
    <cellStyle name="Normal 339" xfId="47075" xr:uid="{8C378A87-69F9-4177-9066-7F42B1FAE83E}"/>
    <cellStyle name="Normal 34" xfId="11065" xr:uid="{7F7BC745-BC1B-4A66-967D-F505BF01E3B9}"/>
    <cellStyle name="Normal 34 2" xfId="11066" xr:uid="{6C51D6DF-DE7A-4475-A576-7304085E902C}"/>
    <cellStyle name="Normal 34 2 2" xfId="44789" xr:uid="{A5885A60-85A4-40A8-85E7-337F1677F4EE}"/>
    <cellStyle name="Normal 340" xfId="47082" xr:uid="{C0D6CE08-F390-43BA-923F-BC9FD4D3623D}"/>
    <cellStyle name="Normal 341" xfId="8" xr:uid="{2C3AC9AA-FA2A-42DE-8744-C08256D913F4}"/>
    <cellStyle name="Normal 35" xfId="11067" xr:uid="{EE4A64BE-5378-454C-9DE8-8B500F4AC643}"/>
    <cellStyle name="Normal 35 2" xfId="11068" xr:uid="{C4DF1A62-AD2A-41F1-AD71-6346B8DA8804}"/>
    <cellStyle name="Normal 35 2 2" xfId="44790" xr:uid="{762A6644-AEED-41E5-BB7B-9BC9495C1B31}"/>
    <cellStyle name="Normal 36" xfId="11069" xr:uid="{C6E76B07-D822-4C88-BA4F-865CBB1A50AA}"/>
    <cellStyle name="Normal 37" xfId="11070" xr:uid="{998ABFF0-CB8C-46C4-BDC1-DE19A3C347BD}"/>
    <cellStyle name="Normal 37 2" xfId="11071" xr:uid="{93213546-EC4B-4B61-BE99-D7357452E990}"/>
    <cellStyle name="Normal 37 2 2" xfId="44791" xr:uid="{8F113D1B-DE4E-408D-9470-16EC26B815DE}"/>
    <cellStyle name="Normal 38" xfId="11072" xr:uid="{9D179122-D5E0-426B-BCE0-74BBB46B18DB}"/>
    <cellStyle name="Normal 39" xfId="11073" xr:uid="{7054E8C8-D117-4FF4-9FDF-986EB7366A9A}"/>
    <cellStyle name="Normal 4" xfId="107" xr:uid="{73E6D961-E06B-414E-B534-2AAB2B6C5ADD}"/>
    <cellStyle name="Normal 4 10" xfId="18429" xr:uid="{FB5E5102-240D-45CE-8BFF-491FAD59B3A8}"/>
    <cellStyle name="Normal 4 11" xfId="13403" xr:uid="{8EDD4AD2-C6F8-4194-A27C-73CE95C436D4}"/>
    <cellStyle name="Normal 4 12" xfId="13326" xr:uid="{3ECE8C3B-6C34-411F-8219-607D50EF64C7}"/>
    <cellStyle name="Normal 4 13" xfId="22430" xr:uid="{1264E895-960B-4528-96AF-5E464A02DEC4}"/>
    <cellStyle name="Normal 4 14" xfId="1825" xr:uid="{8886C0A5-DC16-4128-9B13-79EF41C53276}"/>
    <cellStyle name="Normal 4 15" xfId="46776" xr:uid="{854AB96F-9977-443C-A696-D6239F010FB3}"/>
    <cellStyle name="Normal 4 16" xfId="46854" xr:uid="{1724865F-DFFF-41CD-AE9D-A2E40B473566}"/>
    <cellStyle name="Normal 4 17" xfId="47051" xr:uid="{6A102677-1354-4387-84D9-214EF71B2C1F}"/>
    <cellStyle name="Normal 4 2" xfId="1826" xr:uid="{7D1E98A8-807A-42FE-94D1-2CBA17DA6F17}"/>
    <cellStyle name="Normal 4 2 2" xfId="11075" xr:uid="{D9EC0DD0-69FE-4D0A-8448-BA37FA330D30}"/>
    <cellStyle name="Normal 4 2 3" xfId="11076" xr:uid="{3F45AB72-F6EA-490F-A917-CBAA85F1B80A}"/>
    <cellStyle name="Normal 4 2 3 2" xfId="11077" xr:uid="{0801067C-BCFE-46A1-B3DF-F1EA67270A20}"/>
    <cellStyle name="Normal 4 2 3 2 2" xfId="44793" xr:uid="{8332BCCF-2FDD-4CB6-ABD1-F38F0584648B}"/>
    <cellStyle name="Normal 4 2 3 3" xfId="44792" xr:uid="{4372201C-2721-4E20-9A50-E31FAA3C02E9}"/>
    <cellStyle name="Normal 4 2 4" xfId="2762" xr:uid="{4DE205D9-A8DB-48F7-99BC-69353B13A941}"/>
    <cellStyle name="Normal 4 2 5" xfId="46784" xr:uid="{2934EC1D-E34F-41B3-B31F-7EE5339B1CF6}"/>
    <cellStyle name="Normal 4 2_P&amp;L JMT 2011" xfId="11078" xr:uid="{61A2BA8B-277A-4AF1-86EE-EE3D0734F218}"/>
    <cellStyle name="Normal 4 3" xfId="2613" xr:uid="{9B106E71-712C-4D1D-82C7-E1E769E89313}"/>
    <cellStyle name="Normal 4 3 2" xfId="11080" xr:uid="{0DE3F4F4-18AD-457B-8095-045ADA616E4C}"/>
    <cellStyle name="Normal 4 3 2 2" xfId="11081" xr:uid="{8E4A3431-9886-442B-AA17-583AD0D7CB14}"/>
    <cellStyle name="Normal 4 3 2 2 2" xfId="44795" xr:uid="{830EBE7D-510C-4F81-83AE-F896BE7ADBCC}"/>
    <cellStyle name="Normal 4 3 2 3" xfId="44794" xr:uid="{681A5AB7-5755-40AA-A700-687A511D0897}"/>
    <cellStyle name="Normal 4 3 3" xfId="11079" xr:uid="{BE8C0075-7FE9-4C1A-8584-CCC0BFAC8DB5}"/>
    <cellStyle name="Normal 4 3 4" xfId="22746" xr:uid="{17CC2C22-8929-4C36-8074-0A4FCF01FEFA}"/>
    <cellStyle name="Normal 4 4" xfId="2691" xr:uid="{13EE9971-30E2-4D6F-A8AC-AAE7D91693A2}"/>
    <cellStyle name="Normal 4 5" xfId="2754" xr:uid="{B76520F0-BEEC-456B-994E-3027B1F95097}"/>
    <cellStyle name="Normal 4 5 2" xfId="18341" xr:uid="{0C67C702-3F6A-4BD7-B6FD-D5A336277670}"/>
    <cellStyle name="Normal 4 5 3" xfId="22844" xr:uid="{98A83D37-A93D-428D-8EF9-DCC7181EF366}"/>
    <cellStyle name="Normal 4 6" xfId="13307" xr:uid="{A89BE990-5084-45B5-8188-C34EFDC5B5A3}"/>
    <cellStyle name="Normal 4 6 2" xfId="18337" xr:uid="{A817FEC7-4D8E-4BF3-9290-39B2625CB1F3}"/>
    <cellStyle name="Normal 4 6 3" xfId="24523" xr:uid="{CF2D94ED-F8BC-415A-9DF0-10FE64C37ECE}"/>
    <cellStyle name="Normal 4 7" xfId="13329" xr:uid="{7CA1A686-253C-4AC1-8E39-C2A681363E5A}"/>
    <cellStyle name="Normal 4 7 2" xfId="18344" xr:uid="{CE801E98-C80F-4E11-B210-A88F3F16FBEC}"/>
    <cellStyle name="Normal 4 7 3" xfId="24539" xr:uid="{F4FF92F4-0986-47AE-803C-13073809841E}"/>
    <cellStyle name="Normal 4 8" xfId="13337" xr:uid="{47DE6193-ADA7-4A5E-9793-A9DAD4F9E125}"/>
    <cellStyle name="Normal 4 8 2" xfId="18435" xr:uid="{AC44E7B5-555C-446F-A854-57B6440D59E2}"/>
    <cellStyle name="Normal 4 8 3" xfId="24542" xr:uid="{F4AEC3A5-38BE-4DB8-854F-B6F7D923176A}"/>
    <cellStyle name="Normal 4 9" xfId="18423" xr:uid="{9B4DDD1B-2633-40EA-9ABC-56DCE7F94FB2}"/>
    <cellStyle name="Normal 4_Book2" xfId="11082" xr:uid="{50FB715C-7D82-49A3-8C1F-B1586F60F705}"/>
    <cellStyle name="Normal 40" xfId="11083" xr:uid="{FDA3EFCC-6213-4F6A-AB6F-3CA6200A55B2}"/>
    <cellStyle name="Normal 41" xfId="11084" xr:uid="{C79D4540-726B-4918-98EA-34CC4B99D529}"/>
    <cellStyle name="Normal 42" xfId="11085" xr:uid="{3D856B10-E380-4C99-BE5C-197BACF195D5}"/>
    <cellStyle name="Normal 43" xfId="11086" xr:uid="{A3AB13B7-2666-47BE-A3DB-C0D5B80DE4E1}"/>
    <cellStyle name="Normal 44" xfId="11087" xr:uid="{C84CBD14-9EC1-436F-B10A-153FA57B743A}"/>
    <cellStyle name="Normal 45" xfId="11088" xr:uid="{81B070E1-4B5C-457C-B7C9-313DB20920B6}"/>
    <cellStyle name="Normal 46" xfId="11089" xr:uid="{0D5F09F1-4DCF-48F6-A504-13C452A307D1}"/>
    <cellStyle name="Normal 46 3" xfId="46935" xr:uid="{2D577D96-0691-46C1-87A6-B668C8D5A65A}"/>
    <cellStyle name="Normal 47" xfId="11090" xr:uid="{2D423004-8878-41D3-9522-D7E80DEF55A8}"/>
    <cellStyle name="Normal 48" xfId="11091" xr:uid="{2D60C6D6-EC55-4FF0-B792-7313C17B317D}"/>
    <cellStyle name="Normal 49" xfId="11092" xr:uid="{CF005F0F-C7BD-4E92-B1E2-2E06FE925A5A}"/>
    <cellStyle name="Normal 5" xfId="108" xr:uid="{C3B08B6C-0961-4409-8A72-0D03EEFC7B7F}"/>
    <cellStyle name="Normal 5 10" xfId="46852" xr:uid="{B60E34F4-6385-481D-896C-AA7BA05ED583}"/>
    <cellStyle name="Normal 5 11" xfId="46888" xr:uid="{23302D99-65EF-44F1-895C-AA0930A5F0ED}"/>
    <cellStyle name="Normal 5 12" xfId="47052" xr:uid="{706BC556-6F01-49F9-95B4-0C1A0BF34350}"/>
    <cellStyle name="Normal 5 2" xfId="1828" xr:uid="{66368D84-BB0A-4ABA-91DC-AFB304D5E12F}"/>
    <cellStyle name="Normal 5 2 2" xfId="11095" xr:uid="{4DF02891-23EE-42B8-A7A2-FDD9C12C8DAD}"/>
    <cellStyle name="Normal 5 2 2 2" xfId="11096" xr:uid="{EA0B2EB4-8827-4172-9ED0-F2DF3BA3B36A}"/>
    <cellStyle name="Normal 5 2 2 2 2" xfId="44797" xr:uid="{64495CB0-6EE8-4E92-AC72-8B5CF77AFC82}"/>
    <cellStyle name="Normal 5 2 2 2 3" xfId="46976" xr:uid="{D301C348-CAB0-46B5-B7B2-820CAAF7F06A}"/>
    <cellStyle name="Normal 5 2 2 3" xfId="44796" xr:uid="{75539DD5-592E-4C69-9B55-0F6FE0B34040}"/>
    <cellStyle name="Normal 5 2 2 4" xfId="46912" xr:uid="{F4D06923-9788-4027-888A-42685311996E}"/>
    <cellStyle name="Normal 5 2 3" xfId="11097" xr:uid="{FE7BFD55-A8E4-40B2-8AED-3300FF5C24DD}"/>
    <cellStyle name="Normal 5 2 3 2" xfId="46954" xr:uid="{DA633EC3-B721-4791-B5D2-BD61FE354C51}"/>
    <cellStyle name="Normal 5 2 4" xfId="11094" xr:uid="{26204A69-AA8A-4192-BE7E-566F2D58689A}"/>
    <cellStyle name="Normal 5 2 5" xfId="2763" xr:uid="{0307E243-15F4-4091-9443-8B3C37218ECA}"/>
    <cellStyle name="Normal 5 2 5 2" xfId="18349" xr:uid="{8205F7D8-07CD-40F0-AA28-99DDDC97C490}"/>
    <cellStyle name="Normal 5 2 5 3" xfId="22852" xr:uid="{F2B4A5DC-1C8D-4831-B3DC-376259689107}"/>
    <cellStyle name="Normal 5 2 6" xfId="13411" xr:uid="{B82F354E-67B5-44D0-B345-D8479EB5D639}"/>
    <cellStyle name="Normal 5 2 7" xfId="46890" xr:uid="{DB871D36-2386-4272-9F4C-FE7F74F5859E}"/>
    <cellStyle name="Normal 5 2 8" xfId="47059" xr:uid="{F5EAC10F-51CE-4425-9E9B-289DF25BBD6D}"/>
    <cellStyle name="Normal 5 3" xfId="2359" xr:uid="{E4C968E8-3475-4803-B3B1-046CD3BE8B0A}"/>
    <cellStyle name="Normal 5 3 2" xfId="11099" xr:uid="{CB51AA10-4440-447A-80C3-3EBDEDBD3FA0}"/>
    <cellStyle name="Normal 5 3 2 2" xfId="11100" xr:uid="{210DE1C4-7C67-49AD-9B60-4EA49F090E69}"/>
    <cellStyle name="Normal 5 3 2 2 2" xfId="44799" xr:uid="{2B6A777B-2779-4E5B-BF7A-ADB1CCF24F5C}"/>
    <cellStyle name="Normal 5 3 2 3" xfId="44798" xr:uid="{B05D81AD-9521-470E-A759-5BAE464B50D4}"/>
    <cellStyle name="Normal 5 3 2 4" xfId="46974" xr:uid="{7B88D404-AD20-49E2-A30E-E0F040F26E88}"/>
    <cellStyle name="Normal 5 3 3" xfId="11098" xr:uid="{21B34648-EDE6-4CB4-B1A5-55E67818D8B2}"/>
    <cellStyle name="Normal 5 3 4" xfId="22567" xr:uid="{C470B914-666B-4E4B-AC59-4825DF0FA6A3}"/>
    <cellStyle name="Normal 5 3 5" xfId="46910" xr:uid="{3EB541E3-6A98-47AC-A265-4748F06AB266}"/>
    <cellStyle name="Normal 5 4" xfId="11101" xr:uid="{F58DCE63-4132-4D0B-8572-25FBE0708347}"/>
    <cellStyle name="Normal 5 4 2" xfId="46952" xr:uid="{71168BC9-4650-48C0-B5FF-C7C39E4D6B10}"/>
    <cellStyle name="Normal 5 5" xfId="11102" xr:uid="{649BAAB4-BE8E-499F-A9B2-8331A69478B5}"/>
    <cellStyle name="Normal 5 5 2" xfId="11103" xr:uid="{FDD71310-DA94-4F14-86FE-E3EB527A40E7}"/>
    <cellStyle name="Normal 5 5 2 2" xfId="44801" xr:uid="{87584ADF-C68D-474D-AB61-862620120495}"/>
    <cellStyle name="Normal 5 5 3" xfId="44800" xr:uid="{F63645EC-00E0-49C9-8336-24CBBEAED277}"/>
    <cellStyle name="Normal 5 6" xfId="11093" xr:uid="{A5704044-5F54-4088-9DCF-6CFE80F96992}"/>
    <cellStyle name="Normal 5 7" xfId="2755" xr:uid="{2345E9EE-79DA-4E70-8576-808F59554F66}"/>
    <cellStyle name="Normal 5 7 2" xfId="18340" xr:uid="{4DC5437F-D897-4B01-A61C-EECDADA82440}"/>
    <cellStyle name="Normal 5 7 3" xfId="22845" xr:uid="{79A4F1A0-427A-448E-A092-B94DA68B2057}"/>
    <cellStyle name="Normal 5 8" xfId="13308" xr:uid="{32ADEB18-FAB8-440A-9560-DAC71AFCCB81}"/>
    <cellStyle name="Normal 5 8 2" xfId="13404" xr:uid="{B5A237D6-AFBA-4F76-BBA2-BE6CFA4CC1D4}"/>
    <cellStyle name="Normal 5 8 3" xfId="24524" xr:uid="{3FBCD96E-65A8-4649-B4E5-4EB0C642D0E1}"/>
    <cellStyle name="Normal 5 9" xfId="1827" xr:uid="{F55DA28B-C49B-4710-9D7B-4E9EEDE56734}"/>
    <cellStyle name="Normal 5_AgBr_100731" xfId="11104" xr:uid="{CB853D63-DE3B-4C2D-8197-E27906F9079F}"/>
    <cellStyle name="Normal 50" xfId="11105" xr:uid="{E3D6F255-0A2B-45FE-88A5-042BD5974593}"/>
    <cellStyle name="Normal 51" xfId="11106" xr:uid="{24D797B9-E8D3-4295-8B49-C90BF56FF5FF}"/>
    <cellStyle name="Normal 52" xfId="11107" xr:uid="{92ED11EA-DCA5-43A7-930E-FB677BBEF77A}"/>
    <cellStyle name="Normal 53" xfId="11108" xr:uid="{7938D84B-852C-4824-91F8-A7577756970D}"/>
    <cellStyle name="Normal 54" xfId="11109" xr:uid="{FCFC92F5-3330-433E-958C-2E133882E2F9}"/>
    <cellStyle name="Normal 55" xfId="11110" xr:uid="{687FABFD-B8D2-419A-A2EB-89E352ADE845}"/>
    <cellStyle name="Normal 56" xfId="11111" xr:uid="{C5A33FFF-14ED-4EE4-96DB-6EA798B56010}"/>
    <cellStyle name="Normal 57" xfId="11112" xr:uid="{C4DB4BDF-75D5-48B1-90BF-278622B3ED5C}"/>
    <cellStyle name="Normal 58" xfId="11113" xr:uid="{83A72CFD-D3CA-4C88-A4F7-B02244A29B3A}"/>
    <cellStyle name="Normal 59" xfId="11114" xr:uid="{0F4CE306-77D5-46C6-9F6C-0B802D0D544D}"/>
    <cellStyle name="Normal 6" xfId="1829" xr:uid="{EB709F15-CD97-4E6C-858A-6A10DF4ED993}"/>
    <cellStyle name="Normal 6 10" xfId="13333" xr:uid="{6A1150F6-2599-4BF8-ACF1-214100D33320}"/>
    <cellStyle name="Normal 6 11" xfId="46771" xr:uid="{FBCD48D8-C7D7-46B7-BA7D-DA03C529F23A}"/>
    <cellStyle name="Normal 6 12" xfId="46859" xr:uid="{A7850FE5-B73E-47BE-947D-3A084B1900D6}"/>
    <cellStyle name="Normal 6 2" xfId="1830" xr:uid="{3B7D3351-26A5-49CD-9615-563240020E29}"/>
    <cellStyle name="Normal 6 2 2" xfId="1831" xr:uid="{53B58C86-4140-4665-8328-5BAC88AE2D0A}"/>
    <cellStyle name="Normal 6 2 2 2" xfId="11118" xr:uid="{6CC943B7-3F34-4A67-A2E1-5B19C307137E}"/>
    <cellStyle name="Normal 6 2 2 2 2" xfId="44802" xr:uid="{824831FD-40D3-4828-8A09-A1B8900138E4}"/>
    <cellStyle name="Normal 6 2 2 3" xfId="11117" xr:uid="{1A32C8A9-AB0D-4BC3-A1B5-731DD6F804A3}"/>
    <cellStyle name="Normal 6 2 2 4" xfId="22431" xr:uid="{35394373-5F45-4968-8B75-9E31AC4E4D2C}"/>
    <cellStyle name="Normal 6 2 3" xfId="11119" xr:uid="{39481963-A9C7-48EB-8E34-3429085B5A78}"/>
    <cellStyle name="Normal 6 2 4" xfId="11116" xr:uid="{AFECDF42-A4E6-4C14-8E8C-2E102B4B36FE}"/>
    <cellStyle name="Normal 6 2 5" xfId="2764" xr:uid="{E4E262E0-2412-4056-9BED-3C8C30C696D9}"/>
    <cellStyle name="Normal 6 3" xfId="2614" xr:uid="{F9B5C615-189C-4F95-8AAD-501D1341158C}"/>
    <cellStyle name="Normal 6 3 2" xfId="11120" xr:uid="{336D6025-A1A1-4205-AAB7-DEB4E55EBCFF}"/>
    <cellStyle name="Normal 6 3 3" xfId="22747" xr:uid="{25B1152D-B166-4BB4-8B7D-E86A6445D715}"/>
    <cellStyle name="Normal 6 4" xfId="2695" xr:uid="{D6B10DEE-5B3C-4DF7-A6F6-A384E1E4E701}"/>
    <cellStyle name="Normal 6 4 2" xfId="11121" xr:uid="{5D5CFA7D-2122-48C1-817A-097E0B1804AD}"/>
    <cellStyle name="Normal 6 4 3" xfId="22796" xr:uid="{D78D6122-22E0-4C87-A673-AA0F7539E40D}"/>
    <cellStyle name="Normal 6 5" xfId="11122" xr:uid="{F89939C0-C279-4CF5-A16A-7462B3283BEE}"/>
    <cellStyle name="Normal 6 6" xfId="11123" xr:uid="{4C7542FF-9C53-4D6D-A72E-D293D7F098CE}"/>
    <cellStyle name="Normal 6 7" xfId="11115" xr:uid="{8F418DE0-A702-476D-9688-559A9F1D8CA3}"/>
    <cellStyle name="Normal 6 8" xfId="2756" xr:uid="{DFB5B7AA-DD15-412E-AFA7-54D4AC7D189A}"/>
    <cellStyle name="Normal 6 9" xfId="13310" xr:uid="{DE29177C-3C62-4353-8BB0-FEDF43DDA249}"/>
    <cellStyle name="Normal 6_Actual JM JMT JAS JMP" xfId="11124" xr:uid="{930EA0E4-E2B2-455E-A5F2-B625260D0E62}"/>
    <cellStyle name="Normal 60" xfId="11125" xr:uid="{7F4DFFB7-0975-4630-9B60-11990D927C2A}"/>
    <cellStyle name="Normal 61" xfId="11126" xr:uid="{9E309220-BC24-4CDF-8844-F6F0B29BEA4C}"/>
    <cellStyle name="Normal 62" xfId="11127" xr:uid="{9F293377-0B1F-4B16-BDF4-E0B147C432DB}"/>
    <cellStyle name="Normal 62 2" xfId="11128" xr:uid="{D06DEBF5-5365-402A-8F5A-D02D18C6E48F}"/>
    <cellStyle name="Normal 62 2 2" xfId="11129" xr:uid="{635D3E43-1601-4EB7-9D8E-25A5F293D2CF}"/>
    <cellStyle name="Normal 62 2 2 2" xfId="44804" xr:uid="{EB669240-5971-4ADF-A675-E9A267DB80A1}"/>
    <cellStyle name="Normal 62 2 3" xfId="44803" xr:uid="{AD9316FF-CC8D-4A3F-B4EB-83AEC52DA8BD}"/>
    <cellStyle name="Normal 63" xfId="11130" xr:uid="{BE2E065B-897D-4907-A840-A9A9887BB342}"/>
    <cellStyle name="Normal 64" xfId="11131" xr:uid="{7BA68134-B74E-43B4-B986-D48F0DD5362F}"/>
    <cellStyle name="Normal 65" xfId="11132" xr:uid="{89266AC2-A483-4F12-95A8-242F88AEFB63}"/>
    <cellStyle name="Normal 66" xfId="11133" xr:uid="{52886107-9044-40B3-87EB-FA5CD992D95F}"/>
    <cellStyle name="Normal 67" xfId="11134" xr:uid="{7A5EE5D8-4AD2-42CE-9111-8D7E6705D610}"/>
    <cellStyle name="Normal 68" xfId="11135" xr:uid="{C570FA9B-7CB0-425C-B4FD-B6F4BC4D7D60}"/>
    <cellStyle name="Normal 69" xfId="11136" xr:uid="{838B0B68-A40D-4AA2-AE79-1B520A2D9602}"/>
    <cellStyle name="Normal 7" xfId="27" xr:uid="{281BCBFD-3CB3-4B08-A9F3-5454112DF839}"/>
    <cellStyle name="Normal 7 10" xfId="47054" xr:uid="{78B43D83-ADE8-4042-B487-19E520C62587}"/>
    <cellStyle name="Normal 7 2" xfId="1833" xr:uid="{15428644-FC10-411E-A19E-41C54C16778C}"/>
    <cellStyle name="Normal 7 2 2" xfId="1834" xr:uid="{0F2527A9-4AE3-4928-B4D1-4187AC0A16CE}"/>
    <cellStyle name="Normal 7 2 2 2" xfId="11140" xr:uid="{F0A419BA-D1A6-4496-A6EA-2697AD8C2F8C}"/>
    <cellStyle name="Normal 7 2 2 2 2" xfId="44805" xr:uid="{1B02665A-6E0C-46EA-8F25-B9D309C5BB2D}"/>
    <cellStyle name="Normal 7 2 2 3" xfId="11139" xr:uid="{6C2EDF9C-F879-4061-A7AA-129B0BBD3F73}"/>
    <cellStyle name="Normal 7 2 2 4" xfId="22433" xr:uid="{B867D2D6-4DE4-49F8-B1DE-063A3AE6FDFC}"/>
    <cellStyle name="Normal 7 2 2 5" xfId="46975" xr:uid="{1138434B-F225-492C-B68E-2D7E5232CB4F}"/>
    <cellStyle name="Normal 7 2 3" xfId="11141" xr:uid="{A759C2EC-5BFE-4FC3-8202-BDAB191719FF}"/>
    <cellStyle name="Normal 7 2 4" xfId="11138" xr:uid="{2CECD2B6-9C43-484D-A769-F653E7587B66}"/>
    <cellStyle name="Normal 7 2 5" xfId="2765" xr:uid="{309595B9-6E58-4B71-868D-988AF238996F}"/>
    <cellStyle name="Normal 7 2 6" xfId="46911" xr:uid="{224B6D1F-BB95-4BDC-82CE-D77980508632}"/>
    <cellStyle name="Normal 7 2 7" xfId="47061" xr:uid="{BA34C17A-03AA-43E2-A428-BC7FDC8BDB36}"/>
    <cellStyle name="Normal 7 3" xfId="2615" xr:uid="{072D8F63-0219-4615-8D8B-73C5C65371FD}"/>
    <cellStyle name="Normal 7 3 2" xfId="11143" xr:uid="{BE4636EF-C130-4795-9884-81A4FBAA19C9}"/>
    <cellStyle name="Normal 7 3 2 2" xfId="11144" xr:uid="{8C770476-D66F-4396-B30D-853EE9EA3CE5}"/>
    <cellStyle name="Normal 7 3 2 2 2" xfId="44807" xr:uid="{C99B574D-DA64-48CD-AC55-A7DA18AAB0AB}"/>
    <cellStyle name="Normal 7 3 2 3" xfId="44806" xr:uid="{B7E42E9C-4F7D-44BA-A298-7D37958FDB4F}"/>
    <cellStyle name="Normal 7 3 3" xfId="11142" xr:uid="{5DA1F2DE-59B4-46B5-9BC1-AE40525175A2}"/>
    <cellStyle name="Normal 7 3 4" xfId="22748" xr:uid="{323B96B2-E6D2-4ABF-A018-43642CA4356A}"/>
    <cellStyle name="Normal 7 3 5" xfId="46953" xr:uid="{3D9CD2DC-9425-4D0E-9EC7-1026D7C7908B}"/>
    <cellStyle name="Normal 7 4" xfId="2757" xr:uid="{F4D9200B-2EAD-4BA1-A3E5-F6518823BB84}"/>
    <cellStyle name="Normal 7 4 2" xfId="18345" xr:uid="{12D4B80C-2BCE-4A44-81CD-8E50403FA866}"/>
    <cellStyle name="Normal 7 4 3" xfId="22846" xr:uid="{8DFAAFEC-0A9F-4692-8687-B24BC2182B74}"/>
    <cellStyle name="Normal 7 5" xfId="13311" xr:uid="{A1FEE017-627C-46EE-B1B2-123AEB4FF1B2}"/>
    <cellStyle name="Normal 7 5 2" xfId="13406" xr:uid="{6109966B-B268-4567-823E-21C9B7B5E1F9}"/>
    <cellStyle name="Normal 7 5 3" xfId="24526" xr:uid="{10164EC2-6BEF-4862-AAEB-DC9A2351461C}"/>
    <cellStyle name="Normal 7 6" xfId="22432" xr:uid="{46758B0C-7761-4D36-B405-46C1259D452B}"/>
    <cellStyle name="Normal 7 7" xfId="1832" xr:uid="{3E1CA5E8-0006-450C-B4C6-681DC137F9F1}"/>
    <cellStyle name="Normal 7 8" xfId="46861" xr:uid="{4A629675-DBAB-40B4-AE8A-538C57F262C7}"/>
    <cellStyle name="Normal 7 9" xfId="46889" xr:uid="{7A1D56D5-92A0-4A32-856D-5B4E3F66150F}"/>
    <cellStyle name="Normal 7_All Incentive Q1-2010.1-JMT" xfId="11145" xr:uid="{B6C0AF8B-AA30-47F1-8139-BDB11C6BE964}"/>
    <cellStyle name="Normal 70" xfId="11146" xr:uid="{F69B817C-4992-42A1-A48F-2104A06B032F}"/>
    <cellStyle name="Normal 71" xfId="11147" xr:uid="{88B6CA52-574C-475C-91FA-E4B9B63D54B3}"/>
    <cellStyle name="Normal 72" xfId="11148" xr:uid="{262A1661-FE42-4539-A596-65AAD38FC0B4}"/>
    <cellStyle name="Normal 73" xfId="11149" xr:uid="{87B56DDF-2B3A-4922-84A0-9DA4B7729639}"/>
    <cellStyle name="Normal 74" xfId="11150" xr:uid="{7069C581-AA06-44DD-9E7A-E25383CFAD5A}"/>
    <cellStyle name="Normal 75" xfId="11151" xr:uid="{EDE02E24-99AE-440F-9960-F313B2F6DB54}"/>
    <cellStyle name="Normal 76" xfId="11152" xr:uid="{49398F66-6228-4DAD-8DAD-953A58584558}"/>
    <cellStyle name="Normal 77" xfId="11153" xr:uid="{5A0A8A88-D48A-45EE-90CE-B325C8AF5C10}"/>
    <cellStyle name="Normal 78" xfId="11154" xr:uid="{0ED97830-979E-4CA1-9BCC-69B6E081E8BD}"/>
    <cellStyle name="Normal 79" xfId="11155" xr:uid="{C902F3D9-9016-46CE-AEC5-68F510690D52}"/>
    <cellStyle name="Normal 8" xfId="1835" xr:uid="{BED72A53-32A4-44BD-9CD1-D86A3EB704AE}"/>
    <cellStyle name="Normal 8 2" xfId="1836" xr:uid="{78C8C40D-C4A5-49DC-849B-916A2EC42F61}"/>
    <cellStyle name="Normal 8 2 2" xfId="11157" xr:uid="{B2D42274-1FCD-4E6C-A9FF-199D39D98C6F}"/>
    <cellStyle name="Normal 8 2 2 2" xfId="44809" xr:uid="{22555A08-58F0-4C02-9706-07CE926701A6}"/>
    <cellStyle name="Normal 8 2 2 3" xfId="46977" xr:uid="{80C6C9F3-F574-4C9B-B344-E09B357A7D9A}"/>
    <cellStyle name="Normal 8 2 3" xfId="44808" xr:uid="{F5C94AEC-245A-4E6A-A740-0A5E1F84278D}"/>
    <cellStyle name="Normal 8 2 4" xfId="46914" xr:uid="{D85AAC0B-CB2F-415C-893B-994E8DA9607A}"/>
    <cellStyle name="Normal 8 2 5" xfId="47063" xr:uid="{5519AEFF-D550-44BC-9565-037994A39FE6}"/>
    <cellStyle name="Normal 8 3" xfId="11158" xr:uid="{E04C30D0-80AE-4D33-A08E-2CBDDF525CC9}"/>
    <cellStyle name="Normal 8 3 2" xfId="11159" xr:uid="{434A9439-CB34-4B20-930C-FAD0224063B6}"/>
    <cellStyle name="Normal 8 3 2 2" xfId="44811" xr:uid="{DDBDD3A0-EA1C-4417-91A2-84B030734915}"/>
    <cellStyle name="Normal 8 3 3" xfId="44810" xr:uid="{7B13C6C8-D529-4933-A74A-D83FB725A9B1}"/>
    <cellStyle name="Normal 8 3 4" xfId="46955" xr:uid="{42F4B661-B9CD-4804-8001-2FEC44FBCBDD}"/>
    <cellStyle name="Normal 8 4" xfId="11156" xr:uid="{0C16A636-0296-4D63-B16B-90689DB2B63D}"/>
    <cellStyle name="Normal 8 5" xfId="13312" xr:uid="{0B3FE347-62CF-4EFD-92EB-FABABB52685A}"/>
    <cellStyle name="Normal 8 5 2" xfId="18355" xr:uid="{6605D8C0-44A3-4DC1-8580-13111811A1FA}"/>
    <cellStyle name="Normal 8 5 3" xfId="24527" xr:uid="{03C59E76-CC8A-4885-BB80-AC0BCF9F38A5}"/>
    <cellStyle name="Normal 8 6" xfId="22434" xr:uid="{0C249744-1AEE-457E-9B00-978BC9224D95}"/>
    <cellStyle name="Normal 8 7" xfId="46862" xr:uid="{8B233A2C-08E3-487A-8C30-0C9CF12FDBBC}"/>
    <cellStyle name="Normal 8 8" xfId="46891" xr:uid="{3C2B7EDA-1D41-4F34-826F-0E6212529D5C}"/>
    <cellStyle name="Normal 8 9" xfId="47056" xr:uid="{560AAC4B-B558-4423-932E-7BD55E236C35}"/>
    <cellStyle name="Normal 80" xfId="11160" xr:uid="{7F0E0958-FE6D-4081-A2DB-371D721AA798}"/>
    <cellStyle name="Normal 81" xfId="11161" xr:uid="{9D4FAB22-D386-4EBB-8CA2-09EF0AB7F76F}"/>
    <cellStyle name="Normal 82" xfId="11162" xr:uid="{15CEA755-F6F5-469D-8669-AEB2F26AD57B}"/>
    <cellStyle name="Normal 83" xfId="11163" xr:uid="{61F540C3-5C20-4737-B06A-78AAAAFB3045}"/>
    <cellStyle name="Normal 84" xfId="11164" xr:uid="{36E2691F-B87B-4EF8-9A5F-7ADF56189658}"/>
    <cellStyle name="Normal 85" xfId="11165" xr:uid="{563FB676-F1E0-4811-B946-4CA11D7C8845}"/>
    <cellStyle name="Normal 86" xfId="11166" xr:uid="{B49D8AAB-DE41-4A9E-803D-0D8CB41CE719}"/>
    <cellStyle name="Normal 87" xfId="11167" xr:uid="{C17C23E3-22FE-45A2-A067-8840FF00F03C}"/>
    <cellStyle name="Normal 88" xfId="11168" xr:uid="{0BBF922F-6D0E-49E0-83BA-1EACAE095564}"/>
    <cellStyle name="Normal 89" xfId="11169" xr:uid="{6912BFD8-B99D-46F2-B3E8-F26CD9EAF13B}"/>
    <cellStyle name="Normal 9" xfId="1837" xr:uid="{1C97BF7D-1575-428B-9FE6-104940D4F2F5}"/>
    <cellStyle name="Normal 9 10" xfId="47066" xr:uid="{85532DE0-07AD-4BF0-B0CA-B91F088E063F}"/>
    <cellStyle name="Normal 9 2" xfId="1838" xr:uid="{AF6453C7-6382-4A9B-9479-DED1D82FFB6C}"/>
    <cellStyle name="Normal 9 2 2" xfId="11171" xr:uid="{A67346AF-1C80-4552-BB26-6ECBFFBF8E3E}"/>
    <cellStyle name="Normal 9 2 2 2" xfId="44813" xr:uid="{BB120F5A-574D-4DDB-8E96-D9CA5DE49F26}"/>
    <cellStyle name="Normal 9 2 2 3" xfId="46979" xr:uid="{0F9B7D5B-F755-42D0-934D-12CF1224DBA7}"/>
    <cellStyle name="Normal 9 2 3" xfId="44812" xr:uid="{B97653FC-DBF5-40E9-BF61-C2ED47C542F2}"/>
    <cellStyle name="Normal 9 2 4" xfId="46916" xr:uid="{546E1536-1640-4C7C-841B-3DE464DF231B}"/>
    <cellStyle name="Normal 9 3" xfId="11172" xr:uid="{0227AFED-F0FD-4513-8538-032B58D9F207}"/>
    <cellStyle name="Normal 9 3 2" xfId="46957" xr:uid="{44C54F4C-7EB7-4CA5-96EA-92647AE58D75}"/>
    <cellStyle name="Normal 9 4" xfId="11170" xr:uid="{F02FC480-725F-4A22-BD87-DD8602E97BF3}"/>
    <cellStyle name="Normal 9 5" xfId="2760" xr:uid="{7FAE28BD-B741-483F-A5FE-E9D48E54090F}"/>
    <cellStyle name="Normal 9 5 2" xfId="18357" xr:uid="{55720CB1-C696-40B2-B1A9-12C5EE2BA79F}"/>
    <cellStyle name="Normal 9 5 3" xfId="22849" xr:uid="{ADB35FB0-1EF9-4A0E-A843-A443DB4761CB}"/>
    <cellStyle name="Normal 9 6" xfId="13313" xr:uid="{2533B863-0528-450D-A741-5064F19FCC0A}"/>
    <cellStyle name="Normal 9 6 2" xfId="13408" xr:uid="{4DB44EA5-69FE-4527-A51D-08A01DCCAE15}"/>
    <cellStyle name="Normal 9 6 3" xfId="24528" xr:uid="{81431622-C43C-4D05-83D9-7D9284D5B284}"/>
    <cellStyle name="Normal 9 7" xfId="22435" xr:uid="{9C472B0E-37C6-4DF2-AA69-32107F5A3BC2}"/>
    <cellStyle name="Normal 9 8" xfId="46863" xr:uid="{F1F8678F-A121-4CC6-8EBE-7D90CB0871E8}"/>
    <cellStyle name="Normal 9 9" xfId="46893" xr:uid="{A6235F5C-E28E-4C1F-81C6-7A796C1F34F2}"/>
    <cellStyle name="Normal 90" xfId="11173" xr:uid="{84CCF3EF-CFA2-4BCA-AB92-5EFB113D95AE}"/>
    <cellStyle name="Normal 91" xfId="11174" xr:uid="{7BD0BAFF-B3E0-4FCD-8FFB-3A6D6D5F9689}"/>
    <cellStyle name="Normal 92" xfId="11175" xr:uid="{E5A07448-6EE3-4556-8ACF-BD46FA5775C9}"/>
    <cellStyle name="Normal 93" xfId="11176" xr:uid="{FCDDD88A-3FD1-4BB8-9DF8-205C76C3CA90}"/>
    <cellStyle name="Normal 94" xfId="11177" xr:uid="{C7135E2B-C117-47DF-B95B-C134DE6B1D59}"/>
    <cellStyle name="Normal 95" xfId="11178" xr:uid="{E51EA65E-B3CB-43B7-8DE1-46E784C3E1F7}"/>
    <cellStyle name="Normal 96" xfId="11179" xr:uid="{B410BC11-677B-4CFA-975C-F2526102BCDD}"/>
    <cellStyle name="Normal 97" xfId="11180" xr:uid="{8BC5BFEA-2BDD-442A-8F34-45A98AE72FDD}"/>
    <cellStyle name="Normal 98" xfId="11181" xr:uid="{97F829BB-C130-4C7B-9F9B-510CCA6C20B3}"/>
    <cellStyle name="Normal 99" xfId="11182" xr:uid="{004500A4-6987-447E-BFDD-BA3D4016215B}"/>
    <cellStyle name="Normal_sin747a091b-06e-1 Rev 1" xfId="3" xr:uid="{00000000-0005-0000-0000-000003000000}"/>
    <cellStyle name="Normal_SIN747-Financial statement-Eng-Q1'10 (thousand baht)" xfId="4" xr:uid="{00000000-0005-0000-0000-000004000000}"/>
    <cellStyle name="Normal0" xfId="1839" xr:uid="{B30E54D7-5B8E-4C71-AA55-2CA0E3BCFA80}"/>
    <cellStyle name="Normal2" xfId="11183" xr:uid="{102F9CB1-20D9-4351-BB7D-A99D5820A095}"/>
    <cellStyle name="Normale_04" xfId="1840" xr:uid="{EBC06F4B-522F-4854-B4BE-6CCE2A6777E9}"/>
    <cellStyle name="NormalGB" xfId="1841" xr:uid="{FBB00569-67E0-4914-B247-EA23ED24F707}"/>
    <cellStyle name="normální_Site#13-Bangkok" xfId="1842" xr:uid="{C1A9C89C-E81A-4C94-83A8-540616B27EA7}"/>
    <cellStyle name="NormalRed" xfId="1843" xr:uid="{3C1E291A-4C27-4ECC-9380-35BD949EFB26}"/>
    <cellStyle name="Note 10" xfId="1844" xr:uid="{EDC8750D-9AFD-459F-AFED-6EB30EE10D1E}"/>
    <cellStyle name="Note 10 2" xfId="11185" xr:uid="{3190E53F-3B30-4A17-A262-AB3F94FBEA1A}"/>
    <cellStyle name="Note 10 2 2" xfId="44814" xr:uid="{0A6B72A4-7C53-490D-B921-52C5EBBB1579}"/>
    <cellStyle name="Note 10 3" xfId="11184" xr:uid="{12257672-FBDF-4BA1-B89E-9598C9B7E55C}"/>
    <cellStyle name="Note 10 4" xfId="22436" xr:uid="{60760505-B788-49A5-B35A-BA3B73912458}"/>
    <cellStyle name="Note 10 4 2" xfId="28919" xr:uid="{9124667B-3B15-4278-BD4B-7B536C0615F9}"/>
    <cellStyle name="Note 10 4 3" xfId="21256" xr:uid="{6206A2FD-B35D-41BC-A190-2E5DF6795303}"/>
    <cellStyle name="Note 11" xfId="11186" xr:uid="{7D1ECA74-37FF-4715-B310-8CC4350F61DC}"/>
    <cellStyle name="Note 11 2" xfId="11187" xr:uid="{43AFC3E2-C282-4466-8345-FFB5F34E9CF3}"/>
    <cellStyle name="Note 11 2 2" xfId="44816" xr:uid="{9EC19424-8193-4F33-A206-61F48763A1EA}"/>
    <cellStyle name="Note 11 3" xfId="44815" xr:uid="{B86D5A88-C9A1-4D71-8B6F-05818B4F51A3}"/>
    <cellStyle name="Note 12" xfId="11188" xr:uid="{79887BEB-239D-4909-BCBC-5CCA4C43B021}"/>
    <cellStyle name="Note 12 2" xfId="11189" xr:uid="{924BB24A-469B-45FF-973B-F04BE322024F}"/>
    <cellStyle name="Note 12 2 2" xfId="44818" xr:uid="{141F709C-C4E1-4F32-B98F-44D957ADCCAA}"/>
    <cellStyle name="Note 12 3" xfId="44817" xr:uid="{B275D039-CCFD-4756-9230-1F39D01046AF}"/>
    <cellStyle name="Note 13" xfId="11190" xr:uid="{66F42DE7-2013-4631-88E6-CA6A12548E3B}"/>
    <cellStyle name="Note 13 2" xfId="11191" xr:uid="{7FB7FBB2-3EA7-4C99-8F29-642AC3D976D9}"/>
    <cellStyle name="Note 13 2 2" xfId="44820" xr:uid="{8FFBA71C-AC04-4122-91E4-D5680FA2D25C}"/>
    <cellStyle name="Note 13 3" xfId="44819" xr:uid="{171A7CA9-71BF-427A-8559-46C4DF2E7E50}"/>
    <cellStyle name="Note 14" xfId="11192" xr:uid="{065187DF-F716-4C7E-AC98-403BBB486971}"/>
    <cellStyle name="Note 14 2" xfId="11193" xr:uid="{E1B7D287-C1AC-440F-9D14-CA55863A9963}"/>
    <cellStyle name="Note 14 2 2" xfId="44822" xr:uid="{ECF8F213-41AB-4E44-A545-FED821DC3E8B}"/>
    <cellStyle name="Note 14 3" xfId="44821" xr:uid="{90D23C43-3225-429A-9256-F0C9691F5A06}"/>
    <cellStyle name="Note 15" xfId="11194" xr:uid="{4809B9A7-9A6A-41E0-8C0E-0A4A5BAE24C7}"/>
    <cellStyle name="Note 15 2" xfId="11195" xr:uid="{88A3C0F9-D453-4376-B81D-66E7AE0B871C}"/>
    <cellStyle name="Note 15 2 2" xfId="44824" xr:uid="{E58D6FE0-18D1-45DF-AEAD-50A388143E78}"/>
    <cellStyle name="Note 15 3" xfId="44823" xr:uid="{EA9D0F7B-D968-4FF8-90C3-E91F39AAF37D}"/>
    <cellStyle name="Note 16" xfId="11196" xr:uid="{FB8A561F-CFA2-46BC-AC01-E7C4B6D0A554}"/>
    <cellStyle name="Note 16 2" xfId="11197" xr:uid="{1AC5658C-E196-4CD8-BAA0-CA56765A22EA}"/>
    <cellStyle name="Note 16 2 2" xfId="44826" xr:uid="{D5177263-E38B-4950-A929-D8F2F1FDC7C5}"/>
    <cellStyle name="Note 16 3" xfId="44825" xr:uid="{5C1226F3-126F-4552-828B-86BBE1DCEBC3}"/>
    <cellStyle name="Note 17" xfId="11198" xr:uid="{2A685793-FF18-4529-8E94-5AB1DF612BA8}"/>
    <cellStyle name="Note 17 2" xfId="11199" xr:uid="{77F72F89-A020-4FBE-A996-E371CE3E2CE2}"/>
    <cellStyle name="Note 17 2 2" xfId="44828" xr:uid="{19EE4E4A-2D4F-4BB4-A99F-BD95698DAAA7}"/>
    <cellStyle name="Note 17 3" xfId="44827" xr:uid="{9F4D946C-1145-4A33-BB41-82D4BD6745D9}"/>
    <cellStyle name="Note 18" xfId="11200" xr:uid="{71153910-75CB-4C47-B4A0-18DE3717F1FF}"/>
    <cellStyle name="Note 18 2" xfId="11201" xr:uid="{7238A89C-36D2-4C5D-A71F-63E28AF5C2F3}"/>
    <cellStyle name="Note 18 2 2" xfId="44830" xr:uid="{763E8EB0-6DEE-4924-9A4E-D56758A70CF2}"/>
    <cellStyle name="Note 18 3" xfId="44829" xr:uid="{7923B521-7BB0-43C9-9698-67A9DE497AEC}"/>
    <cellStyle name="Note 19" xfId="11202" xr:uid="{92331467-9BA1-4F63-BD6A-8416AB152B9C}"/>
    <cellStyle name="Note 19 2" xfId="11203" xr:uid="{0D70527D-AFB5-4F81-BB42-38E804CE589B}"/>
    <cellStyle name="Note 19 2 2" xfId="44832" xr:uid="{DFED290A-1363-46E6-9F57-299EB636B9EF}"/>
    <cellStyle name="Note 19 3" xfId="44831" xr:uid="{1C20A69E-409C-44F0-8369-1C7E434E3497}"/>
    <cellStyle name="Note 2" xfId="1845" xr:uid="{826BB34D-A2DB-4400-AC1F-FA5E733EB25B}"/>
    <cellStyle name="Note 2 10" xfId="11205" xr:uid="{C5D64942-EDBE-4B06-B92C-6860356EBCA8}"/>
    <cellStyle name="Note 2 10 2" xfId="11206" xr:uid="{3EEBAC9D-7109-463B-A226-831C1447CAA2}"/>
    <cellStyle name="Note 2 10 3" xfId="11207" xr:uid="{65BEDBA0-F11B-40FA-8F98-BA05F7D926B0}"/>
    <cellStyle name="Note 2 11" xfId="11208" xr:uid="{CE5C715B-18B7-4C3D-8CEA-3F067EF551BD}"/>
    <cellStyle name="Note 2 11 2" xfId="11209" xr:uid="{79239870-49FE-4F8A-9363-66FB52D19819}"/>
    <cellStyle name="Note 2 11 3" xfId="11210" xr:uid="{079AA0EE-A7EB-4071-A6FE-52522C5B50A3}"/>
    <cellStyle name="Note 2 12" xfId="11211" xr:uid="{298FCC96-7DE7-429A-ADA6-6E7A918086C1}"/>
    <cellStyle name="Note 2 12 2" xfId="11212" xr:uid="{2FB9EB75-3368-4AFD-AADF-14E30B149311}"/>
    <cellStyle name="Note 2 12 3" xfId="11213" xr:uid="{F0B61375-9FD6-439B-B16C-B8B400461EB2}"/>
    <cellStyle name="Note 2 13" xfId="11214" xr:uid="{AB7DE955-025C-479C-B939-6A47BC7DD1E6}"/>
    <cellStyle name="Note 2 13 2" xfId="11215" xr:uid="{CB9277EF-94A5-4D0F-83B8-EB36E03B23C4}"/>
    <cellStyle name="Note 2 13 3" xfId="11216" xr:uid="{72B1F21D-2454-4C7F-A570-80B212E1DA65}"/>
    <cellStyle name="Note 2 14" xfId="11217" xr:uid="{58EB9D7E-F067-42A1-B161-A3F2EAAA04B7}"/>
    <cellStyle name="Note 2 14 2" xfId="11218" xr:uid="{D73584F1-63E7-42F6-8829-54B195C83B8C}"/>
    <cellStyle name="Note 2 14 3" xfId="11219" xr:uid="{88C25439-B8E8-43AB-B9A5-BDE2FF2BABAB}"/>
    <cellStyle name="Note 2 15" xfId="11220" xr:uid="{E52CD8FE-818C-481B-BEA0-F479AF15374D}"/>
    <cellStyle name="Note 2 15 2" xfId="11221" xr:uid="{E6901D9B-6D1C-4AA1-A993-EE5A9677E570}"/>
    <cellStyle name="Note 2 15 3" xfId="11222" xr:uid="{330B5010-5E9E-4B27-8651-2CFC53C7EEBB}"/>
    <cellStyle name="Note 2 16" xfId="11223" xr:uid="{F36C7929-E118-4036-9A19-BD2F4A8B6853}"/>
    <cellStyle name="Note 2 16 2" xfId="11224" xr:uid="{5E9BE583-3821-4E48-AEFE-C28DC66D2136}"/>
    <cellStyle name="Note 2 16 3" xfId="11225" xr:uid="{75E98E20-C715-4CA1-B21F-781F8E707F8F}"/>
    <cellStyle name="Note 2 17" xfId="11226" xr:uid="{DE773E82-CD64-445A-B162-6CC15914C4CF}"/>
    <cellStyle name="Note 2 17 2" xfId="11227" xr:uid="{3F9A6B9F-37D1-4D30-B98B-EFD169A453CF}"/>
    <cellStyle name="Note 2 17 3" xfId="11228" xr:uid="{DD5F1CF6-CEE6-4D07-AB05-74D62C82BDCB}"/>
    <cellStyle name="Note 2 18" xfId="11229" xr:uid="{D99C1873-7611-451A-92E2-9A3A6C0D36DD}"/>
    <cellStyle name="Note 2 18 2" xfId="11230" xr:uid="{AE88F8DD-94EA-487C-A07D-22936AFF8682}"/>
    <cellStyle name="Note 2 18 3" xfId="11231" xr:uid="{13774947-B766-4D60-8497-5FDD9A7159BE}"/>
    <cellStyle name="Note 2 19" xfId="11232" xr:uid="{4896BD7A-D1C4-4B00-8ADE-D38D915906F1}"/>
    <cellStyle name="Note 2 19 2" xfId="11233" xr:uid="{4B513DE4-843B-440D-ABDC-D42EAB1D7564}"/>
    <cellStyle name="Note 2 19 3" xfId="11234" xr:uid="{58C95AAC-CF78-4A22-886C-006901C9FC4B}"/>
    <cellStyle name="Note 2 2" xfId="2616" xr:uid="{6777F395-D361-4501-BE7C-B5D01F04365D}"/>
    <cellStyle name="Note 2 2 2" xfId="11236" xr:uid="{B5E22B43-4114-4345-AA57-0FA1CBFC55A9}"/>
    <cellStyle name="Note 2 2 3" xfId="11237" xr:uid="{9F7D1EEE-E278-47B6-8E1D-5B346BC58E01}"/>
    <cellStyle name="Note 2 2 4" xfId="11238" xr:uid="{1452F497-087F-4DDC-8102-2AEF7116E97E}"/>
    <cellStyle name="Note 2 2 5" xfId="11239" xr:uid="{0FB93A5A-F77B-4F2B-875D-4963AF673EAB}"/>
    <cellStyle name="Note 2 2 5 2" xfId="44833" xr:uid="{80A94883-74CD-4334-A3C7-7579817E300D}"/>
    <cellStyle name="Note 2 2 6" xfId="11235" xr:uid="{A599EEC9-AB04-4008-A3D8-45E1212D3279}"/>
    <cellStyle name="Note 2 2 7" xfId="22749" xr:uid="{ECA7846B-EFA8-4D67-9546-DC9F0619941E}"/>
    <cellStyle name="Note 2 2 7 2" xfId="29012" xr:uid="{61F51127-4B4A-4F53-AC87-2416DA7F2BFB}"/>
    <cellStyle name="Note 2 2 7 3" xfId="34860" xr:uid="{1DCA7AF6-1389-4721-B275-919B4A8ABE7C}"/>
    <cellStyle name="Note 2 20" xfId="11240" xr:uid="{0022B89B-3321-405A-8272-369885EDB9C5}"/>
    <cellStyle name="Note 2 20 2" xfId="11241" xr:uid="{C6AD0A35-AAEE-4D01-8CFA-4CBE3FD4959A}"/>
    <cellStyle name="Note 2 20 3" xfId="11242" xr:uid="{5A5CAC1B-305F-401D-9901-BD4B09FD8C87}"/>
    <cellStyle name="Note 2 21" xfId="11243" xr:uid="{401B53A4-F914-4E21-A7FE-DA621B9969FB}"/>
    <cellStyle name="Note 2 21 2" xfId="11244" xr:uid="{69447DD2-1F40-4D36-8AA8-94E1F545C979}"/>
    <cellStyle name="Note 2 21 3" xfId="11245" xr:uid="{63695436-4692-4B16-B0DF-29F6055B1AD6}"/>
    <cellStyle name="Note 2 22" xfId="11246" xr:uid="{C35E8F48-25D6-4501-886A-5B0F176A30CF}"/>
    <cellStyle name="Note 2 22 2" xfId="11247" xr:uid="{DA9F90D9-EC4A-45E6-8B0C-9C08FD7F1839}"/>
    <cellStyle name="Note 2 22 3" xfId="11248" xr:uid="{C9488583-B26C-4A97-AD96-84DBB3344885}"/>
    <cellStyle name="Note 2 23" xfId="11249" xr:uid="{99DFA892-44FD-4D17-8488-937DE6C97C93}"/>
    <cellStyle name="Note 2 23 2" xfId="11250" xr:uid="{4700A78C-B1CF-467C-BBDB-14DE5D67ECBD}"/>
    <cellStyle name="Note 2 23 3" xfId="11251" xr:uid="{3CE95C31-F43A-4467-8B37-A7ED831FD03A}"/>
    <cellStyle name="Note 2 24" xfId="11252" xr:uid="{C78811BD-9D3B-401B-B736-70B315A902A8}"/>
    <cellStyle name="Note 2 24 2" xfId="11253" xr:uid="{8B0A0ED3-D278-4D06-8BDF-51F6BC29D739}"/>
    <cellStyle name="Note 2 24 3" xfId="11254" xr:uid="{CB2903D9-9420-4608-A3B5-59CA6F0E22E6}"/>
    <cellStyle name="Note 2 25" xfId="11255" xr:uid="{7F05D798-6F11-426C-B10C-24A7FE9DA468}"/>
    <cellStyle name="Note 2 25 2" xfId="11256" xr:uid="{4D4C3D18-B0AC-4F32-AA02-9388FB0B0C3D}"/>
    <cellStyle name="Note 2 25 3" xfId="11257" xr:uid="{4346A756-6A98-477E-AE69-BDAB2A46DF47}"/>
    <cellStyle name="Note 2 26" xfId="11258" xr:uid="{E405C61C-868D-44F3-BD87-B8A6D7C824DA}"/>
    <cellStyle name="Note 2 26 2" xfId="11259" xr:uid="{4D9BC522-1BA1-465C-BA38-630CCC62C4B1}"/>
    <cellStyle name="Note 2 26 3" xfId="11260" xr:uid="{74D7DA26-C9AC-4F1D-97EF-C4FA8B989DAA}"/>
    <cellStyle name="Note 2 27" xfId="11261" xr:uid="{F4DE02A4-1A1B-4DB7-95BD-B65B2114AEF1}"/>
    <cellStyle name="Note 2 27 2" xfId="11262" xr:uid="{784C649C-E66F-4E94-AE9B-C9092A2C04F6}"/>
    <cellStyle name="Note 2 27 3" xfId="11263" xr:uid="{E568FEA1-39AE-466A-8998-7FCAF3071986}"/>
    <cellStyle name="Note 2 28" xfId="11264" xr:uid="{61F61CE4-91E3-4B0A-A8B2-1A733BCCC5B4}"/>
    <cellStyle name="Note 2 28 2" xfId="11265" xr:uid="{D5D2E7B6-7D4E-493E-9E9A-881E1266B003}"/>
    <cellStyle name="Note 2 28 3" xfId="11266" xr:uid="{5745748F-9C5A-4104-8BBB-239D40645B49}"/>
    <cellStyle name="Note 2 29" xfId="11267" xr:uid="{FA6813C3-00D2-4998-98D2-52FC437E7C14}"/>
    <cellStyle name="Note 2 29 2" xfId="11268" xr:uid="{DA907B7B-0833-4643-9F79-FD447507A548}"/>
    <cellStyle name="Note 2 29 3" xfId="11269" xr:uid="{0850FD57-9696-4A61-938F-D6BAACC00E91}"/>
    <cellStyle name="Note 2 3" xfId="2617" xr:uid="{CEAF902B-8342-4814-84EB-AAB1D66B34A2}"/>
    <cellStyle name="Note 2 3 2" xfId="11271" xr:uid="{FA1FA752-60C9-4068-A401-1A2B6816BDB6}"/>
    <cellStyle name="Note 2 3 3" xfId="11272" xr:uid="{C67D7BA1-654D-471F-BB4D-C6FD76BB8831}"/>
    <cellStyle name="Note 2 3 4" xfId="11270" xr:uid="{7C5AD6DE-B69D-49E1-B413-8F2F197D6BAB}"/>
    <cellStyle name="Note 2 3 5" xfId="22750" xr:uid="{73F85ADD-2843-4ACC-8971-8F1216BF4EF1}"/>
    <cellStyle name="Note 2 3 5 2" xfId="29013" xr:uid="{3E29E606-EF0E-4241-ACCF-B6A3F2DE6F48}"/>
    <cellStyle name="Note 2 3 5 3" xfId="34861" xr:uid="{68DC5B1F-DE70-45DF-815C-503F8CF18362}"/>
    <cellStyle name="Note 2 30" xfId="11273" xr:uid="{3434652A-0A6D-4A76-B0C9-E1366D26C263}"/>
    <cellStyle name="Note 2 31" xfId="11274" xr:uid="{8AB95BC9-D250-472B-BE0B-33E59830FB55}"/>
    <cellStyle name="Note 2 31 2" xfId="13340" xr:uid="{C4BC2F3F-4508-44FD-A728-1DD806B33816}"/>
    <cellStyle name="Note 2 31 2 2" xfId="24545" xr:uid="{ABCF54E4-812D-47DB-9FAD-D518EAABB81E}"/>
    <cellStyle name="Note 2 31 2 3" xfId="30514" xr:uid="{5B75159A-5C34-4426-AEB3-3B0027E28B2D}"/>
    <cellStyle name="Note 2 31 2 4" xfId="36321" xr:uid="{3D5725FA-4ABE-457F-8695-1922C3D78914}"/>
    <cellStyle name="Note 2 31 2 5" xfId="41613" xr:uid="{0977A117-2220-4762-A217-B80A17762683}"/>
    <cellStyle name="Note 2 31 3" xfId="18214" xr:uid="{DF414651-894F-4023-A57E-5F30A84244FE}"/>
    <cellStyle name="Note 2 31 3 2" xfId="26673" xr:uid="{426460E6-A017-409D-B80E-7B5FE2D0068E}"/>
    <cellStyle name="Note 2 31 3 3" xfId="32633" xr:uid="{1A25497E-D89D-4AA1-9A8C-620F24DDAABC}"/>
    <cellStyle name="Note 2 31 3 4" xfId="38438" xr:uid="{44D1DEE2-C1EE-4F7B-8D5E-CF388E0F8FF1}"/>
    <cellStyle name="Note 2 31 3 5" xfId="45372" xr:uid="{EB4B2470-6366-4AE2-A2F5-8CFF8D0614DA}"/>
    <cellStyle name="Note 2 31 4" xfId="15984" xr:uid="{8D4E3851-97E8-4CA2-95E9-8708D9A1709A}"/>
    <cellStyle name="Note 2 31 4 2" xfId="25107" xr:uid="{515DED26-583B-4A27-86C7-ADD3E1F5C951}"/>
    <cellStyle name="Note 2 31 4 3" xfId="31070" xr:uid="{78387B1B-3B1D-4744-8B92-08D837DD0DBA}"/>
    <cellStyle name="Note 2 31 4 4" xfId="36875" xr:uid="{0B3D6F6D-1B4F-4DB5-8BF8-35E5ADA33118}"/>
    <cellStyle name="Note 2 31 5" xfId="23120" xr:uid="{B1542EFA-F2B3-47A1-8998-D2539B5CBEC2}"/>
    <cellStyle name="Note 2 31 5 2" xfId="29122" xr:uid="{851EC456-88E9-4DEE-B907-F89F4252770F}"/>
    <cellStyle name="Note 2 31 5 3" xfId="34927" xr:uid="{1574F230-C5BE-4994-8FE6-C38382322CDE}"/>
    <cellStyle name="Note 2 31 6" xfId="16872" xr:uid="{6FE017D6-66F7-4D63-94C5-52F3B88BEE51}"/>
    <cellStyle name="Note 2 31 7" xfId="14411" xr:uid="{3252FFDE-84A6-4555-B6C6-BDAAB0171300}"/>
    <cellStyle name="Note 2 31 8" xfId="19559" xr:uid="{06A22E5C-6560-4C43-BCA0-1D8CEBF19BFB}"/>
    <cellStyle name="Note 2 31 9" xfId="43032" xr:uid="{D93632AC-9AAD-4FD8-B2D2-53D41A77AFEB}"/>
    <cellStyle name="Note 2 32" xfId="11275" xr:uid="{DCA0E7DF-A157-44DC-996F-C46C403C4982}"/>
    <cellStyle name="Note 2 32 2" xfId="16553" xr:uid="{F5110CF6-8E65-45B0-8B0D-E843950DB600}"/>
    <cellStyle name="Note 2 32 2 2" xfId="25164" xr:uid="{03BC4069-B7C4-48FE-8969-B171724F55C1}"/>
    <cellStyle name="Note 2 32 2 3" xfId="31124" xr:uid="{2ABA4807-53A4-4485-97CE-F08CB4A5E096}"/>
    <cellStyle name="Note 2 32 2 4" xfId="36929" xr:uid="{B3ABCF50-5620-49BB-81AE-91D10337A691}"/>
    <cellStyle name="Note 2 32 2 5" xfId="41612" xr:uid="{B90AC7C0-ABDF-4559-BC81-178570546330}"/>
    <cellStyle name="Note 2 32 3" xfId="19640" xr:uid="{74070E45-D29B-42A7-B4C5-5AC93BA4156F}"/>
    <cellStyle name="Note 2 32 3 2" xfId="27705" xr:uid="{C28D4ECD-76E6-4E39-BA54-DA0A82AFE974}"/>
    <cellStyle name="Note 2 32 3 3" xfId="33638" xr:uid="{4B532E7A-E2CF-431F-8EC5-1DC66E1E2BA4}"/>
    <cellStyle name="Note 2 32 3 4" xfId="39440" xr:uid="{A0CBD5DF-3531-4F94-AFD8-6FE7F344BE27}"/>
    <cellStyle name="Note 2 32 3 5" xfId="45373" xr:uid="{7C347F1B-49B1-42F6-B7DC-AC2E40F66AFA}"/>
    <cellStyle name="Note 2 32 4" xfId="15985" xr:uid="{6AC5A2E2-47C4-4499-BABC-9CCFCC1FC466}"/>
    <cellStyle name="Note 2 32 4 2" xfId="25108" xr:uid="{6D8213A1-6A71-4E32-B46D-69FFFA3D15DB}"/>
    <cellStyle name="Note 2 32 4 3" xfId="31071" xr:uid="{EA098775-63A5-45F6-910E-A617722226F1}"/>
    <cellStyle name="Note 2 32 4 4" xfId="36876" xr:uid="{21D558E9-DCFF-4C31-A13B-10B52E91C6F4}"/>
    <cellStyle name="Note 2 32 5" xfId="23121" xr:uid="{90B1F35E-5AE4-4C72-9440-9BF6FA147298}"/>
    <cellStyle name="Note 2 32 5 2" xfId="29123" xr:uid="{D80BCDE2-5719-4FCC-AE0F-D40DF279B2B6}"/>
    <cellStyle name="Note 2 32 5 3" xfId="34928" xr:uid="{78DBF4C9-FD5C-433F-8077-11D81AB7F1E3}"/>
    <cellStyle name="Note 2 32 6" xfId="16867" xr:uid="{20AC885C-32D9-4BE0-B732-E8C13F87137B}"/>
    <cellStyle name="Note 2 32 7" xfId="14410" xr:uid="{369FED4F-E8D2-4BAC-8841-FA56739142C9}"/>
    <cellStyle name="Note 2 32 8" xfId="14529" xr:uid="{87E5D864-1F27-4558-8A74-ED6FCDE78744}"/>
    <cellStyle name="Note 2 32 9" xfId="43031" xr:uid="{19DB668A-A7E5-4B8E-92B8-6A7202C00151}"/>
    <cellStyle name="Note 2 33" xfId="11204" xr:uid="{7A031AE0-4CFC-4B91-A085-9ED1D718EAF3}"/>
    <cellStyle name="Note 2 33 2" xfId="18399" xr:uid="{26E44B81-5F73-469B-A2B8-BC55C6D50E24}"/>
    <cellStyle name="Note 2 33 3" xfId="23119" xr:uid="{53FE055D-492E-4B9E-8330-D77F21EC22C7}"/>
    <cellStyle name="Note 2 33 3 2" xfId="29121" xr:uid="{80C039CB-7A29-489E-BF60-AC2AB66A71E4}"/>
    <cellStyle name="Note 2 33 3 3" xfId="34926" xr:uid="{113E73AA-9D1A-4CE5-AE35-D11AAF8D3CCA}"/>
    <cellStyle name="Note 2 34" xfId="16691" xr:uid="{737002D1-33FB-4EC9-8754-8CFA5BCDC158}"/>
    <cellStyle name="Note 2 34 2" xfId="16483" xr:uid="{66C57438-67A5-4689-A222-ACBAA0159699}"/>
    <cellStyle name="Note 2 34 2 2" xfId="25163" xr:uid="{79FAF840-195A-40B8-976E-652D1B718BDA}"/>
    <cellStyle name="Note 2 34 2 3" xfId="31123" xr:uid="{2683A5DE-6038-4711-8E41-F0F71D1CB3F0}"/>
    <cellStyle name="Note 2 34 2 4" xfId="36928" xr:uid="{66BA0417-6E91-450B-881F-BF66D245A872}"/>
    <cellStyle name="Note 2 34 2 5" xfId="45371" xr:uid="{24EA2EEA-8328-4CBD-B8EE-2796F35B86B9}"/>
    <cellStyle name="Note 2 34 3" xfId="14385" xr:uid="{B770B5FF-4B1C-44E4-9F04-E296F65ADAD5}"/>
    <cellStyle name="Note 2 34 3 2" xfId="24992" xr:uid="{5B52590E-DA02-430E-99B7-7ED109D59CD7}"/>
    <cellStyle name="Note 2 34 3 3" xfId="30958" xr:uid="{B8601066-147D-4730-B047-B063EE9B2CAF}"/>
    <cellStyle name="Note 2 34 3 4" xfId="36764" xr:uid="{81090551-7102-4804-A2DC-52B16C2A0697}"/>
    <cellStyle name="Note 2 34 4" xfId="15880" xr:uid="{396B8949-06D2-498D-A0F9-866E48DC0F83}"/>
    <cellStyle name="Note 2 34 4 2" xfId="25105" xr:uid="{9F62B0CC-A877-4E4A-B14A-98C94E5692B6}"/>
    <cellStyle name="Note 2 34 4 3" xfId="31068" xr:uid="{BC02A15A-226A-499D-942E-EB5CC6D29E43}"/>
    <cellStyle name="Note 2 34 4 4" xfId="36873" xr:uid="{48FB4359-05C4-490E-A149-B960E4BFC766}"/>
    <cellStyle name="Note 2 34 5" xfId="25247" xr:uid="{2CC098D0-4705-411B-B9CE-A6D9755C5D8E}"/>
    <cellStyle name="Note 2 34 5 2" xfId="31207" xr:uid="{4917DA53-94C7-4E42-8EE8-7654BEEC8729}"/>
    <cellStyle name="Note 2 34 5 3" xfId="37012" xr:uid="{5FCCDE76-0EF6-4FC0-B4F4-39B39C79A991}"/>
    <cellStyle name="Note 2 34 6" xfId="15347" xr:uid="{BDE6A538-126D-4127-851E-B6D5D3C19ECA}"/>
    <cellStyle name="Note 2 34 7" xfId="14412" xr:uid="{B16F820A-342B-4889-8BE6-BA3625733842}"/>
    <cellStyle name="Note 2 34 8" xfId="14526" xr:uid="{3FF15E14-E73F-4181-AF99-F3C4617C8FE2}"/>
    <cellStyle name="Note 2 34 9" xfId="41614" xr:uid="{A2EA5BE7-94FE-4FC6-86F2-BCAAF0A66565}"/>
    <cellStyle name="Note 2 35" xfId="22437" xr:uid="{08BD7AF4-2C2F-4AEB-9AEF-04E13E2A8423}"/>
    <cellStyle name="Note 2 35 2" xfId="28920" xr:uid="{01C1A542-C02E-49E3-8920-091D5CEF7517}"/>
    <cellStyle name="Note 2 35 3" xfId="21255" xr:uid="{223C00BB-4F87-439E-A153-E1D37A0F0A28}"/>
    <cellStyle name="Note 2 36" xfId="43033" xr:uid="{35668A82-AD1D-47C4-98A4-AF6EBFAD15BD}"/>
    <cellStyle name="Note 2 4" xfId="2746" xr:uid="{62D08B07-704D-4A28-82B5-FC55348C274A}"/>
    <cellStyle name="Note 2 4 2" xfId="11277" xr:uid="{87349D0C-0486-4EB4-946A-6A62A33E8634}"/>
    <cellStyle name="Note 2 4 3" xfId="11278" xr:uid="{E28083F7-2A05-4D4D-8A56-0459D4EA79F6}"/>
    <cellStyle name="Note 2 4 4" xfId="11276" xr:uid="{370C34B5-C9F5-42AC-9A61-1FDEE68CCC97}"/>
    <cellStyle name="Note 2 4 5" xfId="22839" xr:uid="{3FDBD5FC-B5E3-49B2-8931-A5D85C72EE4A}"/>
    <cellStyle name="Note 2 5" xfId="11279" xr:uid="{C9D19516-2A88-4A06-A277-CF44EF2D0AE2}"/>
    <cellStyle name="Note 2 5 2" xfId="11280" xr:uid="{AE529D5A-4C5A-479B-923C-345374BF447F}"/>
    <cellStyle name="Note 2 5 3" xfId="11281" xr:uid="{BAA870A1-D700-4AE0-922C-707CF595FBC1}"/>
    <cellStyle name="Note 2 6" xfId="11282" xr:uid="{381FA894-DB88-4966-9F71-F595C837E2A0}"/>
    <cellStyle name="Note 2 6 2" xfId="11283" xr:uid="{FE7FDBE9-6338-46C9-A5A9-11078F852F48}"/>
    <cellStyle name="Note 2 6 3" xfId="11284" xr:uid="{464CF2FA-5330-4348-8879-767C99199C2F}"/>
    <cellStyle name="Note 2 7" xfId="11285" xr:uid="{424E766B-D4A1-427C-9693-AEA6838DA1F5}"/>
    <cellStyle name="Note 2 7 2" xfId="11286" xr:uid="{A116A2CD-158A-4E8A-A2D5-71DA6348A0FA}"/>
    <cellStyle name="Note 2 7 3" xfId="11287" xr:uid="{03182A74-E46B-45B5-836A-3B7F09557858}"/>
    <cellStyle name="Note 2 8" xfId="11288" xr:uid="{AA891CF5-800A-484D-ABDD-0877535591D2}"/>
    <cellStyle name="Note 2 8 2" xfId="11289" xr:uid="{69E9DE64-C7B0-4371-90BE-A0F55FA6A629}"/>
    <cellStyle name="Note 2 8 3" xfId="11290" xr:uid="{CE75DF67-CCBF-4C8C-9115-CF7AB0516C17}"/>
    <cellStyle name="Note 2 9" xfId="11291" xr:uid="{50B4F1C7-CF10-49A2-B550-4AE37B7BFCE5}"/>
    <cellStyle name="Note 2 9 2" xfId="11292" xr:uid="{60056307-9C0B-4C21-9354-FB9C0CD4D0A3}"/>
    <cellStyle name="Note 2 9 3" xfId="11293" xr:uid="{5B89A5F8-12A5-40E5-BF1D-E7D0E2A757A4}"/>
    <cellStyle name="Note 20" xfId="11294" xr:uid="{3B59338D-5A19-466B-B994-0175DF4A0F28}"/>
    <cellStyle name="Note 20 2" xfId="11295" xr:uid="{6D72AE68-1B79-41C8-93DB-274BCCD4FE70}"/>
    <cellStyle name="Note 20 2 2" xfId="44835" xr:uid="{FB7B68E2-6DB1-446B-8979-19C499D29C53}"/>
    <cellStyle name="Note 20 3" xfId="44834" xr:uid="{40607E9C-9000-424E-BEF7-EA0B97108992}"/>
    <cellStyle name="Note 21" xfId="11296" xr:uid="{E4E3040A-ED3C-47FE-9539-D1DC043D9F59}"/>
    <cellStyle name="Note 21 2" xfId="11297" xr:uid="{A1395EB5-8CF0-4924-A72D-170611D663BE}"/>
    <cellStyle name="Note 21 2 2" xfId="44837" xr:uid="{2554F516-64A1-4354-A64E-9A39F9D580F1}"/>
    <cellStyle name="Note 21 3" xfId="44836" xr:uid="{EA97DD7A-7080-4A0B-A3B6-B071CFEADC5C}"/>
    <cellStyle name="Note 22" xfId="11298" xr:uid="{65BC4FD1-CC78-4F0B-86A9-3F21E4B55551}"/>
    <cellStyle name="Note 22 2" xfId="11299" xr:uid="{8AE9C854-FB53-4235-8EC1-6FB3883274A5}"/>
    <cellStyle name="Note 22 2 2" xfId="44839" xr:uid="{920E063E-B2F9-41BB-97F4-4F42BC9FF454}"/>
    <cellStyle name="Note 22 3" xfId="44838" xr:uid="{D505975F-75F8-4FC2-82B9-713F92794D6F}"/>
    <cellStyle name="Note 23" xfId="11300" xr:uid="{5E0E0A40-2A02-4389-AF0F-2B1AE2DB3413}"/>
    <cellStyle name="Note 23 2" xfId="11301" xr:uid="{695F29EB-67C3-4A13-815B-78589933E66C}"/>
    <cellStyle name="Note 23 2 2" xfId="44841" xr:uid="{9F996505-DF9F-47B7-8A83-9B9ACEB20D2F}"/>
    <cellStyle name="Note 23 3" xfId="44840" xr:uid="{9E57C444-14E9-4800-AAB0-C65CB1969663}"/>
    <cellStyle name="Note 24" xfId="11302" xr:uid="{9E9C76B1-EEE1-46E0-8E5E-4E39D63A1C78}"/>
    <cellStyle name="Note 24 2" xfId="11303" xr:uid="{0A833E37-2270-482A-8DAC-37FA8C31A5DD}"/>
    <cellStyle name="Note 24 2 2" xfId="44843" xr:uid="{555D9424-CD01-4CFD-9D8C-13CA20BD3CB9}"/>
    <cellStyle name="Note 24 3" xfId="44842" xr:uid="{EF78AA5A-F6BD-481A-A045-1B27D1AFF6C1}"/>
    <cellStyle name="Note 25" xfId="11304" xr:uid="{2CAE2FBA-4802-4626-856E-B142DE34797E}"/>
    <cellStyle name="Note 25 2" xfId="11305" xr:uid="{ABAB8AA4-7698-416B-BBA1-1BAE2DEC56FB}"/>
    <cellStyle name="Note 25 2 2" xfId="44845" xr:uid="{2FBC1FCC-6A72-49D9-8AA9-86A048DC9BCB}"/>
    <cellStyle name="Note 25 3" xfId="44844" xr:uid="{C2F917EB-7E03-4C32-9EFC-ECA14AFFF84D}"/>
    <cellStyle name="Note 26" xfId="11306" xr:uid="{57DD0DAA-14A4-4419-B49A-B205C25B31D8}"/>
    <cellStyle name="Note 26 2" xfId="11307" xr:uid="{B70EACD5-6E8E-4081-96B9-BB4F9D0B53BA}"/>
    <cellStyle name="Note 26 2 2" xfId="44847" xr:uid="{85D71E14-F81D-4FD4-B247-96BCBC66A954}"/>
    <cellStyle name="Note 26 3" xfId="44846" xr:uid="{D0D9A8E0-A85D-4E2D-94D4-38C1DAF31CDC}"/>
    <cellStyle name="Note 27" xfId="11308" xr:uid="{96094656-F460-4BD4-ACEC-6F1BD353FF2F}"/>
    <cellStyle name="Note 27 2" xfId="11309" xr:uid="{A1849AF7-24CC-4FE3-B571-C4EB0FF8ABAF}"/>
    <cellStyle name="Note 27 2 2" xfId="44849" xr:uid="{ABFC742F-90A6-42B9-AC87-B16CD9D47866}"/>
    <cellStyle name="Note 27 3" xfId="44848" xr:uid="{5F2D36CF-E400-4076-876F-1080E1617310}"/>
    <cellStyle name="Note 28" xfId="11310" xr:uid="{764C4857-B425-434C-9EBF-BD43B06548B2}"/>
    <cellStyle name="Note 28 2" xfId="11311" xr:uid="{A4EB28C1-FE5F-479D-BECD-209974135BB8}"/>
    <cellStyle name="Note 28 2 2" xfId="44851" xr:uid="{95CB3CB9-D55E-4851-A1D1-27226B6C6F96}"/>
    <cellStyle name="Note 28 3" xfId="44850" xr:uid="{D211C49D-7141-4B42-968F-591E21E081CF}"/>
    <cellStyle name="Note 29" xfId="11312" xr:uid="{4A075491-9CB0-410D-9C8C-04450636E656}"/>
    <cellStyle name="Note 29 2" xfId="11313" xr:uid="{CB4B89DC-6B1C-4B44-961B-51205E21B73D}"/>
    <cellStyle name="Note 29 2 2" xfId="44853" xr:uid="{75C900BC-BAD3-43AD-B027-FE5072406366}"/>
    <cellStyle name="Note 29 3" xfId="44852" xr:uid="{7F41C5CB-582D-479A-9645-4EA16B378B47}"/>
    <cellStyle name="Note 3" xfId="1846" xr:uid="{E3717206-48AB-453D-9BE6-D9665AAD501F}"/>
    <cellStyle name="Note 3 10" xfId="15349" xr:uid="{0384800C-BFE1-4744-9FA3-92A8F21A8478}"/>
    <cellStyle name="Note 3 11" xfId="18312" xr:uid="{DAE97C26-7F4F-47F9-965E-ACEA0AF5D026}"/>
    <cellStyle name="Note 3 12" xfId="14531" xr:uid="{87102BFD-1BF2-4346-A97C-ADB2ECC1BE5B}"/>
    <cellStyle name="Note 3 13" xfId="43030" xr:uid="{7B75511B-A539-46CF-A63E-F9FA32F7AE49}"/>
    <cellStyle name="Note 3 14" xfId="47042" xr:uid="{F16DABEE-D47C-4617-8568-5B4FF09F0072}"/>
    <cellStyle name="Note 3 2" xfId="2618" xr:uid="{C61A2DF1-E95A-47DF-BA2E-FE465E4D9370}"/>
    <cellStyle name="Note 3 2 2" xfId="11316" xr:uid="{DCB70914-E2BB-413E-B4F6-9E38F62A0E5A}"/>
    <cellStyle name="Note 3 2 2 2" xfId="44854" xr:uid="{222B02A4-608C-4A93-ABC1-3B7224A2BE1E}"/>
    <cellStyle name="Note 3 2 3" xfId="11315" xr:uid="{62DF2EEC-363F-4AD3-B6EC-056FC47847B9}"/>
    <cellStyle name="Note 3 2 4" xfId="22751" xr:uid="{329D97A4-79CA-4F94-8472-07D2DCFCE3F7}"/>
    <cellStyle name="Note 3 2 4 2" xfId="29014" xr:uid="{C2B12F08-D729-4BFC-9344-ABB5534FD008}"/>
    <cellStyle name="Note 3 2 4 3" xfId="34862" xr:uid="{2D51A8ED-32A9-4522-A734-0DEDC4429F0B}"/>
    <cellStyle name="Note 3 3" xfId="2619" xr:uid="{A2259B7F-2511-4526-9043-F5C84849E7DE}"/>
    <cellStyle name="Note 3 3 10" xfId="43029" xr:uid="{F95A8B54-69A9-4E74-B2FD-B0C9F1ABB3D3}"/>
    <cellStyle name="Note 3 3 2" xfId="11317" xr:uid="{E13A3BDC-43E4-4A9B-9088-ACBD7E3A5289}"/>
    <cellStyle name="Note 3 3 2 2" xfId="23123" xr:uid="{3F190B58-9561-48DA-9C1F-D8DA322D98D0}"/>
    <cellStyle name="Note 3 3 2 3" xfId="29125" xr:uid="{72CBA015-607F-4D27-A54F-3752912B0282}"/>
    <cellStyle name="Note 3 3 2 4" xfId="34930" xr:uid="{66639B3B-75D6-4740-9639-78EFACFAA66D}"/>
    <cellStyle name="Note 3 3 2 5" xfId="41610" xr:uid="{6B110A22-DE24-47B1-9495-15A61C49AD32}"/>
    <cellStyle name="Note 3 3 3" xfId="16585" xr:uid="{E76C1C01-7730-45B9-8D20-DBFD0C78E011}"/>
    <cellStyle name="Note 3 3 3 2" xfId="25168" xr:uid="{E4B9BB63-08DF-452E-8C60-3E76A413E9D3}"/>
    <cellStyle name="Note 3 3 3 3" xfId="31128" xr:uid="{BC4A3CF5-FEB3-4A88-BF3B-EFCBB3EF5B0C}"/>
    <cellStyle name="Note 3 3 3 4" xfId="36933" xr:uid="{A109DB2C-A956-4FD1-BA37-769B8309D557}"/>
    <cellStyle name="Note 3 3 3 5" xfId="45375" xr:uid="{912B1E2D-5865-4CF3-AF77-AB8CE128BC83}"/>
    <cellStyle name="Note 3 3 4" xfId="19613" xr:uid="{63EF521D-BAB1-4953-8E45-6B24C7E9B6DB}"/>
    <cellStyle name="Note 3 3 4 2" xfId="27700" xr:uid="{CABDB2DE-2218-4927-830C-03F0FA0ABBA3}"/>
    <cellStyle name="Note 3 3 4 3" xfId="33633" xr:uid="{7701D9BF-14EE-452F-A8C2-099206B7B11C}"/>
    <cellStyle name="Note 3 3 4 4" xfId="39435" xr:uid="{A61E7220-62C6-4874-896B-2FDD4DFE74C0}"/>
    <cellStyle name="Note 3 3 5" xfId="16014" xr:uid="{CDDEB41B-B0BD-4D61-8FB3-48B5BB9CB6F8}"/>
    <cellStyle name="Note 3 3 5 2" xfId="25110" xr:uid="{BFC8EF63-ADBC-4474-8778-F1DAE4811FD8}"/>
    <cellStyle name="Note 3 3 5 3" xfId="31073" xr:uid="{2DF00C6B-1351-458B-856B-ED47BB7DE58F}"/>
    <cellStyle name="Note 3 3 5 4" xfId="36878" xr:uid="{B08FEEDA-D98E-4AE8-A4BF-0AF66F94F713}"/>
    <cellStyle name="Note 3 3 6" xfId="22752" xr:uid="{04A5BEC8-C7D9-4DCD-8D1D-7A3687E62830}"/>
    <cellStyle name="Note 3 3 6 2" xfId="29015" xr:uid="{B3A7A571-1F15-4AD9-8326-26E6BFE9511C}"/>
    <cellStyle name="Note 3 3 6 3" xfId="34863" xr:uid="{3FD30CB7-4F18-47C2-8A04-45B0D61C36E2}"/>
    <cellStyle name="Note 3 3 7" xfId="18488" xr:uid="{CE8F7BB1-8B0D-449F-AC02-80E50DF2FD28}"/>
    <cellStyle name="Note 3 3 8" xfId="14409" xr:uid="{CC1A9E3E-3D58-4682-890B-1F3B6B0DFCC6}"/>
    <cellStyle name="Note 3 3 9" xfId="22980" xr:uid="{8FA2638B-81C7-4DB9-839A-35EF18363A7C}"/>
    <cellStyle name="Note 3 4" xfId="11318" xr:uid="{94A3B61B-0B7F-4386-AF66-3C192ABB060F}"/>
    <cellStyle name="Note 3 4 2" xfId="16586" xr:uid="{F97289CD-B8A8-4ACD-8DBE-CC75E69649C4}"/>
    <cellStyle name="Note 3 4 2 2" xfId="25169" xr:uid="{5F608F66-9AE1-40D1-BB81-F9693F73DA23}"/>
    <cellStyle name="Note 3 4 2 3" xfId="31129" xr:uid="{49022364-B312-4C7D-8134-B8C36E9F87A6}"/>
    <cellStyle name="Note 3 4 2 4" xfId="36934" xr:uid="{D3DD7B31-9585-4626-9B2E-2BC628E5CD27}"/>
    <cellStyle name="Note 3 4 2 5" xfId="41609" xr:uid="{6C8DBAF9-29A4-4CCD-A1C1-77482FD7FC96}"/>
    <cellStyle name="Note 3 4 3" xfId="17378" xr:uid="{60D314F7-0DF7-4C71-B6EC-478D4470ADC6}"/>
    <cellStyle name="Note 3 4 3 2" xfId="25855" xr:uid="{AFEDAD53-2237-46D7-94C8-AB0EE6F75E64}"/>
    <cellStyle name="Note 3 4 3 3" xfId="31815" xr:uid="{D2DC1D37-B821-4254-9EAF-7A17E22EA6D8}"/>
    <cellStyle name="Note 3 4 3 4" xfId="37620" xr:uid="{37CCF35B-5D04-4643-AC46-18088E4AF9A6}"/>
    <cellStyle name="Note 3 4 3 5" xfId="45376" xr:uid="{3CCA84A7-A9C8-405E-BEE4-E744DB0178D2}"/>
    <cellStyle name="Note 3 4 4" xfId="16015" xr:uid="{BAC47CB6-8365-4290-AE44-1DF9B646074F}"/>
    <cellStyle name="Note 3 4 4 2" xfId="25111" xr:uid="{36731787-0FFB-46C8-A1AF-14219F42BF99}"/>
    <cellStyle name="Note 3 4 4 3" xfId="31074" xr:uid="{1AB35511-04EF-4CD1-A79A-7B171A331B56}"/>
    <cellStyle name="Note 3 4 4 4" xfId="36879" xr:uid="{C5156586-198C-4D11-88C3-66EF12FB17C6}"/>
    <cellStyle name="Note 3 4 5" xfId="23124" xr:uid="{191E7D9C-63DC-4A30-B62F-3A554659BE4A}"/>
    <cellStyle name="Note 3 4 5 2" xfId="29126" xr:uid="{2E988139-AA55-47B7-B9C8-DCE1348A5280}"/>
    <cellStyle name="Note 3 4 5 3" xfId="34931" xr:uid="{9479DF07-C2D2-4A69-8A5C-9D60BE2FA7B2}"/>
    <cellStyle name="Note 3 4 6" xfId="15350" xr:uid="{B497F124-AD5F-430D-9143-1B3659842ED0}"/>
    <cellStyle name="Note 3 4 7" xfId="13465" xr:uid="{67DB65ED-0C79-4F42-96D4-83460C756F13}"/>
    <cellStyle name="Note 3 4 8" xfId="21509" xr:uid="{EE7D7B4E-044E-4089-A125-02F6A9AB9774}"/>
    <cellStyle name="Note 3 4 9" xfId="43028" xr:uid="{797DB89B-8543-48D3-AB4D-CCD3A449A28E}"/>
    <cellStyle name="Note 3 5" xfId="11314" xr:uid="{C0EE2832-B60E-44FA-A862-252162310255}"/>
    <cellStyle name="Note 3 5 2" xfId="23122" xr:uid="{1EB6FCC1-C490-4749-A029-7EAF077C4B09}"/>
    <cellStyle name="Note 3 5 3" xfId="29124" xr:uid="{21083884-397B-483D-9F0D-A2E1084C11A9}"/>
    <cellStyle name="Note 3 5 4" xfId="34929" xr:uid="{BF70178F-4E6B-4622-9F6E-02629A4D8A93}"/>
    <cellStyle name="Note 3 5 5" xfId="41611" xr:uid="{3AC1AB3A-4192-47B8-A2C0-23DCAD62B96B}"/>
    <cellStyle name="Note 3 6" xfId="16584" xr:uid="{5F02A004-6C5F-4EED-8E63-C3C141E10F8D}"/>
    <cellStyle name="Note 3 6 2" xfId="25167" xr:uid="{ECA8EA49-28AC-4BA5-A88E-C85D5BAC559F}"/>
    <cellStyle name="Note 3 6 3" xfId="31127" xr:uid="{332EE462-3CA5-4BFD-AD1A-D511EE7C21B6}"/>
    <cellStyle name="Note 3 6 4" xfId="36932" xr:uid="{74CD468A-BD82-4E1D-9CFB-8AB9DA3F4FED}"/>
    <cellStyle name="Note 3 6 5" xfId="45374" xr:uid="{53868CF2-7F2E-44D4-B620-E73AF1E9CD36}"/>
    <cellStyle name="Note 3 7" xfId="13435" xr:uid="{665E6D1A-4271-4E88-891C-145FD032395E}"/>
    <cellStyle name="Note 3 7 2" xfId="24564" xr:uid="{D7E761D6-E4E1-4E0D-BDC1-3CF3C832C167}"/>
    <cellStyle name="Note 3 7 3" xfId="30530" xr:uid="{F02F01A2-4C51-4DB3-A631-77E137A53858}"/>
    <cellStyle name="Note 3 7 4" xfId="36337" xr:uid="{5FED5CCD-6B65-4D75-8684-9EA712C4E639}"/>
    <cellStyle name="Note 3 8" xfId="16011" xr:uid="{CAA049D5-A145-4298-92E7-9202D6812ED4}"/>
    <cellStyle name="Note 3 8 2" xfId="25109" xr:uid="{D7118A69-62D8-4C41-B82E-3F712C103AE8}"/>
    <cellStyle name="Note 3 8 3" xfId="31072" xr:uid="{24F69C24-EE51-4A6B-A9AA-11E2437B59BA}"/>
    <cellStyle name="Note 3 8 4" xfId="36877" xr:uid="{5DC4DE59-6C01-415B-BD20-39A0D34C40B7}"/>
    <cellStyle name="Note 3 9" xfId="22438" xr:uid="{8D75DB3D-CA6E-46A5-873A-AF7BB2A631CC}"/>
    <cellStyle name="Note 3 9 2" xfId="28921" xr:uid="{845AA139-336E-4736-85A2-55823686E491}"/>
    <cellStyle name="Note 3 9 3" xfId="21254" xr:uid="{625284E3-0CA2-45DA-9864-DA7E273A2E4A}"/>
    <cellStyle name="Note 30" xfId="11319" xr:uid="{8ADDA22F-8B79-4610-B772-B69EE90A8A87}"/>
    <cellStyle name="Note 30 2" xfId="11320" xr:uid="{33BBDFC1-DDE3-4A5F-AB23-4387D1FA45E8}"/>
    <cellStyle name="Note 30 2 2" xfId="44856" xr:uid="{FCA6B739-1D1A-4D3C-BCF2-E5379A28EABB}"/>
    <cellStyle name="Note 30 3" xfId="44855" xr:uid="{A5C1682F-B12F-44FA-8258-DF0A004B4198}"/>
    <cellStyle name="Note 31" xfId="11321" xr:uid="{A4FBB78D-DD8F-4C1B-AE86-0F4BA986234F}"/>
    <cellStyle name="Note 31 2" xfId="11322" xr:uid="{C616D0BB-EF07-43AC-A8D3-584DEB957145}"/>
    <cellStyle name="Note 31 2 2" xfId="44858" xr:uid="{7B2B1D6B-AC84-4F00-AEB5-C69C3E482504}"/>
    <cellStyle name="Note 31 3" xfId="44857" xr:uid="{5246DA4C-1858-4457-A572-E1BBD59E5BF2}"/>
    <cellStyle name="Note 32" xfId="11323" xr:uid="{F17D42E9-B15F-4474-936A-288277A96A1E}"/>
    <cellStyle name="Note 32 2" xfId="11324" xr:uid="{F39540E8-99F9-4872-AA87-BF62DAE61EA3}"/>
    <cellStyle name="Note 32 2 2" xfId="44860" xr:uid="{ED113C19-7476-48B0-91B7-5DF2A62427D8}"/>
    <cellStyle name="Note 32 3" xfId="44859" xr:uid="{BCE58519-B40F-4146-AD79-4166675ACDD2}"/>
    <cellStyle name="Note 33" xfId="11325" xr:uid="{48A43B41-A8A5-45E3-816B-08118D63D6A8}"/>
    <cellStyle name="Note 33 2" xfId="11326" xr:uid="{D3AFD1F6-5EDB-4B01-BB19-B6C5B3A52470}"/>
    <cellStyle name="Note 33 2 2" xfId="44862" xr:uid="{D2C56A28-6B6B-4672-88A6-E2C56565235D}"/>
    <cellStyle name="Note 33 3" xfId="44861" xr:uid="{6BBBAB10-8A8D-4862-A8BF-9E4792B74350}"/>
    <cellStyle name="Note 34" xfId="11327" xr:uid="{3AF1995D-23B7-4E97-AC4A-FBDC7567A75E}"/>
    <cellStyle name="Note 34 2" xfId="11328" xr:uid="{79BBFDE6-9AA1-450A-A796-EEDCDA8EFBDD}"/>
    <cellStyle name="Note 34 2 2" xfId="44864" xr:uid="{594336F5-04DA-47F5-8262-1538802524D4}"/>
    <cellStyle name="Note 34 3" xfId="44863" xr:uid="{072C61B4-92E9-46E9-9669-3C80782D76FC}"/>
    <cellStyle name="Note 35" xfId="11329" xr:uid="{C72D32F6-A724-4E9A-A8DC-C11A87FB588C}"/>
    <cellStyle name="Note 35 2" xfId="11330" xr:uid="{C7DBDCA6-4BA3-4038-8EAE-F191AADA6AB4}"/>
    <cellStyle name="Note 35 2 2" xfId="44866" xr:uid="{CAE6F98F-1CAE-4747-9A2C-0F4B4A42DE7A}"/>
    <cellStyle name="Note 35 3" xfId="44865" xr:uid="{2C5FFE62-A88F-4936-97AA-116F2DAD2922}"/>
    <cellStyle name="Note 36" xfId="11331" xr:uid="{DB658658-63EB-40D0-A58B-5DEA88BDA23A}"/>
    <cellStyle name="Note 36 2" xfId="11332" xr:uid="{51E6869F-EED1-401E-867D-140DBE299261}"/>
    <cellStyle name="Note 36 2 2" xfId="44868" xr:uid="{6B1815EC-7100-4D0F-AA22-1B8173ED6058}"/>
    <cellStyle name="Note 36 3" xfId="44867" xr:uid="{ED6A5DAC-9D07-4675-9F37-75BB39E6E5AD}"/>
    <cellStyle name="Note 37" xfId="11333" xr:uid="{E2160D13-5690-47B7-B792-B9D9F6DA1BD1}"/>
    <cellStyle name="Note 37 2" xfId="11334" xr:uid="{B5FAFEFA-B845-4A72-87FB-10C8FB48A72D}"/>
    <cellStyle name="Note 37 2 2" xfId="44870" xr:uid="{0F71BB82-7EB9-4216-A080-27CC4449E1BA}"/>
    <cellStyle name="Note 37 3" xfId="44869" xr:uid="{3E85D92A-352C-4A21-A2F1-3673339C8DB3}"/>
    <cellStyle name="Note 38" xfId="11335" xr:uid="{30304404-BAF5-4A19-BA0B-A1B539F88C08}"/>
    <cellStyle name="Note 38 2" xfId="11336" xr:uid="{2C5F8087-CDBC-4ED9-B276-7B4072EA7DA6}"/>
    <cellStyle name="Note 38 2 2" xfId="44872" xr:uid="{2496882C-727B-44C6-9D87-E46BAC04F9C5}"/>
    <cellStyle name="Note 38 3" xfId="44871" xr:uid="{21A87208-C4F9-4069-8F8D-6EBDB91517D0}"/>
    <cellStyle name="Note 39" xfId="11337" xr:uid="{558B5443-9D91-42DB-80A2-5912A0A1816D}"/>
    <cellStyle name="Note 39 2" xfId="11338" xr:uid="{876FA717-84B9-45FF-9C7B-3E21D45CE1F8}"/>
    <cellStyle name="Note 39 2 2" xfId="44874" xr:uid="{31C94A64-475B-46A4-BE43-DF19FC159849}"/>
    <cellStyle name="Note 39 3" xfId="44873" xr:uid="{78D05399-7FA0-4B63-81FA-E5AB0B0B0AA1}"/>
    <cellStyle name="Note 4" xfId="1847" xr:uid="{0C9C49ED-C640-490D-9BDD-3DFFA799563F}"/>
    <cellStyle name="Note 4 10" xfId="15352" xr:uid="{B612FBB0-8E54-448B-987F-FE4495DC260C}"/>
    <cellStyle name="Note 4 11" xfId="14408" xr:uid="{E8CC5A51-E39E-4AB8-9E39-35715C5DFAE3}"/>
    <cellStyle name="Note 4 12" xfId="14532" xr:uid="{FD00D3C1-CB89-4F51-9A6E-975A78BC8E1A}"/>
    <cellStyle name="Note 4 13" xfId="43027" xr:uid="{A17231D8-1437-4ACD-8158-6DA7D8CC1BFE}"/>
    <cellStyle name="Note 4 2" xfId="2620" xr:uid="{B236A578-C2A3-47EF-96D6-4C0DC08CAEE0}"/>
    <cellStyle name="Note 4 2 2" xfId="11341" xr:uid="{44971A48-C04A-4E58-BB7E-024233756E28}"/>
    <cellStyle name="Note 4 2 2 2" xfId="44875" xr:uid="{69079B30-2FBF-4979-AFF3-2F7D6A72635E}"/>
    <cellStyle name="Note 4 2 3" xfId="11340" xr:uid="{8C440838-17DD-4EB0-93E9-80490B30C9AC}"/>
    <cellStyle name="Note 4 2 4" xfId="22753" xr:uid="{A7E06151-65B1-4154-9B04-E0CE7BFD8E9F}"/>
    <cellStyle name="Note 4 2 4 2" xfId="29016" xr:uid="{431864FF-04F0-4321-A8F9-749DFE2DB373}"/>
    <cellStyle name="Note 4 2 4 3" xfId="34864" xr:uid="{EFC50D59-8875-4CF4-BE3D-B337BCE335FF}"/>
    <cellStyle name="Note 4 3" xfId="2621" xr:uid="{D2BF000F-42DF-4A77-9422-B065CB5D0935}"/>
    <cellStyle name="Note 4 3 10" xfId="43026" xr:uid="{76A9AFB6-4EE3-4DAD-9747-A94044F22DED}"/>
    <cellStyle name="Note 4 3 2" xfId="11342" xr:uid="{5F924E39-3D24-4114-9E0F-14E4384206D7}"/>
    <cellStyle name="Note 4 3 2 2" xfId="23126" xr:uid="{488A32CA-462B-4295-BDFA-026D82C19844}"/>
    <cellStyle name="Note 4 3 2 3" xfId="29128" xr:uid="{18E26E39-AD4C-4219-9333-1E28D0630FDE}"/>
    <cellStyle name="Note 4 3 2 4" xfId="34933" xr:uid="{583DB5FF-3A2F-4AD4-B729-74BAE220C3F6}"/>
    <cellStyle name="Note 4 3 2 5" xfId="41607" xr:uid="{347A9AC1-7CDE-4F4C-BF61-D5D1BD6AE140}"/>
    <cellStyle name="Note 4 3 3" xfId="13349" xr:uid="{A4C59144-FD85-4691-A538-2B9F6A426782}"/>
    <cellStyle name="Note 4 3 3 2" xfId="24549" xr:uid="{E2328A70-49D8-4C67-BC27-8F819CDDA21F}"/>
    <cellStyle name="Note 4 3 3 3" xfId="30517" xr:uid="{53E5AC8F-64C5-4762-AF93-E2C6A54B3DEA}"/>
    <cellStyle name="Note 4 3 3 4" xfId="36324" xr:uid="{DD0B1D5B-1BC7-45DE-BBF4-C6881AA538EA}"/>
    <cellStyle name="Note 4 3 3 5" xfId="45378" xr:uid="{90DFF652-FC18-41CB-AD2D-955B7FD04366}"/>
    <cellStyle name="Note 4 3 4" xfId="14288" xr:uid="{D25ADCF8-C692-4F71-8C79-2E6F2B18724C}"/>
    <cellStyle name="Note 4 3 4 2" xfId="24989" xr:uid="{95325F42-3E03-4AB7-BAA8-377DEBB2FF80}"/>
    <cellStyle name="Note 4 3 4 3" xfId="30955" xr:uid="{BE1AE86E-791A-4A9D-B76F-5B02F6819D28}"/>
    <cellStyle name="Note 4 3 4 4" xfId="36762" xr:uid="{CAAA33C9-86FC-4104-9436-83B9450D22A6}"/>
    <cellStyle name="Note 4 3 5" xfId="16036" xr:uid="{E5722702-7A76-421B-A689-36B6856A4875}"/>
    <cellStyle name="Note 4 3 5 2" xfId="25114" xr:uid="{64C0608D-F936-435A-AC76-198AF18EFF3E}"/>
    <cellStyle name="Note 4 3 5 3" xfId="31076" xr:uid="{AEFEE091-5000-4C2E-9860-2F11F24B3A71}"/>
    <cellStyle name="Note 4 3 5 4" xfId="36881" xr:uid="{127F2437-5387-44FC-9690-CC4FC9D8041C}"/>
    <cellStyle name="Note 4 3 6" xfId="22754" xr:uid="{9764ED58-ED7B-4730-A572-85317111F63F}"/>
    <cellStyle name="Note 4 3 6 2" xfId="29017" xr:uid="{F6CA78DB-CA68-49A2-B0A0-6772D8293163}"/>
    <cellStyle name="Note 4 3 6 3" xfId="34865" xr:uid="{8F92E114-1EBD-466E-896C-78806FE455C8}"/>
    <cellStyle name="Note 4 3 7" xfId="19560" xr:uid="{F4B930FC-FC49-4317-B713-775A6F7AFDC2}"/>
    <cellStyle name="Note 4 3 8" xfId="19759" xr:uid="{5CED9615-9788-470B-9F58-C63F8A111A78}"/>
    <cellStyle name="Note 4 3 9" xfId="21539" xr:uid="{B66A5BA1-63BC-47B7-8C32-5AFB447BE883}"/>
    <cellStyle name="Note 4 4" xfId="11343" xr:uid="{CA9738E9-4F7E-4424-9758-E3D0D3294B6C}"/>
    <cellStyle name="Note 4 4 2" xfId="16600" xr:uid="{3E117A5D-5640-448A-A0E7-88244FBEC8E4}"/>
    <cellStyle name="Note 4 4 2 2" xfId="25171" xr:uid="{9B940BB0-EAE6-4B1E-994E-5A0969925E2F}"/>
    <cellStyle name="Note 4 4 2 3" xfId="31131" xr:uid="{3E6C19E5-6728-47DB-8C80-CEFF6D6CC7FA}"/>
    <cellStyle name="Note 4 4 2 4" xfId="36936" xr:uid="{819BD364-209A-4F51-A26F-6C8E74BC1F8D}"/>
    <cellStyle name="Note 4 4 2 5" xfId="43575" xr:uid="{B103E48C-613F-4602-B74C-2DC17BEDAEDB}"/>
    <cellStyle name="Note 4 4 3" xfId="14287" xr:uid="{76EF1091-1D88-4ABD-AB9A-DEDFFB02D6FB}"/>
    <cellStyle name="Note 4 4 3 2" xfId="24988" xr:uid="{7D00571C-0168-4BF9-B5B4-D0B20F4DD349}"/>
    <cellStyle name="Note 4 4 3 3" xfId="30954" xr:uid="{1867754B-D1D0-426C-9A33-6D1038B2B973}"/>
    <cellStyle name="Note 4 4 3 4" xfId="36761" xr:uid="{4DE6DD21-F10A-480E-8C6F-F0BB2EBBFCD7}"/>
    <cellStyle name="Note 4 4 3 5" xfId="45379" xr:uid="{FA7F82EB-1527-41AC-BDB5-BDAA7B3A7352}"/>
    <cellStyle name="Note 4 4 4" xfId="18279" xr:uid="{1A41C658-162A-4640-90BE-426D700F2C7D}"/>
    <cellStyle name="Note 4 4 4 2" xfId="26694" xr:uid="{05CFBA6D-F8B9-4A61-8A8E-A9F735E13A22}"/>
    <cellStyle name="Note 4 4 4 3" xfId="32654" xr:uid="{2E670041-2C22-45C2-BCA5-7F34EB361FC2}"/>
    <cellStyle name="Note 4 4 4 4" xfId="38459" xr:uid="{A6E81C8B-408F-44CB-9985-5D53E224F2BD}"/>
    <cellStyle name="Note 4 4 5" xfId="23127" xr:uid="{59E9C27B-23AC-4C2B-A3FC-EE136E5A4997}"/>
    <cellStyle name="Note 4 4 5 2" xfId="29129" xr:uid="{CA6EF60C-215B-4124-971A-0C7BEF19A43D}"/>
    <cellStyle name="Note 4 4 5 3" xfId="34934" xr:uid="{2A5CDD9A-67B5-4468-83ED-E2C92D2D5CE2}"/>
    <cellStyle name="Note 4 4 6" xfId="19557" xr:uid="{90DBCC3B-42A7-4338-A6C1-F705D9A40E3B}"/>
    <cellStyle name="Note 4 4 7" xfId="21560" xr:uid="{3F5A8A60-8072-4BFA-A56E-8EDAD1C22017}"/>
    <cellStyle name="Note 4 4 8" xfId="16596" xr:uid="{06D6F9D4-56D8-4F15-8804-8F70771525EB}"/>
    <cellStyle name="Note 4 4 9" xfId="43025" xr:uid="{0B5446CB-1DE5-4000-B3BC-95CF700F1A8D}"/>
    <cellStyle name="Note 4 5" xfId="11339" xr:uid="{20B3BFA6-11B8-4B11-9C4B-C6BB987C5442}"/>
    <cellStyle name="Note 4 5 2" xfId="23125" xr:uid="{721B3F3D-8F92-4FBD-A306-D7E25D887C8B}"/>
    <cellStyle name="Note 4 5 3" xfId="29127" xr:uid="{55A58A78-CA30-4AB9-9DCC-5311A44AE3C4}"/>
    <cellStyle name="Note 4 5 4" xfId="34932" xr:uid="{481FE0BB-3C9B-4AAE-AFD1-4491E742F45D}"/>
    <cellStyle name="Note 4 5 5" xfId="41608" xr:uid="{FCF6CAD1-09EB-403F-8020-9521264C07D1}"/>
    <cellStyle name="Note 4 6" xfId="16598" xr:uid="{B4644D48-DA4D-4D5E-A747-FE4DD67A1E8B}"/>
    <cellStyle name="Note 4 6 2" xfId="25170" xr:uid="{52BB04A8-EB8F-4A4B-B9E8-38C55CB5D74B}"/>
    <cellStyle name="Note 4 6 3" xfId="31130" xr:uid="{4BEA60C0-0A62-4AC9-8876-CE098B13133F}"/>
    <cellStyle name="Note 4 6 4" xfId="36935" xr:uid="{28A305C4-A5E7-41E4-B25A-F1E64A0A0F54}"/>
    <cellStyle name="Note 4 6 5" xfId="45377" xr:uid="{B57640B8-0AA2-4A10-96CB-A3BC7ECF238D}"/>
    <cellStyle name="Note 4 7" xfId="14289" xr:uid="{731A7CF3-A1D0-4AFB-A2A4-A29B7300A0FA}"/>
    <cellStyle name="Note 4 7 2" xfId="24990" xr:uid="{2C535F56-BD43-433A-A08B-18A0541FAA89}"/>
    <cellStyle name="Note 4 7 3" xfId="30956" xr:uid="{6ABB4383-FA76-4B25-B68C-A7C685BE1388}"/>
    <cellStyle name="Note 4 7 4" xfId="36763" xr:uid="{00B1CFB7-06BB-4750-9E40-7599A00EB567}"/>
    <cellStyle name="Note 4 8" xfId="16034" xr:uid="{2E5D57CF-7C91-4A36-8E41-50928FEEA2F5}"/>
    <cellStyle name="Note 4 8 2" xfId="25113" xr:uid="{55F90031-776D-46D4-8A65-DBB1C4F87672}"/>
    <cellStyle name="Note 4 8 3" xfId="31075" xr:uid="{7F1CFE85-C04D-4070-81F1-CE490E175ADD}"/>
    <cellStyle name="Note 4 8 4" xfId="36880" xr:uid="{42E0094F-5005-4CA1-8286-5C9D60A82623}"/>
    <cellStyle name="Note 4 9" xfId="22439" xr:uid="{D2946A43-2D01-42A8-ADF1-A8F77A7FE16C}"/>
    <cellStyle name="Note 4 9 2" xfId="28922" xr:uid="{B3334A5B-9142-4D06-A852-7B70E8920971}"/>
    <cellStyle name="Note 4 9 3" xfId="15397" xr:uid="{D8D7139F-18AD-4572-940F-FA75BEA48C4C}"/>
    <cellStyle name="Note 40" xfId="11344" xr:uid="{4C2D91D4-A407-41C3-A429-4768074A734E}"/>
    <cellStyle name="Note 40 2" xfId="11345" xr:uid="{D0F9D5BC-9DEB-4A77-849D-C8AC0F4F5894}"/>
    <cellStyle name="Note 40 2 2" xfId="44877" xr:uid="{29A70BB4-936C-498E-969C-8CBDDE401D1B}"/>
    <cellStyle name="Note 40 3" xfId="44876" xr:uid="{5316E9AC-4F53-4387-A553-04385F7E8643}"/>
    <cellStyle name="Note 41" xfId="11346" xr:uid="{103B8183-7DE6-469B-937F-04F13CBFA661}"/>
    <cellStyle name="Note 41 2" xfId="11347" xr:uid="{82530400-A9EB-4192-BC96-59AE09CE7E25}"/>
    <cellStyle name="Note 41 2 2" xfId="44879" xr:uid="{966739AD-C43A-4435-A967-96F56CEB5AD9}"/>
    <cellStyle name="Note 41 3" xfId="44878" xr:uid="{216DF256-A379-48D4-8DCF-F5DB83955897}"/>
    <cellStyle name="Note 42" xfId="11348" xr:uid="{0ED3799D-AE21-4DB0-9915-AA2C614C0AA7}"/>
    <cellStyle name="Note 42 2" xfId="11349" xr:uid="{E3334E54-7286-43D4-8AB6-03638E4A5446}"/>
    <cellStyle name="Note 42 2 2" xfId="44881" xr:uid="{AF11717E-2C66-4E6D-9D9C-C92A20C513E4}"/>
    <cellStyle name="Note 42 3" xfId="44880" xr:uid="{9759034B-A862-424A-A093-1AE617A4C126}"/>
    <cellStyle name="Note 43" xfId="11350" xr:uid="{399FDD29-D595-4566-A8A0-AD40FAE941A1}"/>
    <cellStyle name="Note 43 2" xfId="11351" xr:uid="{807620DC-286B-42C3-A195-F3107E98C7DA}"/>
    <cellStyle name="Note 43 2 2" xfId="44883" xr:uid="{9E44CD62-B947-4604-8991-002289BF29C5}"/>
    <cellStyle name="Note 43 3" xfId="44882" xr:uid="{65CB26C6-CEFB-429A-85C0-4B81C09AE29D}"/>
    <cellStyle name="Note 44" xfId="11352" xr:uid="{F8F5CC83-FB50-406C-9EA7-5C3B8E6E9E12}"/>
    <cellStyle name="Note 44 2" xfId="11353" xr:uid="{C30895FD-F511-4314-B819-FBE8A73D7E94}"/>
    <cellStyle name="Note 44 2 2" xfId="44885" xr:uid="{079CA24F-1E7A-4583-BBBC-7F5FC80617AA}"/>
    <cellStyle name="Note 44 3" xfId="44884" xr:uid="{308ED5A4-D141-4973-8C1D-6B634AA3BD4D}"/>
    <cellStyle name="Note 45" xfId="11354" xr:uid="{2CE1C8B6-7D9A-4FC6-AA97-02C122E57F21}"/>
    <cellStyle name="Note 45 2" xfId="11355" xr:uid="{37BAB998-2336-4E0B-A83F-1290AC6ABB54}"/>
    <cellStyle name="Note 45 2 2" xfId="44887" xr:uid="{09251873-4063-4B64-AF1F-67570E116153}"/>
    <cellStyle name="Note 45 3" xfId="44886" xr:uid="{A6F37F67-30F9-434F-AF50-C4F0AFDFEF79}"/>
    <cellStyle name="Note 46" xfId="11356" xr:uid="{F97667E0-A0AE-4427-A44B-B79CABED746F}"/>
    <cellStyle name="Note 46 2" xfId="11357" xr:uid="{7D2490D5-5C65-4980-B138-A826BEF02B9B}"/>
    <cellStyle name="Note 46 2 2" xfId="44889" xr:uid="{508685B1-97C9-44B4-8746-750DFB489198}"/>
    <cellStyle name="Note 46 3" xfId="44888" xr:uid="{B3618A18-A6A6-418C-BBE8-EB859B8E929C}"/>
    <cellStyle name="Note 47" xfId="11358" xr:uid="{39DC52AE-0B0E-4947-B3C7-A278F9E3E4E4}"/>
    <cellStyle name="Note 47 2" xfId="11359" xr:uid="{CFB7C5EA-1D7A-4785-8D5D-EE1155399B8B}"/>
    <cellStyle name="Note 47 2 2" xfId="44891" xr:uid="{D3604AEA-C4F3-4570-B5F3-D348EF3056FC}"/>
    <cellStyle name="Note 47 3" xfId="44890" xr:uid="{B5C45996-96B1-45FC-A12B-9DFE4A6E3E5C}"/>
    <cellStyle name="Note 48" xfId="11360" xr:uid="{CCD7EC49-B959-4A7D-A97F-1BF85D6468FC}"/>
    <cellStyle name="Note 48 2" xfId="11361" xr:uid="{5270E52D-A4F4-49F7-8A66-276F69CEAFEA}"/>
    <cellStyle name="Note 48 2 2" xfId="44893" xr:uid="{7DB867DE-8B3B-4128-851A-E69ED37CAA2A}"/>
    <cellStyle name="Note 48 3" xfId="44892" xr:uid="{CCADF017-C945-4D5C-B1C2-BE035F98EB34}"/>
    <cellStyle name="Note 49" xfId="11362" xr:uid="{7D3F0DCD-600B-4017-A7EE-8CDDFE024321}"/>
    <cellStyle name="Note 49 2" xfId="11363" xr:uid="{476EF726-F1ED-454A-B61A-7D1453A47744}"/>
    <cellStyle name="Note 49 2 2" xfId="44895" xr:uid="{F4DA5C50-33FB-435A-A884-D800E43CF33E}"/>
    <cellStyle name="Note 49 3" xfId="44894" xr:uid="{99A3B9A0-E352-4081-9C23-87AF45D082BF}"/>
    <cellStyle name="Note 5" xfId="1848" xr:uid="{818F52E1-6349-4CD0-86B3-1BE7E5ED2819}"/>
    <cellStyle name="Note 5 10" xfId="15354" xr:uid="{7C797CC7-4E38-4511-A286-2B9BC96A7D35}"/>
    <cellStyle name="Note 5 11" xfId="14406" xr:uid="{D9CEDDC7-0D90-4F6F-A83C-AFC9C3EE3279}"/>
    <cellStyle name="Note 5 12" xfId="14533" xr:uid="{E6347023-5857-41A7-858F-562450BA1B69}"/>
    <cellStyle name="Note 5 13" xfId="43024" xr:uid="{64963F27-2AA2-42A4-8A2F-912260DFED24}"/>
    <cellStyle name="Note 5 2" xfId="2622" xr:uid="{2AC16B70-FE71-4E23-A805-8A4DD762C6B1}"/>
    <cellStyle name="Note 5 2 2" xfId="11366" xr:uid="{CDB12E35-6AB0-4801-9D95-12E53247BF4C}"/>
    <cellStyle name="Note 5 2 2 2" xfId="44896" xr:uid="{D352B672-B5C5-45BF-A0C8-DF5BE3261EAF}"/>
    <cellStyle name="Note 5 2 3" xfId="11365" xr:uid="{BE5867AF-2A1A-4F84-84DE-FE4419B957D0}"/>
    <cellStyle name="Note 5 2 4" xfId="22755" xr:uid="{6D9999B9-F38A-4703-A1A7-D3C1EA6EB562}"/>
    <cellStyle name="Note 5 2 4 2" xfId="29018" xr:uid="{13C163E4-0AC6-4C0E-886C-47210AB769A8}"/>
    <cellStyle name="Note 5 2 4 3" xfId="34866" xr:uid="{C46DFF9A-D31D-405E-B64A-AB07B831825D}"/>
    <cellStyle name="Note 5 3" xfId="2623" xr:uid="{1E1FB697-3550-4ADD-A7FD-F93C720D51B5}"/>
    <cellStyle name="Note 5 3 10" xfId="43023" xr:uid="{6DE6C401-5D9B-4110-AF73-F1D5AFE18CA4}"/>
    <cellStyle name="Note 5 3 2" xfId="11367" xr:uid="{5A921F14-9190-475E-B300-701978625645}"/>
    <cellStyle name="Note 5 3 2 2" xfId="23129" xr:uid="{35476F88-C449-4019-95D8-6B82C70FB8BD}"/>
    <cellStyle name="Note 5 3 2 3" xfId="29131" xr:uid="{57285DCD-DD8F-4A26-9D56-83C56F5CCFE8}"/>
    <cellStyle name="Note 5 3 2 4" xfId="34936" xr:uid="{0B534985-45FF-494A-B3DB-C8B3B2F53573}"/>
    <cellStyle name="Note 5 3 2 5" xfId="43553" xr:uid="{B3C12EFD-54AB-4711-A2EC-57DF10D74F13}"/>
    <cellStyle name="Note 5 3 3" xfId="16613" xr:uid="{917D7C0B-65F6-4483-8DE5-3D44EB103024}"/>
    <cellStyle name="Note 5 3 3 2" xfId="25173" xr:uid="{3DE1A133-530E-41CD-8579-7A04260D8351}"/>
    <cellStyle name="Note 5 3 3 3" xfId="31133" xr:uid="{6323FEFC-72B1-4C79-931D-791B22CB098A}"/>
    <cellStyle name="Note 5 3 3 4" xfId="36938" xr:uid="{A0172266-B473-4A26-B0DE-26C55AB42F6B}"/>
    <cellStyle name="Note 5 3 3 5" xfId="45381" xr:uid="{5FDAF087-60FC-41B2-8044-48D2A1FB8E1D}"/>
    <cellStyle name="Note 5 3 4" xfId="14266" xr:uid="{A192282A-4521-4C5A-95EF-159110F89B98}"/>
    <cellStyle name="Note 5 3 4 2" xfId="24987" xr:uid="{3685B952-4D38-4E81-B425-A4D687BD9687}"/>
    <cellStyle name="Note 5 3 4 3" xfId="30953" xr:uid="{4D59045E-779F-4E57-9ED6-38191230F2FA}"/>
    <cellStyle name="Note 5 3 4 4" xfId="36760" xr:uid="{3400D05C-7DDB-448A-8BF7-263FC2984D17}"/>
    <cellStyle name="Note 5 3 5" xfId="16059" xr:uid="{435F5F45-ECE9-4A7A-AF55-4F6BCAB5E87C}"/>
    <cellStyle name="Note 5 3 5 2" xfId="25116" xr:uid="{C4648FA8-3E46-471F-85A3-3F13A0EE876D}"/>
    <cellStyle name="Note 5 3 5 3" xfId="31078" xr:uid="{1695D780-B4C7-4666-998E-91C6D126E7B7}"/>
    <cellStyle name="Note 5 3 5 4" xfId="36883" xr:uid="{FBF7F990-038D-44FE-8DB0-8749CF01FCC4}"/>
    <cellStyle name="Note 5 3 6" xfId="22756" xr:uid="{4F9A74A5-B35B-4B74-97B5-945DD7A8D7C9}"/>
    <cellStyle name="Note 5 3 6 2" xfId="29019" xr:uid="{DFDC815E-519F-42B0-A64E-E458B6D0359A}"/>
    <cellStyle name="Note 5 3 6 3" xfId="34867" xr:uid="{3D97171A-0D82-4A63-ACAD-83512FC1D81A}"/>
    <cellStyle name="Note 5 3 7" xfId="15355" xr:uid="{10CAA85C-6EB8-46C4-9562-45D4CE028D6A}"/>
    <cellStyle name="Note 5 3 8" xfId="14405" xr:uid="{55462754-BCC1-44EB-92D9-0191942F6870}"/>
    <cellStyle name="Note 5 3 9" xfId="14535" xr:uid="{38B86808-045C-47CA-883F-A3C859C995D3}"/>
    <cellStyle name="Note 5 4" xfId="11368" xr:uid="{218504DE-C7B2-4B5B-A125-D6F79DDD4EB2}"/>
    <cellStyle name="Note 5 4 2" xfId="16614" xr:uid="{C6C68FBA-D963-4AE9-887E-D9218082379F}"/>
    <cellStyle name="Note 5 4 2 2" xfId="25174" xr:uid="{9B44B603-6B80-460A-A7CE-CBDD1257631A}"/>
    <cellStyle name="Note 5 4 2 3" xfId="31134" xr:uid="{5FC10E19-5553-4421-A1B8-ECF51BD4B491}"/>
    <cellStyle name="Note 5 4 2 4" xfId="36939" xr:uid="{260BA8B2-D82C-47AB-B0EE-CA29CEDC5A5A}"/>
    <cellStyle name="Note 5 4 2 5" xfId="41605" xr:uid="{7F35FC34-926E-462D-8894-05D3BEA8FA14}"/>
    <cellStyle name="Note 5 4 3" xfId="14265" xr:uid="{A303713F-2B5E-4EEF-A953-9BAAA0419B78}"/>
    <cellStyle name="Note 5 4 3 2" xfId="24986" xr:uid="{F7479AD2-3E50-4EC2-97AE-6AB05A6B2BA5}"/>
    <cellStyle name="Note 5 4 3 3" xfId="30952" xr:uid="{C55FCC0A-400E-49AE-BDCA-13E91B26C936}"/>
    <cellStyle name="Note 5 4 3 4" xfId="36759" xr:uid="{AD1F8CE1-DA9D-4D23-B7CF-F4848C1A9044}"/>
    <cellStyle name="Note 5 4 3 5" xfId="45382" xr:uid="{05C53BAD-929B-49EF-9EC1-F16C5BCBC132}"/>
    <cellStyle name="Note 5 4 4" xfId="16060" xr:uid="{776B9EA3-0CD8-4A84-9FFC-D0BDA97BF716}"/>
    <cellStyle name="Note 5 4 4 2" xfId="25117" xr:uid="{BA130FBD-5441-4573-923D-0906C8DBDB9A}"/>
    <cellStyle name="Note 5 4 4 3" xfId="31079" xr:uid="{E71A064B-05E7-46E0-B669-C0B12BC4B217}"/>
    <cellStyle name="Note 5 4 4 4" xfId="36884" xr:uid="{344B19AD-FEBB-4788-BED9-0BECFB851D46}"/>
    <cellStyle name="Note 5 4 5" xfId="23130" xr:uid="{C699A080-C9EB-42C7-A8E9-B4E61E0B4368}"/>
    <cellStyle name="Note 5 4 5 2" xfId="29132" xr:uid="{6A6F5271-956A-43DE-82C3-D036897A0416}"/>
    <cellStyle name="Note 5 4 5 3" xfId="34937" xr:uid="{18EE7887-49E9-4BDF-8177-0123A7BF3F55}"/>
    <cellStyle name="Note 5 4 6" xfId="19600" xr:uid="{6C2CF168-229C-4AEE-9E3F-7FC240549766}"/>
    <cellStyle name="Note 5 4 7" xfId="14404" xr:uid="{39C45C04-0D72-4C84-8280-105BB441AD92}"/>
    <cellStyle name="Note 5 4 8" xfId="14536" xr:uid="{45D3E936-8193-4AA4-9998-C45C4A0F8BA3}"/>
    <cellStyle name="Note 5 4 9" xfId="43022" xr:uid="{DB6BCF65-53F1-4AA6-8FC6-C88D729570CC}"/>
    <cellStyle name="Note 5 5" xfId="11364" xr:uid="{D1BCFA80-61E0-45AC-B94D-19798BEF4BBE}"/>
    <cellStyle name="Note 5 5 2" xfId="23128" xr:uid="{49E6AC91-CCDA-48AD-B848-05FAB49E066B}"/>
    <cellStyle name="Note 5 5 3" xfId="29130" xr:uid="{973E786D-9FA2-49A0-B423-E8EEA60FFC43}"/>
    <cellStyle name="Note 5 5 4" xfId="34935" xr:uid="{1FF48F81-9037-4551-9D3D-922601D8C732}"/>
    <cellStyle name="Note 5 5 5" xfId="41606" xr:uid="{1278F6A3-E257-4327-B399-EFEE1D3B57B6}"/>
    <cellStyle name="Note 5 6" xfId="16611" xr:uid="{AC78F5D8-09D9-4757-B4E0-90AD88EE621D}"/>
    <cellStyle name="Note 5 6 2" xfId="25172" xr:uid="{E4A55E25-6FAA-4646-A924-76F6B6C92880}"/>
    <cellStyle name="Note 5 6 3" xfId="31132" xr:uid="{10427925-88D6-42A2-8EE6-B0AA326AD8DA}"/>
    <cellStyle name="Note 5 6 4" xfId="36937" xr:uid="{97F702A0-BE79-4A5C-820C-FA5EE2D59A68}"/>
    <cellStyle name="Note 5 6 5" xfId="45380" xr:uid="{23AC7546-179F-42BE-B836-A232E4089833}"/>
    <cellStyle name="Note 5 7" xfId="19616" xr:uid="{ECC11D54-DB78-46CC-AA50-FADF69165682}"/>
    <cellStyle name="Note 5 7 2" xfId="27701" xr:uid="{5BFF6D63-BC37-47E2-8523-AC85670902F7}"/>
    <cellStyle name="Note 5 7 3" xfId="33634" xr:uid="{7E61DFE8-0C56-4A19-B70D-15942489702C}"/>
    <cellStyle name="Note 5 7 4" xfId="39436" xr:uid="{1A04C884-74DF-494F-B7CD-E574C7281B53}"/>
    <cellStyle name="Note 5 8" xfId="16056" xr:uid="{1766A612-46A4-43E2-86F9-B39A1807B13E}"/>
    <cellStyle name="Note 5 8 2" xfId="25115" xr:uid="{249F86D7-8B34-424B-BFD1-B8944A9BF20C}"/>
    <cellStyle name="Note 5 8 3" xfId="31077" xr:uid="{EE1503A7-BD01-4C65-AF31-C0A1E4D1D16D}"/>
    <cellStyle name="Note 5 8 4" xfId="36882" xr:uid="{91B1621B-0BD4-49A0-809F-DD8017653561}"/>
    <cellStyle name="Note 5 9" xfId="22440" xr:uid="{9C9C8812-80E7-404A-8B5D-27BB8613D385}"/>
    <cellStyle name="Note 5 9 2" xfId="28923" xr:uid="{365480DF-F68A-4EE9-AA6E-A7F37E60BE98}"/>
    <cellStyle name="Note 5 9 3" xfId="15398" xr:uid="{9B058DD5-7296-494E-862B-0B3221B39D76}"/>
    <cellStyle name="Note 50" xfId="11369" xr:uid="{33241CAE-C851-4D47-9339-7A5B41FC2FBC}"/>
    <cellStyle name="Note 50 2" xfId="11370" xr:uid="{F43D3AF4-60CB-43DC-B5E4-9CB5C9A5222B}"/>
    <cellStyle name="Note 50 2 2" xfId="44898" xr:uid="{702D03E5-C64F-4FF2-909C-E7F554DD2E11}"/>
    <cellStyle name="Note 50 3" xfId="44897" xr:uid="{74A0D86C-4641-43D8-A61E-F989BDAFFE92}"/>
    <cellStyle name="Note 51" xfId="11371" xr:uid="{17BB580E-F457-4674-8FCE-CF2A40EA061A}"/>
    <cellStyle name="Note 51 2" xfId="11372" xr:uid="{EC096FE9-0A94-43E4-8ACE-4205D3ECFFF6}"/>
    <cellStyle name="Note 51 2 2" xfId="44900" xr:uid="{10747B4A-18DF-4759-AF9B-6995000600C0}"/>
    <cellStyle name="Note 51 3" xfId="44899" xr:uid="{33BF1D5E-DA71-4837-BFB2-6661D447E814}"/>
    <cellStyle name="Note 52" xfId="11373" xr:uid="{742DD3F7-BE5A-4209-BD49-D05929B756A7}"/>
    <cellStyle name="Note 52 2" xfId="11374" xr:uid="{AC2CFEBF-16C3-4369-AE50-6BF2F40077E7}"/>
    <cellStyle name="Note 52 2 2" xfId="44902" xr:uid="{B4C913FB-D631-4204-9407-DC72FD7BE0D9}"/>
    <cellStyle name="Note 52 3" xfId="44901" xr:uid="{B7ACED1F-DCC1-429D-9DF7-136D9534DAA8}"/>
    <cellStyle name="Note 53" xfId="11375" xr:uid="{F7589C46-7DA5-4CBC-92B2-E08BE5B97E93}"/>
    <cellStyle name="Note 53 2" xfId="11376" xr:uid="{063B1F4A-622F-4D28-856D-0EBED39EE038}"/>
    <cellStyle name="Note 53 2 2" xfId="44904" xr:uid="{A16ED5A4-9546-4319-8164-5B6AD6B78698}"/>
    <cellStyle name="Note 53 3" xfId="44903" xr:uid="{4CE8B518-B1D4-4911-B213-1351E4E4DA1F}"/>
    <cellStyle name="Note 54" xfId="11377" xr:uid="{DD5E5BB9-15A6-48C5-AED2-F41512D2F919}"/>
    <cellStyle name="Note 54 2" xfId="11378" xr:uid="{C7D5538E-8883-452F-81EC-795E25BC78D0}"/>
    <cellStyle name="Note 54 2 2" xfId="44906" xr:uid="{A865F20A-A842-43CA-96B6-00EC3B74F82F}"/>
    <cellStyle name="Note 54 3" xfId="44905" xr:uid="{FC2A807A-779D-4073-847E-4B2CC13CF850}"/>
    <cellStyle name="Note 55" xfId="11379" xr:uid="{0151DB68-CDC9-4A71-8633-13460C5FFDF7}"/>
    <cellStyle name="Note 55 2" xfId="11380" xr:uid="{E8DECDA1-E6C9-4E8A-94B4-0DC68E3F2DEE}"/>
    <cellStyle name="Note 55 2 2" xfId="44908" xr:uid="{6CCFF48C-4823-47B4-BFBD-69E8EDC66D67}"/>
    <cellStyle name="Note 55 3" xfId="44907" xr:uid="{A8DF3FD7-7054-427D-993F-FCDCDCA61999}"/>
    <cellStyle name="Note 56" xfId="11381" xr:uid="{183604FB-1619-4D2E-BC23-D555E0A53D72}"/>
    <cellStyle name="Note 56 2" xfId="11382" xr:uid="{26902852-FA7E-4BCC-9DBB-FCE561B17D04}"/>
    <cellStyle name="Note 56 2 2" xfId="44910" xr:uid="{A731568E-E96E-4679-931D-11FE3F7B1068}"/>
    <cellStyle name="Note 56 3" xfId="44909" xr:uid="{33676B96-A4DD-441A-976E-71ADBF4C1C24}"/>
    <cellStyle name="Note 57" xfId="11383" xr:uid="{10E6C4C2-4576-4B8D-97F2-CE6E7CD2B1D2}"/>
    <cellStyle name="Note 57 2" xfId="11384" xr:uid="{4E58411F-4513-4111-82F0-B481DF20287B}"/>
    <cellStyle name="Note 57 2 2" xfId="44912" xr:uid="{31440092-855F-4BF6-9C63-EBB1128F99E3}"/>
    <cellStyle name="Note 57 3" xfId="44911" xr:uid="{D73DE34E-B862-498E-8462-4D4B1EEE8C73}"/>
    <cellStyle name="Note 58" xfId="11385" xr:uid="{BDE64925-77D1-4EDC-83BD-B3EC4D511DCA}"/>
    <cellStyle name="Note 58 2" xfId="11386" xr:uid="{D22C4A52-E5FA-4CBE-8C1A-7FCBCAC1E9EF}"/>
    <cellStyle name="Note 58 2 2" xfId="44914" xr:uid="{777CE2C8-3D29-404B-AA3B-04647954A645}"/>
    <cellStyle name="Note 58 3" xfId="44913" xr:uid="{F376B0AA-FDC0-47C7-9E99-A3E6949860F5}"/>
    <cellStyle name="Note 59" xfId="2786" xr:uid="{042952EC-F4E3-47CB-A076-75B3852C271E}"/>
    <cellStyle name="Note 6" xfId="1849" xr:uid="{028BBF18-795E-42C0-9B42-FF2F823994B8}"/>
    <cellStyle name="Note 6 10" xfId="15356" xr:uid="{7DC3B20C-1346-438B-8FFE-33E6306DADC4}"/>
    <cellStyle name="Note 6 11" xfId="14403" xr:uid="{3124E1D1-3296-4C1D-9143-9BE37B9F5A1A}"/>
    <cellStyle name="Note 6 12" xfId="14537" xr:uid="{92CAE910-44F6-482E-9794-5E268094050A}"/>
    <cellStyle name="Note 6 13" xfId="43021" xr:uid="{0F9AC210-01AC-4C30-9428-5CAA761BDD63}"/>
    <cellStyle name="Note 6 2" xfId="11388" xr:uid="{71B994E4-7ED7-4599-B1B0-C34C60832BAB}"/>
    <cellStyle name="Note 6 2 2" xfId="11389" xr:uid="{8D629F16-8783-4070-BD4C-A6C954B68274}"/>
    <cellStyle name="Note 6 2 2 2" xfId="44916" xr:uid="{4B5D37E8-6234-43DD-88D6-91F627275360}"/>
    <cellStyle name="Note 6 2 3" xfId="44915" xr:uid="{2280EEF4-B0F6-413A-8874-730094D37766}"/>
    <cellStyle name="Note 6 3" xfId="11390" xr:uid="{E5102226-1C9B-4EC9-A6E2-BDF19CE133E5}"/>
    <cellStyle name="Note 6 3 2" xfId="13347" xr:uid="{FDED512A-29E5-43E0-B4F1-EF8F82CF8CEE}"/>
    <cellStyle name="Note 6 3 2 2" xfId="24548" xr:uid="{C4C6671D-DD40-430A-9B10-085D3D4C93B6}"/>
    <cellStyle name="Note 6 3 2 3" xfId="30516" xr:uid="{B9950474-FA3C-45A0-9913-074D943A820B}"/>
    <cellStyle name="Note 6 3 2 4" xfId="36323" xr:uid="{74C156A9-2496-430F-837D-D1F1523B664F}"/>
    <cellStyle name="Note 6 3 2 5" xfId="41603" xr:uid="{79FD93A9-4813-4278-8C83-6D671E8A46BD}"/>
    <cellStyle name="Note 6 3 3" xfId="14246" xr:uid="{AEEE03F1-A2A9-4542-B4C3-2A7AB2286332}"/>
    <cellStyle name="Note 6 3 3 2" xfId="24984" xr:uid="{A4A70112-BED2-4247-A2D4-CB2AB232C907}"/>
    <cellStyle name="Note 6 3 3 3" xfId="30950" xr:uid="{AAA4CE58-C9C7-4419-8660-9E73502D0D40}"/>
    <cellStyle name="Note 6 3 3 4" xfId="36757" xr:uid="{E87D2460-18ED-4ED9-AEF5-2ACF00C095B7}"/>
    <cellStyle name="Note 6 3 3 5" xfId="45384" xr:uid="{56FEDF2E-D9ED-4C3E-ABA9-E4E9689954BE}"/>
    <cellStyle name="Note 6 3 4" xfId="16077" xr:uid="{30BEA0F4-6DC0-4747-AA6C-A41C9BA67DE2}"/>
    <cellStyle name="Note 6 3 4 2" xfId="25119" xr:uid="{F4A9CAA9-00E8-40EA-9254-B46823A76D43}"/>
    <cellStyle name="Note 6 3 4 3" xfId="31081" xr:uid="{E0AE72D5-B80C-4119-8C48-931A0CCA9FAF}"/>
    <cellStyle name="Note 6 3 4 4" xfId="36886" xr:uid="{9D3478F6-F3A0-4495-AB3A-4675E3630D65}"/>
    <cellStyle name="Note 6 3 5" xfId="23132" xr:uid="{389344FB-336C-4270-9E0A-8DED2572454C}"/>
    <cellStyle name="Note 6 3 5 2" xfId="29134" xr:uid="{65B4CBAA-DA1F-46DA-A35F-9A55D63E8784}"/>
    <cellStyle name="Note 6 3 5 3" xfId="34939" xr:uid="{8BC06B58-27A7-4A7D-AB54-9087269FAC37}"/>
    <cellStyle name="Note 6 3 6" xfId="15358" xr:uid="{975BA8AA-5642-425E-95BE-733C3FB604AE}"/>
    <cellStyle name="Note 6 3 7" xfId="14401" xr:uid="{741500A0-A344-4F91-9152-3B82D290F071}"/>
    <cellStyle name="Note 6 3 8" xfId="14538" xr:uid="{E339B202-4FF6-4420-A3C8-A5C35233C008}"/>
    <cellStyle name="Note 6 3 9" xfId="43020" xr:uid="{1DD0BF82-F930-4617-B1E9-FD5474EB8A60}"/>
    <cellStyle name="Note 6 4" xfId="11391" xr:uid="{EEE93E10-D55E-45CE-9201-6FB60B20C4F4}"/>
    <cellStyle name="Note 6 4 2" xfId="13412" xr:uid="{4677B851-31B3-46FF-AD8C-B1887C2823D8}"/>
    <cellStyle name="Note 6 4 2 2" xfId="24560" xr:uid="{9CA2E479-0489-495B-8868-5BC96A13C9FD}"/>
    <cellStyle name="Note 6 4 2 3" xfId="30526" xr:uid="{E4514E10-D7A8-4202-B5CC-D5F57BFF575A}"/>
    <cellStyle name="Note 6 4 2 4" xfId="36333" xr:uid="{EFDBFC74-1A8B-4EE9-9BDB-6731BD551554}"/>
    <cellStyle name="Note 6 4 2 5" xfId="43531" xr:uid="{9194DB33-549B-4E81-9CC7-A11AC42F15A1}"/>
    <cellStyle name="Note 6 4 3" xfId="14245" xr:uid="{50DF0112-5058-4E76-842D-C71111EBD7AA}"/>
    <cellStyle name="Note 6 4 3 2" xfId="24983" xr:uid="{9A2859C8-DBEA-450D-82E0-EE58F84217DD}"/>
    <cellStyle name="Note 6 4 3 3" xfId="30949" xr:uid="{F836F788-D590-4413-BFF5-51D5FB737AB8}"/>
    <cellStyle name="Note 6 4 3 4" xfId="36756" xr:uid="{A14CDD07-6E18-4D56-9ABB-E226BBDA5DCA}"/>
    <cellStyle name="Note 6 4 3 5" xfId="45385" xr:uid="{B1EEF6C3-5547-4218-84FF-98279991FA17}"/>
    <cellStyle name="Note 6 4 4" xfId="16078" xr:uid="{3D4144C0-1FC5-4BD3-8014-2FFEECFF463F}"/>
    <cellStyle name="Note 6 4 4 2" xfId="25120" xr:uid="{1E0A615D-A29B-420A-ADD0-8F6A5C841455}"/>
    <cellStyle name="Note 6 4 4 3" xfId="31082" xr:uid="{ECB647CD-0220-4DDC-9092-C8BD567006D4}"/>
    <cellStyle name="Note 6 4 4 4" xfId="36887" xr:uid="{4B7D5A68-3FF5-43C7-A8AD-E8E1D28C817D}"/>
    <cellStyle name="Note 6 4 5" xfId="23133" xr:uid="{F4F3F054-7123-4A33-9E34-D9EBB7849902}"/>
    <cellStyle name="Note 6 4 5 2" xfId="29135" xr:uid="{65F50276-E20D-4A3B-8F7E-E0B8AA522D77}"/>
    <cellStyle name="Note 6 4 5 3" xfId="34940" xr:uid="{E42636B8-2D68-4C40-AD31-C1CE7B8D91A6}"/>
    <cellStyle name="Note 6 4 6" xfId="15359" xr:uid="{DC6648B7-C4DD-4B19-B734-D36136EFAFDA}"/>
    <cellStyle name="Note 6 4 7" xfId="14400" xr:uid="{C7AAADDC-B452-4B58-85B8-9C015C38B99D}"/>
    <cellStyle name="Note 6 4 8" xfId="14539" xr:uid="{D898779A-2BFB-438D-8279-1C2EDCD4FEDC}"/>
    <cellStyle name="Note 6 4 9" xfId="43019" xr:uid="{C3251A92-9E05-43E9-A3AB-C9EA6204E132}"/>
    <cellStyle name="Note 6 5" xfId="11387" xr:uid="{5AA1484E-ED3B-47CE-AE0B-1B72B52171C0}"/>
    <cellStyle name="Note 6 5 2" xfId="23131" xr:uid="{4FE4FE06-4C0C-436E-A7FA-79574DC21E63}"/>
    <cellStyle name="Note 6 5 3" xfId="29133" xr:uid="{BCD30A43-9DAB-4F45-A360-03355BAA3E6C}"/>
    <cellStyle name="Note 6 5 4" xfId="34938" xr:uid="{C918672C-BC66-452D-91C2-6623865709BD}"/>
    <cellStyle name="Note 6 5 5" xfId="41604" xr:uid="{6AA5DF6B-5BFD-4076-AA23-2E0E7C69C597}"/>
    <cellStyle name="Note 6 6" xfId="16619" xr:uid="{2A3BC887-8CC8-416A-B4CD-BA581E423C66}"/>
    <cellStyle name="Note 6 6 2" xfId="25176" xr:uid="{32B6B4E6-A911-4D2C-B02C-41139AC157A6}"/>
    <cellStyle name="Note 6 6 3" xfId="31136" xr:uid="{937267B9-3C00-4613-86C1-54DDB12B6D70}"/>
    <cellStyle name="Note 6 6 4" xfId="36941" xr:uid="{912306D5-D5FA-40BC-AE6E-D3B0FC389B6D}"/>
    <cellStyle name="Note 6 6 5" xfId="45383" xr:uid="{E500A86A-E282-426D-9B26-2A86604806A2}"/>
    <cellStyle name="Note 6 7" xfId="14249" xr:uid="{4B5CE4CA-98BE-4CD4-B247-BD3CC0F80D28}"/>
    <cellStyle name="Note 6 7 2" xfId="24985" xr:uid="{826917AC-4665-4F0C-98CE-C2BD8CE91026}"/>
    <cellStyle name="Note 6 7 3" xfId="30951" xr:uid="{B4B19A86-AFE4-4CA0-AA3D-92DDD3125D0B}"/>
    <cellStyle name="Note 6 7 4" xfId="36758" xr:uid="{BFCAF637-1FD3-43CC-9B1F-2EE278C26B85}"/>
    <cellStyle name="Note 6 8" xfId="16074" xr:uid="{F42655F3-F974-491F-A07B-B64E4DE403E4}"/>
    <cellStyle name="Note 6 8 2" xfId="25118" xr:uid="{C6CBECD6-775E-4A1A-899E-AD4A446E3F44}"/>
    <cellStyle name="Note 6 8 3" xfId="31080" xr:uid="{3DF35CC3-ECC8-4693-861F-531B44AE1326}"/>
    <cellStyle name="Note 6 8 4" xfId="36885" xr:uid="{0A2EFE5E-CC9E-4A6A-9D68-884604F9FB4E}"/>
    <cellStyle name="Note 6 9" xfId="22441" xr:uid="{AEB221BB-5EF1-4D44-A285-E2AB0D9E1AE1}"/>
    <cellStyle name="Note 6 9 2" xfId="28924" xr:uid="{91382B51-6501-450B-9400-457DB270DF1B}"/>
    <cellStyle name="Note 6 9 3" xfId="15399" xr:uid="{28E03B74-2B70-41FD-9351-779B3D4E2E75}"/>
    <cellStyle name="Note 60" xfId="45" xr:uid="{3D5BB336-2EF6-4880-9DB6-63C488D2182B}"/>
    <cellStyle name="Note 7" xfId="1850" xr:uid="{9722AD11-49F7-4462-B675-C643BCD8313B}"/>
    <cellStyle name="Note 7 10" xfId="15360" xr:uid="{702B04A9-2569-4107-887E-DAA4AA608A31}"/>
    <cellStyle name="Note 7 11" xfId="13437" xr:uid="{7D397526-4030-430C-9EC7-7CF1554B94F0}"/>
    <cellStyle name="Note 7 12" xfId="14540" xr:uid="{1F9F40F3-6811-48DC-91D4-3FF83CA0E81E}"/>
    <cellStyle name="Note 7 13" xfId="43018" xr:uid="{F0D74D19-59A9-444E-8F4E-792781989174}"/>
    <cellStyle name="Note 7 2" xfId="11393" xr:uid="{640E7301-743D-4ED9-BA51-85A74271B596}"/>
    <cellStyle name="Note 7 2 2" xfId="11394" xr:uid="{0864B518-BB76-435B-85B0-98E04BBF8839}"/>
    <cellStyle name="Note 7 2 2 2" xfId="44918" xr:uid="{0A302085-EDBC-498B-B118-777D6CF69213}"/>
    <cellStyle name="Note 7 2 3" xfId="44917" xr:uid="{08AC9558-FBE6-4746-A5E6-091FDB609C7D}"/>
    <cellStyle name="Note 7 3" xfId="11395" xr:uid="{A1F4DD32-B376-405C-9691-06D5DDE5C28D}"/>
    <cellStyle name="Note 7 3 2" xfId="16623" xr:uid="{6E1F0E8B-1314-4ECD-BFEC-95F957EA3BC9}"/>
    <cellStyle name="Note 7 3 2 2" xfId="25179" xr:uid="{ACF3DA4C-5F14-4A49-891C-683D4976BD3C}"/>
    <cellStyle name="Note 7 3 2 3" xfId="31139" xr:uid="{DE289B20-1274-455E-970E-56FFC5C4CDC6}"/>
    <cellStyle name="Note 7 3 2 4" xfId="36944" xr:uid="{FB66C80B-4FCE-4FD9-9706-E260E8E086B1}"/>
    <cellStyle name="Note 7 3 2 5" xfId="41601" xr:uid="{04E9F168-0B9C-4ED6-829A-D7193F25FA28}"/>
    <cellStyle name="Note 7 3 3" xfId="14241" xr:uid="{7AFE1F2E-B70B-4A72-9A72-8D3CC9E36464}"/>
    <cellStyle name="Note 7 3 3 2" xfId="24981" xr:uid="{A08C5DC4-4D7A-4250-A80E-83B6826BFCC6}"/>
    <cellStyle name="Note 7 3 3 3" xfId="30947" xr:uid="{A94AB101-53DA-4EBF-A220-FF44A8F25624}"/>
    <cellStyle name="Note 7 3 3 4" xfId="36754" xr:uid="{7C27D04F-BB81-41B7-83E4-D8321C16B7E2}"/>
    <cellStyle name="Note 7 3 3 5" xfId="45387" xr:uid="{CC81C1DF-6D6E-4F8E-AC18-186EF195DF7D}"/>
    <cellStyle name="Note 7 3 4" xfId="16082" xr:uid="{CE570115-524B-49C0-960B-AE4939BAADB1}"/>
    <cellStyle name="Note 7 3 4 2" xfId="25122" xr:uid="{71B19FC7-ED5E-47EE-B2CE-0318BB772593}"/>
    <cellStyle name="Note 7 3 4 3" xfId="31084" xr:uid="{803AB7BC-9042-4731-9211-D2F4FCB2B0F8}"/>
    <cellStyle name="Note 7 3 4 4" xfId="36889" xr:uid="{5FEE8A68-AB25-409D-9368-2580BB1FEFB1}"/>
    <cellStyle name="Note 7 3 5" xfId="23135" xr:uid="{7B1E1C9F-53C0-4B84-9A78-49A0FC7A0BB3}"/>
    <cellStyle name="Note 7 3 5 2" xfId="29137" xr:uid="{385C106B-3DA4-4883-85ED-719CF4790A82}"/>
    <cellStyle name="Note 7 3 5 3" xfId="34942" xr:uid="{4676477F-3D76-4E2E-B776-7BFC6B42694D}"/>
    <cellStyle name="Note 7 3 6" xfId="15361" xr:uid="{3DB736F1-7989-4C51-B4E1-D18219FD96F9}"/>
    <cellStyle name="Note 7 3 7" xfId="14402" xr:uid="{811A87AC-1FCD-42D1-ABA3-950F873813B9}"/>
    <cellStyle name="Note 7 3 8" xfId="19188" xr:uid="{613CD61E-EDEC-4B87-8183-B48BA2ED509A}"/>
    <cellStyle name="Note 7 3 9" xfId="43017" xr:uid="{6EDB256E-4E43-4832-90CB-E8CD1574BEAB}"/>
    <cellStyle name="Note 7 4" xfId="11396" xr:uid="{AAEC4D8D-07A7-4E2A-8AC1-B97BCE2AABBB}"/>
    <cellStyle name="Note 7 4 2" xfId="16627" xr:uid="{AD478CB5-E538-4C1E-B829-F2A921AF5FFB}"/>
    <cellStyle name="Note 7 4 2 2" xfId="25183" xr:uid="{5EDFC1F0-DDFF-4177-A043-EB879515627B}"/>
    <cellStyle name="Note 7 4 2 3" xfId="31143" xr:uid="{FBF5EE8A-1D5A-489F-A536-FE69A7517EEC}"/>
    <cellStyle name="Note 7 4 2 4" xfId="36948" xr:uid="{39B18A5F-210F-4831-9432-AFAD4E42549B}"/>
    <cellStyle name="Note 7 4 2 5" xfId="41600" xr:uid="{2BC7D6EA-654C-4F4D-A465-02F4FD5E93C7}"/>
    <cellStyle name="Note 7 4 3" xfId="14240" xr:uid="{775EE81C-C453-4DB2-A460-07E9C50600F5}"/>
    <cellStyle name="Note 7 4 3 2" xfId="24980" xr:uid="{6F4F1CC4-C832-4793-873B-1810F5E6E57F}"/>
    <cellStyle name="Note 7 4 3 3" xfId="30946" xr:uid="{5E6FB74E-0DB7-4B98-8698-833E5A69D708}"/>
    <cellStyle name="Note 7 4 3 4" xfId="36753" xr:uid="{98D31101-F782-4544-A7A1-A3FF096A173C}"/>
    <cellStyle name="Note 7 4 3 5" xfId="45388" xr:uid="{AD203F17-0072-4BC7-828F-1F099BA40B14}"/>
    <cellStyle name="Note 7 4 4" xfId="16083" xr:uid="{7A3977EA-8014-4914-AEDE-ADF425350F6C}"/>
    <cellStyle name="Note 7 4 4 2" xfId="25123" xr:uid="{B51B0613-FDBC-4064-9512-3E51930FB75F}"/>
    <cellStyle name="Note 7 4 4 3" xfId="31085" xr:uid="{FD6565C2-7A60-4C14-A8DA-7246351665A0}"/>
    <cellStyle name="Note 7 4 4 4" xfId="36890" xr:uid="{385BC0B8-2141-44A8-9947-19DC95843408}"/>
    <cellStyle name="Note 7 4 5" xfId="23136" xr:uid="{3E1E1F26-FD6B-4144-8156-5C45B02ED352}"/>
    <cellStyle name="Note 7 4 5 2" xfId="29138" xr:uid="{16BCFB77-DB83-473B-9FCB-1C686F44B401}"/>
    <cellStyle name="Note 7 4 5 3" xfId="34943" xr:uid="{67F50E2D-9793-4B8F-8C4B-BD3A3C1BD102}"/>
    <cellStyle name="Note 7 4 6" xfId="19598" xr:uid="{0C2D2D91-35F1-4261-9FAC-3F134C6D5D41}"/>
    <cellStyle name="Note 7 4 7" xfId="14399" xr:uid="{639F0449-C76E-4831-B851-AD63BA020FF7}"/>
    <cellStyle name="Note 7 4 8" xfId="14541" xr:uid="{A3B2D90F-D7C8-49F6-BD94-026C0DD99E68}"/>
    <cellStyle name="Note 7 4 9" xfId="43016" xr:uid="{A0173728-9EE4-40D5-A7E0-021363046F84}"/>
    <cellStyle name="Note 7 5" xfId="11392" xr:uid="{C979ADDB-A8E5-45CB-81FB-9DADFA3A7A89}"/>
    <cellStyle name="Note 7 5 2" xfId="23134" xr:uid="{33F7A29D-9ED3-4D9E-BE11-86FDB2FF3F23}"/>
    <cellStyle name="Note 7 5 3" xfId="29136" xr:uid="{A6094E94-3AD0-4B34-94A5-6D46B986E719}"/>
    <cellStyle name="Note 7 5 4" xfId="34941" xr:uid="{45C6B112-EBFE-41C5-ADCC-C5F752A3BAC2}"/>
    <cellStyle name="Note 7 5 5" xfId="41602" xr:uid="{63A074EF-9835-450D-BCFE-BCCD1AC59D11}"/>
    <cellStyle name="Note 7 6" xfId="16624" xr:uid="{ACBC0DD4-EB60-42E1-8B0C-C8352DB7C2FE}"/>
    <cellStyle name="Note 7 6 2" xfId="25180" xr:uid="{1D62A58F-26F5-4FA7-AEBE-80FCB0D7B05F}"/>
    <cellStyle name="Note 7 6 3" xfId="31140" xr:uid="{2BA2F752-FD40-4CDE-8F9F-5A4A7A878E08}"/>
    <cellStyle name="Note 7 6 4" xfId="36945" xr:uid="{61C6B00A-8C69-46CC-9FF5-2C0B390D8493}"/>
    <cellStyle name="Note 7 6 5" xfId="45386" xr:uid="{177F8466-FED9-4EDA-B452-890F74BEABB8}"/>
    <cellStyle name="Note 7 7" xfId="14244" xr:uid="{5EB6577F-FE24-4054-8945-69E0B55D9508}"/>
    <cellStyle name="Note 7 7 2" xfId="24982" xr:uid="{9D3F48E6-D03E-4263-A140-9604288BD808}"/>
    <cellStyle name="Note 7 7 3" xfId="30948" xr:uid="{AEA69B48-C0B8-465E-90AF-2AEEFD908B84}"/>
    <cellStyle name="Note 7 7 4" xfId="36755" xr:uid="{B2F0867D-0A92-464D-9171-D6AF1CE813F3}"/>
    <cellStyle name="Note 7 8" xfId="16079" xr:uid="{04F9EF1D-2B60-496A-8048-1C26A0B5DD80}"/>
    <cellStyle name="Note 7 8 2" xfId="25121" xr:uid="{634F48BF-C885-47ED-A285-456CEEBA3461}"/>
    <cellStyle name="Note 7 8 3" xfId="31083" xr:uid="{7E021AF4-A2FA-4ABC-8540-C21EFF87D76C}"/>
    <cellStyle name="Note 7 8 4" xfId="36888" xr:uid="{D7DC3282-A88F-4069-83A0-3CA5F599914B}"/>
    <cellStyle name="Note 7 9" xfId="22442" xr:uid="{C03E5CCD-F471-466A-8974-AD770D7E7633}"/>
    <cellStyle name="Note 7 9 2" xfId="28925" xr:uid="{4A4E8EA5-6927-4835-B991-1DA7CF46CF67}"/>
    <cellStyle name="Note 7 9 3" xfId="15396" xr:uid="{B7FC26A3-1AA8-4610-BCFC-000332A44B15}"/>
    <cellStyle name="Note 8" xfId="1851" xr:uid="{B5F7D533-8463-449D-AACA-1012766FE7CA}"/>
    <cellStyle name="Note 8 10" xfId="19556" xr:uid="{84F408BD-D7E6-4EC9-B38D-008EE47CF8B1}"/>
    <cellStyle name="Note 8 11" xfId="16796" xr:uid="{802D050B-BF1E-4EF3-AB53-4196A466E095}"/>
    <cellStyle name="Note 8 12" xfId="20883" xr:uid="{3EE9E3F3-186E-48B5-B0B4-CE95CB66CA78}"/>
    <cellStyle name="Note 8 13" xfId="43015" xr:uid="{4560CF54-B138-4350-A0B9-CB1C39E931C6}"/>
    <cellStyle name="Note 8 2" xfId="11398" xr:uid="{B0E15495-1ACA-45C6-8445-7D05E39E1395}"/>
    <cellStyle name="Note 8 2 2" xfId="11399" xr:uid="{4E3AE2F5-CEF3-414F-8405-C34FB8165667}"/>
    <cellStyle name="Note 8 2 2 2" xfId="44920" xr:uid="{5E78DA83-50D5-439F-AA25-43E8AC1E8ED8}"/>
    <cellStyle name="Note 8 2 3" xfId="44919" xr:uid="{75FE71FD-31F2-4776-BBAA-4FEBA20EE923}"/>
    <cellStyle name="Note 8 3" xfId="11400" xr:uid="{7D334C85-1086-4250-8307-FE77784B89E4}"/>
    <cellStyle name="Note 8 3 2" xfId="16631" xr:uid="{F8DEAFFA-CCFD-475B-9FC4-04B5E55D462A}"/>
    <cellStyle name="Note 8 3 2 2" xfId="25187" xr:uid="{80DAB91E-C8BD-4123-BC42-C139E64AA7C3}"/>
    <cellStyle name="Note 8 3 2 3" xfId="31147" xr:uid="{7E1C5EDD-C7F0-4AE6-ADEA-0595F6F578AF}"/>
    <cellStyle name="Note 8 3 2 4" xfId="36952" xr:uid="{A65410F1-5A36-4FA6-8627-86B722CDEBC7}"/>
    <cellStyle name="Note 8 3 2 5" xfId="41598" xr:uid="{FA487966-D20B-4919-AE39-358226654B6B}"/>
    <cellStyle name="Note 8 3 3" xfId="17375" xr:uid="{802F7788-72CB-42A0-8763-6E896F144DEB}"/>
    <cellStyle name="Note 8 3 3 2" xfId="25854" xr:uid="{E78740D5-0E5D-4F85-9778-492C9DAC3A5E}"/>
    <cellStyle name="Note 8 3 3 3" xfId="31814" xr:uid="{7DE7DD6A-2522-485D-BEFA-EC6FC535E883}"/>
    <cellStyle name="Note 8 3 3 4" xfId="37619" xr:uid="{BD6E21F3-038A-47CA-94B7-01536F63A8E2}"/>
    <cellStyle name="Note 8 3 3 5" xfId="45390" xr:uid="{EF3AB8D1-E33E-4630-9DBC-2CFF28C72DFF}"/>
    <cellStyle name="Note 8 3 4" xfId="16087" xr:uid="{8C46040F-333E-42FB-8061-7FBB6FCC5827}"/>
    <cellStyle name="Note 8 3 4 2" xfId="25125" xr:uid="{661ACA47-F9D7-430F-B21C-373AA3780AAB}"/>
    <cellStyle name="Note 8 3 4 3" xfId="31087" xr:uid="{0364D29E-94B4-4EA5-B1CE-9E6243995821}"/>
    <cellStyle name="Note 8 3 4 4" xfId="36892" xr:uid="{9B99962B-E51B-4D05-A57D-FB3C89CED5A8}"/>
    <cellStyle name="Note 8 3 5" xfId="23138" xr:uid="{4522C37E-7A74-4F69-BBA1-16BD6570B03F}"/>
    <cellStyle name="Note 8 3 5 2" xfId="29140" xr:uid="{0C6D27C0-4514-4B36-AF19-73EEBE4BC9B2}"/>
    <cellStyle name="Note 8 3 5 3" xfId="34945" xr:uid="{621C389E-3BF4-47CF-B866-FCBCB3791B34}"/>
    <cellStyle name="Note 8 3 6" xfId="15362" xr:uid="{C191706C-025F-45F7-977A-8EC7B3300AF6}"/>
    <cellStyle name="Note 8 3 7" xfId="14191" xr:uid="{F4F8EA16-C61D-4FA1-8A87-A85CD2FDC2C1}"/>
    <cellStyle name="Note 8 3 8" xfId="14534" xr:uid="{F4DB1559-26D2-4F48-8630-30529704853E}"/>
    <cellStyle name="Note 8 3 9" xfId="43014" xr:uid="{45FDBB22-F5DF-47A1-9439-E8C708012D16}"/>
    <cellStyle name="Note 8 4" xfId="11401" xr:uid="{200580C3-5159-4DED-A9FD-50B10EDB43E1}"/>
    <cellStyle name="Note 8 4 2" xfId="16632" xr:uid="{D56EB8AA-AD86-4FB0-86E8-0626DB833095}"/>
    <cellStyle name="Note 8 4 2 2" xfId="25188" xr:uid="{E1BD86E9-5923-4660-BEB2-1E05441479F3}"/>
    <cellStyle name="Note 8 4 2 3" xfId="31148" xr:uid="{115093D2-23FA-4B2C-8F25-0EE1FC98AB29}"/>
    <cellStyle name="Note 8 4 2 4" xfId="36953" xr:uid="{70C1BD99-E787-437F-BA74-2C21A8693225}"/>
    <cellStyle name="Note 8 4 2 5" xfId="41597" xr:uid="{932BA9F2-DBC6-4CDB-9934-E858742FB9CE}"/>
    <cellStyle name="Note 8 4 3" xfId="14238" xr:uid="{8A28363F-60D4-441C-B5BF-F9D6021B5E22}"/>
    <cellStyle name="Note 8 4 3 2" xfId="24978" xr:uid="{17E7B0B4-75D2-4B29-8B14-887C334E6101}"/>
    <cellStyle name="Note 8 4 3 3" xfId="30944" xr:uid="{977E285C-F63B-4D7C-85DF-01A50F608E66}"/>
    <cellStyle name="Note 8 4 3 4" xfId="36751" xr:uid="{246FF497-C711-499B-9CB5-5BC0059F6C4A}"/>
    <cellStyle name="Note 8 4 3 5" xfId="45391" xr:uid="{21EA883D-39EE-4AC6-8478-E293BC9B6C8C}"/>
    <cellStyle name="Note 8 4 4" xfId="16088" xr:uid="{E4110CBC-DDAA-462A-9C80-4B562D943017}"/>
    <cellStyle name="Note 8 4 4 2" xfId="25126" xr:uid="{39E9ED8B-67EF-4580-B5E2-A02904F49244}"/>
    <cellStyle name="Note 8 4 4 3" xfId="31088" xr:uid="{7F452D98-BBBD-404C-A3E3-06DC35C8777B}"/>
    <cellStyle name="Note 8 4 4 4" xfId="36893" xr:uid="{B5D0E0B9-56A4-4050-9C15-FD1610B37344}"/>
    <cellStyle name="Note 8 4 5" xfId="23139" xr:uid="{97787C03-BBE3-44C4-8BF8-8F9256A5E896}"/>
    <cellStyle name="Note 8 4 5 2" xfId="29141" xr:uid="{EEB0300A-1B46-4DC5-9AA9-02D40A62F1A7}"/>
    <cellStyle name="Note 8 4 5 3" xfId="34946" xr:uid="{35084CEE-4F8D-4E63-A211-E6C006C85369}"/>
    <cellStyle name="Note 8 4 6" xfId="15351" xr:uid="{A388EDEF-67BD-46C8-A0D2-EB698BA6530D}"/>
    <cellStyle name="Note 8 4 7" xfId="14398" xr:uid="{243AACFC-6B5B-4373-81F6-5CE2A2B701A2}"/>
    <cellStyle name="Note 8 4 8" xfId="19555" xr:uid="{FE84E92E-C509-4B4B-A0F8-A5FD17DFDC7C}"/>
    <cellStyle name="Note 8 4 9" xfId="43013" xr:uid="{6607A6F9-C224-4CAD-9B25-C3E471193CAF}"/>
    <cellStyle name="Note 8 5" xfId="11397" xr:uid="{29E9E4D6-AEEF-447D-91BE-7DAE77E23FCE}"/>
    <cellStyle name="Note 8 5 2" xfId="23137" xr:uid="{34B08F42-4542-449F-9E24-171D220B9B73}"/>
    <cellStyle name="Note 8 5 3" xfId="29139" xr:uid="{E0F77A6C-57AE-4B0B-9F50-C8E84AB2E644}"/>
    <cellStyle name="Note 8 5 4" xfId="34944" xr:uid="{82884F48-B1C0-4405-8A3E-7B56FE016046}"/>
    <cellStyle name="Note 8 5 5" xfId="41599" xr:uid="{48EF345A-6F42-409F-B068-0B5F2ADD3CE3}"/>
    <cellStyle name="Note 8 6" xfId="16628" xr:uid="{8BDB8848-8B66-400C-A259-9301A57648C5}"/>
    <cellStyle name="Note 8 6 2" xfId="25184" xr:uid="{21C7C3A5-736D-4924-AE95-28B3E1DE7759}"/>
    <cellStyle name="Note 8 6 3" xfId="31144" xr:uid="{D2E63017-6BF0-4B02-A64F-DB680386F0F3}"/>
    <cellStyle name="Note 8 6 4" xfId="36949" xr:uid="{599872BD-366C-4D6D-8BB1-C1CC8C8B2E93}"/>
    <cellStyle name="Note 8 6 5" xfId="45389" xr:uid="{7B370B4A-9258-4262-973D-9A9CAB9E1FBA}"/>
    <cellStyle name="Note 8 7" xfId="14239" xr:uid="{8F8E3EF4-D2C1-4D04-8844-C50AD0141C78}"/>
    <cellStyle name="Note 8 7 2" xfId="24979" xr:uid="{86767F89-E54C-49E6-9CDB-81DDCB36E539}"/>
    <cellStyle name="Note 8 7 3" xfId="30945" xr:uid="{686EE1C3-DF3A-44EC-8DFC-56A059C9B3CC}"/>
    <cellStyle name="Note 8 7 4" xfId="36752" xr:uid="{C8DEA871-2EEB-4199-B1C1-D8E0FFB7397A}"/>
    <cellStyle name="Note 8 8" xfId="16084" xr:uid="{99CD28BB-9412-4860-8685-5C5983D6447B}"/>
    <cellStyle name="Note 8 8 2" xfId="25124" xr:uid="{EE2ED678-67EA-4C99-8644-1ADC289E1A80}"/>
    <cellStyle name="Note 8 8 3" xfId="31086" xr:uid="{3BE1C1D0-0807-4C27-A8AB-80ACE9FCA80C}"/>
    <cellStyle name="Note 8 8 4" xfId="36891" xr:uid="{2F2DCD5F-F248-4B6B-86C1-1330FA0F8545}"/>
    <cellStyle name="Note 8 9" xfId="22443" xr:uid="{2EF5437C-17EC-420B-B1D7-AE63498EF725}"/>
    <cellStyle name="Note 8 9 2" xfId="28926" xr:uid="{457D4639-0546-4EA0-BAB5-EC7F85EA197E}"/>
    <cellStyle name="Note 8 9 3" xfId="13413" xr:uid="{1189D435-B395-42E7-94F3-D93533EEED3B}"/>
    <cellStyle name="Note 9" xfId="1852" xr:uid="{7DB8E114-C79E-4ED0-B2D1-FBA73AD89651}"/>
    <cellStyle name="Note 9 2" xfId="11403" xr:uid="{BFB20D85-124B-4162-991A-74C73ABF6805}"/>
    <cellStyle name="Note 9 2 2" xfId="44921" xr:uid="{195FBCA2-3BC9-46C4-8622-45F9ACC65F71}"/>
    <cellStyle name="Note 9 3" xfId="11402" xr:uid="{4B5F723A-9094-473A-BBB4-318BFB7CEEB3}"/>
    <cellStyle name="Note 9 4" xfId="22444" xr:uid="{916DAF5E-6710-4056-A28B-C792AD6443EF}"/>
    <cellStyle name="Note 9 4 2" xfId="28927" xr:uid="{D417F1D2-53C3-48EE-818B-0DE8B1E6F487}"/>
    <cellStyle name="Note 9 4 3" xfId="15400" xr:uid="{5C3D45A7-8294-4359-A225-8FB6EE4AF14A}"/>
    <cellStyle name="Œ…?æ맖?e [0.00]_laroux" xfId="1853" xr:uid="{78F76A2D-F17E-4CE7-9BC2-B74CF590EE9A}"/>
    <cellStyle name="Œ…?æ맖?e_laroux" xfId="1854" xr:uid="{4A27F5A8-72DF-4B5E-AEEE-8917FDF0AED8}"/>
    <cellStyle name="Œ…‹æØ‚è [0.00]_4m stock" xfId="1855" xr:uid="{458B7E1E-963F-4898-8EDF-55900E235C8D}"/>
    <cellStyle name="Œ…‹æØ‚è_4m stock" xfId="1856" xr:uid="{150DE95A-6434-4992-AAC9-D674C7C4C32E}"/>
    <cellStyle name="oft Excel]_x000d__x000a_Comment=open=/f を指定すると、ユーザー定義関数を関数貼り付けの一覧に登録することができます。_x000d__x000a_Maximized" xfId="2624" xr:uid="{BD2A7AE8-53EE-403D-B3A7-FD3960FFDEFA}"/>
    <cellStyle name="oft Excel]_x000d__x000a_Comment=The open=/f lines load custom functions into the Paste Function list._x000d__x000a_Maximized=3_x000d__x000a_Basics=1_x000d__x000a_A" xfId="1857" xr:uid="{E182BC12-F426-4E9E-9071-581C5434E789}"/>
    <cellStyle name="Output 10" xfId="1858" xr:uid="{DF8112F2-4DC1-4AFF-BCF1-B8AED98F581A}"/>
    <cellStyle name="Output 10 2" xfId="11404" xr:uid="{BBB0DA0A-2BCA-4314-9E9E-8585FA93B2F5}"/>
    <cellStyle name="Output 10 3" xfId="22445" xr:uid="{75DB0080-2297-4C34-9B48-0D4A75BAF9B6}"/>
    <cellStyle name="Output 10 3 2" xfId="28928" xr:uid="{FD737511-D93C-4A7F-BF99-38351BC3918B}"/>
    <cellStyle name="Output 10 3 3" xfId="21253" xr:uid="{5D36D422-0F24-4DA5-98F8-084F32F41EB8}"/>
    <cellStyle name="Output 11" xfId="11405" xr:uid="{21184AB6-8DB3-4552-894C-78F408B1BC03}"/>
    <cellStyle name="Output 12" xfId="11406" xr:uid="{2AC841B2-A1B6-41E5-8468-13AB3DA1D173}"/>
    <cellStyle name="Output 13" xfId="11407" xr:uid="{37BC20FD-2DCA-4599-9AF7-93F47322D172}"/>
    <cellStyle name="Output 14" xfId="11408" xr:uid="{6A237100-6EEA-4C9C-9358-898DA84A9367}"/>
    <cellStyle name="Output 15" xfId="11409" xr:uid="{EF797430-DECA-435C-9A7F-7CAC48002861}"/>
    <cellStyle name="Output 16" xfId="11410" xr:uid="{35C33EBF-C882-44FE-AC72-7225F17AD7A2}"/>
    <cellStyle name="Output 17" xfId="11411" xr:uid="{C8B7F80D-E69A-414C-A4D7-9BEDF88A0FFF}"/>
    <cellStyle name="Output 18" xfId="11412" xr:uid="{3A4A6C93-DDE7-4461-86CB-93D327FA786C}"/>
    <cellStyle name="Output 19" xfId="11413" xr:uid="{D1FB4134-B04D-4205-B898-128A1A911230}"/>
    <cellStyle name="Output 2" xfId="1859" xr:uid="{60D2844F-92B6-4CD1-8719-8832727E2456}"/>
    <cellStyle name="Output 2 2" xfId="2625" xr:uid="{9C7E6E1C-2C33-40B9-9FFC-C8AEDDFB1CBF}"/>
    <cellStyle name="Output 2 2 2" xfId="11415" xr:uid="{F3084C44-E680-4905-B259-6B8570AAF0C7}"/>
    <cellStyle name="Output 2 2 3" xfId="22757" xr:uid="{E99D1739-5119-4DE0-A999-24292A50C9EA}"/>
    <cellStyle name="Output 2 2 3 2" xfId="29020" xr:uid="{F908DF6A-1042-4E17-8190-BDDCCACB9F7F}"/>
    <cellStyle name="Output 2 2 3 3" xfId="34868" xr:uid="{F98E8088-C03A-4A3C-89B6-D41345146614}"/>
    <cellStyle name="Output 2 3" xfId="2626" xr:uid="{43CB61E3-670D-45A1-A533-DED61167CC21}"/>
    <cellStyle name="Output 2 3 10" xfId="43011" xr:uid="{84948FB3-6C73-4EE6-BE47-53134350EF57}"/>
    <cellStyle name="Output 2 3 2" xfId="11416" xr:uid="{C3BB9916-4FFB-4073-8695-4BF67CAF3AE0}"/>
    <cellStyle name="Output 2 3 2 2" xfId="23141" xr:uid="{822E8EF3-8E5E-4CD8-9299-7253AF0F697E}"/>
    <cellStyle name="Output 2 3 2 3" xfId="29143" xr:uid="{7E1C3685-B77C-43D0-92F3-803B9DD4FF77}"/>
    <cellStyle name="Output 2 3 2 4" xfId="34948" xr:uid="{BF9E6CEF-6F01-465C-A45F-35F6C041795C}"/>
    <cellStyle name="Output 2 3 2 5" xfId="41595" xr:uid="{F0BF35EA-7CDA-4F18-AAE1-7C158D347055}"/>
    <cellStyle name="Output 2 3 3" xfId="16646" xr:uid="{05CF8FF4-2C57-43E7-AF52-8350BD190A0D}"/>
    <cellStyle name="Output 2 3 3 2" xfId="25202" xr:uid="{A0D68067-8A98-4BE2-8680-CA5FDC3BA276}"/>
    <cellStyle name="Output 2 3 3 3" xfId="31162" xr:uid="{35E68A54-9B70-4664-88D1-76A953F0C081}"/>
    <cellStyle name="Output 2 3 3 4" xfId="36967" xr:uid="{65189B72-C7E3-4324-9B6F-D39CF7B5BC02}"/>
    <cellStyle name="Output 2 3 3 5" xfId="45393" xr:uid="{BDAC7220-00B7-484B-9D5B-A169630CA1C0}"/>
    <cellStyle name="Output 2 3 4" xfId="14226" xr:uid="{AC5A2F39-D2B4-4420-9269-8C6D6D589190}"/>
    <cellStyle name="Output 2 3 4 2" xfId="24976" xr:uid="{E3A1DB13-8D09-45F0-9B58-793D704ED4FC}"/>
    <cellStyle name="Output 2 3 4 3" xfId="30942" xr:uid="{736BEF02-EA82-4AAC-B699-4A912907C5CD}"/>
    <cellStyle name="Output 2 3 4 4" xfId="36749" xr:uid="{35E57212-9355-4EB9-A985-97BB9DB9FCC6}"/>
    <cellStyle name="Output 2 3 5" xfId="16101" xr:uid="{815310B4-1B88-491D-A324-0DD92E86E14E}"/>
    <cellStyle name="Output 2 3 5 2" xfId="25129" xr:uid="{E456AD04-1EF9-4B24-AF4E-F78E8EC76BFC}"/>
    <cellStyle name="Output 2 3 5 3" xfId="31090" xr:uid="{432F3B88-D4D1-4865-850E-A3E37806C151}"/>
    <cellStyle name="Output 2 3 5 4" xfId="36895" xr:uid="{5AAAC149-5AC0-4587-8806-53B3F296A2A0}"/>
    <cellStyle name="Output 2 3 6" xfId="22758" xr:uid="{85A84A5B-A6D1-41F6-81A3-F1109B131948}"/>
    <cellStyle name="Output 2 3 6 2" xfId="29021" xr:uid="{D7A89882-E6D2-4D6E-874A-492F25A0558C}"/>
    <cellStyle name="Output 2 3 6 3" xfId="34869" xr:uid="{74FB8513-B271-4061-B453-1C1955DB730A}"/>
    <cellStyle name="Output 2 3 7" xfId="19495" xr:uid="{C93C26D4-3013-4673-BCF0-12A84A09724A}"/>
    <cellStyle name="Output 2 3 8" xfId="19530" xr:uid="{05F972CD-0C93-430B-ACF5-88AF9705C061}"/>
    <cellStyle name="Output 2 3 9" xfId="16343" xr:uid="{A8816583-1C8B-40AD-9488-D476F4ADFEB3}"/>
    <cellStyle name="Output 2 4" xfId="2747" xr:uid="{24D47E13-50C1-4DDA-8DA9-A856C4CD5573}"/>
    <cellStyle name="Output 2 4 10" xfId="43010" xr:uid="{185E2F3A-2537-467F-833F-346BD14A8A2A}"/>
    <cellStyle name="Output 2 4 2" xfId="11417" xr:uid="{DB233C0F-21B2-4D85-88D0-08FCC75C6432}"/>
    <cellStyle name="Output 2 4 2 2" xfId="23142" xr:uid="{2BBC6285-8EDB-4688-8D18-7D105C3F5DAD}"/>
    <cellStyle name="Output 2 4 2 3" xfId="29144" xr:uid="{46363EF6-BB42-4722-BCDF-CE9D3EAC65DA}"/>
    <cellStyle name="Output 2 4 2 4" xfId="34949" xr:uid="{15290CE0-01DC-470E-9DB9-5EE4465B6FA2}"/>
    <cellStyle name="Output 2 4 2 5" xfId="41594" xr:uid="{79905458-9213-417D-A15F-D6BE4B3BFCB2}"/>
    <cellStyle name="Output 2 4 3" xfId="16647" xr:uid="{45B84DB1-9328-4AEF-8628-80B595A4FAA6}"/>
    <cellStyle name="Output 2 4 3 2" xfId="25203" xr:uid="{CC91F858-801A-4D13-A4FC-A7205114E75C}"/>
    <cellStyle name="Output 2 4 3 3" xfId="31163" xr:uid="{B6EC2915-DE58-42B9-A3FE-58DE964B4FD5}"/>
    <cellStyle name="Output 2 4 3 4" xfId="36968" xr:uid="{1B5B89D1-BE02-490E-8AF2-A2C0EBF23441}"/>
    <cellStyle name="Output 2 4 3 5" xfId="45394" xr:uid="{3FF3D42C-B6BB-4FAA-B5DA-6EB2114F4A4C}"/>
    <cellStyle name="Output 2 4 4" xfId="14225" xr:uid="{BB0D2708-5C20-4264-8772-E919CB2339D6}"/>
    <cellStyle name="Output 2 4 4 2" xfId="24975" xr:uid="{73B1D8F3-0522-401A-B8B2-5D0CE0C56DE4}"/>
    <cellStyle name="Output 2 4 4 3" xfId="30941" xr:uid="{172A0980-8AFC-49FF-B205-026AE45E63A7}"/>
    <cellStyle name="Output 2 4 4 4" xfId="36748" xr:uid="{E0DD7E03-29F6-40A4-8D13-4A2895A4AE9E}"/>
    <cellStyle name="Output 2 4 5" xfId="16102" xr:uid="{1EE24B5E-6839-4291-8284-C93221D7A1BF}"/>
    <cellStyle name="Output 2 4 5 2" xfId="25130" xr:uid="{B2E052DF-0AC7-470A-9CDA-7999FE6C6030}"/>
    <cellStyle name="Output 2 4 5 3" xfId="31091" xr:uid="{DDDE35D7-0965-4F1C-AE1D-3722F2B16304}"/>
    <cellStyle name="Output 2 4 5 4" xfId="36896" xr:uid="{6475510E-1EF6-488E-A4D8-250E14284526}"/>
    <cellStyle name="Output 2 4 6" xfId="22840" xr:uid="{CAA719BF-2B17-4F23-ACED-2BBD113CA16F}"/>
    <cellStyle name="Output 2 4 7" xfId="19487" xr:uid="{8BE32439-21BA-4F87-AD82-A72C582EF09A}"/>
    <cellStyle name="Output 2 4 8" xfId="14190" xr:uid="{8122F9B9-05F9-42A1-AD35-758EC246A382}"/>
    <cellStyle name="Output 2 4 9" xfId="26721" xr:uid="{25473560-DA28-4A8E-A4D5-3EC5E6BF38F3}"/>
    <cellStyle name="Output 2 5" xfId="11414" xr:uid="{8CFA83A5-E033-477C-ABA5-4267131437F4}"/>
    <cellStyle name="Output 2 5 2" xfId="18400" xr:uid="{69CF3C76-B3A6-4B70-942E-E3046EA73D65}"/>
    <cellStyle name="Output 2 5 3" xfId="23140" xr:uid="{3280B062-A209-433B-8BF5-4B61D2166495}"/>
    <cellStyle name="Output 2 5 3 2" xfId="29142" xr:uid="{AD2D23F7-DE01-4F65-86B6-595EFDE41E8F}"/>
    <cellStyle name="Output 2 5 3 3" xfId="34947" xr:uid="{96F7C1AC-97E2-4937-9E59-2DE76FECFD9E}"/>
    <cellStyle name="Output 2 6" xfId="16809" xr:uid="{4570F8CF-4D39-42EA-8161-14D3D38F6B9D}"/>
    <cellStyle name="Output 2 6 2" xfId="16645" xr:uid="{ACD61C92-8525-49C0-A97C-EEFDD4EFE788}"/>
    <cellStyle name="Output 2 6 2 2" xfId="25201" xr:uid="{61C6CDCB-4232-4F96-8DFA-201C319E27B4}"/>
    <cellStyle name="Output 2 6 2 3" xfId="31161" xr:uid="{93BD0819-65F9-4369-8F26-25050CEC9925}"/>
    <cellStyle name="Output 2 6 2 4" xfId="36966" xr:uid="{C8DE0F24-90A4-46DB-867B-8EED45A7C43D}"/>
    <cellStyle name="Output 2 6 2 5" xfId="45392" xr:uid="{44EE0A6F-D17F-4CB8-AEEC-FC096F5DB90F}"/>
    <cellStyle name="Output 2 6 3" xfId="14228" xr:uid="{ADB8CE25-72CE-4A24-BEAA-68EBFBB743F7}"/>
    <cellStyle name="Output 2 6 3 2" xfId="24977" xr:uid="{71F46974-4BF6-4498-9081-EF344618E900}"/>
    <cellStyle name="Output 2 6 3 3" xfId="30943" xr:uid="{3175341D-B868-4083-A139-156965169D58}"/>
    <cellStyle name="Output 2 6 3 4" xfId="36750" xr:uid="{F04D9379-76A9-4F1A-8230-BB529BCFA821}"/>
    <cellStyle name="Output 2 6 4" xfId="16099" xr:uid="{7A00F034-A603-4455-87BB-9D3199B1D75E}"/>
    <cellStyle name="Output 2 6 4 2" xfId="25128" xr:uid="{5ECFAE56-BCE5-437C-993D-006043C7F108}"/>
    <cellStyle name="Output 2 6 4 3" xfId="31089" xr:uid="{45794519-08D2-471C-8868-320BA7724E7B}"/>
    <cellStyle name="Output 2 6 4 4" xfId="36894" xr:uid="{A926C9C3-0EC8-4785-8C06-1B684E8865D2}"/>
    <cellStyle name="Output 2 6 5" xfId="25339" xr:uid="{DC70E049-35D6-4EBA-A8E2-C0AAD3F38E05}"/>
    <cellStyle name="Output 2 6 5 2" xfId="31299" xr:uid="{5E03AB78-6C7E-4655-8B05-F696F8A1C11A}"/>
    <cellStyle name="Output 2 6 5 3" xfId="37104" xr:uid="{38073448-FB2C-4DE3-87E4-B673B9559A6B}"/>
    <cellStyle name="Output 2 6 6" xfId="13440" xr:uid="{F4872246-D127-4F42-BB7D-825D985181D4}"/>
    <cellStyle name="Output 2 6 7" xfId="14189" xr:uid="{DBF9FD34-DB8A-40A8-B36C-119509796CCE}"/>
    <cellStyle name="Output 2 6 8" xfId="14542" xr:uid="{7F4B8741-1EF9-49CC-9380-7AFA93038A4C}"/>
    <cellStyle name="Output 2 6 9" xfId="41596" xr:uid="{6FB86D25-B230-4BA3-B308-7861BB783C2B}"/>
    <cellStyle name="Output 2 7" xfId="22446" xr:uid="{643A68B6-AA40-45F3-9AC0-70C05EA84D31}"/>
    <cellStyle name="Output 2 7 2" xfId="28929" xr:uid="{8878DFB0-9BD5-43E3-AEA0-7D9A6AB74FC9}"/>
    <cellStyle name="Output 2 7 3" xfId="21252" xr:uid="{0A17F3E8-1FA1-4CCA-B6C7-6C3AE52DE7D3}"/>
    <cellStyle name="Output 2 8" xfId="43012" xr:uid="{89667047-2F31-49C8-ADA3-8FF637BE0063}"/>
    <cellStyle name="Output 20" xfId="11418" xr:uid="{E6BAE8FE-0403-49E8-8E38-9C35E6E71592}"/>
    <cellStyle name="Output 21" xfId="11419" xr:uid="{BCDFECF3-2D52-49FE-BEA8-03E2CBC099A0}"/>
    <cellStyle name="Output 22" xfId="11420" xr:uid="{FFD8C8E4-9EA6-483B-A1E6-B57D114DE4AE}"/>
    <cellStyle name="Output 23" xfId="11421" xr:uid="{0F5F5B7C-6E66-4C50-A956-3184B9B74AC2}"/>
    <cellStyle name="Output 24" xfId="11422" xr:uid="{67BEBFE6-B407-4903-A124-7A8A9BB1BB42}"/>
    <cellStyle name="Output 25" xfId="11423" xr:uid="{585995C8-BE5F-4D30-AF93-1EEB97CF0D0A}"/>
    <cellStyle name="Output 26" xfId="11424" xr:uid="{4D704179-8CB6-493C-99D0-AEE96F123587}"/>
    <cellStyle name="Output 27" xfId="11425" xr:uid="{1F5B28A3-5B06-4631-8EAA-4963BB303857}"/>
    <cellStyle name="Output 28" xfId="11426" xr:uid="{BE34DE89-CB7D-47AA-8F8A-113F46305D96}"/>
    <cellStyle name="Output 29" xfId="11427" xr:uid="{20FDF773-9DF9-4FEF-AC50-EB481687FD43}"/>
    <cellStyle name="Output 3" xfId="1860" xr:uid="{CDE8AD58-A721-43EA-8CCD-884876139739}"/>
    <cellStyle name="Output 3 10" xfId="15364" xr:uid="{89F4AA02-3723-485C-9C65-DFF577B90815}"/>
    <cellStyle name="Output 3 11" xfId="14188" xr:uid="{D5E18F2F-4D59-4334-93A7-2B98784A3469}"/>
    <cellStyle name="Output 3 12" xfId="14543" xr:uid="{F263CAC7-8009-4F7D-BBD3-36705812D685}"/>
    <cellStyle name="Output 3 13" xfId="43009" xr:uid="{85CAB788-19C9-41FF-81D1-12E78E5F4866}"/>
    <cellStyle name="Output 3 2" xfId="2627" xr:uid="{201B48F3-E4D9-4674-8966-1FD108457B3C}"/>
    <cellStyle name="Output 3 2 2" xfId="11429" xr:uid="{A3E30EB1-F756-4AE7-9F10-C2B952C274A6}"/>
    <cellStyle name="Output 3 2 3" xfId="22759" xr:uid="{BB329492-C63B-442F-8D16-A9D2D9670F30}"/>
    <cellStyle name="Output 3 2 3 2" xfId="29022" xr:uid="{68F92063-4952-4023-9D9D-71BED65DA2D4}"/>
    <cellStyle name="Output 3 2 3 3" xfId="34870" xr:uid="{DA7B2A3F-88EB-4281-AA4C-AB4BFCC064CB}"/>
    <cellStyle name="Output 3 3" xfId="2628" xr:uid="{631A2AC6-36A1-4566-8F45-291074716F59}"/>
    <cellStyle name="Output 3 3 10" xfId="43008" xr:uid="{9E2C319F-7C4B-43F1-957A-93F797360C1E}"/>
    <cellStyle name="Output 3 3 2" xfId="11430" xr:uid="{F14B62B7-CD0B-4843-9ADB-428B3A3BD773}"/>
    <cellStyle name="Output 3 3 2 2" xfId="23144" xr:uid="{77EA6C2C-01D3-4E2B-ABAF-68F29F90149F}"/>
    <cellStyle name="Output 3 3 2 3" xfId="29146" xr:uid="{D7BBA2F5-9509-4688-8CB4-4F2B1DA3633E}"/>
    <cellStyle name="Output 3 3 2 4" xfId="34951" xr:uid="{7F8E71F2-0A5C-431D-B70C-81A11E2EF1D2}"/>
    <cellStyle name="Output 3 3 2 5" xfId="41592" xr:uid="{09436062-2308-4F83-B39C-A8B61EFDA54E}"/>
    <cellStyle name="Output 3 3 3" xfId="16656" xr:uid="{E5B5C4BB-66FB-47FB-BA8C-F6DF0B7D374F}"/>
    <cellStyle name="Output 3 3 3 2" xfId="25212" xr:uid="{92842818-9C12-499B-BB5E-4ED48A52504D}"/>
    <cellStyle name="Output 3 3 3 3" xfId="31172" xr:uid="{4F2B6556-F2E0-4BA6-8452-95AA04B2C403}"/>
    <cellStyle name="Output 3 3 3 4" xfId="36977" xr:uid="{68D91946-1F83-4F2B-ACD3-B8EFCB618D6E}"/>
    <cellStyle name="Output 3 3 3 5" xfId="45396" xr:uid="{6BE7EFFE-AAC5-4EB9-B1C6-84F2AE1F479E}"/>
    <cellStyle name="Output 3 3 4" xfId="14212" xr:uid="{C8E0321E-BDD4-4E4B-831B-22D180DBCA9D}"/>
    <cellStyle name="Output 3 3 4 2" xfId="24973" xr:uid="{8EFED7CC-2D7A-4918-860C-4732130B567E}"/>
    <cellStyle name="Output 3 3 4 3" xfId="30939" xr:uid="{0FC0CA96-AA03-4CA5-8405-737D7255C4F2}"/>
    <cellStyle name="Output 3 3 4 4" xfId="36746" xr:uid="{CFAB59D0-CE99-4371-93EE-2CC28EF2A2B4}"/>
    <cellStyle name="Output 3 3 5" xfId="16115" xr:uid="{FFE67810-C000-4A9B-A5F1-196B77F85E94}"/>
    <cellStyle name="Output 3 3 5 2" xfId="25132" xr:uid="{2F8A229B-82D8-4C20-8A13-35F95D84939E}"/>
    <cellStyle name="Output 3 3 5 3" xfId="31093" xr:uid="{2518D31B-ED80-4654-93D0-10ECA9FFF9A5}"/>
    <cellStyle name="Output 3 3 5 4" xfId="36898" xr:uid="{2304F5B4-95F7-4E67-B703-77B3B4D403E8}"/>
    <cellStyle name="Output 3 3 6" xfId="22760" xr:uid="{3232955E-54A9-4B14-8151-74804A282798}"/>
    <cellStyle name="Output 3 3 6 2" xfId="29023" xr:uid="{AB81B1B2-9783-4478-AFC3-BF4C4B44B21B}"/>
    <cellStyle name="Output 3 3 6 3" xfId="34871" xr:uid="{0210CBDA-ED3B-4B94-B494-E73FCB834958}"/>
    <cellStyle name="Output 3 3 7" xfId="15365" xr:uid="{D87D9938-B8F2-48AB-9DBD-6E32BCE70271}"/>
    <cellStyle name="Output 3 3 8" xfId="14187" xr:uid="{1036C92E-0A6C-43F5-815C-18C894431FC1}"/>
    <cellStyle name="Output 3 3 9" xfId="14544" xr:uid="{FAA4EA15-6436-4E40-BDDF-2446CA8335CA}"/>
    <cellStyle name="Output 3 4" xfId="11431" xr:uid="{3055D3EE-FDCC-47E5-8E9B-80BF319A0204}"/>
    <cellStyle name="Output 3 4 2" xfId="16660" xr:uid="{4998A0C0-100E-4F35-8526-9BA63D84F073}"/>
    <cellStyle name="Output 3 4 2 2" xfId="25216" xr:uid="{C861B1C8-F318-4CBD-92EC-16F5D4F2E1DD}"/>
    <cellStyle name="Output 3 4 2 3" xfId="31176" xr:uid="{1330A6C7-B590-49EF-B827-65E70766097F}"/>
    <cellStyle name="Output 3 4 2 4" xfId="36981" xr:uid="{68DE3851-8672-48D0-875E-7C879FCCCE06}"/>
    <cellStyle name="Output 3 4 2 5" xfId="41591" xr:uid="{B86D0901-3E80-4A19-BD45-BA96D5BE4900}"/>
    <cellStyle name="Output 3 4 3" xfId="14211" xr:uid="{B7B6CD91-4116-4A37-B23C-C77F419F4457}"/>
    <cellStyle name="Output 3 4 3 2" xfId="24972" xr:uid="{A882C696-D7E2-4504-A065-06A3E28567BD}"/>
    <cellStyle name="Output 3 4 3 3" xfId="30938" xr:uid="{3F3F1FB2-779C-410B-B5C2-BC9A33E0413B}"/>
    <cellStyle name="Output 3 4 3 4" xfId="36745" xr:uid="{B531E338-4B23-4803-AF6C-95C202775C4D}"/>
    <cellStyle name="Output 3 4 3 5" xfId="45397" xr:uid="{5EF21BD9-9CC5-4B47-9307-7CEED4C40E6F}"/>
    <cellStyle name="Output 3 4 4" xfId="16116" xr:uid="{39BA131C-42E4-49CD-8F10-8B356D50AF88}"/>
    <cellStyle name="Output 3 4 4 2" xfId="25133" xr:uid="{E3F75499-249E-4171-BCE8-F523EF5F230B}"/>
    <cellStyle name="Output 3 4 4 3" xfId="31094" xr:uid="{A96E6C03-46CC-489F-AA96-9D05D565901F}"/>
    <cellStyle name="Output 3 4 4 4" xfId="36899" xr:uid="{E4A78E82-B948-4E39-B3A3-EE6E94B55FB5}"/>
    <cellStyle name="Output 3 4 5" xfId="23145" xr:uid="{1D82B3D1-4565-4ED8-9798-2475B4188E00}"/>
    <cellStyle name="Output 3 4 5 2" xfId="29147" xr:uid="{91A1B7AF-674F-4916-9378-33ED5F20D96E}"/>
    <cellStyle name="Output 3 4 5 3" xfId="34952" xr:uid="{E088E539-34B3-40CA-A531-7878DDA99C51}"/>
    <cellStyle name="Output 3 4 6" xfId="15363" xr:uid="{8C273B7B-1DED-4F67-9E09-EF5697F79D49}"/>
    <cellStyle name="Output 3 4 7" xfId="18260" xr:uid="{79D59930-5B18-4484-A05B-C31ED2D373E8}"/>
    <cellStyle name="Output 3 4 8" xfId="21544" xr:uid="{5257440E-5702-446C-8EC0-2F9E3FA7850B}"/>
    <cellStyle name="Output 3 4 9" xfId="43007" xr:uid="{E85B9B58-A1F4-4C9A-843F-A76AC04793C1}"/>
    <cellStyle name="Output 3 5" xfId="11428" xr:uid="{852BD169-E533-4D7C-BC82-2E2B07D9DF70}"/>
    <cellStyle name="Output 3 5 2" xfId="23143" xr:uid="{BE2C157C-ADFF-45EA-AE69-C28986584787}"/>
    <cellStyle name="Output 3 5 3" xfId="29145" xr:uid="{75DB0360-BA4A-45A2-B741-509724824D93}"/>
    <cellStyle name="Output 3 5 4" xfId="34950" xr:uid="{71300C25-437E-4E76-AEB1-E1EF80697DC5}"/>
    <cellStyle name="Output 3 5 5" xfId="41593" xr:uid="{6DC24204-A0A0-4A41-BDE3-AC5EE5DDF808}"/>
    <cellStyle name="Output 3 6" xfId="16658" xr:uid="{8B391E11-D53B-4C2F-98C1-390263A1EB5F}"/>
    <cellStyle name="Output 3 6 2" xfId="25214" xr:uid="{B2201AC0-34B2-4D5A-95DB-D61F45FE0BDA}"/>
    <cellStyle name="Output 3 6 3" xfId="31174" xr:uid="{ECE63554-BC44-4EE3-88DA-BF91D6710BB5}"/>
    <cellStyle name="Output 3 6 4" xfId="36979" xr:uid="{77D899CA-06E0-4600-A791-15B9F8394A0D}"/>
    <cellStyle name="Output 3 6 5" xfId="45395" xr:uid="{6E80B50B-1279-4F68-A70E-685ABFB11786}"/>
    <cellStyle name="Output 3 7" xfId="14214" xr:uid="{9DC0A2E4-2D06-4AD3-A75B-76BC2542AB59}"/>
    <cellStyle name="Output 3 7 2" xfId="24974" xr:uid="{37F778BC-767C-4005-A059-E651B5A67052}"/>
    <cellStyle name="Output 3 7 3" xfId="30940" xr:uid="{255023CB-94E3-4D7A-870C-B3A5C8BB6C5E}"/>
    <cellStyle name="Output 3 7 4" xfId="36747" xr:uid="{EB47BCA0-5D19-4DB1-9CD8-4D60586E306D}"/>
    <cellStyle name="Output 3 8" xfId="16113" xr:uid="{1742E48E-9360-451A-B603-F6A447048F62}"/>
    <cellStyle name="Output 3 8 2" xfId="25131" xr:uid="{3A44E477-E065-481A-9414-67EDD343A2B2}"/>
    <cellStyle name="Output 3 8 3" xfId="31092" xr:uid="{91DED092-931F-4E39-B96D-C7D2AE50F288}"/>
    <cellStyle name="Output 3 8 4" xfId="36897" xr:uid="{3528E154-C4A7-4603-973C-23230F9EBB6E}"/>
    <cellStyle name="Output 3 9" xfId="22447" xr:uid="{2988C377-43F4-4F79-8187-B0D4EAC05C22}"/>
    <cellStyle name="Output 3 9 2" xfId="28930" xr:uid="{CD12B1D9-698D-4C9F-B412-A904E6D8661C}"/>
    <cellStyle name="Output 3 9 3" xfId="22528" xr:uid="{B0C6C5DD-9DEC-4038-BEAE-4DB44C4A6449}"/>
    <cellStyle name="Output 30" xfId="11432" xr:uid="{C5DD158B-F23C-419B-8356-E881366780A5}"/>
    <cellStyle name="Output 31" xfId="11433" xr:uid="{B3ABC1DD-BF4E-471E-A09B-FBB8D2FE4EE2}"/>
    <cellStyle name="Output 32" xfId="11434" xr:uid="{60F10488-13E3-48C9-92D6-1CCD2C52D4F6}"/>
    <cellStyle name="Output 33" xfId="11435" xr:uid="{F065CA20-BCA9-4BC2-A8DB-9A8E82D2348B}"/>
    <cellStyle name="Output 34" xfId="11436" xr:uid="{9502087E-F992-498D-96F3-319AF7A11DA6}"/>
    <cellStyle name="Output 35" xfId="11437" xr:uid="{94ABC54F-0F3C-4793-972B-410C808E8F78}"/>
    <cellStyle name="Output 36" xfId="11438" xr:uid="{EC8F0D7A-0091-4D94-8007-F2BD60B6F410}"/>
    <cellStyle name="Output 37" xfId="11439" xr:uid="{52D3DD2D-8BF6-45D6-A356-0AF204EAEB26}"/>
    <cellStyle name="Output 38" xfId="11440" xr:uid="{6FA03AA7-C39E-4924-845E-CC546C590DCC}"/>
    <cellStyle name="Output 39" xfId="11441" xr:uid="{90C6548E-7AD1-4AB9-B4B0-874AC3E067C6}"/>
    <cellStyle name="Output 4" xfId="1861" xr:uid="{4BE09361-99AD-4DCB-8F0E-D9A52BF8690B}"/>
    <cellStyle name="Output 4 10" xfId="15366" xr:uid="{68751676-6FAB-4FAA-95CB-F9A6FF1414E7}"/>
    <cellStyle name="Output 4 11" xfId="21547" xr:uid="{F80093ED-9ECD-4DA2-832B-2DBF54D00BB3}"/>
    <cellStyle name="Output 4 12" xfId="22982" xr:uid="{953016DD-8AF2-4DC5-A698-73DC7FB3CB28}"/>
    <cellStyle name="Output 4 13" xfId="43006" xr:uid="{187EEB3C-6C52-424F-9FCD-6FC14393D20B}"/>
    <cellStyle name="Output 4 2" xfId="2629" xr:uid="{F3348F2C-34CC-44A7-B722-C40D95B8623D}"/>
    <cellStyle name="Output 4 2 2" xfId="11443" xr:uid="{8660C07F-7071-49BD-911D-A3E3FAF88ED3}"/>
    <cellStyle name="Output 4 2 3" xfId="22761" xr:uid="{E4B7EAB8-D9AE-47CB-9495-0C50EEBA4CCD}"/>
    <cellStyle name="Output 4 2 3 2" xfId="29024" xr:uid="{B6A1DC37-E507-498C-B978-943A3924F1BB}"/>
    <cellStyle name="Output 4 2 3 3" xfId="34872" xr:uid="{DF9E44EA-B7EF-4A33-A07E-15696E4F9E5E}"/>
    <cellStyle name="Output 4 3" xfId="2630" xr:uid="{D40BF956-8712-43B7-A670-B8145099BF93}"/>
    <cellStyle name="Output 4 3 10" xfId="43005" xr:uid="{8A6235DF-3301-4B1F-B6F9-A931E8BBF6C1}"/>
    <cellStyle name="Output 4 3 2" xfId="11444" xr:uid="{6185D492-309D-4173-8FDE-6AB6188C2F75}"/>
    <cellStyle name="Output 4 3 2 2" xfId="23147" xr:uid="{FCCF6586-D84B-4238-B546-512A2E42DE50}"/>
    <cellStyle name="Output 4 3 2 3" xfId="29149" xr:uid="{F9C85576-6EB5-4B1E-8FB9-AD2A90AB5347}"/>
    <cellStyle name="Output 4 3 2 4" xfId="34954" xr:uid="{1EC216D7-5DF6-45EC-B653-8ADA9633976E}"/>
    <cellStyle name="Output 4 3 2 5" xfId="41589" xr:uid="{8B876087-0AC5-4C45-B35C-CB9E9A9513F3}"/>
    <cellStyle name="Output 4 3 3" xfId="16673" xr:uid="{D5815EBE-5DC2-4339-B6C0-9F1F430603EA}"/>
    <cellStyle name="Output 4 3 3 2" xfId="25229" xr:uid="{9DD924A6-DBCE-49B1-81C4-8E7887568DCC}"/>
    <cellStyle name="Output 4 3 3 3" xfId="31189" xr:uid="{8E0885BF-9631-406C-92A1-63B01FCB4C4A}"/>
    <cellStyle name="Output 4 3 3 4" xfId="36994" xr:uid="{84B3F408-E548-4F3D-BF1F-B37CCB31FB7A}"/>
    <cellStyle name="Output 4 3 3 5" xfId="45399" xr:uid="{1B58C785-9D79-4775-8554-02B95C26BF1B}"/>
    <cellStyle name="Output 4 3 4" xfId="14199" xr:uid="{48FFD7B0-AF2F-4C80-A0E9-4A19287F5981}"/>
    <cellStyle name="Output 4 3 4 2" xfId="24970" xr:uid="{9D5C1547-0CFC-4033-831A-9F235F36CE42}"/>
    <cellStyle name="Output 4 3 4 3" xfId="30936" xr:uid="{AA3F2EB9-41B2-4BEB-9EA8-B9D36725F2BB}"/>
    <cellStyle name="Output 4 3 4 4" xfId="36743" xr:uid="{E6CDF9E3-82DE-420A-8C97-45C389400156}"/>
    <cellStyle name="Output 4 3 5" xfId="16129" xr:uid="{686044C6-8D97-4992-88D8-702A04502BBC}"/>
    <cellStyle name="Output 4 3 5 2" xfId="25135" xr:uid="{EBDAE50F-22A5-4270-8017-214E1FE4FFFF}"/>
    <cellStyle name="Output 4 3 5 3" xfId="31096" xr:uid="{419F1F29-D977-42D1-BDE1-193B9135AD66}"/>
    <cellStyle name="Output 4 3 5 4" xfId="36901" xr:uid="{59E6E689-F139-4D8B-807C-A59422F9AD36}"/>
    <cellStyle name="Output 4 3 6" xfId="22762" xr:uid="{34B91F0D-06F0-4FFB-955E-C621D68D11BA}"/>
    <cellStyle name="Output 4 3 6 2" xfId="29025" xr:uid="{2E64EC5A-32CB-4B4D-B616-0E5A22FDC523}"/>
    <cellStyle name="Output 4 3 6 3" xfId="34873" xr:uid="{E3C66F02-5A6D-43BD-A1A5-E2AACFACDE9A}"/>
    <cellStyle name="Output 4 3 7" xfId="15367" xr:uid="{BD6D1204-71FB-4DC3-8072-D752E68E08EC}"/>
    <cellStyle name="Output 4 3 8" xfId="21561" xr:uid="{9C158F1D-8EB2-4324-938E-A5DF11D4AC8F}"/>
    <cellStyle name="Output 4 3 9" xfId="22983" xr:uid="{DB3C9D6F-821E-4D0B-AF80-45203C9D12F7}"/>
    <cellStyle name="Output 4 4" xfId="11445" xr:uid="{A21283A4-EA18-4A7A-9068-31C58A4B3E90}"/>
    <cellStyle name="Output 4 4 2" xfId="16674" xr:uid="{A4015568-A89D-4220-96FA-19A8CAE4DC8D}"/>
    <cellStyle name="Output 4 4 2 2" xfId="25230" xr:uid="{B8283574-5F73-42FA-ACD7-6A98270BE951}"/>
    <cellStyle name="Output 4 4 2 3" xfId="31190" xr:uid="{CD26B03F-7061-4F62-80E6-60F78E8D392C}"/>
    <cellStyle name="Output 4 4 2 4" xfId="36995" xr:uid="{16E405D2-36F8-4348-BD7A-850BED99FE79}"/>
    <cellStyle name="Output 4 4 2 5" xfId="41588" xr:uid="{F736907E-CEBD-4B6E-9C94-7CB52FD0ADA4}"/>
    <cellStyle name="Output 4 4 3" xfId="14198" xr:uid="{1AA32EA6-E726-4423-8233-DB86BB7778D0}"/>
    <cellStyle name="Output 4 4 3 2" xfId="24969" xr:uid="{09E4B8B4-BBE0-4905-8A5B-A059655D5CD9}"/>
    <cellStyle name="Output 4 4 3 3" xfId="30935" xr:uid="{072ED7A5-74C5-4F16-880D-23EECF3543C9}"/>
    <cellStyle name="Output 4 4 3 4" xfId="36742" xr:uid="{BECEED0D-B20D-4591-BC34-C3AFA63631AB}"/>
    <cellStyle name="Output 4 4 3 5" xfId="45400" xr:uid="{A616EC5A-6338-4DFF-8DE3-F8F05020842F}"/>
    <cellStyle name="Output 4 4 4" xfId="16130" xr:uid="{62922AAE-8C41-43B8-87AC-BBCFDE3F2413}"/>
    <cellStyle name="Output 4 4 4 2" xfId="25136" xr:uid="{A4D2EF9C-80FB-424F-919A-A85868F0AA99}"/>
    <cellStyle name="Output 4 4 4 3" xfId="31097" xr:uid="{87BA773F-754D-49BC-8280-07949EA09A75}"/>
    <cellStyle name="Output 4 4 4 4" xfId="36902" xr:uid="{A63EF686-51BC-48BD-A130-78316D7E3F09}"/>
    <cellStyle name="Output 4 4 5" xfId="23148" xr:uid="{2FD94398-9BE2-4E19-B81A-39FDAC0FE7F3}"/>
    <cellStyle name="Output 4 4 5 2" xfId="29150" xr:uid="{51C87FB7-1EA5-46B5-9ECD-531D1733EAF2}"/>
    <cellStyle name="Output 4 4 5 3" xfId="34955" xr:uid="{13C55709-3A32-4C7C-8C19-EB7D1B8D63DE}"/>
    <cellStyle name="Output 4 4 6" xfId="15368" xr:uid="{8C3694B0-457A-4EBA-811E-3B108AD60C32}"/>
    <cellStyle name="Output 4 4 7" xfId="21562" xr:uid="{EE95DB01-D2C7-4E80-88F4-E8C9AA1D55A3}"/>
    <cellStyle name="Output 4 4 8" xfId="14545" xr:uid="{255DD98C-D9D9-4235-9F39-81E1CCE889C2}"/>
    <cellStyle name="Output 4 4 9" xfId="43004" xr:uid="{70162931-D77F-49ED-9D02-3B0A8B742995}"/>
    <cellStyle name="Output 4 5" xfId="11442" xr:uid="{0CE0FDD7-8A7F-47B7-9697-FED4859D0D7B}"/>
    <cellStyle name="Output 4 5 2" xfId="23146" xr:uid="{495D7DF0-DB18-4F6C-9F86-617BD029013E}"/>
    <cellStyle name="Output 4 5 3" xfId="29148" xr:uid="{2B2286B2-A8D6-451E-A823-566BF4B61476}"/>
    <cellStyle name="Output 4 5 4" xfId="34953" xr:uid="{03A12541-78A2-4DA2-8D54-509776F6BDCE}"/>
    <cellStyle name="Output 4 5 5" xfId="41590" xr:uid="{CC8605E8-EADF-4FA5-B5FA-9345E9A7A2B5}"/>
    <cellStyle name="Output 4 6" xfId="16671" xr:uid="{C1DD00A3-3B13-4CF3-AE57-203838CF8983}"/>
    <cellStyle name="Output 4 6 2" xfId="25227" xr:uid="{7D05A1F1-42CB-425C-8155-0A04EE2227F4}"/>
    <cellStyle name="Output 4 6 3" xfId="31187" xr:uid="{741CB9C1-F183-487D-B2C6-A0F96713F415}"/>
    <cellStyle name="Output 4 6 4" xfId="36992" xr:uid="{9A62F1AB-F4BF-42AA-A87B-3EAEACCC05C0}"/>
    <cellStyle name="Output 4 6 5" xfId="45398" xr:uid="{C9E78622-F595-4F86-BD4C-11E01B03B331}"/>
    <cellStyle name="Output 4 7" xfId="14201" xr:uid="{CE448231-9068-4676-A808-2B822D89816F}"/>
    <cellStyle name="Output 4 7 2" xfId="24971" xr:uid="{AA0A06AA-73A0-452D-B303-0E44FF8C39DF}"/>
    <cellStyle name="Output 4 7 3" xfId="30937" xr:uid="{787218B3-F1D6-49F0-98F1-2E8ECB278610}"/>
    <cellStyle name="Output 4 7 4" xfId="36744" xr:uid="{6F940C45-1B97-49B9-9421-544E9FDDDB3E}"/>
    <cellStyle name="Output 4 8" xfId="16127" xr:uid="{62128367-5728-4298-BDD9-26E0CEB57CE6}"/>
    <cellStyle name="Output 4 8 2" xfId="25134" xr:uid="{6DC202AC-3660-4B61-AAE6-CA5AFA3D39E2}"/>
    <cellStyle name="Output 4 8 3" xfId="31095" xr:uid="{E531921B-75BF-498C-B6CA-85F82567A7BD}"/>
    <cellStyle name="Output 4 8 4" xfId="36900" xr:uid="{9D2757C8-AC43-46E0-9530-BB079D587721}"/>
    <cellStyle name="Output 4 9" xfId="22448" xr:uid="{E0AD8FE0-664F-4BDB-9807-9F7AD4196FED}"/>
    <cellStyle name="Output 4 9 2" xfId="28931" xr:uid="{CA365CA1-FBE5-4C1B-9605-3E2D975D7950}"/>
    <cellStyle name="Output 4 9 3" xfId="22529" xr:uid="{C212AC5B-178C-4881-9A1C-EFA4488C3056}"/>
    <cellStyle name="Output 40" xfId="11446" xr:uid="{D5717C39-82F4-47A9-905E-6F303185BC76}"/>
    <cellStyle name="Output 41" xfId="11447" xr:uid="{F407B3E8-277D-479E-9143-D54351AD367E}"/>
    <cellStyle name="Output 42" xfId="11448" xr:uid="{EDD0046F-677F-4FD1-9A77-4D3BF683FF1C}"/>
    <cellStyle name="Output 43" xfId="11449" xr:uid="{A977EECB-6331-4D40-BABA-ECAFC67F8BBC}"/>
    <cellStyle name="Output 44" xfId="11450" xr:uid="{1AC5EA1D-C8F6-49C6-BAB6-41EF21452463}"/>
    <cellStyle name="Output 45" xfId="11451" xr:uid="{829C0BB6-2367-475B-905F-2D45855044B8}"/>
    <cellStyle name="Output 46" xfId="11452" xr:uid="{C3868EB9-3823-4620-8BBC-4F1AE96C38B2}"/>
    <cellStyle name="Output 47" xfId="11453" xr:uid="{43751DBB-1707-406C-B587-BE5588AB72EF}"/>
    <cellStyle name="Output 48" xfId="11454" xr:uid="{E40CF1DE-864C-41CC-BEA3-29748FD15952}"/>
    <cellStyle name="Output 49" xfId="11455" xr:uid="{5926F1EA-4984-4345-A139-AEE3A8DC5C92}"/>
    <cellStyle name="Output 5" xfId="1862" xr:uid="{C5CCCDA3-E847-4611-A55E-2A0DAD6F76A3}"/>
    <cellStyle name="Output 5 10" xfId="20920" xr:uid="{9A482252-FAAC-403A-9D18-7705DF9331CB}"/>
    <cellStyle name="Output 5 11" xfId="14186" xr:uid="{701D62AA-301E-4531-8536-EA175F20C7EB}"/>
    <cellStyle name="Output 5 12" xfId="21507" xr:uid="{8ACC20BC-B7AD-4BB3-91E4-99B093F895F4}"/>
    <cellStyle name="Output 5 13" xfId="43003" xr:uid="{2D8A5157-47E8-4E07-B790-07D0D27EAF57}"/>
    <cellStyle name="Output 5 2" xfId="2631" xr:uid="{366F2076-9573-4A77-889A-3FC1413E6641}"/>
    <cellStyle name="Output 5 2 2" xfId="11457" xr:uid="{F1E3B111-E8A1-432D-B7CE-AE2D17244B88}"/>
    <cellStyle name="Output 5 2 3" xfId="22763" xr:uid="{9E14E5C5-E523-4066-BC5B-3808DCDFD7B9}"/>
    <cellStyle name="Output 5 2 3 2" xfId="29026" xr:uid="{E7495928-936C-46F4-BDA3-F182CED2ACF3}"/>
    <cellStyle name="Output 5 2 3 3" xfId="34874" xr:uid="{C2539C44-45EA-483C-8C98-D3117079EC04}"/>
    <cellStyle name="Output 5 3" xfId="2632" xr:uid="{57D4D110-E233-4A8C-BEBD-7D57C15D8EE7}"/>
    <cellStyle name="Output 5 3 10" xfId="43002" xr:uid="{89748ECC-9FCD-4607-9151-09D127D34AFB}"/>
    <cellStyle name="Output 5 3 2" xfId="11458" xr:uid="{DEC30719-CC6B-4882-83D9-F6EE7F296CB2}"/>
    <cellStyle name="Output 5 3 2 2" xfId="23150" xr:uid="{626416A7-E432-4E4B-946A-2674FE832DCF}"/>
    <cellStyle name="Output 5 3 2 3" xfId="29152" xr:uid="{26C04EEC-4E17-4755-9728-F006EFA1BDA3}"/>
    <cellStyle name="Output 5 3 2 4" xfId="34957" xr:uid="{C1C60366-1C4B-463C-953E-2E15A8208EB1}"/>
    <cellStyle name="Output 5 3 2 5" xfId="41586" xr:uid="{17645717-AF0A-43D1-A96A-7FE13930DABA}"/>
    <cellStyle name="Output 5 3 3" xfId="16687" xr:uid="{BD9FF5B5-7017-4FE3-A104-5C1812ED66E5}"/>
    <cellStyle name="Output 5 3 3 2" xfId="25243" xr:uid="{C74421CE-B2A7-4169-9CE6-184B95B9FC11}"/>
    <cellStyle name="Output 5 3 3 3" xfId="31203" xr:uid="{AD6C7710-262A-4053-8536-E84F9F2F7BF7}"/>
    <cellStyle name="Output 5 3 3 4" xfId="37008" xr:uid="{8D053C89-6162-45A8-8987-3D6430BF38DA}"/>
    <cellStyle name="Output 5 3 3 5" xfId="45402" xr:uid="{1942BC9C-830E-4143-8207-3D9CFA72E974}"/>
    <cellStyle name="Output 5 3 4" xfId="14193" xr:uid="{7B1BDB7A-0487-4C63-9AA2-4F92130412FF}"/>
    <cellStyle name="Output 5 3 4 2" xfId="24967" xr:uid="{F5723460-FF23-458D-8E21-07809BCAE58E}"/>
    <cellStyle name="Output 5 3 4 3" xfId="30933" xr:uid="{057A7119-E146-4F12-A46D-E502CC56D231}"/>
    <cellStyle name="Output 5 3 4 4" xfId="36740" xr:uid="{7BC1C714-3D7E-4982-9B87-92F2B6A659BA}"/>
    <cellStyle name="Output 5 3 5" xfId="16142" xr:uid="{2FE308E0-AA98-4154-99B3-52360E5C5C79}"/>
    <cellStyle name="Output 5 3 5 2" xfId="25138" xr:uid="{9D8CC9CC-5A55-467A-B3AA-07FCFF1DA77C}"/>
    <cellStyle name="Output 5 3 5 3" xfId="31099" xr:uid="{53D7A689-0E22-473D-AE63-995606C14A86}"/>
    <cellStyle name="Output 5 3 5 4" xfId="36904" xr:uid="{18EE7F82-2585-416B-8DA9-E12575DEDB28}"/>
    <cellStyle name="Output 5 3 6" xfId="22764" xr:uid="{A6F6AF57-8D2E-4F51-946F-55EDEDBBAD92}"/>
    <cellStyle name="Output 5 3 6 2" xfId="29027" xr:uid="{CC860873-340E-4500-90A2-8B6D46703EBF}"/>
    <cellStyle name="Output 5 3 6 3" xfId="34875" xr:uid="{D5BE3737-3D7F-4BDE-ADF8-CE060E3ED23E}"/>
    <cellStyle name="Output 5 3 7" xfId="15369" xr:uid="{8F7BAEBB-516B-4756-8B28-9C2E639112B5}"/>
    <cellStyle name="Output 5 3 8" xfId="14185" xr:uid="{494FFB50-6024-4933-BB66-6A92D56CC5AE}"/>
    <cellStyle name="Output 5 3 9" xfId="18293" xr:uid="{C548542B-C41E-4626-B03C-161A6E6E7A92}"/>
    <cellStyle name="Output 5 4" xfId="11459" xr:uid="{37E87B2F-5961-44AE-B91F-F3624AECE2BB}"/>
    <cellStyle name="Output 5 4 2" xfId="16688" xr:uid="{8AAE2F87-AE78-45C7-B4DB-AB19AF813109}"/>
    <cellStyle name="Output 5 4 2 2" xfId="25244" xr:uid="{B1F44A21-6F5C-4141-80B3-98A0C81E83A3}"/>
    <cellStyle name="Output 5 4 2 3" xfId="31204" xr:uid="{0359AFC8-53AD-45AF-B304-F93F0FAA4057}"/>
    <cellStyle name="Output 5 4 2 4" xfId="37009" xr:uid="{F749AEC6-A517-49E5-A62D-59260CE52001}"/>
    <cellStyle name="Output 5 4 2 5" xfId="41585" xr:uid="{5EC60440-FFCB-47CF-BD03-C6A22BDEEA31}"/>
    <cellStyle name="Output 5 4 3" xfId="14192" xr:uid="{53EEE660-620A-4911-B38D-4BC292CDDD39}"/>
    <cellStyle name="Output 5 4 3 2" xfId="24966" xr:uid="{4D4E0DC0-6A5A-40E7-B3FC-528D6F1EEC53}"/>
    <cellStyle name="Output 5 4 3 3" xfId="30932" xr:uid="{7A3702E2-C51B-4018-83DC-7D2E24CCDA8D}"/>
    <cellStyle name="Output 5 4 3 4" xfId="36739" xr:uid="{5C071863-1485-40F1-BA90-846C8725DE28}"/>
    <cellStyle name="Output 5 4 3 5" xfId="45403" xr:uid="{EF274855-7329-470D-8DFA-8D57D6217115}"/>
    <cellStyle name="Output 5 4 4" xfId="16143" xr:uid="{5B505853-DCCD-4BAC-A63A-7720CF738A4B}"/>
    <cellStyle name="Output 5 4 4 2" xfId="25139" xr:uid="{9423886B-BBDD-48AC-8B06-7028EBC7F18D}"/>
    <cellStyle name="Output 5 4 4 3" xfId="31100" xr:uid="{033B9A84-7B08-495A-A4B0-CD61B67FBAF0}"/>
    <cellStyle name="Output 5 4 4 4" xfId="36905" xr:uid="{8B3CB342-BF16-4D9C-8727-7D45915A87EA}"/>
    <cellStyle name="Output 5 4 5" xfId="23151" xr:uid="{EB061AC8-0052-4354-A608-91BAD7FBC48D}"/>
    <cellStyle name="Output 5 4 5 2" xfId="29153" xr:uid="{5B45BD68-75F9-4A7E-9F4F-C2F4BB734F53}"/>
    <cellStyle name="Output 5 4 5 3" xfId="34958" xr:uid="{21D47D65-6A7A-454C-AA7F-4D034EA1CC64}"/>
    <cellStyle name="Output 5 4 6" xfId="15370" xr:uid="{2D33BC72-0251-4F99-9C16-09897544D5AC}"/>
    <cellStyle name="Output 5 4 7" xfId="16808" xr:uid="{DEABA8E1-BCD1-476B-BD15-76EC157C8188}"/>
    <cellStyle name="Output 5 4 8" xfId="26712" xr:uid="{4E92131A-E7B3-4D7F-8091-AC3422662104}"/>
    <cellStyle name="Output 5 4 9" xfId="43001" xr:uid="{5E2C05CA-F561-4817-87B6-2F5EBC821A5A}"/>
    <cellStyle name="Output 5 5" xfId="11456" xr:uid="{8AC575A4-8363-46EE-B501-5659A78AB85E}"/>
    <cellStyle name="Output 5 5 2" xfId="23149" xr:uid="{B8524CFB-666F-43E6-BC13-3E8B350D5DBB}"/>
    <cellStyle name="Output 5 5 3" xfId="29151" xr:uid="{060D192E-4F6C-48CD-A6CA-ACAC2BA4FF1E}"/>
    <cellStyle name="Output 5 5 4" xfId="34956" xr:uid="{A8123305-DD39-4563-8A9C-752FF5E6E114}"/>
    <cellStyle name="Output 5 5 5" xfId="41587" xr:uid="{695CB7B6-21CA-4258-AA25-7483C466A98F}"/>
    <cellStyle name="Output 5 6" xfId="16685" xr:uid="{1DFCFFBD-ECB0-4469-A609-3E3AD63709A6}"/>
    <cellStyle name="Output 5 6 2" xfId="25241" xr:uid="{1058B150-78B6-4A37-BF67-4851657FA4C7}"/>
    <cellStyle name="Output 5 6 3" xfId="31201" xr:uid="{9472E5AD-8DE9-4546-94B9-F7079D520365}"/>
    <cellStyle name="Output 5 6 4" xfId="37006" xr:uid="{16257183-5E6B-404D-B4AB-F5801A2F210A}"/>
    <cellStyle name="Output 5 6 5" xfId="45401" xr:uid="{008B9F1A-F853-48B1-84C1-741A9783DC2A}"/>
    <cellStyle name="Output 5 7" xfId="14194" xr:uid="{46393FE4-BAC5-4B43-AA34-4B2B16AB661D}"/>
    <cellStyle name="Output 5 7 2" xfId="24968" xr:uid="{08C6CF6C-BD42-4D4C-828D-498539C90C18}"/>
    <cellStyle name="Output 5 7 3" xfId="30934" xr:uid="{A0635E67-FDD2-4535-B799-703C13A1311D}"/>
    <cellStyle name="Output 5 7 4" xfId="36741" xr:uid="{911ACA42-9003-4DAF-84F2-A4B17A4B60AF}"/>
    <cellStyle name="Output 5 8" xfId="16140" xr:uid="{6486CCB8-F540-4881-8402-E4401FD7173A}"/>
    <cellStyle name="Output 5 8 2" xfId="25137" xr:uid="{5D69FC9C-D4E1-477E-8EBF-55FE91E4B53D}"/>
    <cellStyle name="Output 5 8 3" xfId="31098" xr:uid="{D41FA2CC-EA91-4496-9840-7C9B635AEDFF}"/>
    <cellStyle name="Output 5 8 4" xfId="36903" xr:uid="{8B337A56-5D2D-46A8-991D-ACB81CD36459}"/>
    <cellStyle name="Output 5 9" xfId="22449" xr:uid="{06685BB1-DAE9-405D-94AF-A5334CC8C911}"/>
    <cellStyle name="Output 5 9 2" xfId="28932" xr:uid="{57367B05-5123-4DCC-8CD9-37D38AD906CD}"/>
    <cellStyle name="Output 5 9 3" xfId="22530" xr:uid="{FB556179-E0FC-4D71-A02D-C5CF2E306E5C}"/>
    <cellStyle name="Output 50" xfId="11460" xr:uid="{49FC3536-0113-4C1E-9FEF-973E62E17EBC}"/>
    <cellStyle name="Output 51" xfId="11461" xr:uid="{600BBC49-3B43-4108-AAFE-05C3B0979A51}"/>
    <cellStyle name="Output 52" xfId="11462" xr:uid="{668A921A-453F-4F5E-9709-AF6A7A51328B}"/>
    <cellStyle name="Output 53" xfId="11463" xr:uid="{49BDA440-3F39-42BB-9060-E15ADAE1070D}"/>
    <cellStyle name="Output 54" xfId="11464" xr:uid="{59857211-3C36-4A1D-8E56-05CAC909E5D3}"/>
    <cellStyle name="Output 55" xfId="11465" xr:uid="{88C1069D-1270-4DD5-A135-F2D08CF3F6CE}"/>
    <cellStyle name="Output 56" xfId="11466" xr:uid="{AE849359-7DB6-4D12-82E0-FD25EB18761C}"/>
    <cellStyle name="Output 57" xfId="11467" xr:uid="{E7A6C8F6-D92D-423F-B47E-3D01589A90F9}"/>
    <cellStyle name="Output 58" xfId="11468" xr:uid="{4E828896-12FD-4DBF-BF94-C9F8CED5F5F5}"/>
    <cellStyle name="Output 59" xfId="2781" xr:uid="{AD660848-C872-400C-A88A-6290EAD4CC83}"/>
    <cellStyle name="Output 6" xfId="1863" xr:uid="{CC6910FD-1DFB-49F5-A4D1-69D928478ABB}"/>
    <cellStyle name="Output 6 10" xfId="16827" xr:uid="{38579791-1B46-4D1D-B806-EC5B02C1B184}"/>
    <cellStyle name="Output 6 11" xfId="14184" xr:uid="{641CAF55-A570-4A7C-B2D4-08E2AA35D073}"/>
    <cellStyle name="Output 6 12" xfId="14546" xr:uid="{877E81B3-F4E6-409F-8C8F-72A27A62CE62}"/>
    <cellStyle name="Output 6 13" xfId="43000" xr:uid="{C14942AB-CFF3-4BD8-8889-42831A2CCABF}"/>
    <cellStyle name="Output 6 2" xfId="11470" xr:uid="{3F0A7623-5107-4292-8880-D376FFAB560F}"/>
    <cellStyle name="Output 6 3" xfId="11471" xr:uid="{A6B1983D-7D9B-4B03-895B-46A2BDD63E88}"/>
    <cellStyle name="Output 6 3 2" xfId="16700" xr:uid="{18DC62BF-0886-4DA3-A053-8D6BB0DCBAA0}"/>
    <cellStyle name="Output 6 3 2 2" xfId="25256" xr:uid="{00659A75-F54A-43ED-9E96-6630F95FBD48}"/>
    <cellStyle name="Output 6 3 2 3" xfId="31216" xr:uid="{72896BD4-38FB-40D8-9A76-9E843E0AAD3E}"/>
    <cellStyle name="Output 6 3 2 4" xfId="37021" xr:uid="{9C833038-8CEC-46F9-ABD6-0755E51FBAFE}"/>
    <cellStyle name="Output 6 3 2 5" xfId="41583" xr:uid="{D61EA154-46F8-4732-82A0-2F79C9E4C50F}"/>
    <cellStyle name="Output 6 3 3" xfId="14179" xr:uid="{AC2BBA64-FFD1-48DE-A864-8B3DE3479A2C}"/>
    <cellStyle name="Output 6 3 3 2" xfId="24964" xr:uid="{DABD40FB-23F7-41E7-98E8-8F6E6948E275}"/>
    <cellStyle name="Output 6 3 3 3" xfId="30930" xr:uid="{D44D2B23-DE88-4BFD-8568-9FCC88507EC1}"/>
    <cellStyle name="Output 6 3 3 4" xfId="36737" xr:uid="{D4287D90-7735-482F-942C-78E9F35C239C}"/>
    <cellStyle name="Output 6 3 3 5" xfId="45405" xr:uid="{8501A0E4-1E43-429C-AE2C-41A0F566558B}"/>
    <cellStyle name="Output 6 3 4" xfId="16152" xr:uid="{D7165F63-FED7-4072-AAFF-E7B4CFEFBC8F}"/>
    <cellStyle name="Output 6 3 4 2" xfId="25140" xr:uid="{DD28C816-3E4C-4F22-BE46-5371193B88CD}"/>
    <cellStyle name="Output 6 3 4 3" xfId="31101" xr:uid="{4236682C-EE60-44C6-A728-EACEDAE2C491}"/>
    <cellStyle name="Output 6 3 4 4" xfId="36906" xr:uid="{3FCA0373-B9C0-4F26-9F30-EAE98A1D783E}"/>
    <cellStyle name="Output 6 3 5" xfId="23153" xr:uid="{5C88F181-E5A0-4BBB-86DC-3A0959D29C37}"/>
    <cellStyle name="Output 6 3 5 2" xfId="29155" xr:uid="{B4827D7F-A97C-4317-818C-62450603ECFD}"/>
    <cellStyle name="Output 6 3 5 3" xfId="34960" xr:uid="{D3DF7CEA-4BBB-439C-9DB8-C26316726979}"/>
    <cellStyle name="Output 6 3 6" xfId="15371" xr:uid="{EECA5734-C262-4815-B0A1-D2634F43CF8C}"/>
    <cellStyle name="Output 6 3 7" xfId="14183" xr:uid="{20CA7333-E8B8-4648-975A-730C75B51872}"/>
    <cellStyle name="Output 6 3 8" xfId="14547" xr:uid="{CA83DDE0-B7B4-4B92-AE7B-75B18B7B330B}"/>
    <cellStyle name="Output 6 3 9" xfId="40638" xr:uid="{51167B24-49A5-4551-B51C-A846C614C859}"/>
    <cellStyle name="Output 6 4" xfId="11472" xr:uid="{B60F7359-B45F-4704-81E4-7A0D9B528E08}"/>
    <cellStyle name="Output 6 4 2" xfId="16701" xr:uid="{07B82D06-C4A9-478D-B286-8AC6EFF30DEE}"/>
    <cellStyle name="Output 6 4 2 2" xfId="25257" xr:uid="{8B77A8A3-FAF5-4A3E-8D04-67FB1E2BA711}"/>
    <cellStyle name="Output 6 4 2 3" xfId="31217" xr:uid="{B67C4E9F-2945-4D26-9105-9055A6787EC3}"/>
    <cellStyle name="Output 6 4 2 4" xfId="37022" xr:uid="{91E4E453-05B5-4ED1-BA38-263BEE4A1A17}"/>
    <cellStyle name="Output 6 4 2 5" xfId="41582" xr:uid="{5A857AAC-7D32-49C1-8D83-CAE6A04CA3D2}"/>
    <cellStyle name="Output 6 4 3" xfId="14178" xr:uid="{362C4D3D-87B0-4BA8-9016-A9252C6F571E}"/>
    <cellStyle name="Output 6 4 3 2" xfId="24963" xr:uid="{D5E7374B-A1E1-406A-9B0F-CECD3B64437C}"/>
    <cellStyle name="Output 6 4 3 3" xfId="30929" xr:uid="{27F4C93C-7198-4171-B752-41F5AB127A16}"/>
    <cellStyle name="Output 6 4 3 4" xfId="36736" xr:uid="{B74DE45A-FD6A-497D-8ACC-C9747A1C3E2E}"/>
    <cellStyle name="Output 6 4 3 5" xfId="45406" xr:uid="{0AA9AFF1-604F-4887-9F4F-E5BB680E9247}"/>
    <cellStyle name="Output 6 4 4" xfId="16878" xr:uid="{4FE8FA60-ECE0-48F5-9FCD-9D5F47F4F003}"/>
    <cellStyle name="Output 6 4 4 2" xfId="25369" xr:uid="{FAB2AA56-806A-4F50-86D5-BC50790BEBB2}"/>
    <cellStyle name="Output 6 4 4 3" xfId="31329" xr:uid="{E702E81D-7A8C-4F3F-A92A-51EFF0F079C0}"/>
    <cellStyle name="Output 6 4 4 4" xfId="37134" xr:uid="{9829E2E1-7628-466A-971A-50AEA86E3391}"/>
    <cellStyle name="Output 6 4 5" xfId="23154" xr:uid="{E5805E21-782D-417C-9DB6-6A7931D30FC2}"/>
    <cellStyle name="Output 6 4 5 2" xfId="29156" xr:uid="{B8AF3045-CB4A-486F-9768-4129839522DB}"/>
    <cellStyle name="Output 6 4 5 3" xfId="34961" xr:uid="{79390F39-CB23-4DE6-A2F7-CB06DE65E63B}"/>
    <cellStyle name="Output 6 4 6" xfId="15372" xr:uid="{A5E64343-BDC5-4EAD-A802-02752E6F0780}"/>
    <cellStyle name="Output 6 4 7" xfId="13364" xr:uid="{E7B47DFC-B37D-45D1-B0C3-5DDC8976FB83}"/>
    <cellStyle name="Output 6 4 8" xfId="19594" xr:uid="{9667A2F2-D6EA-4503-A0FB-08167657252C}"/>
    <cellStyle name="Output 6 4 9" xfId="42999" xr:uid="{17DBD14D-4B58-48E3-91DB-8B848C56E756}"/>
    <cellStyle name="Output 6 5" xfId="11469" xr:uid="{6B07F7F2-B318-4706-A304-DD10B8F308A3}"/>
    <cellStyle name="Output 6 5 2" xfId="23152" xr:uid="{CD03B9FC-A8C7-4929-A351-31EEDF2D7264}"/>
    <cellStyle name="Output 6 5 3" xfId="29154" xr:uid="{F9C5310C-8BEA-4C58-B332-F083C155CFDD}"/>
    <cellStyle name="Output 6 5 4" xfId="34959" xr:uid="{345405F4-0957-45AE-8BC3-97A6B0C4B775}"/>
    <cellStyle name="Output 6 5 5" xfId="41584" xr:uid="{796A4C0E-C6D3-471A-8471-494DE09B2415}"/>
    <cellStyle name="Output 6 6" xfId="16698" xr:uid="{52D99164-753F-42F8-9285-ACB4DFF386C6}"/>
    <cellStyle name="Output 6 6 2" xfId="25254" xr:uid="{3AB317DE-98AE-4E09-8E71-B12A70BECE8B}"/>
    <cellStyle name="Output 6 6 3" xfId="31214" xr:uid="{52C4353D-0294-40CC-ACCD-CB5E5E7BDE61}"/>
    <cellStyle name="Output 6 6 4" xfId="37019" xr:uid="{9733E032-F9BA-4A1E-98D5-5CEC3279B6CC}"/>
    <cellStyle name="Output 6 6 5" xfId="45404" xr:uid="{2E547BE1-99D4-40CD-AF39-F7D6FFE4B3D4}"/>
    <cellStyle name="Output 6 7" xfId="14180" xr:uid="{14541DC8-04BA-4A4B-8C3B-BDBDBAC16E85}"/>
    <cellStyle name="Output 6 7 2" xfId="24965" xr:uid="{108DF070-B318-414E-8DCA-35AF045EABC6}"/>
    <cellStyle name="Output 6 7 3" xfId="30931" xr:uid="{0A021220-2A40-4D75-BFEB-DF0F5CFBE8F0}"/>
    <cellStyle name="Output 6 7 4" xfId="36738" xr:uid="{1BA47C8F-8E3F-4BAB-AFA5-6C6811C47CAF}"/>
    <cellStyle name="Output 6 8" xfId="16216" xr:uid="{5CA425EE-C52D-4434-8F63-E9668517524A}"/>
    <cellStyle name="Output 6 8 2" xfId="25147" xr:uid="{5557A93D-47DA-4C68-91C4-30963C3A97EE}"/>
    <cellStyle name="Output 6 8 3" xfId="31108" xr:uid="{8B264A55-2F80-4CB7-A6EF-2873581993F3}"/>
    <cellStyle name="Output 6 8 4" xfId="36913" xr:uid="{6A586C67-5D64-4C11-8873-F6D628C8156C}"/>
    <cellStyle name="Output 6 9" xfId="22450" xr:uid="{799B7334-BC01-4747-B452-BDE7E5822976}"/>
    <cellStyle name="Output 6 9 2" xfId="28933" xr:uid="{6B9CAFD9-F180-4955-B574-1D66695441DB}"/>
    <cellStyle name="Output 6 9 3" xfId="22531" xr:uid="{F672ACBF-773E-4134-9E49-E168A809E4A5}"/>
    <cellStyle name="Output 60" xfId="40" xr:uid="{6BCB2F32-6E71-4F39-96BA-D97E231E04EB}"/>
    <cellStyle name="Output 7" xfId="1864" xr:uid="{39F87DD5-B16C-49C7-8688-5B81688873DD}"/>
    <cellStyle name="Output 7 10" xfId="15373" xr:uid="{0089A26D-8341-4AA0-B8C3-81918F93F878}"/>
    <cellStyle name="Output 7 11" xfId="14181" xr:uid="{01BBF82B-C911-4632-8BD1-924BE2FE8268}"/>
    <cellStyle name="Output 7 12" xfId="22984" xr:uid="{AB5D4921-6166-48CE-842B-7AECDB576584}"/>
    <cellStyle name="Output 7 13" xfId="42998" xr:uid="{BCB02EB6-E880-41C0-BE29-F73358817A00}"/>
    <cellStyle name="Output 7 2" xfId="11474" xr:uid="{C27B9B86-FFE0-4AB5-96E2-194200FE8AB4}"/>
    <cellStyle name="Output 7 3" xfId="11475" xr:uid="{1617B837-DB63-42CF-B22B-BF015EB876E4}"/>
    <cellStyle name="Output 7 3 2" xfId="16704" xr:uid="{BB9F292D-C741-4C4D-9984-2C1879D2849D}"/>
    <cellStyle name="Output 7 3 2 2" xfId="25260" xr:uid="{3DCDF5ED-4D79-4C54-B2B6-C47C817866FB}"/>
    <cellStyle name="Output 7 3 2 3" xfId="31220" xr:uid="{707D1A4B-C925-4977-A82A-503A0059BE86}"/>
    <cellStyle name="Output 7 3 2 4" xfId="37025" xr:uid="{9F90259A-458A-49E7-9EAE-E9CF5C3818E4}"/>
    <cellStyle name="Output 7 3 2 5" xfId="41580" xr:uid="{1505D299-502E-4FA5-9B68-1083D32FEF08}"/>
    <cellStyle name="Output 7 3 3" xfId="14176" xr:uid="{5DFE6860-9B0B-4939-9B13-CD466EAAEE00}"/>
    <cellStyle name="Output 7 3 3 2" xfId="24961" xr:uid="{D9EAB2A9-4C23-4315-8F91-877E4D9E6B3B}"/>
    <cellStyle name="Output 7 3 3 3" xfId="30927" xr:uid="{E3F806D9-EB9D-45E2-9743-671EC68670C1}"/>
    <cellStyle name="Output 7 3 3 4" xfId="36734" xr:uid="{E374566B-CDDA-4ABE-BF8C-3F85F5B199F1}"/>
    <cellStyle name="Output 7 3 3 5" xfId="45408" xr:uid="{805ACD60-DB86-45A3-AFD1-137EA706E08A}"/>
    <cellStyle name="Output 7 3 4" xfId="16155" xr:uid="{72CAE14E-E74A-40E3-B531-1A45FA428E94}"/>
    <cellStyle name="Output 7 3 4 2" xfId="25142" xr:uid="{1A526AA2-7274-4513-BFE7-B983F43529C4}"/>
    <cellStyle name="Output 7 3 4 3" xfId="31103" xr:uid="{7203BB73-48EB-4574-A5CF-D3F1AC9D3DBC}"/>
    <cellStyle name="Output 7 3 4 4" xfId="36908" xr:uid="{A915D79C-CD36-4C02-ABC7-AD2DAD31D8B0}"/>
    <cellStyle name="Output 7 3 5" xfId="23156" xr:uid="{05446BB2-39C1-44D0-B43B-CA4F6EF84FB3}"/>
    <cellStyle name="Output 7 3 5 2" xfId="29158" xr:uid="{650B66E0-25F8-455F-9989-8AB9B46D8325}"/>
    <cellStyle name="Output 7 3 5 3" xfId="34963" xr:uid="{84765C13-5452-428E-9633-25E72F28F42B}"/>
    <cellStyle name="Output 7 3 6" xfId="15374" xr:uid="{80742E81-A77C-49C2-87E2-43B5993A40BF}"/>
    <cellStyle name="Output 7 3 7" xfId="13943" xr:uid="{A99EC9E5-DD47-46ED-A373-135318176397}"/>
    <cellStyle name="Output 7 3 8" xfId="16339" xr:uid="{621BCA2C-9731-4A2E-A709-BEBE700986D0}"/>
    <cellStyle name="Output 7 3 9" xfId="42997" xr:uid="{3CB87A5A-E137-4617-B82B-A050454235C8}"/>
    <cellStyle name="Output 7 4" xfId="11476" xr:uid="{F2F8B833-DC14-47F5-951C-BF8E27C405BB}"/>
    <cellStyle name="Output 7 4 2" xfId="16705" xr:uid="{4BE16231-7AFF-45B0-9E83-3FFF23B8C277}"/>
    <cellStyle name="Output 7 4 2 2" xfId="25261" xr:uid="{18058362-C60E-4668-B846-98E3ADBF2097}"/>
    <cellStyle name="Output 7 4 2 3" xfId="31221" xr:uid="{820F056D-D8D9-4CFF-A1C1-BA4396588A75}"/>
    <cellStyle name="Output 7 4 2 4" xfId="37026" xr:uid="{BC1890C5-BD12-4827-AD85-51DC2257A0F1}"/>
    <cellStyle name="Output 7 4 2 5" xfId="41579" xr:uid="{E7504271-7B46-4069-928C-BCA6950A1C29}"/>
    <cellStyle name="Output 7 4 3" xfId="14175" xr:uid="{8592AA19-DEAF-4BF0-9AEB-AA3DA4A767AC}"/>
    <cellStyle name="Output 7 4 3 2" xfId="24960" xr:uid="{CB74B4F3-BB30-4AB3-8C5B-5073576632E2}"/>
    <cellStyle name="Output 7 4 3 3" xfId="30926" xr:uid="{812B3B1B-67DD-40F1-85CF-3BEC16FE947D}"/>
    <cellStyle name="Output 7 4 3 4" xfId="36733" xr:uid="{CDA51077-1E6B-4990-8414-52C48C1F0488}"/>
    <cellStyle name="Output 7 4 3 5" xfId="45409" xr:uid="{D7C41985-DE25-4DEF-AB3A-A22AE4BAADD4}"/>
    <cellStyle name="Output 7 4 4" xfId="16156" xr:uid="{C7DDE992-7A96-4729-AC58-0C43CD8DF6CF}"/>
    <cellStyle name="Output 7 4 4 2" xfId="25143" xr:uid="{75920202-41DD-43A5-84AE-B00B834E8BC0}"/>
    <cellStyle name="Output 7 4 4 3" xfId="31104" xr:uid="{754D464A-6E5C-4BCF-ABB3-E7273E839184}"/>
    <cellStyle name="Output 7 4 4 4" xfId="36909" xr:uid="{2D267A07-43D2-4CEE-9906-4D846E166BED}"/>
    <cellStyle name="Output 7 4 5" xfId="23157" xr:uid="{C250C659-20DA-483D-AFB7-3F6B61331BE5}"/>
    <cellStyle name="Output 7 4 5 2" xfId="29159" xr:uid="{A0B373C8-6AC1-432E-B00C-E8A153F899BC}"/>
    <cellStyle name="Output 7 4 5 3" xfId="34964" xr:uid="{AB4ECDBA-25B8-4FE6-BA1B-9977455D4896}"/>
    <cellStyle name="Output 7 4 6" xfId="15375" xr:uid="{0AB4FDC9-F04E-4CC6-8947-D14D9FE0377B}"/>
    <cellStyle name="Output 7 4 7" xfId="13942" xr:uid="{AF5318AD-6AC7-479E-82EA-225F82D214A2}"/>
    <cellStyle name="Output 7 4 8" xfId="26719" xr:uid="{36DBC33F-7582-4C8C-BEB9-01728A52EED3}"/>
    <cellStyle name="Output 7 4 9" xfId="42996" xr:uid="{6B47C68F-B7BF-4514-84DF-3CE88F413860}"/>
    <cellStyle name="Output 7 5" xfId="11473" xr:uid="{3897FE40-4A7F-49A2-90B7-9A314A15F744}"/>
    <cellStyle name="Output 7 5 2" xfId="23155" xr:uid="{231AC99A-D835-48DB-A898-821E28FE2247}"/>
    <cellStyle name="Output 7 5 3" xfId="29157" xr:uid="{02A1711A-53DF-46FD-86F7-6A1764DA3B2F}"/>
    <cellStyle name="Output 7 5 4" xfId="34962" xr:uid="{E99498D8-368A-4344-AED6-AD198B89359E}"/>
    <cellStyle name="Output 7 5 5" xfId="41581" xr:uid="{8F006E09-8063-40B1-8654-5770375F8599}"/>
    <cellStyle name="Output 7 6" xfId="16702" xr:uid="{9B4659EE-DDA1-4A9B-B20A-2A1CC3D3EF3A}"/>
    <cellStyle name="Output 7 6 2" xfId="25258" xr:uid="{8C12B418-3AFA-44EA-9292-009CB4EF79B9}"/>
    <cellStyle name="Output 7 6 3" xfId="31218" xr:uid="{3353BEF8-5EA7-463B-B6E3-62EE48844154}"/>
    <cellStyle name="Output 7 6 4" xfId="37023" xr:uid="{950FEC3D-C059-4E72-8684-E5620616E22E}"/>
    <cellStyle name="Output 7 6 5" xfId="45407" xr:uid="{A73A0806-40FD-45A1-A0DE-3592BD7B7ABC}"/>
    <cellStyle name="Output 7 7" xfId="14177" xr:uid="{701AB4F5-38B6-4060-A3D9-DFAE7F9FF8E2}"/>
    <cellStyle name="Output 7 7 2" xfId="24962" xr:uid="{620E43B5-FCE3-4016-9B28-2BD300882ACF}"/>
    <cellStyle name="Output 7 7 3" xfId="30928" xr:uid="{0C56BFED-C065-416E-B6A8-20F336509AB5}"/>
    <cellStyle name="Output 7 7 4" xfId="36735" xr:uid="{60F6041E-3C3A-4D69-8D66-6674AC915F57}"/>
    <cellStyle name="Output 7 8" xfId="16153" xr:uid="{CC360F14-36E9-4D53-BFB8-536AB5E40059}"/>
    <cellStyle name="Output 7 8 2" xfId="25141" xr:uid="{2416E177-40BF-4D9A-88B8-9493F1C7F892}"/>
    <cellStyle name="Output 7 8 3" xfId="31102" xr:uid="{2EA35658-D704-4E6E-9FA1-F667F7E65DD8}"/>
    <cellStyle name="Output 7 8 4" xfId="36907" xr:uid="{139637B0-4C03-46B2-AC4A-ED2A95F3122A}"/>
    <cellStyle name="Output 7 9" xfId="22451" xr:uid="{BC3C4E6B-500C-4345-A5CE-4D6B8DE7FEFD}"/>
    <cellStyle name="Output 7 9 2" xfId="28934" xr:uid="{83C64BC1-27A6-4FBB-A03B-32A9955CF339}"/>
    <cellStyle name="Output 7 9 3" xfId="22532" xr:uid="{193C5878-B12F-4A1C-A0F1-373FE7CBD8DF}"/>
    <cellStyle name="Output 8" xfId="1865" xr:uid="{FD9B3835-15ED-49D7-A7DD-DDB0D9E60F7F}"/>
    <cellStyle name="Output 8 10" xfId="15376" xr:uid="{474C8E96-72C9-436A-8B6A-03A4E4B4F42A}"/>
    <cellStyle name="Output 8 11" xfId="13941" xr:uid="{D6175A51-BFD3-4F57-806A-C8AE0514F9BA}"/>
    <cellStyle name="Output 8 12" xfId="16606" xr:uid="{A7112003-58EE-4AEB-A422-F92DA5764FE0}"/>
    <cellStyle name="Output 8 13" xfId="42995" xr:uid="{EEC1BD96-96AE-4678-9EBA-EC942882ECB2}"/>
    <cellStyle name="Output 8 2" xfId="11478" xr:uid="{F1BB90F6-BAC6-48C8-AAB4-CCEB08A9A5D1}"/>
    <cellStyle name="Output 8 3" xfId="11479" xr:uid="{A2E3A7D0-DFE4-4F62-8D9C-EC0FD96EDCFF}"/>
    <cellStyle name="Output 8 3 2" xfId="16708" xr:uid="{91AEE945-7F4C-4F9E-A13A-8567827B9377}"/>
    <cellStyle name="Output 8 3 2 2" xfId="25264" xr:uid="{EE475F30-24EA-40C3-B0BC-8B43DB90B5CA}"/>
    <cellStyle name="Output 8 3 2 3" xfId="31224" xr:uid="{0BD5F30E-D34F-402A-A201-F878F925DF2E}"/>
    <cellStyle name="Output 8 3 2 4" xfId="37029" xr:uid="{EA9DCA09-476C-4EE3-BAA7-B59CF9BA54A7}"/>
    <cellStyle name="Output 8 3 2 5" xfId="41577" xr:uid="{91BC9827-699D-4732-8EDD-D8F89BCF4309}"/>
    <cellStyle name="Output 8 3 3" xfId="14173" xr:uid="{5972D077-AF3E-4D69-99C7-FE7CFF66A3F6}"/>
    <cellStyle name="Output 8 3 3 2" xfId="24958" xr:uid="{070606A1-C1E5-4925-8B48-48B948C2E42D}"/>
    <cellStyle name="Output 8 3 3 3" xfId="30924" xr:uid="{DFA8F43F-29F7-4C41-9C8C-10421F01DAB8}"/>
    <cellStyle name="Output 8 3 3 4" xfId="36731" xr:uid="{1500A4DB-2405-4BF2-8572-ADB71988B409}"/>
    <cellStyle name="Output 8 3 3 5" xfId="45411" xr:uid="{B6208638-A744-41EF-AB1F-51C0AB5D5073}"/>
    <cellStyle name="Output 8 3 4" xfId="16159" xr:uid="{A5B32B9F-415D-4A63-BFAF-65C38A0F9C8E}"/>
    <cellStyle name="Output 8 3 4 2" xfId="25145" xr:uid="{9E3B7345-B3C3-4C60-9DF9-0FF81355759A}"/>
    <cellStyle name="Output 8 3 4 3" xfId="31106" xr:uid="{08134CD6-0562-4263-91CA-A4F4E02D6C83}"/>
    <cellStyle name="Output 8 3 4 4" xfId="36911" xr:uid="{1CE4F656-4C62-4FD3-844B-CD8B15DF6DAA}"/>
    <cellStyle name="Output 8 3 5" xfId="23159" xr:uid="{E32C017C-455E-4634-8919-47402EFE0DE6}"/>
    <cellStyle name="Output 8 3 5 2" xfId="29161" xr:uid="{3257CE84-8488-4437-97F1-92A93238D121}"/>
    <cellStyle name="Output 8 3 5 3" xfId="34966" xr:uid="{6ACC2BD6-08D3-4875-9A3F-8BE86E73F0DA}"/>
    <cellStyle name="Output 8 3 6" xfId="19171" xr:uid="{D2920B91-717F-4F0F-9E1F-51E5B0B604FE}"/>
    <cellStyle name="Output 8 3 7" xfId="13700" xr:uid="{3764114A-3F7A-4999-9DD6-617B0748508D}"/>
    <cellStyle name="Output 8 3 8" xfId="16601" xr:uid="{1300147B-BF18-49B0-BEB0-724B0C63C8F0}"/>
    <cellStyle name="Output 8 3 9" xfId="42994" xr:uid="{BF89DA43-0F00-4302-8F4C-025E0A8FA1BE}"/>
    <cellStyle name="Output 8 4" xfId="11480" xr:uid="{9D123E19-E1E3-4E70-99FF-6505C11165E4}"/>
    <cellStyle name="Output 8 4 2" xfId="16709" xr:uid="{D6CD3B80-FE97-41DA-9B8D-2EA26F43F6E0}"/>
    <cellStyle name="Output 8 4 2 2" xfId="25265" xr:uid="{D37A2B83-8ECA-4E58-8B4A-9465B3762410}"/>
    <cellStyle name="Output 8 4 2 3" xfId="31225" xr:uid="{27E6FB45-F60C-4E2A-83D7-38DA6B7B95F6}"/>
    <cellStyle name="Output 8 4 2 4" xfId="37030" xr:uid="{714CC906-9869-411B-ABDD-DBE11BA475D8}"/>
    <cellStyle name="Output 8 4 2 5" xfId="41576" xr:uid="{30A90E43-3F1D-43E7-86A8-A7B3142FA6BC}"/>
    <cellStyle name="Output 8 4 3" xfId="14172" xr:uid="{F7CB9BAD-3C1F-4267-A522-102CFF18A087}"/>
    <cellStyle name="Output 8 4 3 2" xfId="24957" xr:uid="{4B32D3A9-EC1B-4169-AF03-972A8FE02216}"/>
    <cellStyle name="Output 8 4 3 3" xfId="30923" xr:uid="{C78FD378-64D4-4AEA-BE91-ECB2675CBEF7}"/>
    <cellStyle name="Output 8 4 3 4" xfId="36730" xr:uid="{4A7D0419-AC04-48F6-A433-04848329D0C8}"/>
    <cellStyle name="Output 8 4 3 5" xfId="45412" xr:uid="{3B592FE5-5C54-41B0-868D-62ABEAA2DA41}"/>
    <cellStyle name="Output 8 4 4" xfId="16160" xr:uid="{06C53A7E-9949-45BA-AB18-1982D87A49A0}"/>
    <cellStyle name="Output 8 4 4 2" xfId="25146" xr:uid="{1E1F5880-7134-4B57-9942-CA87FB5094E2}"/>
    <cellStyle name="Output 8 4 4 3" xfId="31107" xr:uid="{4C1541D4-F440-4251-BC15-3816AD0D0028}"/>
    <cellStyle name="Output 8 4 4 4" xfId="36912" xr:uid="{79CFAC6C-2DBC-454D-84D6-2F07130FA084}"/>
    <cellStyle name="Output 8 4 5" xfId="23160" xr:uid="{D0F87A95-5A3D-4E3D-ADA8-F03729B31D06}"/>
    <cellStyle name="Output 8 4 5 2" xfId="29162" xr:uid="{DEAE0F68-EFB2-45E4-9A43-D3B29AD0E611}"/>
    <cellStyle name="Output 8 4 5 3" xfId="34967" xr:uid="{3E40DF0C-509C-449B-9C39-E0F353186619}"/>
    <cellStyle name="Output 8 4 6" xfId="19592" xr:uid="{50B5FA37-1B70-4025-8205-1F05053A8978}"/>
    <cellStyle name="Output 8 4 7" xfId="13699" xr:uid="{B660F0B7-3F6F-4395-8584-04D6258C07CB}"/>
    <cellStyle name="Output 8 4 8" xfId="26739" xr:uid="{111B074A-221E-4255-84E1-CA48AB1DFA8C}"/>
    <cellStyle name="Output 8 4 9" xfId="42993" xr:uid="{D8014B94-0688-4241-8B65-EF41ECBA4AC8}"/>
    <cellStyle name="Output 8 5" xfId="11477" xr:uid="{6D024466-B0E5-4599-ADDE-BE884A8DA631}"/>
    <cellStyle name="Output 8 5 2" xfId="23158" xr:uid="{5FBA8DA2-E724-4DF4-9786-70578171723F}"/>
    <cellStyle name="Output 8 5 3" xfId="29160" xr:uid="{518B27D3-7311-47F4-9FD4-5711E721CF2F}"/>
    <cellStyle name="Output 8 5 4" xfId="34965" xr:uid="{A60DCC40-93A1-4BD8-A2DA-C0C28DC7D954}"/>
    <cellStyle name="Output 8 5 5" xfId="41578" xr:uid="{3FB31CC3-F571-47BA-B46B-E876B55CCF1C}"/>
    <cellStyle name="Output 8 6" xfId="16706" xr:uid="{90766D4C-7F9B-4897-A3DB-967919A53CCF}"/>
    <cellStyle name="Output 8 6 2" xfId="25262" xr:uid="{25AC4A77-7DF0-4BBC-B986-41E399212564}"/>
    <cellStyle name="Output 8 6 3" xfId="31222" xr:uid="{93363D05-3637-4F38-8F21-ED6733BDE5EA}"/>
    <cellStyle name="Output 8 6 4" xfId="37027" xr:uid="{71A18FF7-AF27-4E70-BD62-484CC3F555E8}"/>
    <cellStyle name="Output 8 6 5" xfId="45410" xr:uid="{68C4F9D3-6521-40D5-9408-9538EEF39388}"/>
    <cellStyle name="Output 8 7" xfId="14174" xr:uid="{DDB81921-E2C5-4B52-857B-6D671FB19BB2}"/>
    <cellStyle name="Output 8 7 2" xfId="24959" xr:uid="{75DCB3A6-792F-484E-B6D2-19A3461354A2}"/>
    <cellStyle name="Output 8 7 3" xfId="30925" xr:uid="{C8A5BEEA-7FEF-4094-839A-A2EF647373D5}"/>
    <cellStyle name="Output 8 7 4" xfId="36732" xr:uid="{41147CF2-45B6-4246-BD40-06466D0E637F}"/>
    <cellStyle name="Output 8 8" xfId="16157" xr:uid="{5A99FC56-CE18-415C-8AFD-26C7732E320E}"/>
    <cellStyle name="Output 8 8 2" xfId="25144" xr:uid="{786E586B-DB0B-4BFD-9604-AD7786FCDD16}"/>
    <cellStyle name="Output 8 8 3" xfId="31105" xr:uid="{A9EB2A94-5AF7-427A-A08B-E29B23D9255F}"/>
    <cellStyle name="Output 8 8 4" xfId="36910" xr:uid="{A2364017-736B-4A32-998E-2D8DA599700B}"/>
    <cellStyle name="Output 8 9" xfId="22452" xr:uid="{0B2ECBB9-538B-4B55-85ED-4E4300A7B4EF}"/>
    <cellStyle name="Output 8 9 2" xfId="28935" xr:uid="{EA922D76-4CB1-4304-AB9B-CA4A6C2D3A34}"/>
    <cellStyle name="Output 8 9 3" xfId="22533" xr:uid="{6E4448ED-DA93-4D29-9624-0A17E9C32251}"/>
    <cellStyle name="Output 9" xfId="1866" xr:uid="{D4CB0D99-1407-4011-ABF2-03E12A950623}"/>
    <cellStyle name="Output 9 2" xfId="11481" xr:uid="{8168DF70-FAAC-4D65-A4F6-95AA6F9135A8}"/>
    <cellStyle name="Output 9 3" xfId="22453" xr:uid="{C2D7BA94-7B48-4527-B2C1-254C16F18671}"/>
    <cellStyle name="Output 9 3 2" xfId="28936" xr:uid="{73A41D07-86E2-4A8F-9AB3-86300818570E}"/>
    <cellStyle name="Output 9 3 3" xfId="22534" xr:uid="{DB2B6935-7A6B-4603-A6B0-17AB99E15171}"/>
    <cellStyle name="Output Amounts" xfId="1867" xr:uid="{3D96AE62-F155-48A4-809F-72BBFDE5B0FC}"/>
    <cellStyle name="Output Column Headings" xfId="1868" xr:uid="{F082332A-9F27-4DCE-A21A-DF10DFFBACCF}"/>
    <cellStyle name="Output Line Items" xfId="1869" xr:uid="{2D3FCCDB-AC9A-474A-8F53-48E611868506}"/>
    <cellStyle name="OUTPUT REPORT HEADING" xfId="1870" xr:uid="{9AC26D67-092A-4138-80A5-0ADDC5CFDF81}"/>
    <cellStyle name="OUTPUT REPORT TITLE" xfId="1871" xr:uid="{7F7D756D-2A79-4825-B907-573D0483072C}"/>
    <cellStyle name="OUTPUTERROR" xfId="1872" xr:uid="{8DB8B50F-2D3E-446F-8815-84A70F5BA1F6}"/>
    <cellStyle name="OUTPUTNORMAL" xfId="1873" xr:uid="{D23BEC96-F404-490C-B307-84803888A622}"/>
    <cellStyle name="Package_numbers" xfId="1874" xr:uid="{E73F20FF-A0AA-4C9C-A42D-02DC404B37F9}"/>
    <cellStyle name="Page Number" xfId="1875" xr:uid="{E85E80A1-DD05-41A0-949A-94023198EA55}"/>
    <cellStyle name="PageSubTitle" xfId="1876" xr:uid="{93C66278-5D1F-4AF3-8146-9BA2B127F788}"/>
    <cellStyle name="PageTitle" xfId="1877" xr:uid="{2FEC23EF-8EC7-4B62-85B8-EA2C2E6DBECA}"/>
    <cellStyle name="paint" xfId="1878" xr:uid="{103B1EE4-6193-490B-BCB7-9377467E7C62}"/>
    <cellStyle name="Pattern" xfId="1879" xr:uid="{04DE5CF5-F7F2-44D7-97D2-2A9602F7417D}"/>
    <cellStyle name="PB Table Heading" xfId="1880" xr:uid="{4DEE408B-ECC2-4AB1-928C-7F509D396CCC}"/>
    <cellStyle name="PB Table Highlight1" xfId="1881" xr:uid="{33654410-4F87-4D5C-87AE-A9BC8C6A4C38}"/>
    <cellStyle name="PB Table Highlight2" xfId="1882" xr:uid="{C3A8DB60-5D7C-4305-9B36-A49034C16520}"/>
    <cellStyle name="PB Table Highlight3" xfId="1883" xr:uid="{C66F9A2C-3404-4980-A0C3-23855FFA037D}"/>
    <cellStyle name="PB Table Standard Row" xfId="1884" xr:uid="{9739AE7D-6A74-4BFF-8B3F-68C56D7FA2F2}"/>
    <cellStyle name="PB Table Subtotal Row" xfId="1885" xr:uid="{1398154D-CF0E-4CC4-8FDA-99C082FBBCB2}"/>
    <cellStyle name="PB Table Total Row" xfId="1886" xr:uid="{1332852A-320D-4ECC-A100-A0DE781AE31A}"/>
    <cellStyle name="per.style" xfId="1887" xr:uid="{C10CF4A5-E4B9-4AA4-81CE-4A0D708B95C3}"/>
    <cellStyle name="Percent" xfId="5" builtinId="5"/>
    <cellStyle name="Percent %" xfId="1888" xr:uid="{6BE22010-F2CC-4526-AE72-FF9ADD5D9671}"/>
    <cellStyle name="Percent (0)" xfId="1889" xr:uid="{1E2E3B12-1DF8-4487-BA2C-528964027C4D}"/>
    <cellStyle name="Percent [0]" xfId="1890" xr:uid="{E84A5B24-43F4-40FA-8196-2CE889C953AF}"/>
    <cellStyle name="Percent [00]" xfId="1891" xr:uid="{8229670D-6CE6-4518-A237-3E93B372F1C0}"/>
    <cellStyle name="Percent [2]" xfId="1892" xr:uid="{33F0878A-76A7-4B9F-AC44-539AA4990E06}"/>
    <cellStyle name="Percent 10" xfId="11482" xr:uid="{3A36A5CC-913D-4C93-8790-A510826833DE}"/>
    <cellStyle name="Percent 10 10" xfId="11483" xr:uid="{1CA85883-D9BE-4A98-B997-7153D7E5AA17}"/>
    <cellStyle name="Percent 10 11" xfId="11484" xr:uid="{343BCE5D-1339-404E-B771-5303551D6002}"/>
    <cellStyle name="Percent 10 12" xfId="11485" xr:uid="{3F552179-F110-4A4B-95ED-D7B0459F8376}"/>
    <cellStyle name="Percent 10 13" xfId="11486" xr:uid="{F741A5F0-F7E2-4BAF-A4E1-4E66652DF45B}"/>
    <cellStyle name="Percent 10 14" xfId="11487" xr:uid="{2714247C-DE4B-457B-BE23-9E4983DC7B59}"/>
    <cellStyle name="Percent 10 15" xfId="11488" xr:uid="{D45996A7-7868-4B4C-BD09-65EB2A36DBCC}"/>
    <cellStyle name="Percent 10 16" xfId="11489" xr:uid="{FC91CAFC-BFBB-46B8-B8DD-EF86FCE89F15}"/>
    <cellStyle name="Percent 10 17" xfId="11490" xr:uid="{1B60823F-369E-4939-8470-BEC718D2845F}"/>
    <cellStyle name="Percent 10 18" xfId="11491" xr:uid="{C7D381F5-A0C8-46F2-9EDA-E0D60029412E}"/>
    <cellStyle name="Percent 10 19" xfId="11492" xr:uid="{FADA491B-83EC-47AA-BE5A-A4D892FB0F10}"/>
    <cellStyle name="Percent 10 2" xfId="11493" xr:uid="{B462DE0D-DBF0-464E-A7EC-3E00AAB1195D}"/>
    <cellStyle name="Percent 10 2 2" xfId="11494" xr:uid="{DE8C4BFC-4429-4AE9-AAEE-E809FCD47648}"/>
    <cellStyle name="Percent 10 2 3" xfId="11495" xr:uid="{C63052DB-1CF9-4990-B14B-534403D5DB1C}"/>
    <cellStyle name="Percent 10 2 3 2" xfId="11496" xr:uid="{00C29FE0-F44A-4FCF-A22F-31F5BAA84D0B}"/>
    <cellStyle name="Percent 10 2 4" xfId="11497" xr:uid="{5FBA8640-B445-411D-B6A0-8465773CEEAC}"/>
    <cellStyle name="Percent 10 20" xfId="11498" xr:uid="{2917C460-DA60-47EC-A1B4-6354564C86BD}"/>
    <cellStyle name="Percent 10 21" xfId="11499" xr:uid="{FFEB52B7-A58E-4BAF-862B-D4749241317F}"/>
    <cellStyle name="Percent 10 22" xfId="11500" xr:uid="{5BE23F60-CF1C-4EFC-B181-9EB471AE768C}"/>
    <cellStyle name="Percent 10 23" xfId="11501" xr:uid="{0D4E927F-30EB-4BE3-8D3D-9F4176B81D4D}"/>
    <cellStyle name="Percent 10 24" xfId="11502" xr:uid="{30A45EE7-EFC5-4CE9-8BD4-B6B09EBDE861}"/>
    <cellStyle name="Percent 10 25" xfId="11503" xr:uid="{3721DD99-FDCD-4841-AB51-943585B71D6B}"/>
    <cellStyle name="Percent 10 26" xfId="11504" xr:uid="{3891F4F3-3253-476D-BBE2-0C3262B15065}"/>
    <cellStyle name="Percent 10 27" xfId="11505" xr:uid="{839CC9F0-C838-4FF9-A77F-1D784B044EF1}"/>
    <cellStyle name="Percent 10 28" xfId="11506" xr:uid="{800F2235-B881-499A-96BF-D3CA2A9E5F0E}"/>
    <cellStyle name="Percent 10 29" xfId="11507" xr:uid="{74B6611B-C4F2-43FB-8CC4-61578964A9AF}"/>
    <cellStyle name="Percent 10 3" xfId="11508" xr:uid="{C973EFD2-709B-42BF-B88D-1F6A0AFF45DF}"/>
    <cellStyle name="Percent 10 30" xfId="11509" xr:uid="{63CEDAE4-EC68-4FB6-BEAA-E97E16EB810A}"/>
    <cellStyle name="Percent 10 31" xfId="11510" xr:uid="{E65E64B5-A6E6-492D-9B0D-FCB7614F7F00}"/>
    <cellStyle name="Percent 10 32" xfId="11511" xr:uid="{213E6F72-4BBA-41BE-B03C-A753D8CE7BA2}"/>
    <cellStyle name="Percent 10 33" xfId="11512" xr:uid="{822AFEEC-1989-47E8-8659-6138A1B9CF99}"/>
    <cellStyle name="Percent 10 34" xfId="11513" xr:uid="{4D469E1E-A752-4D6F-B431-188C77079947}"/>
    <cellStyle name="Percent 10 35" xfId="11514" xr:uid="{18E42658-9112-4C8F-94BC-E244CC9781B4}"/>
    <cellStyle name="Percent 10 36" xfId="11515" xr:uid="{DA8B1225-F479-40B2-92E7-31102201CD0B}"/>
    <cellStyle name="Percent 10 37" xfId="11516" xr:uid="{4AC69965-8D7B-406E-BEF1-6E30707EDFB9}"/>
    <cellStyle name="Percent 10 38" xfId="11517" xr:uid="{647BB4A7-EC03-420E-89C3-58BD0317CC76}"/>
    <cellStyle name="Percent 10 39" xfId="11518" xr:uid="{8F1AAFFD-BAAF-4821-83F1-4F869428AC6F}"/>
    <cellStyle name="Percent 10 4" xfId="11519" xr:uid="{639D1768-2A34-4CAE-825B-7D33C3AD055B}"/>
    <cellStyle name="Percent 10 40" xfId="11520" xr:uid="{3EB2754C-7934-4A36-9BDE-ABE6E0FC3D44}"/>
    <cellStyle name="Percent 10 41" xfId="11521" xr:uid="{496356BF-C7D8-40B0-8F7F-A783762B48D8}"/>
    <cellStyle name="Percent 10 42" xfId="11522" xr:uid="{76EF5513-FFE4-494D-BD75-3431506529A1}"/>
    <cellStyle name="Percent 10 43" xfId="11523" xr:uid="{5F72685C-97E9-4EC7-AE96-3957FEE19EA3}"/>
    <cellStyle name="Percent 10 44" xfId="11524" xr:uid="{B02CE323-40C0-4526-916D-BB2940BA624E}"/>
    <cellStyle name="Percent 10 44 2" xfId="11525" xr:uid="{C63AF372-616D-468F-825B-8DB0D91D0C94}"/>
    <cellStyle name="Percent 10 45" xfId="11526" xr:uid="{CC4CDBBC-EB8B-4CB1-8308-0ECB3933B007}"/>
    <cellStyle name="Percent 10 5" xfId="11527" xr:uid="{2A8F5C9C-7C9F-4448-8C0F-1120BF91AB9E}"/>
    <cellStyle name="Percent 10 6" xfId="11528" xr:uid="{3F2B2DC7-2F2A-402C-905C-327221AB8F9E}"/>
    <cellStyle name="Percent 10 7" xfId="11529" xr:uid="{D603B02B-05E0-458B-9EFE-A780619A255E}"/>
    <cellStyle name="Percent 10 8" xfId="11530" xr:uid="{7362F72B-45B4-4E60-AEC8-3C9363AD8F52}"/>
    <cellStyle name="Percent 10 9" xfId="11531" xr:uid="{C5EB446C-F714-4008-8EB4-250977428148}"/>
    <cellStyle name="Percent 11" xfId="1893" xr:uid="{432D47D4-12ED-41AD-A547-FBD8758738F8}"/>
    <cellStyle name="Percent 11 2" xfId="1894" xr:uid="{6B344696-62F2-4F58-B806-8C1654A99076}"/>
    <cellStyle name="Percent 11 2 2" xfId="11534" xr:uid="{910EFB50-6780-4139-BE04-6186EF2EC814}"/>
    <cellStyle name="Percent 11 2 3" xfId="11533" xr:uid="{5A282ED0-A3A7-474E-AF2C-0921A984B084}"/>
    <cellStyle name="Percent 11 2 4" xfId="22454" xr:uid="{0EB01BED-B0D8-4350-AB7C-4518DA5FE14A}"/>
    <cellStyle name="Percent 11 2 5" xfId="46943" xr:uid="{7EC3DB5F-E57C-4CA4-BB2F-9B081D313D86}"/>
    <cellStyle name="Percent 11 3" xfId="11535" xr:uid="{0B3B513E-6F53-4CC7-B58E-A84BC690B9CB}"/>
    <cellStyle name="Percent 11 4" xfId="11532" xr:uid="{66F69479-95A8-43E3-A595-91953AB35AB2}"/>
    <cellStyle name="Percent 12" xfId="1895" xr:uid="{B115933A-228E-44FC-8F26-23EB3182EA49}"/>
    <cellStyle name="Percent 12 2" xfId="11537" xr:uid="{D5353CAB-16AF-4DBA-9C79-AE057B574271}"/>
    <cellStyle name="Percent 12 3" xfId="11538" xr:uid="{C047D6BA-2BBA-4CD6-B1AC-194E7C75422B}"/>
    <cellStyle name="Percent 12 3 2" xfId="11539" xr:uid="{677EA97C-C446-40FE-9174-CC3B3E86CA60}"/>
    <cellStyle name="Percent 12 4" xfId="11540" xr:uid="{EC3D9FCA-CF8C-45F1-B3EB-7CCF51EC417B}"/>
    <cellStyle name="Percent 12 5" xfId="11536" xr:uid="{5922D2EC-81CE-474C-AFB2-924E0ED278E0}"/>
    <cellStyle name="Percent 12 6" xfId="22455" xr:uid="{A75BA0F2-6116-49EF-AEAF-634C1DFBFA58}"/>
    <cellStyle name="Percent 13" xfId="1896" xr:uid="{5E7DD25D-0904-4122-AF49-3EE9B8559478}"/>
    <cellStyle name="Percent 13 2" xfId="11542" xr:uid="{4A948453-5F9B-4085-A7D3-6F430C16C235}"/>
    <cellStyle name="Percent 13 2 2" xfId="47010" xr:uid="{87D43D7F-632F-4E85-B922-BA19218A4ECD}"/>
    <cellStyle name="Percent 13 3" xfId="11543" xr:uid="{21C35F72-A367-4FE6-AB17-DCC166B747B1}"/>
    <cellStyle name="Percent 13 4" xfId="26" xr:uid="{A570DDF2-9343-4A6A-BCA9-6A72309A3E08}"/>
    <cellStyle name="Percent 13 4 2" xfId="104" xr:uid="{59168B0E-9518-4101-ABA9-1CB8B1B7CE28}"/>
    <cellStyle name="Percent 13 4 3" xfId="46804" xr:uid="{A294EEDA-5F52-4740-AA79-F6469929B4C7}"/>
    <cellStyle name="Percent 13 4 4" xfId="46825" xr:uid="{AC9EA1F6-945C-4B97-8C59-37F2CC69EFC3}"/>
    <cellStyle name="Percent 13 5" xfId="11544" xr:uid="{0BDCEBCF-7668-4324-88E0-2C94385D267C}"/>
    <cellStyle name="Percent 13 6" xfId="11541" xr:uid="{30AE5001-630D-4E7B-896E-17109ECD4FEB}"/>
    <cellStyle name="Percent 14" xfId="1897" xr:uid="{B809DA1B-3614-4E8F-AE4D-AC73ADBEB166}"/>
    <cellStyle name="Percent 14 2" xfId="1898" xr:uid="{FC0023EB-56FA-48F5-98B1-1736C91926A9}"/>
    <cellStyle name="Percent 14 2 2" xfId="11546" xr:uid="{F3C33C1A-3CED-46DB-BB3D-2BE64F388FD4}"/>
    <cellStyle name="Percent 14 2 2 2" xfId="47003" xr:uid="{8B3D791B-0BA8-4951-80FF-1C4E73A8331D}"/>
    <cellStyle name="Percent 14 2 3" xfId="22457" xr:uid="{D22F7CA8-FEE4-46D9-991F-065E08637605}"/>
    <cellStyle name="Percent 14 2 4" xfId="46948" xr:uid="{B13353F0-817D-4976-8368-28D4584F82F5}"/>
    <cellStyle name="Percent 14 3" xfId="11545" xr:uid="{51068494-A5A4-4924-A830-2D62BA190F1D}"/>
    <cellStyle name="Percent 14 3 2" xfId="46997" xr:uid="{3C61FC8A-DC9D-41B6-92FD-6229E5549411}"/>
    <cellStyle name="Percent 14 4" xfId="22456" xr:uid="{65A51A43-131B-4131-AEEE-0982B36F1933}"/>
    <cellStyle name="Percent 14 5" xfId="46938" xr:uid="{B69C5218-6077-4D01-B4A2-52FED97A4445}"/>
    <cellStyle name="Percent 15" xfId="11547" xr:uid="{2DBC93EF-D4EF-4CA7-B83A-D422D98483EF}"/>
    <cellStyle name="Percent 15 2" xfId="11548" xr:uid="{610EB718-A115-4EBA-BE5E-AB0D9844AF21}"/>
    <cellStyle name="Percent 15 3" xfId="11549" xr:uid="{598A7228-DBD0-4826-8F67-07E10B240C2B}"/>
    <cellStyle name="Percent 15 3 2" xfId="11550" xr:uid="{3A54A32C-A289-4631-859D-F66A75F03276}"/>
    <cellStyle name="Percent 15 3 2 2" xfId="44923" xr:uid="{72C318F6-9971-41A2-8B8E-3BB19BBE14C9}"/>
    <cellStyle name="Percent 15 3 3" xfId="44922" xr:uid="{C8183C16-ECEE-4819-AF93-4F60093D2788}"/>
    <cellStyle name="Percent 15 4" xfId="11551" xr:uid="{2ED2ACA8-99EE-4F1C-A0E5-393C1B2137CD}"/>
    <cellStyle name="Percent 16" xfId="11552" xr:uid="{0C4049C2-6782-43E9-BAA5-C94F2ADAF705}"/>
    <cellStyle name="Percent 16 2" xfId="11553" xr:uid="{CF67BCE7-46C2-44E4-B002-7BFB9E5892B7}"/>
    <cellStyle name="Percent 17" xfId="11554" xr:uid="{05DE1DF1-A0C9-4CAF-8255-6058B04EED32}"/>
    <cellStyle name="Percent 18" xfId="11555" xr:uid="{C7B4DA64-F343-40EA-BA71-778FA4EFC5E2}"/>
    <cellStyle name="Percent 19" xfId="11556" xr:uid="{653E24E5-27B5-46D3-95D3-35DA5AD245EE}"/>
    <cellStyle name="Percent 2" xfId="28" xr:uid="{44475C4A-3024-41D7-BDA9-D7AED20A624F}"/>
    <cellStyle name="Percent 2 10" xfId="46775" xr:uid="{79685744-6C00-46E8-AA6C-3E47D87A27C0}"/>
    <cellStyle name="Percent 2 11" xfId="46858" xr:uid="{EFAD13E3-DC5B-4AE1-AFB1-4244F381B421}"/>
    <cellStyle name="Percent 2 12" xfId="47058" xr:uid="{064BCC8B-EA27-4E3C-A51C-AE63FE422CFD}"/>
    <cellStyle name="Percent 2 2" xfId="1900" xr:uid="{5E5BE14B-FB20-4047-9CDF-93E71C2C46FA}"/>
    <cellStyle name="Percent 2 2 2" xfId="11559" xr:uid="{3DA5C6E2-AD9E-4896-8ED8-AB792CB6287D}"/>
    <cellStyle name="Percent 2 2 3" xfId="11560" xr:uid="{BF58509B-1F77-45B2-9D68-F60C60E21684}"/>
    <cellStyle name="Percent 2 2 4" xfId="11558" xr:uid="{BA8410FA-C785-433C-B162-02A92825057F}"/>
    <cellStyle name="Percent 2 2 5" xfId="47065" xr:uid="{6481C9AE-F7BA-46D7-B74A-414DE7705E29}"/>
    <cellStyle name="Percent 2 3" xfId="1901" xr:uid="{782EBA75-9D5D-4A99-B6C9-1DA595A992F1}"/>
    <cellStyle name="Percent 2 3 2" xfId="11562" xr:uid="{9E38F359-2A9D-4953-9B65-95C84EE47B36}"/>
    <cellStyle name="Percent 2 3 3" xfId="11561" xr:uid="{9180D4FA-8B7E-49A8-B95C-33790D0324B5}"/>
    <cellStyle name="Percent 2 3 4" xfId="2770" xr:uid="{84A65D97-AA08-4203-90A2-7BB2ECB23DCF}"/>
    <cellStyle name="Percent 2 4" xfId="2685" xr:uid="{791FE6CA-2E01-4423-B47D-421BEB05E73A}"/>
    <cellStyle name="Percent 2 4 2" xfId="2752" xr:uid="{A0FE9195-6ACD-4530-9A08-ABB88917CD34}"/>
    <cellStyle name="Percent 2 4 2 2" xfId="11564" xr:uid="{CA60D112-C6DC-417A-8D18-0CBC3CC93518}"/>
    <cellStyle name="Percent 2 4 2 2 2" xfId="18404" xr:uid="{1D26EB2C-CB74-4707-902F-D554A7351587}"/>
    <cellStyle name="Percent 2 4 2 2 2 2" xfId="46981" xr:uid="{8B0C52E6-FF78-42F2-B1CF-B23F83F2D54A}"/>
    <cellStyle name="Percent 2 4 2 2 3" xfId="23161" xr:uid="{C8A829A2-129D-4E18-BBEB-B1EF408A4C61}"/>
    <cellStyle name="Percent 2 4 2 2 4" xfId="46918" xr:uid="{0BE18E3B-2CFE-44FE-AE9C-34F83A5BBED2}"/>
    <cellStyle name="Percent 2 4 2 3" xfId="16873" xr:uid="{A4B790C8-9E91-4925-994B-CFB259D87B3C}"/>
    <cellStyle name="Percent 2 4 2 3 2" xfId="46960" xr:uid="{9A2BA664-0E8C-44D1-BE00-A700FAA6F3F5}"/>
    <cellStyle name="Percent 2 4 2 4" xfId="46896" xr:uid="{0529B8E0-D1CA-4AF4-9F97-0234F8643B3E}"/>
    <cellStyle name="Percent 2 4 3" xfId="11563" xr:uid="{3DA8AE07-90A7-438A-A8FD-454EE03EA80A}"/>
    <cellStyle name="Percent 2 5" xfId="2686" xr:uid="{6B9D11C9-3D0A-423B-8B65-C83B3637E8B7}"/>
    <cellStyle name="Percent 2 5 2" xfId="11566" xr:uid="{359BABF7-670A-4F41-9EC1-6600C3DDC0AE}"/>
    <cellStyle name="Percent 2 5 3" xfId="11565" xr:uid="{BBF7A1AC-488E-41A9-85B6-1D375AEB0B1D}"/>
    <cellStyle name="Percent 2 6" xfId="11567" xr:uid="{572ED40A-116D-4F36-ADCB-B9F1B0FCAE25}"/>
    <cellStyle name="Percent 2 7" xfId="11568" xr:uid="{928ECF6E-3032-44C8-A373-7F63BCB686B1}"/>
    <cellStyle name="Percent 2 8" xfId="11557" xr:uid="{080A5622-4D55-40E7-8BB4-21077487FAC5}"/>
    <cellStyle name="Percent 2 9" xfId="1899" xr:uid="{0D2E0D2F-6DBF-47BB-BAF2-C2F132BC0E01}"/>
    <cellStyle name="Percent 2_Book1" xfId="11569" xr:uid="{9C5FC098-AF90-4BA2-9E86-F5CF91B32B50}"/>
    <cellStyle name="Percent 20" xfId="11570" xr:uid="{EAA75B63-3A99-4A2B-AC68-FE14D3A04E8A}"/>
    <cellStyle name="Percent 21" xfId="11571" xr:uid="{C351165C-35B5-4692-8B2F-C83841AF468E}"/>
    <cellStyle name="Percent 21 2" xfId="11572" xr:uid="{443413B9-D591-48B7-9CA1-29DA2D97DC3B}"/>
    <cellStyle name="Percent 21 2 2" xfId="11573" xr:uid="{73A6DEF4-D419-4D9E-B2BF-9EB98E7E0C53}"/>
    <cellStyle name="Percent 21 3" xfId="11574" xr:uid="{8D495552-2238-4314-8EC8-070B25DA1438}"/>
    <cellStyle name="Percent 22" xfId="11575" xr:uid="{C2D41E37-AC2F-4102-8CCE-F205F5AA0580}"/>
    <cellStyle name="Percent 23" xfId="11576" xr:uid="{416E780D-7192-45F1-9561-EEC527E33E4E}"/>
    <cellStyle name="Percent 24" xfId="11577" xr:uid="{FEFF46F5-5897-42F9-AD0E-8E6DA8C133EF}"/>
    <cellStyle name="Percent 25" xfId="11578" xr:uid="{C43BDE8D-FDB0-4081-97C6-43ED5D8FDC86}"/>
    <cellStyle name="Percent 26" xfId="11579" xr:uid="{DA260747-21D6-40D1-AA8E-85DBB1EE40EF}"/>
    <cellStyle name="Percent 27" xfId="11580" xr:uid="{BC5383F3-F823-4466-BF9A-A9032D64EF5B}"/>
    <cellStyle name="Percent 27 2" xfId="11581" xr:uid="{EB4D4F20-4DB5-47E8-80E4-59BF2FAF7F9D}"/>
    <cellStyle name="Percent 28" xfId="11582" xr:uid="{DDC5AA56-DEAF-4A6F-9004-5F6A1426A6B9}"/>
    <cellStyle name="Percent 28 2" xfId="11583" xr:uid="{BB532A95-FB6F-4A8D-A935-9A4FDEFD79C8}"/>
    <cellStyle name="Percent 28 3" xfId="47008" xr:uid="{ED1B17D4-A75B-4FDB-B50E-73F0F6423EBB}"/>
    <cellStyle name="Percent 28 4" xfId="47069" xr:uid="{FD648E96-18F6-4353-A028-ED4B984BA2B2}"/>
    <cellStyle name="Percent 29" xfId="11584" xr:uid="{52D492D0-9EC2-4C2A-88E2-E35497E97C3D}"/>
    <cellStyle name="Percent 29 2" xfId="11585" xr:uid="{8600A1FA-4237-42CC-AA7D-B1558F3B49E5}"/>
    <cellStyle name="Percent 3" xfId="2633" xr:uid="{8DC440B9-A4D8-4294-8946-80710F6C16FB}"/>
    <cellStyle name="Percent 3 2" xfId="11586" xr:uid="{B2AB734B-69B8-47DE-AB6E-2A0FF2959449}"/>
    <cellStyle name="Percent 3 3" xfId="11587" xr:uid="{009CDC0E-6D96-4287-A8CB-94F77A96F561}"/>
    <cellStyle name="Percent 3 4" xfId="46778" xr:uid="{F28807FC-E19A-4F6C-BED5-8C6E3E9FE1AA}"/>
    <cellStyle name="Percent 30" xfId="11588" xr:uid="{C59E3C96-9F6C-43C1-8FBA-EAE8B588D34B}"/>
    <cellStyle name="Percent 30 2" xfId="11589" xr:uid="{3BCDB4FE-04F4-46A4-9CDF-0D12F3EEBD71}"/>
    <cellStyle name="Percent 31" xfId="2697" xr:uid="{89708F2B-76ED-47BE-84AD-AE09E5F2C98D}"/>
    <cellStyle name="Percent 32" xfId="12094" xr:uid="{13F3C422-7820-45FA-A2AA-80ED3126C6CE}"/>
    <cellStyle name="Percent 33" xfId="13322" xr:uid="{09D6315C-069E-4B60-8EB7-3768CE81C9F8}"/>
    <cellStyle name="Percent 34" xfId="13323" xr:uid="{4A2659F6-FDEB-4DC3-A5B4-C375B094B31B}"/>
    <cellStyle name="Percent 35" xfId="40634" xr:uid="{7DA4AD59-9D2C-4638-B424-AD1D8BF1D236}"/>
    <cellStyle name="Percent 36" xfId="43076" xr:uid="{A9522D2A-9CB4-45B5-B9F5-3A98888514CC}"/>
    <cellStyle name="Percent 37" xfId="46817" xr:uid="{0EB9C5FB-DA82-4DB3-866B-A62296E2DB32}"/>
    <cellStyle name="Percent 38" xfId="46820" xr:uid="{B72EAF45-6B73-4CEF-9145-385F7782F056}"/>
    <cellStyle name="Percent 39" xfId="46838" xr:uid="{10E9DB65-359B-47E2-9E84-CFC1A820BEE5}"/>
    <cellStyle name="Percent 4" xfId="2687" xr:uid="{788FE5AC-6D8F-4065-83A3-7BBD14714C12}"/>
    <cellStyle name="Percent 4 2" xfId="2753" xr:uid="{237B61EA-1433-4DFB-93DE-8D9FE5AA1D93}"/>
    <cellStyle name="Percent 4 2 2" xfId="11591" xr:uid="{B8A07903-B163-4147-AEE8-7A0DA6DB3621}"/>
    <cellStyle name="Percent 4 2 2 2" xfId="18405" xr:uid="{75C0FA1B-0E9E-44E4-96B7-42171431373F}"/>
    <cellStyle name="Percent 4 2 2 2 2" xfId="46982" xr:uid="{767BF8CF-128E-4B9C-8F8A-35A7BC70DE1D}"/>
    <cellStyle name="Percent 4 2 2 3" xfId="23162" xr:uid="{ABFF952F-0E05-40DE-A899-C7C3D2A82935}"/>
    <cellStyle name="Percent 4 2 2 4" xfId="46919" xr:uid="{7E75C992-99E9-4CD9-BAA8-19F907BEC5E8}"/>
    <cellStyle name="Percent 4 2 3" xfId="16884" xr:uid="{1A780B79-5F03-46CC-8040-6D7A234A4361}"/>
    <cellStyle name="Percent 4 2 3 2" xfId="46961" xr:uid="{7A35F63D-B5D5-4DBC-A703-21398E5CC261}"/>
    <cellStyle name="Percent 4 2 4" xfId="46897" xr:uid="{AE3D0771-8BA1-463D-A37B-6980B2E02829}"/>
    <cellStyle name="Percent 4 3" xfId="11592" xr:uid="{885AF97D-A97E-464A-B6E2-376B32CDDDF4}"/>
    <cellStyle name="Percent 4 3 2" xfId="11593" xr:uid="{9FE6371B-6166-4233-8180-250FC2A22C14}"/>
    <cellStyle name="Percent 4 4" xfId="11590" xr:uid="{23692B98-D849-4CDC-A245-BED955570051}"/>
    <cellStyle name="Percent 4_Book1" xfId="11594" xr:uid="{69FC7B3C-6D16-4C55-8E90-ABABDE794FF5}"/>
    <cellStyle name="Percent 40" xfId="46842" xr:uid="{E8A07054-8FD5-414D-8865-A4F656D98166}"/>
    <cellStyle name="Percent 41" xfId="46844" xr:uid="{D9D65A5C-564B-4EFC-BFAA-C1364846AA4D}"/>
    <cellStyle name="Percent 42" xfId="46857" xr:uid="{3FD82B14-E43B-4D13-8BDF-A53D5A9129F2}"/>
    <cellStyle name="Percent 43" xfId="46870" xr:uid="{918AB702-7E07-4F7A-997F-AE94C4E4A2F0}"/>
    <cellStyle name="Percent 44" xfId="46883" xr:uid="{A5DBBC88-20E1-4A65-9211-B0B6E3D6C207}"/>
    <cellStyle name="Percent 45" xfId="46887" xr:uid="{717519EB-615C-4845-ADD4-936AA5DCED03}"/>
    <cellStyle name="Percent 46" xfId="47050" xr:uid="{A5C3AE8A-585B-4BBA-8679-2A930D41276C}"/>
    <cellStyle name="Percent 47" xfId="47077" xr:uid="{CF5952EA-19BC-4C2B-96A3-34B5584A77D2}"/>
    <cellStyle name="Percent 48" xfId="47084" xr:uid="{498CECD4-9C1C-4198-9B1A-00831D78ED46}"/>
    <cellStyle name="Percent 49" xfId="14" xr:uid="{8115AE65-E90E-4D62-AEB1-D3577E56AB0A}"/>
    <cellStyle name="Percent 5" xfId="2690" xr:uid="{DA15D261-AC0F-409B-8C02-C2EBA661E726}"/>
    <cellStyle name="Percent 5 2" xfId="11595" xr:uid="{C0E9E771-A9BD-4608-9F0B-92E30228DFB4}"/>
    <cellStyle name="Percent 6" xfId="11596" xr:uid="{1E7FB795-7C37-4FEE-A4AC-28684143D2DF}"/>
    <cellStyle name="Percent 6 2" xfId="11597" xr:uid="{46635DFF-6A1A-42D0-BC2B-6BE8EAD32BEB}"/>
    <cellStyle name="Percent 6 2 2" xfId="11598" xr:uid="{1ADAC26A-5036-4F9A-8404-CF0466FE5ADD}"/>
    <cellStyle name="Percent 6 2 2 2" xfId="11599" xr:uid="{14568AA0-5875-4353-AC9D-3A3824094B61}"/>
    <cellStyle name="Percent 6 2 3" xfId="11600" xr:uid="{5057C9B4-3ADB-4186-A5E2-CA8AE3CBE416}"/>
    <cellStyle name="Percent 7" xfId="11601" xr:uid="{CC019A74-936E-4396-8474-D9EFC7F9E86C}"/>
    <cellStyle name="Percent 7 2" xfId="11602" xr:uid="{00C6E264-108A-45FB-8683-A3CBBC449329}"/>
    <cellStyle name="Percent 7 2 2" xfId="11603" xr:uid="{E9B4F39C-4282-419D-B709-97C12C20B197}"/>
    <cellStyle name="Percent 7 2 2 2" xfId="11604" xr:uid="{EF1099F5-444C-4E9C-BE00-9A44F2851C36}"/>
    <cellStyle name="Percent 7 2 3" xfId="11605" xr:uid="{48ED0F4E-FEC9-4E66-BA34-3E1846F0FF50}"/>
    <cellStyle name="Percent 7 3" xfId="11606" xr:uid="{9EB88C72-B007-4272-9BC8-8510BFFBF23C}"/>
    <cellStyle name="Percent 7 4" xfId="11607" xr:uid="{8D49DCDA-C235-48A9-A255-F84D7CAE4677}"/>
    <cellStyle name="Percent 7 4 2" xfId="11608" xr:uid="{4B10EA2A-F462-40C5-B76E-57D77CEBABD1}"/>
    <cellStyle name="Percent 7 4 2 2" xfId="11609" xr:uid="{FEFFD8A6-6045-43E6-9DD3-D7413F34B84A}"/>
    <cellStyle name="Percent 7 4 3" xfId="11610" xr:uid="{A8585052-6DEF-4718-996D-85C77BAB07A1}"/>
    <cellStyle name="Percent 7 5" xfId="44924" xr:uid="{FE92F314-6AE6-4F03-B6F7-13AD505F7759}"/>
    <cellStyle name="Percent 7 7" xfId="46940" xr:uid="{52C564B8-997A-4388-B0DA-3FEE265D691D}"/>
    <cellStyle name="Percent 7 7 2" xfId="46949" xr:uid="{0A7C4324-D55F-44AC-93CC-433EAF093753}"/>
    <cellStyle name="Percent 7 7 2 2" xfId="47004" xr:uid="{67117DDD-CCE0-4480-8636-94FEEC0180BE}"/>
    <cellStyle name="Percent 7 7 3" xfId="46998" xr:uid="{38495BC3-F2BF-4E36-9594-233BA087F53B}"/>
    <cellStyle name="Percent 8" xfId="11611" xr:uid="{2CE8B693-46E8-4241-AABF-CB3854F16DCE}"/>
    <cellStyle name="Percent 8 2" xfId="11612" xr:uid="{13F30805-4333-4247-9678-47A29D4B0832}"/>
    <cellStyle name="Percent 8 2 2" xfId="11613" xr:uid="{2476AA63-C18C-48D8-A88A-10D220898DAB}"/>
    <cellStyle name="Percent 8 3" xfId="11614" xr:uid="{19214B7B-A3A0-48DD-9F5F-A9E03C24581A}"/>
    <cellStyle name="Percent 8 4" xfId="11615" xr:uid="{6540D660-9D87-4925-8A19-8241BECA60DE}"/>
    <cellStyle name="Percent 8 5" xfId="44925" xr:uid="{021A3B43-FC9F-475F-90EB-562513160A4A}"/>
    <cellStyle name="Percent 9" xfId="11616" xr:uid="{AD74B583-7302-431C-8A3C-FF1AFC71CC99}"/>
    <cellStyle name="Percent 9 2" xfId="11617" xr:uid="{C85F6D73-8384-4BA1-ACBA-4F16B32C46D4}"/>
    <cellStyle name="Percent 9 2 2" xfId="44927" xr:uid="{1383AC70-C464-462C-851F-51AFE7B3AC68}"/>
    <cellStyle name="Percent 9 3" xfId="44926" xr:uid="{1030C990-FB02-4785-8CAE-D55968932FC0}"/>
    <cellStyle name="Percent.0" xfId="1902" xr:uid="{45129E34-D5CA-417A-91C8-6577F72A9CB4}"/>
    <cellStyle name="Percent.0 2" xfId="22458" xr:uid="{02DF8AA0-21DC-4075-AD81-A1152086CC64}"/>
    <cellStyle name="Percent.0 3" xfId="28937" xr:uid="{76A6DAAE-42A4-4C4B-B67F-F83CCCDBFC55}"/>
    <cellStyle name="Percent.0 4" xfId="15618" xr:uid="{C3426A7A-E91F-45CE-9023-0BD903108D3A}"/>
    <cellStyle name="Percent.00" xfId="1903" xr:uid="{F5858E04-A545-4CC5-88AF-F4EF44DE487E}"/>
    <cellStyle name="Percent.00 2" xfId="22459" xr:uid="{6A888F2D-DE66-4BBF-BA38-E98121D46D76}"/>
    <cellStyle name="Percent.00 3" xfId="28938" xr:uid="{F98E6698-5B56-4185-968A-4BC92CC0990B}"/>
    <cellStyle name="Percent.00 4" xfId="15619" xr:uid="{FE90C21B-1532-4FFC-B92D-BA36A64F0384}"/>
    <cellStyle name="PERCENTAGE" xfId="1904" xr:uid="{A322B9BB-0CDD-4381-890F-146BD6B189FA}"/>
    <cellStyle name="PERCENTAGE 2" xfId="13294" xr:uid="{6E768543-19EB-4945-958B-7002EC8EB806}"/>
    <cellStyle name="PERCENTAGE 2 2" xfId="36318" xr:uid="{FD181877-4DC4-4CDC-8C2A-1EC2637B7019}"/>
    <cellStyle name="PLAN" xfId="1905" xr:uid="{AA215228-1EB7-48F0-AA68-E8C7BFA2BF24}"/>
    <cellStyle name="Porcentaje" xfId="1906" xr:uid="{6354710C-941C-4B41-B5F6-B64A606B4107}"/>
    <cellStyle name="Porcentual_ret_conso_statu_2000" xfId="1907" xr:uid="{7BCAE69F-10C8-4126-A223-40E0ADCFAA25}"/>
    <cellStyle name="PrePop Currency (0)" xfId="1908" xr:uid="{319861E4-2976-4B4B-A709-8BC81C54A5FC}"/>
    <cellStyle name="PrePop Currency (2)" xfId="1909" xr:uid="{92FF2467-38F1-41C2-8E4A-B6B28318ECD8}"/>
    <cellStyle name="PrePop Units (0)" xfId="1910" xr:uid="{3820D401-9125-4EAA-8A57-4312BEE0A1FE}"/>
    <cellStyle name="PrePop Units (1)" xfId="1911" xr:uid="{E524DF5D-353B-4EC1-836F-1B3D911C1ED5}"/>
    <cellStyle name="PrePop Units (2)" xfId="1912" xr:uid="{918DFB57-A585-4E81-A6E6-B7A11A2F06C3}"/>
    <cellStyle name="price" xfId="1913" xr:uid="{3A78E743-9F3B-45D4-92A7-89CC5A253B7B}"/>
    <cellStyle name="Print_header" xfId="1914" xr:uid="{B53EA824-742D-4007-AD8C-8A35A20AF347}"/>
    <cellStyle name="Product Title" xfId="1915" xr:uid="{FA393FF1-0531-42FA-902C-796E08113594}"/>
    <cellStyle name="PSChar" xfId="1916" xr:uid="{08E559EE-74D1-4CDF-83A0-D166D040374A}"/>
    <cellStyle name="PSDate" xfId="1917" xr:uid="{C7944DBE-4ACA-423E-AC8C-902C2B139770}"/>
    <cellStyle name="PSDec" xfId="1918" xr:uid="{BCE44101-9327-4011-A275-E59611344EFB}"/>
    <cellStyle name="PSHeading" xfId="1919" xr:uid="{98B2AD28-6E50-410C-B008-A5EA02F2B3C8}"/>
    <cellStyle name="PSInt" xfId="1920" xr:uid="{BFA2E495-7F3F-4876-9322-27F7453BD018}"/>
    <cellStyle name="PSSpacer" xfId="1921" xr:uid="{7756ED8C-8094-4A8C-B2D7-BEF7AD92A313}"/>
    <cellStyle name="pwstyle" xfId="1922" xr:uid="{C0F5ED74-7994-4237-BEB9-EC3BDB68126B}"/>
    <cellStyle name="Q" xfId="1923" xr:uid="{1C40C895-74FE-4C6D-AACC-C1F6B0D4990A}"/>
    <cellStyle name="Q_20-2 NAN" xfId="1924" xr:uid="{BE72FD7B-21AC-4A65-9DEC-125B0873EEEB}"/>
    <cellStyle name="Q_20-2 NAN_PTT ICT Leadsheet Q3'10 update" xfId="1925" xr:uid="{B5248273-B561-43D8-9F9C-14A600659D6A}"/>
    <cellStyle name="Q_20-2 NAN_V015" xfId="1926" xr:uid="{DC2CE375-5B3F-47B0-89F3-0B857B04E1AD}"/>
    <cellStyle name="Q_B &amp; Z" xfId="1927" xr:uid="{91958DC0-2203-4972-B8ED-430492AB414A}"/>
    <cellStyle name="Q_B &amp; Z_DAT_31.12.09_L-AR&amp;Sale" xfId="1928" xr:uid="{75E6B316-9464-4128-A53A-8B7EB018F005}"/>
    <cellStyle name="Q_B &amp; Z_V_PTTICT Q3'10" xfId="1929" xr:uid="{85A375A2-0BAD-42BF-B1D0-84325BAB7872}"/>
    <cellStyle name="Q_CBI-ye06-aom" xfId="1930" xr:uid="{7202A2C9-30BC-45D9-8526-D981AE1C18FC}"/>
    <cellStyle name="Q_CPAC_S-YE05-aom" xfId="1931" xr:uid="{2489E536-7648-4FBD-B55E-8D9DE3C6CE60}"/>
    <cellStyle name="Q_CPC 31 Dec 06" xfId="1932" xr:uid="{96B317AA-C9E0-4125-88F0-E84FC7B80D17}"/>
    <cellStyle name="Q_CPC_12.31.05" xfId="1933" xr:uid="{22266E5D-99BE-42B6-9AF1-D8DE91093C4E}"/>
    <cellStyle name="Q_CPC-ye06-aom" xfId="1934" xr:uid="{5F4E1ACA-1D5C-491D-9495-B86E34CE8BFE}"/>
    <cellStyle name="Q_CPIC 31 Dec 06" xfId="1935" xr:uid="{AC4CFB0D-EA93-4883-A345-AB19BD5C6FCE}"/>
    <cellStyle name="Q_CPIC_Test_10.31.06" xfId="1936" xr:uid="{C663048D-8DF1-489F-9F18-924ECED8F881}"/>
    <cellStyle name="Q_CPIC'05_update" xfId="1937" xr:uid="{37DC4D7D-4E51-4FF0-B022-765CC0892AA1}"/>
    <cellStyle name="Q_DAT_31.12.09_L-AR&amp;Sale" xfId="1938" xr:uid="{D030ED29-F56D-4022-A361-F3C42DD9726C}"/>
    <cellStyle name="Q_F123" xfId="1939" xr:uid="{25FFAD24-F7D9-4E00-A24F-DEC353C17F2B}"/>
    <cellStyle name="Q_F123_PTT ICT Leadsheet Q3'10 update" xfId="1940" xr:uid="{F3052E01-B8E6-4D6D-8440-1B4E512F7393}"/>
    <cellStyle name="Q_F123_V015" xfId="1941" xr:uid="{922FBBCD-3850-4818-B21F-40328253FE4A}"/>
    <cellStyle name="Q_FS_08.05" xfId="1942" xr:uid="{521F611C-688C-4550-BCEB-553D5BC6F72F}"/>
    <cellStyle name="Q_FS_08.05_V_PTTICT Q3'10" xfId="1943" xr:uid="{3E23E357-6583-431C-AB19-8DD5F8F45AC1}"/>
    <cellStyle name="Q_Interest expense Thai MFC" xfId="1944" xr:uid="{28DB8E5F-1FA8-4351-B3F3-FA65D0443A81}"/>
    <cellStyle name="Q_Inventory and cost TAK08" xfId="1945" xr:uid="{6B86B6DC-945D-4D7A-84A1-426A79B8727C}"/>
    <cellStyle name="Q_Inventory and cost TAK08_Kura_leadsheet_31.12.10" xfId="1946" xr:uid="{B349C767-F670-4733-AED2-0FA25853FC27}"/>
    <cellStyle name="Q_K200-CPIC" xfId="1947" xr:uid="{9B173B1A-4FF4-46C0-BE0A-54234B839C21}"/>
    <cellStyle name="Q_Kura_leadsheet_31.12.10" xfId="1948" xr:uid="{ABEB07E2-D873-4EFD-9901-BBDA5B2B436D}"/>
    <cellStyle name="Q_L" xfId="1949" xr:uid="{80834A87-DBC0-4372-ABEF-C0F355F4E455}"/>
    <cellStyle name="Q_L_PTT ICT Leadsheet Q3'10 update" xfId="1950" xr:uid="{741A5770-15A7-4EFB-8ECE-0CB3A22B5519}"/>
    <cellStyle name="Q_L_V015" xfId="1951" xr:uid="{304B8DA7-EB38-413B-8070-67E98EAF85EC}"/>
    <cellStyle name="Q_L100 and V100 Thai MFC" xfId="1952" xr:uid="{98BCFE9E-9E23-4AA2-88A0-4F3F5363CC08}"/>
    <cellStyle name="Q_LSR-YE06-aom" xfId="1953" xr:uid="{43BFA2BA-EA6C-4979-A92A-F27F0037AF02}"/>
    <cellStyle name="Q_MFC Q3' 06" xfId="1954" xr:uid="{586313A4-FA4E-4026-B8C8-A13B89AFAF87}"/>
    <cellStyle name="Q_MFC-YE05-aom" xfId="1955" xr:uid="{AAB04F0F-8E8E-4794-9F2C-0125A68DCF98}"/>
    <cellStyle name="Q_MFC-YE06-aom" xfId="1956" xr:uid="{74F283DC-A9E4-4592-8779-48C62DBFFEEC}"/>
    <cellStyle name="Q_Niles_PoMMe_30-Sep-08" xfId="1957" xr:uid="{C6E85025-5FC0-499E-9C56-65A38DC8760F}"/>
    <cellStyle name="Q_NS_PP_12.05" xfId="1958" xr:uid="{C69A30F2-6C0B-4CCD-A703-1F8907FB4426}"/>
    <cellStyle name="Q_NS_PP_12.05_V_PTTICT Q3'10" xfId="1959" xr:uid="{DB53D9F8-9F14-46C7-821F-74098E3B8A90}"/>
    <cellStyle name="Q_NS_U_12.05" xfId="1960" xr:uid="{F5907599-68E6-4E18-8BA4-8AF1D11CCEC3}"/>
    <cellStyle name="Q_NS_U_12.05_PTT ICT Leadsheet Q3'10 update" xfId="1961" xr:uid="{C97DE35B-E057-476E-A9D2-E9244B4B066B}"/>
    <cellStyle name="Q_NS_U_12.05_V015" xfId="1962" xr:uid="{2B97A7D3-B4AE-482D-8700-EE708E2011E5}"/>
    <cellStyle name="Q_O100" xfId="1963" xr:uid="{F521BF8E-0FBB-45A8-980A-E7002DB97A10}"/>
    <cellStyle name="Q_Salary_09.30.04" xfId="1964" xr:uid="{9E2B3B03-9287-4B31-A260-FA46376F33AF}"/>
    <cellStyle name="Q_Salary_09.30.04_PTT ICT Leadsheet Q3'10 update" xfId="1965" xr:uid="{C8AD92F6-AC9C-4D54-9328-943298F80E62}"/>
    <cellStyle name="Q_Salary_09.30.04_V015" xfId="1966" xr:uid="{1CBF2D15-59D9-4D95-B8C5-E7BEA7342FA2}"/>
    <cellStyle name="Q_SBR-ye08-pakpao" xfId="1967" xr:uid="{1ABB2233-29C9-4D9B-913E-3F26D92005F6}"/>
    <cellStyle name="Q_SCB-YE06-aom" xfId="1968" xr:uid="{5B7138C9-B50B-406B-96A2-E6CC29E40B90}"/>
    <cellStyle name="Q_SFT-YE06-aom" xfId="1969" xr:uid="{CB647E3D-29E0-4D14-92DE-9662E79A821F}"/>
    <cellStyle name="Q_SST_Lead" xfId="1970" xr:uid="{0F243E79-A29A-4434-9640-96398EBE4600}"/>
    <cellStyle name="Q_Subsequent event_Niles" xfId="1971" xr:uid="{F72FB0FA-9FAB-4BF2-B5A2-F810F3C97A06}"/>
    <cellStyle name="Q_Test cost NSA 08" xfId="1972" xr:uid="{C136DEFF-13AB-4F77-97E9-11C5CDAD8A4D}"/>
    <cellStyle name="Q_Test cost NSA 08_Kura_leadsheet_31.12.10" xfId="1973" xr:uid="{0A4099B6-B596-4053-A461-02699A55545D}"/>
    <cellStyle name="Q_Test sale" xfId="1974" xr:uid="{85D38AA2-52C5-4DC2-BC7E-290438C0861D}"/>
    <cellStyle name="Q_Tic Sale (Revised)" xfId="1975" xr:uid="{CE08C2A6-3DAD-48FD-85E5-03ACE9C85B53}"/>
    <cellStyle name="Q_Tic Sale (Revised)_Kura_leadsheet_31.12.10" xfId="1976" xr:uid="{61484D1A-1394-4086-B5EC-2AC6B89EB7F1}"/>
    <cellStyle name="Q_TMFC-Q3'06aom" xfId="1977" xr:uid="{CB37647A-03C3-48A3-A4AE-3A6385D9736A}"/>
    <cellStyle name="Q_Top F123" xfId="1978" xr:uid="{408D9807-3BDD-4FF6-88CB-FBBC7DA651BB}"/>
    <cellStyle name="Q_Top F123_Kura_leadsheet_31.12.10" xfId="1979" xr:uid="{C7089A6E-E44A-4DE5-9451-9CAC21740E7A}"/>
    <cellStyle name="Q_V_PTTICT Q3'10" xfId="1980" xr:uid="{AF9C84F0-54B3-4F1B-A0AC-71EAADCB0543}"/>
    <cellStyle name="Q_WT" xfId="1981" xr:uid="{88320646-F5A3-4AA8-8CC3-27324ACC84B3}"/>
    <cellStyle name="Q_WT_DAT_31.12.09_L-AR&amp;Sale" xfId="1982" xr:uid="{6805E99A-21A4-443A-BF7E-B4F33EB82B52}"/>
    <cellStyle name="Q_WT_V_PTTICT Q3'10" xfId="1983" xr:uid="{B8C0B656-2A9F-4B8E-98E8-9D720B63B920}"/>
    <cellStyle name="QTR94_95_INCOME CTMP#1 98" xfId="1984" xr:uid="{2474412D-9C43-4537-8BF0-485BC173E17E}"/>
    <cellStyle name="Quantity" xfId="1985" xr:uid="{61C269CC-F52B-4E53-AC0D-ADC9C2304078}"/>
    <cellStyle name="-R0.000" xfId="1986" xr:uid="{4BFC9A9C-2891-4621-B553-DCD1B01A7932}"/>
    <cellStyle name="RED POSTED" xfId="1987" xr:uid="{7CDB3403-358F-4F0C-A4DA-9E96A32C45E3}"/>
    <cellStyle name="regstoresfromspecstores" xfId="1988" xr:uid="{64D8A874-8F7E-41A0-85C6-F5E902730E9C}"/>
    <cellStyle name="Remark(i)" xfId="11618" xr:uid="{344A6938-00FC-45DC-8FB7-A582B448F799}"/>
    <cellStyle name="Remark(ii)" xfId="11619" xr:uid="{371C400B-E14A-4109-B954-726C19E96441}"/>
    <cellStyle name="Remark(iii)" xfId="11620" xr:uid="{568D2EDD-F7A2-4845-82D1-7A29D4DDF720}"/>
    <cellStyle name="Remark(iv)" xfId="11621" xr:uid="{EECE1897-FD0D-47E1-AB1D-ECBD6A0950A1}"/>
    <cellStyle name="Remark(ix)" xfId="11622" xr:uid="{B3CBF394-49A5-4F98-8823-3D6D93B708CD}"/>
    <cellStyle name="Remark(v)" xfId="11623" xr:uid="{AC258FD7-326B-44A8-9B35-BD0B8D7EFC2E}"/>
    <cellStyle name="Remark(vi)" xfId="11624" xr:uid="{C70AF392-C4A7-4B5A-B523-045C8CE0E015}"/>
    <cellStyle name="Remark(vii)" xfId="11625" xr:uid="{5EFE569C-CE49-4F6A-A987-EC7233E3EA91}"/>
    <cellStyle name="Remark(viii)" xfId="11626" xr:uid="{A5DB2015-2296-4C13-8A27-C7DF67FA5E8E}"/>
    <cellStyle name="Remark(x)" xfId="11627" xr:uid="{C9A9FE1C-4AE9-4560-BADE-303E2ECE8813}"/>
    <cellStyle name="report_title" xfId="1989" xr:uid="{CDFB691E-3301-4AC1-B0BE-D798E2ED662C}"/>
    <cellStyle name="Reset  - Style7" xfId="1990" xr:uid="{C78898DC-6C7F-4B2A-A33C-83D345447120}"/>
    <cellStyle name="Result 1" xfId="11628" xr:uid="{E7BF870A-5A2E-451B-9F77-8ED5B12DD4EA}"/>
    <cellStyle name="revised" xfId="1991" xr:uid="{3E0F1ABF-ACA7-45A1-ADE6-4934DE79ED3E}"/>
    <cellStyle name="RevList" xfId="1992" xr:uid="{8E7FDA9B-5C38-4E46-94A3-08AF1DB3DF9C}"/>
    <cellStyle name="RM" xfId="1993" xr:uid="{EA7E7D2F-6E04-44A5-BEC3-80F440DD905A}"/>
    <cellStyle name="Salomon Logo" xfId="1994" xr:uid="{D16D20A7-7EB2-4B86-92B7-C0DFAC0CDEB8}"/>
    <cellStyle name="SAPBEXaggData" xfId="1995" xr:uid="{EC3CD305-D682-459E-A358-38225BAA03F5}"/>
    <cellStyle name="SAPBEXaggData 2" xfId="22460" xr:uid="{F2ED5BA1-646D-4279-85A4-5AD3642E5A23}"/>
    <cellStyle name="SAPBEXaggData 3" xfId="28939" xr:uid="{9B2C1707-3251-4B94-A9C5-F54B23D84F44}"/>
    <cellStyle name="SAPBEXaggData 4" xfId="21680" xr:uid="{1E6FDC3E-D6B4-48A5-8B51-2CBB7C0D65C4}"/>
    <cellStyle name="SAPBEXaggDataEmph" xfId="1996" xr:uid="{ADAD18E6-0929-45DC-BE4C-CDB4DD877B74}"/>
    <cellStyle name="SAPBEXaggDataEmph 2" xfId="22461" xr:uid="{B30DC880-0771-4ACD-B462-38E973270137}"/>
    <cellStyle name="SAPBEXaggDataEmph 3" xfId="28940" xr:uid="{CF0F5B71-61FF-4E51-96A4-27220D6760A8}"/>
    <cellStyle name="SAPBEXaggDataEmph 4" xfId="15620" xr:uid="{A2EEF24F-01B8-493C-9280-835EA7DCFB2B}"/>
    <cellStyle name="SAPBEXaggItem" xfId="1997" xr:uid="{E8043D47-B7D0-46DD-AC8F-E3F24CA07FDF}"/>
    <cellStyle name="SAPBEXaggItem 2" xfId="22462" xr:uid="{2E072DA9-6725-478F-8C59-AB3A37E13931}"/>
    <cellStyle name="SAPBEXaggItem 3" xfId="28941" xr:uid="{E3191A0A-360F-4283-95F6-2ABAA558A0C0}"/>
    <cellStyle name="SAPBEXaggItem 4" xfId="21681" xr:uid="{9911B2FE-4B49-4B26-8CAC-7B01D1EEEAD6}"/>
    <cellStyle name="SAPBEXaggItemX" xfId="1998" xr:uid="{E4B40053-B47F-4BEC-B883-81AE58FB2682}"/>
    <cellStyle name="SAPBEXaggItemX 2" xfId="22463" xr:uid="{25D9749C-F7F9-447A-88C7-08BC7A3E1E45}"/>
    <cellStyle name="SAPBEXaggItemX 3" xfId="28942" xr:uid="{9F071A84-EA79-4DDE-8115-C581E1109C38}"/>
    <cellStyle name="SAPBEXaggItemX 4" xfId="21682" xr:uid="{732B82B9-4EDD-40D2-AD5F-4E15A7B4EA67}"/>
    <cellStyle name="SAPBEXchaText" xfId="1999" xr:uid="{B547BB8E-B0F6-46CC-B472-E1846A26C24C}"/>
    <cellStyle name="SAPBEXchaText 2" xfId="22464" xr:uid="{66AE1392-8262-412B-836E-53D4652EA63B}"/>
    <cellStyle name="SAPBEXchaText 3" xfId="28943" xr:uid="{3E856EEE-5FE9-4F07-8912-2B51619CF230}"/>
    <cellStyle name="SAPBEXchaText 4" xfId="21683" xr:uid="{D7A8DE9D-DCB5-4780-8747-3483070F04A0}"/>
    <cellStyle name="SAPBEXexcBad7" xfId="2000" xr:uid="{6C7713DE-E3B9-4E9A-998B-A8B97125B94E}"/>
    <cellStyle name="SAPBEXexcBad7 2" xfId="22465" xr:uid="{5DB969C6-E68C-4A9B-956C-29FF8AFF9149}"/>
    <cellStyle name="SAPBEXexcBad7 3" xfId="28944" xr:uid="{F53A2F21-11D9-465E-A1B0-86A26039E3EB}"/>
    <cellStyle name="SAPBEXexcBad7 4" xfId="21684" xr:uid="{327E2849-4ADB-45A0-BA89-B7551BBDD736}"/>
    <cellStyle name="SAPBEXexcBad8" xfId="2001" xr:uid="{DCEB6174-57F2-4A45-8CED-FC0E75E0BDF1}"/>
    <cellStyle name="SAPBEXexcBad8 2" xfId="22466" xr:uid="{4EA41C7D-E27A-453C-A45D-98B977F0FB1A}"/>
    <cellStyle name="SAPBEXexcBad8 3" xfId="28945" xr:uid="{55D639C6-9ADD-4AFD-AC09-39486D408516}"/>
    <cellStyle name="SAPBEXexcBad8 4" xfId="21685" xr:uid="{933687A6-075B-4584-BFFA-BC4219EC5611}"/>
    <cellStyle name="SAPBEXexcBad9" xfId="2002" xr:uid="{A2B11C27-7FEC-4618-AF65-1BE35D60C7A5}"/>
    <cellStyle name="SAPBEXexcBad9 2" xfId="22467" xr:uid="{68B71AA1-F558-48E2-A777-0B221CB0C92D}"/>
    <cellStyle name="SAPBEXexcBad9 3" xfId="28946" xr:uid="{4EA40C03-3F0B-4D52-83E3-E224F5027DB3}"/>
    <cellStyle name="SAPBEXexcBad9 4" xfId="21686" xr:uid="{29F63BB9-910A-467E-9590-C5D78612C46E}"/>
    <cellStyle name="SAPBEXexcCritical4" xfId="2003" xr:uid="{07FC105F-F2D8-4A59-903D-490932C9BD3C}"/>
    <cellStyle name="SAPBEXexcCritical4 2" xfId="22468" xr:uid="{DE0A0663-E645-4313-A4E5-F9E16FC86F88}"/>
    <cellStyle name="SAPBEXexcCritical4 3" xfId="28947" xr:uid="{3C880AB7-6BB3-4887-ADF0-FA038EF15474}"/>
    <cellStyle name="SAPBEXexcCritical4 4" xfId="21687" xr:uid="{32B3289C-9F47-4C52-BAE6-767DED59ACBB}"/>
    <cellStyle name="SAPBEXexcCritical5" xfId="2004" xr:uid="{7493A9CD-1D0A-445F-AC02-F740D9516193}"/>
    <cellStyle name="SAPBEXexcCritical5 2" xfId="22469" xr:uid="{E1D67810-44C9-4609-90E0-E62596D0BD51}"/>
    <cellStyle name="SAPBEXexcCritical5 3" xfId="28948" xr:uid="{80DB8539-11AD-445E-A72B-E6AA740FDF3E}"/>
    <cellStyle name="SAPBEXexcCritical5 4" xfId="21688" xr:uid="{FF74CA8C-0EF3-48E2-AFCF-2B8836A1E063}"/>
    <cellStyle name="SAPBEXexcCritical6" xfId="2005" xr:uid="{DF296684-0334-4CE6-A3B5-AEC3E5575DFD}"/>
    <cellStyle name="SAPBEXexcCritical6 2" xfId="22470" xr:uid="{67616FF0-EFE4-4F13-85FB-58F57FBF8C53}"/>
    <cellStyle name="SAPBEXexcCritical6 3" xfId="28949" xr:uid="{B0F6957A-102A-4A03-8F2C-4DE9D622C42F}"/>
    <cellStyle name="SAPBEXexcCritical6 4" xfId="21689" xr:uid="{25C6B353-27DF-4A9A-A053-0B801F9F70E4}"/>
    <cellStyle name="SAPBEXexcGood1" xfId="2006" xr:uid="{38578373-BE8C-4814-AE99-2E76DE0C9A67}"/>
    <cellStyle name="SAPBEXexcGood1 2" xfId="22471" xr:uid="{3E2D10C8-FB11-4BB4-8CF3-2A7F808E7DD9}"/>
    <cellStyle name="SAPBEXexcGood1 3" xfId="28950" xr:uid="{9C87BCBD-B4CE-4A5F-8D9E-8FF138942574}"/>
    <cellStyle name="SAPBEXexcGood1 4" xfId="21690" xr:uid="{F5E656A7-6752-4B6D-8ADE-77EFE29BCDC0}"/>
    <cellStyle name="SAPBEXexcGood2" xfId="2007" xr:uid="{D5E9CC62-F5B6-4BE6-8ADF-D24AC1A5C12B}"/>
    <cellStyle name="SAPBEXexcGood2 2" xfId="22472" xr:uid="{244B1EEA-6944-40EC-A28A-B45E88D9E88B}"/>
    <cellStyle name="SAPBEXexcGood2 3" xfId="28951" xr:uid="{E3C32E83-D290-48C9-8BD9-DEFC8B502B52}"/>
    <cellStyle name="SAPBEXexcGood2 4" xfId="21691" xr:uid="{59BF12AB-31C6-4087-B4AF-C0B6D7A4DD22}"/>
    <cellStyle name="SAPBEXexcGood3" xfId="2008" xr:uid="{9CE8D16F-0333-4D74-9602-C91D3A3F9347}"/>
    <cellStyle name="SAPBEXexcGood3 2" xfId="22473" xr:uid="{95E16172-8C4D-4A90-B534-B8B4436C1E5E}"/>
    <cellStyle name="SAPBEXexcGood3 3" xfId="28952" xr:uid="{7D4F32F6-DD89-44C6-AF00-B774224EAE63}"/>
    <cellStyle name="SAPBEXexcGood3 4" xfId="21692" xr:uid="{AF2FAE66-B1F8-45AF-A25A-AFAC71520D6C}"/>
    <cellStyle name="SAPBEXfilterDrill" xfId="2009" xr:uid="{77752A9F-4F5A-4A2F-95E4-F00885BF7EBF}"/>
    <cellStyle name="SAPBEXfilterItem" xfId="2010" xr:uid="{52418AC9-0FB6-4D2B-B545-8A741F5B90C4}"/>
    <cellStyle name="SAPBEXfilterText" xfId="2011" xr:uid="{264CEEA5-A3D7-4A7D-91CD-C2D46D3F6D7A}"/>
    <cellStyle name="SAPBEXformats" xfId="2012" xr:uid="{738F3F81-5211-477C-BA28-D2BCD42B8D20}"/>
    <cellStyle name="SAPBEXformats 2" xfId="22474" xr:uid="{46005512-2CE8-4083-8892-E928EDACAD24}"/>
    <cellStyle name="SAPBEXformats 3" xfId="28953" xr:uid="{B8F14456-D42E-496D-B5D0-C58F758B8066}"/>
    <cellStyle name="SAPBEXformats 4" xfId="21251" xr:uid="{7FEC9002-1E1B-4477-86F6-B2D43DBB2B39}"/>
    <cellStyle name="SAPBEXheaderItem" xfId="2013" xr:uid="{F1A9A3C2-8C60-44D1-BAE0-2370A8B517FE}"/>
    <cellStyle name="SAPBEXheaderText" xfId="2014" xr:uid="{2E370821-CF01-4A92-8D52-2364F2F3DB58}"/>
    <cellStyle name="SAPBEXheaderText 2" xfId="22475" xr:uid="{A4B16D60-C181-42D7-9216-662107F9715D}"/>
    <cellStyle name="SAPBEXheaderText 3" xfId="28954" xr:uid="{94006375-D46A-4FA5-901F-917F07883DF1}"/>
    <cellStyle name="SAPBEXheaderText 4" xfId="21250" xr:uid="{167A0CCD-237C-4464-BB22-1159B4C6C845}"/>
    <cellStyle name="SAPBEXHLevel0" xfId="2015" xr:uid="{12733097-0F5A-4E29-84C0-5367806C029D}"/>
    <cellStyle name="SAPBEXHLevel0 2" xfId="22476" xr:uid="{52F36BCC-DBAC-4521-AD96-D3CA96B559AC}"/>
    <cellStyle name="SAPBEXHLevel0 3" xfId="28955" xr:uid="{03196403-AF66-4BF2-AC1D-8C5864D1415D}"/>
    <cellStyle name="SAPBEXHLevel0 4" xfId="21249" xr:uid="{A498C328-9968-4F5D-9113-4727442C161A}"/>
    <cellStyle name="SAPBEXHLevel0X" xfId="2016" xr:uid="{70D216EB-3F92-4796-9DBF-8A4EE256C342}"/>
    <cellStyle name="SAPBEXHLevel0X 2" xfId="22477" xr:uid="{0E51F8E3-1870-4AAB-BB66-C88F84B39731}"/>
    <cellStyle name="SAPBEXHLevel0X 3" xfId="28956" xr:uid="{6BEA53F2-EF00-4691-978E-41211A9066AF}"/>
    <cellStyle name="SAPBEXHLevel0X 4" xfId="21248" xr:uid="{FB56820F-3FA8-4295-AFFC-2DC2BEDA6822}"/>
    <cellStyle name="SAPBEXHLevel1" xfId="2017" xr:uid="{CA5CC05E-BB85-4BA9-8955-3E05682B8581}"/>
    <cellStyle name="SAPBEXHLevel1 2" xfId="22478" xr:uid="{821F95BD-D3FB-404E-B8EB-C091E902ADF7}"/>
    <cellStyle name="SAPBEXHLevel1 3" xfId="28957" xr:uid="{C9420A1E-42F9-487B-A3D5-987FCDB7187B}"/>
    <cellStyle name="SAPBEXHLevel1 4" xfId="21247" xr:uid="{16662DA2-B8E9-41EB-A9C3-A8C3F3D51E58}"/>
    <cellStyle name="SAPBEXHLevel1X" xfId="2018" xr:uid="{BA491EDB-FFF6-4686-AB3B-683E324F03F2}"/>
    <cellStyle name="SAPBEXHLevel1X 2" xfId="22479" xr:uid="{81EA6546-3407-4D5A-99F3-4E2498ABB524}"/>
    <cellStyle name="SAPBEXHLevel1X 3" xfId="28958" xr:uid="{17FE8881-F58F-4BC8-B3E7-A453B4BDCA1E}"/>
    <cellStyle name="SAPBEXHLevel1X 4" xfId="21246" xr:uid="{5BFB319B-BD4A-4AC3-B591-3FDACC1F7609}"/>
    <cellStyle name="SAPBEXHLevel2" xfId="2019" xr:uid="{5FB7DB33-BE85-4ECE-B53E-147E547BBADB}"/>
    <cellStyle name="SAPBEXHLevel2 2" xfId="22480" xr:uid="{F58B2A93-15A2-410F-BA05-69041924CAE7}"/>
    <cellStyle name="SAPBEXHLevel2 3" xfId="28959" xr:uid="{77F645BC-767C-4DB7-A496-0433D978C7B2}"/>
    <cellStyle name="SAPBEXHLevel2 4" xfId="21245" xr:uid="{0356582B-5F74-4460-A2B2-6C161B9A09F0}"/>
    <cellStyle name="SAPBEXHLevel2X" xfId="2020" xr:uid="{0803CE61-2AC8-473D-B743-B93FF24D915F}"/>
    <cellStyle name="SAPBEXHLevel2X 2" xfId="22481" xr:uid="{326760BF-78AB-4495-988B-4423CB62E1E2}"/>
    <cellStyle name="SAPBEXHLevel2X 3" xfId="28960" xr:uid="{47BA3549-C7A4-4813-AEAE-4CF5132884A5}"/>
    <cellStyle name="SAPBEXHLevel2X 4" xfId="21244" xr:uid="{60BE3238-3993-4E7D-A1A9-EDCA952F2917}"/>
    <cellStyle name="SAPBEXHLevel3" xfId="2021" xr:uid="{F203F983-30FB-45A7-8AB9-38B4071DB071}"/>
    <cellStyle name="SAPBEXHLevel3 2" xfId="22482" xr:uid="{07E36F26-5547-46B9-A7D5-84B14378778F}"/>
    <cellStyle name="SAPBEXHLevel3 3" xfId="28961" xr:uid="{4F5BC715-0C99-48DF-AB3F-B3A679D1411D}"/>
    <cellStyle name="SAPBEXHLevel3 4" xfId="21243" xr:uid="{3A350970-2926-40B5-AA9D-260AFCF8C933}"/>
    <cellStyle name="SAPBEXHLevel3X" xfId="2022" xr:uid="{C77FCA57-B945-4A55-8C7F-2E22B7A51659}"/>
    <cellStyle name="SAPBEXHLevel3X 2" xfId="22483" xr:uid="{BCAD51F5-2406-49FC-99BF-40FC498D86ED}"/>
    <cellStyle name="SAPBEXHLevel3X 3" xfId="28962" xr:uid="{9B20EA5C-30D6-490C-95B2-FAAC1D401FBC}"/>
    <cellStyle name="SAPBEXHLevel3X 4" xfId="21242" xr:uid="{CC9A75C8-7D29-4DDB-A989-56601D3A2602}"/>
    <cellStyle name="SAPBEXresData" xfId="2023" xr:uid="{A4392B39-84A4-4492-88AE-898DA6AACBDC}"/>
    <cellStyle name="SAPBEXresData 2" xfId="22484" xr:uid="{6F6DC377-64EA-4678-AADD-7793745E5F74}"/>
    <cellStyle name="SAPBEXresData 3" xfId="28963" xr:uid="{CC4B88CB-E372-49F3-BEE5-E781E692E65C}"/>
    <cellStyle name="SAPBEXresData 4" xfId="21241" xr:uid="{1A30EF5D-DBE9-43DA-A675-F0228A110716}"/>
    <cellStyle name="SAPBEXresDataEmph" xfId="2024" xr:uid="{643A5D94-519A-4390-BCE8-AC18502659A9}"/>
    <cellStyle name="SAPBEXresDataEmph 2" xfId="22485" xr:uid="{50989BF7-7C91-47FF-9697-4670A691EDE2}"/>
    <cellStyle name="SAPBEXresDataEmph 3" xfId="28964" xr:uid="{CB4BB5DF-A10D-43F3-8D22-84CF67FBA75A}"/>
    <cellStyle name="SAPBEXresDataEmph 4" xfId="21240" xr:uid="{01B19795-98EA-43BD-BDF4-8F5C74F32D03}"/>
    <cellStyle name="SAPBEXresItem" xfId="2025" xr:uid="{5B977412-17FB-4BB1-A693-B765DA5F5DED}"/>
    <cellStyle name="SAPBEXresItem 2" xfId="22486" xr:uid="{8C310595-F8C2-4829-AD44-D583D460ABCA}"/>
    <cellStyle name="SAPBEXresItem 3" xfId="28965" xr:uid="{F1156349-08A2-4F6C-82F6-6CC1A6038D0B}"/>
    <cellStyle name="SAPBEXresItem 4" xfId="21239" xr:uid="{B2647F1B-86E1-439B-9E20-C46503FE05AB}"/>
    <cellStyle name="SAPBEXresItemX" xfId="2026" xr:uid="{777D04EE-AFC9-4BE5-80D2-B653851B1673}"/>
    <cellStyle name="SAPBEXresItemX 2" xfId="22487" xr:uid="{8FB91CD8-9E2B-40D4-A2F8-BA0D03241350}"/>
    <cellStyle name="SAPBEXresItemX 3" xfId="28966" xr:uid="{39B61483-5F6D-4FB9-84B9-B9634F5C97EC}"/>
    <cellStyle name="SAPBEXresItemX 4" xfId="21238" xr:uid="{085396AE-A860-4FA1-B9E7-5D2513C1269A}"/>
    <cellStyle name="SAPBEXstdData" xfId="2027" xr:uid="{4A0CB899-1C89-4AFC-9190-F1251F741383}"/>
    <cellStyle name="SAPBEXstdData 2" xfId="22488" xr:uid="{B643E3A9-EB5E-40B0-BECE-1E4252E083FD}"/>
    <cellStyle name="SAPBEXstdData 3" xfId="28967" xr:uid="{0792CB6C-111E-4AD8-80C5-1F5302B28ECD}"/>
    <cellStyle name="SAPBEXstdData 4" xfId="21237" xr:uid="{C10BAC25-EE2D-46F3-9D27-B16DABE804C4}"/>
    <cellStyle name="SAPBEXstdDataEmph" xfId="2028" xr:uid="{B2F32B90-0F15-4865-8F47-85FF1DF81904}"/>
    <cellStyle name="SAPBEXstdDataEmph 2" xfId="22489" xr:uid="{E069E4DA-8891-40F2-9C5E-82C14624CAFD}"/>
    <cellStyle name="SAPBEXstdDataEmph 3" xfId="28968" xr:uid="{2B82AD84-86FE-4DD1-A6F1-AC0E4044EFBF}"/>
    <cellStyle name="SAPBEXstdDataEmph 4" xfId="15621" xr:uid="{0245C5B1-1003-43B3-A540-CEFE01412187}"/>
    <cellStyle name="SAPBEXstdItem" xfId="2029" xr:uid="{A2987F86-F808-4BFF-8B84-84987898669D}"/>
    <cellStyle name="SAPBEXstdItem 2" xfId="22490" xr:uid="{8F873DAC-FD78-4A87-9A9F-7D8179AA39D3}"/>
    <cellStyle name="SAPBEXstdItem 3" xfId="28969" xr:uid="{5BCAD3A8-54EB-4700-ACA2-FBBA85C39685}"/>
    <cellStyle name="SAPBEXstdItem 4" xfId="21236" xr:uid="{EA7CA70A-E1D4-4E11-84B7-2F82AC50FA65}"/>
    <cellStyle name="SAPBEXstdItemX" xfId="2030" xr:uid="{22813E35-C096-4B22-AF92-AFD9BE1BD244}"/>
    <cellStyle name="SAPBEXstdItemX 2" xfId="22491" xr:uid="{E1EEA9FC-70D0-4BAD-B58E-F22BEACC4A66}"/>
    <cellStyle name="SAPBEXstdItemX 3" xfId="28970" xr:uid="{F91B7E5A-E72B-4BF2-A8B4-87D93A8E1122}"/>
    <cellStyle name="SAPBEXstdItemX 4" xfId="21235" xr:uid="{6FB0A92B-08CF-4671-A292-AB91DE736638}"/>
    <cellStyle name="SAPBEXtitle" xfId="2031" xr:uid="{A9B5561D-BCAD-40CF-BF34-D9B8D54DC490}"/>
    <cellStyle name="SAPBEXundefined" xfId="2032" xr:uid="{4EC80A46-D478-4A6B-AF1D-5110F3E9187C}"/>
    <cellStyle name="SAPBEXundefined 2" xfId="22492" xr:uid="{CBFDB350-B4AC-4EA3-A26F-A876BA045675}"/>
    <cellStyle name="SAPBEXundefined 3" xfId="28971" xr:uid="{995A5D81-967D-4F37-A4E3-C07A524518C6}"/>
    <cellStyle name="SAPBEXundefined 4" xfId="15622" xr:uid="{4607E3F6-9308-4890-A8D2-17C942247B8E}"/>
    <cellStyle name="SCH1" xfId="2033" xr:uid="{E85EDF61-4A36-4EFF-957C-4836E8203F02}"/>
    <cellStyle name="section" xfId="2034" xr:uid="{914AE401-F233-491A-BC6D-6C5DE6A7EE0D}"/>
    <cellStyle name="section head" xfId="2035" xr:uid="{C6C57D47-BFB3-421E-80EA-67DD23F9E270}"/>
    <cellStyle name="Separador de milhares [0]_Person" xfId="2634" xr:uid="{B969256F-D51D-4F1C-9913-84F5177E5BE6}"/>
    <cellStyle name="Separador de milhares_Person" xfId="2635" xr:uid="{72E1DAB0-A31D-4D6E-84EA-97FEFC1F1DF5}"/>
    <cellStyle name="SHADEDSTORES" xfId="2036" xr:uid="{96E9E822-591A-4305-8056-BE81361DD9DC}"/>
    <cellStyle name="small border line" xfId="2037" xr:uid="{0B53D490-7812-4559-B130-8BDADEFA7DD0}"/>
    <cellStyle name="specstores" xfId="2038" xr:uid="{E7DC7630-886E-45BA-B963-BD7B749E6701}"/>
    <cellStyle name="Standaard_Sheet1" xfId="11629" xr:uid="{CE23D2E5-2D1B-4C38-982A-20BB1D05695C}"/>
    <cellStyle name="Standard" xfId="2039" xr:uid="{EB8F11E9-CD42-4283-B2B6-41006652A639}"/>
    <cellStyle name="Style 1" xfId="2040" xr:uid="{9AC6BB72-14C8-46CB-AFD3-4D8FF5AB815C}"/>
    <cellStyle name="Style 1 2" xfId="2041" xr:uid="{EB8AE090-0146-40BD-8F2F-9665FA3A414F}"/>
    <cellStyle name="Style 1 2 2" xfId="11631" xr:uid="{13CC4F2D-483D-4FF1-99FD-7F63BB83F84F}"/>
    <cellStyle name="Style 1 2 3" xfId="22494" xr:uid="{3A301D02-4F76-4D68-9C80-48C8670B9D53}"/>
    <cellStyle name="Style 1 3" xfId="11632" xr:uid="{D98E9F25-05F2-4078-97A2-7F290F88CB66}"/>
    <cellStyle name="Style 1 4" xfId="11630" xr:uid="{8AF5568B-D4DE-4999-8ED4-2C998F8B70C8}"/>
    <cellStyle name="Style 1 5" xfId="13314" xr:uid="{BE26E27E-E0D7-427D-94FA-CD5BBAC34C49}"/>
    <cellStyle name="Style 1 6" xfId="22493" xr:uid="{B5135AD1-013C-4684-8EFA-5E3D47024866}"/>
    <cellStyle name="Style 1_All Incentive Q1-2010.1-JMT" xfId="11633" xr:uid="{E685D2FA-D9CC-444D-8570-2535437EA4EA}"/>
    <cellStyle name="Style 2" xfId="2042" xr:uid="{0B6507E9-1A3E-447C-84B6-A88DF823985A}"/>
    <cellStyle name="Style 2 2" xfId="2043" xr:uid="{4FA02580-6E36-46EB-A103-1BD0FA5B5696}"/>
    <cellStyle name="Style 3" xfId="2044" xr:uid="{4A839E3D-BF3D-4DCE-9A68-21FD4ADFE1DF}"/>
    <cellStyle name="Style 43" xfId="2045" xr:uid="{6EDC8165-7852-48EE-8E5E-FD9D3ABE0EF0}"/>
    <cellStyle name="Style 64" xfId="2046" xr:uid="{CB0397A3-98E6-47BB-9A93-6EA57D5E475C}"/>
    <cellStyle name="Style 65" xfId="2047" xr:uid="{16BD568C-7893-4DBE-90FD-67567E04E623}"/>
    <cellStyle name="Style 66" xfId="2048" xr:uid="{E1F919FB-7957-436A-8E18-0BB04D02040A}"/>
    <cellStyle name="Style 67" xfId="2049" xr:uid="{8E03880A-416B-4124-8C5A-2F894CF0F18B}"/>
    <cellStyle name="Style 68" xfId="2050" xr:uid="{E329B502-9028-4A2D-AC18-EE12692C5946}"/>
    <cellStyle name="Style 69" xfId="2051" xr:uid="{6EE7FDC1-9385-473E-B32A-83FFE650989D}"/>
    <cellStyle name="Style 70" xfId="2052" xr:uid="{F68BA605-C197-4924-AD8D-37D0CA80BA78}"/>
    <cellStyle name="Style 71" xfId="2053" xr:uid="{9071D4CA-2C6F-44E3-B911-67ADABDA8690}"/>
    <cellStyle name="style1" xfId="2054" xr:uid="{94F8BF69-1224-489C-BC39-4906AFE88DB1}"/>
    <cellStyle name="STYLE2" xfId="2055" xr:uid="{03E7566E-72F8-4885-B822-980F8D36F57B}"/>
    <cellStyle name="STYLE3" xfId="2056" xr:uid="{B1D64AB6-43DF-451F-835C-34AEA24E5A2C}"/>
    <cellStyle name="STYLE4" xfId="2057" xr:uid="{4392F54A-91A4-47BA-B114-E925CCF5778B}"/>
    <cellStyle name="STYLE5" xfId="2058" xr:uid="{F75F9E2B-EF66-4582-AC6E-05AD16364942}"/>
    <cellStyle name="STYLE6" xfId="2059" xr:uid="{7AE2442F-173E-4ECF-9095-1F6F67EC6D7E}"/>
    <cellStyle name="STYLE7" xfId="2060" xr:uid="{2A7C471B-A344-4069-8CAA-DA11CB839D2E}"/>
    <cellStyle name="STYLE8" xfId="2061" xr:uid="{436B4652-0056-490C-A0A4-AABBA36443AD}"/>
    <cellStyle name="subhead" xfId="2062" xr:uid="{D7AD525D-CF96-4C31-BAA5-C25F34A792F7}"/>
    <cellStyle name="subhead 2" xfId="2063" xr:uid="{26248C23-376C-4EA1-B861-ED60298B6AA8}"/>
    <cellStyle name="subhead 3" xfId="2636" xr:uid="{E5CFE171-F51C-4755-A82E-1833D9983845}"/>
    <cellStyle name="SubHeading" xfId="2064" xr:uid="{C1D906B0-1030-42D1-8DA0-08ADDDF112EC}"/>
    <cellStyle name="Subtotal" xfId="2065" xr:uid="{B585CE69-DEF5-42DF-9125-5DDA8025516C}"/>
    <cellStyle name="Table  - Style6" xfId="2066" xr:uid="{379AD93C-5254-4CCB-A9A2-1799495636F1}"/>
    <cellStyle name="Table  - Style6 2" xfId="22495" xr:uid="{6F2F0735-6ED0-4EB5-9CA8-D6A066AD5AFF}"/>
    <cellStyle name="Table  - Style6 3" xfId="28972" xr:uid="{9D26341F-981E-4E42-8CEC-EAABE198F2B3}"/>
    <cellStyle name="Table  - Style6 4" xfId="21234" xr:uid="{FFE1BEC0-ECBE-4ECA-B677-FA50416E9011}"/>
    <cellStyle name="Table Head" xfId="2067" xr:uid="{3C68C46B-EE8A-4B2E-88A0-9ED0EC0C782A}"/>
    <cellStyle name="Table Source" xfId="2068" xr:uid="{9FA81AA0-8339-46BF-A89B-14D7CD57E214}"/>
    <cellStyle name="Table Text" xfId="2069" xr:uid="{2F5E346B-8B99-4DFC-884B-945091F91F0E}"/>
    <cellStyle name="Table Title" xfId="2070" xr:uid="{25B413D6-5720-4AF9-99F3-28EF8211FD91}"/>
    <cellStyle name="Table Units" xfId="2071" xr:uid="{F52A1059-92DF-421B-9616-0D98C7AED59D}"/>
    <cellStyle name="TB" xfId="2072" xr:uid="{7D281A49-82CA-46C3-B878-549DCA050128}"/>
    <cellStyle name="TED STANDARD" xfId="2073" xr:uid="{C33C34B3-D7F3-4417-8BFC-69314DAE2E60}"/>
    <cellStyle name="Text" xfId="2074" xr:uid="{80F8A1E6-956A-4176-A348-B7E7AC043972}"/>
    <cellStyle name="Text 1" xfId="2075" xr:uid="{96A57010-4B57-4FD5-B419-282C92417F9C}"/>
    <cellStyle name="Text 2" xfId="2076" xr:uid="{FE73665A-D71C-4FE3-A3F1-75E2911337AB}"/>
    <cellStyle name="Text Head 1" xfId="2077" xr:uid="{8CE5201B-8795-4BCD-AECF-00255437C597}"/>
    <cellStyle name="Text Head 2" xfId="2078" xr:uid="{7DD32899-69AB-43C5-8A40-6DD0CB6E834D}"/>
    <cellStyle name="Text Indent 1" xfId="2079" xr:uid="{440FDD9E-21BC-4F78-9854-BF3440581A72}"/>
    <cellStyle name="Text Indent 2" xfId="2080" xr:uid="{526B5493-361F-4C0E-88AC-90A92973D215}"/>
    <cellStyle name="Text Indent A" xfId="2081" xr:uid="{2FDFFFC0-19C5-485D-928D-B3B9A7707D32}"/>
    <cellStyle name="Text Indent B" xfId="2082" xr:uid="{C1828E2E-253F-42B2-8D55-DC0D6C14C1C4}"/>
    <cellStyle name="Text Indent C" xfId="2083" xr:uid="{CED07D7D-7B1B-4DF1-A8E8-81446B8C518E}"/>
    <cellStyle name="Text_simple" xfId="2084" xr:uid="{245147A1-B51F-4898-B5E5-4D6C7B5C3ACC}"/>
    <cellStyle name="þ_x001d_ðK&amp;‚ý»&amp;{ý_x000b__x0008_n_x0008_B_x0009__x0007__x0001__x0001_" xfId="2085" xr:uid="{1BC9B68E-D238-40CC-9341-DFAFD90F59A5}"/>
    <cellStyle name="Tickmark" xfId="2086" xr:uid="{3ADD45F5-49BF-4F16-8692-162BC636FE36}"/>
    <cellStyle name="Tickmarks" xfId="2087" xr:uid="{6CD21379-A568-4255-A804-C3E83970456C}"/>
    <cellStyle name="Times New Roman" xfId="2088" xr:uid="{6BEDB479-AE69-4D44-BAD8-0C8B706E315D}"/>
    <cellStyle name="Title  -  Column" xfId="2089" xr:uid="{34555FC6-4222-4069-A806-4062DC646D33}"/>
    <cellStyle name="Title  - Style1" xfId="2090" xr:uid="{6059FE72-B4A7-44C3-94E1-93A2459741B8}"/>
    <cellStyle name="Title 10" xfId="2091" xr:uid="{4197A320-7318-4022-8259-0C0CBEA2A0B7}"/>
    <cellStyle name="Title 10 2" xfId="11634" xr:uid="{915B9DB9-49FE-495F-A0ED-BCEA13CC14E6}"/>
    <cellStyle name="Title 10 3" xfId="22496" xr:uid="{91DAFA3C-88A1-41B3-9CBD-48026F6A282F}"/>
    <cellStyle name="Title 11" xfId="11635" xr:uid="{DB3D189F-3E78-4849-9120-BEDB682580A6}"/>
    <cellStyle name="Title 12" xfId="2092" xr:uid="{1BDF4A72-D0B5-4366-86A2-F0B438ACA6FC}"/>
    <cellStyle name="Title 12 2" xfId="11636" xr:uid="{AA420BA2-8270-4509-8079-62AE1A1F312E}"/>
    <cellStyle name="Title 12 3" xfId="22497" xr:uid="{D786D2A1-D356-44B1-9ED1-77EEDEF0C01D}"/>
    <cellStyle name="Title 13" xfId="11637" xr:uid="{0C35C82B-C82A-4A11-9042-D88B4D644B60}"/>
    <cellStyle name="Title 14" xfId="11638" xr:uid="{DD9A14C6-516F-489A-9898-559060346567}"/>
    <cellStyle name="Title 15" xfId="11639" xr:uid="{EC5FE17D-3187-4AFA-815A-BB135A74133D}"/>
    <cellStyle name="Title 16" xfId="11640" xr:uid="{872CDD56-AE19-409C-A021-877E05695AED}"/>
    <cellStyle name="Title 17" xfId="11641" xr:uid="{43F8DFD4-1D49-4E6B-8778-6674273EC6CC}"/>
    <cellStyle name="Title 18" xfId="11642" xr:uid="{03D19D35-5F91-416E-8ED7-49D0B42BE27B}"/>
    <cellStyle name="Title 19" xfId="11643" xr:uid="{34719A4E-897E-4430-A9B2-D1E979B5FF0D}"/>
    <cellStyle name="Title 2" xfId="2093" xr:uid="{35B9240E-004F-4ED4-A5CF-611998E5EB91}"/>
    <cellStyle name="Title 2 2" xfId="2637" xr:uid="{ACC9E799-15E0-4C21-BBAB-514E3AE9DCA6}"/>
    <cellStyle name="Title 2 2 2" xfId="11645" xr:uid="{72F2B265-CFF1-4A84-9637-DF99FCDC8273}"/>
    <cellStyle name="Title 2 2 3" xfId="22765" xr:uid="{4791CFCC-4A41-44D3-8082-83760CCA6B7B}"/>
    <cellStyle name="Title 2 3" xfId="2638" xr:uid="{0EEC489E-2174-4185-881F-64C092A4C8B3}"/>
    <cellStyle name="Title 2 3 2" xfId="18401" xr:uid="{4C66174C-8C26-49D2-94BE-EF3467FB198A}"/>
    <cellStyle name="Title 2 3 3" xfId="22766" xr:uid="{ABE3FE14-5D8C-4D99-AA2E-4AF59EBB7A34}"/>
    <cellStyle name="Title 2 4" xfId="2748" xr:uid="{6FE559BC-8D2C-4DDC-BAD7-B21F9959AB5E}"/>
    <cellStyle name="Title 2 4 2" xfId="16940" xr:uid="{4C3D591B-63EF-4CE0-99E7-DACE363C7CE5}"/>
    <cellStyle name="Title 2 4 3" xfId="22841" xr:uid="{31E476E7-FD20-4622-959A-AC6E6942B486}"/>
    <cellStyle name="Title 2 5" xfId="11644" xr:uid="{FCAEFE86-462F-44BA-8BAC-B5E970DF3B5F}"/>
    <cellStyle name="Title 2 6" xfId="22498" xr:uid="{5CF76E71-49E8-4CB1-A22F-58516D626AD9}"/>
    <cellStyle name="Title 2 7" xfId="47071" xr:uid="{D3AF6A83-D95E-4D23-9C41-9C0CE6C06B2F}"/>
    <cellStyle name="Title 20" xfId="11646" xr:uid="{2DE99C2D-47FC-4C02-A5F1-866CF3CAF9A4}"/>
    <cellStyle name="Title 21" xfId="11647" xr:uid="{492F8A6A-75B7-46A0-A327-F927A0466A50}"/>
    <cellStyle name="Title 22" xfId="11648" xr:uid="{FF901BF2-5C50-4046-B8AB-365773BF1078}"/>
    <cellStyle name="Title 23" xfId="11649" xr:uid="{E4872790-3BEA-4C4D-96F4-F5A3EFA0F687}"/>
    <cellStyle name="Title 24" xfId="11650" xr:uid="{3AAC4CC6-C655-4D5D-A7BC-6BCB843CBC66}"/>
    <cellStyle name="Title 25" xfId="11651" xr:uid="{874E4EB5-2357-47A6-9995-18847F67BF1C}"/>
    <cellStyle name="Title 26" xfId="11652" xr:uid="{087E1BA3-AD0D-4AF6-B9AB-462104E1C59D}"/>
    <cellStyle name="Title 27" xfId="11653" xr:uid="{96EC7F6A-AF9C-45C2-A294-D45531288035}"/>
    <cellStyle name="Title 28" xfId="11654" xr:uid="{19766942-75DB-46C9-9347-D1F142D68507}"/>
    <cellStyle name="Title 29" xfId="11655" xr:uid="{05A3E7AF-1CE8-4621-AC18-9FE5CD03E367}"/>
    <cellStyle name="Title 3" xfId="2094" xr:uid="{DBA5C436-64C6-4279-B129-6878E0CFA44D}"/>
    <cellStyle name="Title 3 2" xfId="2639" xr:uid="{F6A5429B-6B71-47C2-B375-AE3584DC0773}"/>
    <cellStyle name="Title 3 2 2" xfId="11657" xr:uid="{E776D638-33C7-4C4E-B479-5AA3EC74BFE6}"/>
    <cellStyle name="Title 3 2 3" xfId="22767" xr:uid="{32D2D6C9-F0DE-4C1E-8385-C6568FB3563F}"/>
    <cellStyle name="Title 3 3" xfId="2640" xr:uid="{94CB5804-86B8-4238-8ABB-0880266C2A59}"/>
    <cellStyle name="Title 3 4" xfId="11656" xr:uid="{A6DCCD20-61B7-4A05-B4C8-7B2FD1C006D1}"/>
    <cellStyle name="Title 3 5" xfId="22499" xr:uid="{5DE8201D-82DC-449C-8B14-158A297D0341}"/>
    <cellStyle name="Title 3 6" xfId="47011" xr:uid="{0AE9AF62-0F00-4668-871E-564EA115AEDC}"/>
    <cellStyle name="Title 30" xfId="11658" xr:uid="{88B79525-04BF-44C8-B2A5-2377FFBB7EE6}"/>
    <cellStyle name="Title 31" xfId="11659" xr:uid="{D7BF1BCB-B55C-4874-8097-DBB9C38C27A4}"/>
    <cellStyle name="Title 32" xfId="11660" xr:uid="{412AF9B8-DA36-4016-BC7A-0D0C76346267}"/>
    <cellStyle name="Title 33" xfId="11661" xr:uid="{08D8363F-40B8-421A-96A1-E0C6A6125BA9}"/>
    <cellStyle name="Title 34" xfId="11662" xr:uid="{E287D19E-817E-4372-ADE1-8E9CCCA2493C}"/>
    <cellStyle name="Title 35" xfId="11663" xr:uid="{C638EA82-B063-4ABA-995A-F4B63292F76E}"/>
    <cellStyle name="Title 36" xfId="11664" xr:uid="{743B2076-1A2C-49AA-8C17-8AD3528ACBF2}"/>
    <cellStyle name="Title 37" xfId="11665" xr:uid="{60348D49-EA1E-4DCE-AAC0-66C0EB9769E6}"/>
    <cellStyle name="Title 38" xfId="11666" xr:uid="{4B7CE97E-CC59-49A4-AB61-21A4E35AEFFE}"/>
    <cellStyle name="Title 39" xfId="11667" xr:uid="{D116EDA5-5408-43AA-A0F6-32F25C3B0ACF}"/>
    <cellStyle name="Title 4" xfId="2095" xr:uid="{BAF93A03-2AD7-4193-8E57-403A060E2B18}"/>
    <cellStyle name="Title 4 2" xfId="2641" xr:uid="{2097E48A-A861-4BE7-B65B-4F54D2A99C2B}"/>
    <cellStyle name="Title 4 2 2" xfId="11669" xr:uid="{D5EB5C0E-99ED-47F1-A33C-6F29A7CD6F2B}"/>
    <cellStyle name="Title 4 2 3" xfId="22768" xr:uid="{CE4A866E-F633-4175-918B-D2058B855D50}"/>
    <cellStyle name="Title 4 3" xfId="2642" xr:uid="{2E9CC859-5D82-43D8-95CA-C764BC812998}"/>
    <cellStyle name="Title 4 4" xfId="11668" xr:uid="{6F477CA4-10C6-4C0F-BCBE-D4ADB03BABC5}"/>
    <cellStyle name="Title 4 5" xfId="22500" xr:uid="{2DD4605B-8528-4097-B8D0-20242F9A9971}"/>
    <cellStyle name="Title 40" xfId="11670" xr:uid="{B7ED9548-E4BE-4F39-B724-98E6A6DF050E}"/>
    <cellStyle name="Title 41" xfId="11671" xr:uid="{06218705-C897-44B0-8C96-CDD842817112}"/>
    <cellStyle name="Title 42" xfId="11672" xr:uid="{D5C174A3-D47E-461C-9DA8-E97D7F826E0D}"/>
    <cellStyle name="Title 43" xfId="11673" xr:uid="{02005BE2-22A3-4AA6-AF1E-EC798C302784}"/>
    <cellStyle name="Title 44" xfId="11674" xr:uid="{F44B2638-32B3-4621-AABF-6F72A1B7A053}"/>
    <cellStyle name="Title 45" xfId="11675" xr:uid="{76D3746A-C98F-4F6B-BAB8-E2E1543FDFEA}"/>
    <cellStyle name="Title 46" xfId="11676" xr:uid="{BDBF22CF-3AA1-4691-B632-0903EEC33CE7}"/>
    <cellStyle name="Title 47" xfId="11677" xr:uid="{DD0CB09E-A57B-4DF6-99D5-6621BB464B30}"/>
    <cellStyle name="Title 48" xfId="11678" xr:uid="{A9F5EB1E-5652-4BE0-AB72-44599E6F904A}"/>
    <cellStyle name="Title 49" xfId="11679" xr:uid="{4B2D56B2-60BD-4E95-A37F-74F5BA991B07}"/>
    <cellStyle name="Title 5" xfId="2096" xr:uid="{D988CEFE-78AD-4BBF-A452-D21F7DB72CB0}"/>
    <cellStyle name="Title 5 2" xfId="2643" xr:uid="{FE4980A1-A6D5-4E8D-AB60-5A764717786F}"/>
    <cellStyle name="Title 5 2 2" xfId="11681" xr:uid="{81F8048C-D0B7-46CC-AEED-FD1AB817BE7F}"/>
    <cellStyle name="Title 5 2 3" xfId="22769" xr:uid="{037E5958-B9B9-40AF-B9C6-76018CEDC3C9}"/>
    <cellStyle name="Title 5 3" xfId="2644" xr:uid="{487C2D9C-0BBF-4126-97F5-8E809B618126}"/>
    <cellStyle name="Title 5 4" xfId="11680" xr:uid="{9C71FB18-55D7-415A-B055-736F22824390}"/>
    <cellStyle name="Title 5 5" xfId="22501" xr:uid="{EC8E25F2-B823-44AF-9117-A0814BDDFFA5}"/>
    <cellStyle name="Title 50" xfId="11682" xr:uid="{30FF7542-5FD8-402D-A239-38B5A2CB3A09}"/>
    <cellStyle name="Title 51" xfId="11683" xr:uid="{C98C0232-9092-43A2-9E8D-0B24350805C2}"/>
    <cellStyle name="Title 52" xfId="11684" xr:uid="{BFC92A26-507C-47D7-B6C8-5D76468FFD69}"/>
    <cellStyle name="Title 53" xfId="11685" xr:uid="{99E7D820-6BC6-4647-8963-38AC3C8CE61A}"/>
    <cellStyle name="Title 54" xfId="11686" xr:uid="{630913C1-7485-4EBA-AA2B-6192A28B4409}"/>
    <cellStyle name="Title 55" xfId="11687" xr:uid="{A8E79156-F837-4A9B-B3C7-EEC18F8FB279}"/>
    <cellStyle name="Title 56" xfId="11688" xr:uid="{9C7AFD23-F301-4695-9949-6E584845E0E4}"/>
    <cellStyle name="Title 57" xfId="11689" xr:uid="{1842F7A9-D76F-439A-A985-27F8BC09BE73}"/>
    <cellStyle name="Title 58" xfId="11690" xr:uid="{81679F50-5448-4CD6-994E-12507D90655A}"/>
    <cellStyle name="Title 59" xfId="2772" xr:uid="{1C772D50-88C9-45AD-AB53-4C07AE28BE46}"/>
    <cellStyle name="Title 6" xfId="2097" xr:uid="{5E423ADF-78F6-4108-B7F0-57008F73CFCB}"/>
    <cellStyle name="Title 6 2" xfId="11692" xr:uid="{62A83CB4-770D-4CCB-A409-D81087AD1325}"/>
    <cellStyle name="Title 6 3" xfId="11691" xr:uid="{66A1C3DD-9137-4BA7-822E-F83EE0E5EABB}"/>
    <cellStyle name="Title 6 4" xfId="22502" xr:uid="{C0AA6671-AE41-4DE4-B3B1-7E8103241A4A}"/>
    <cellStyle name="Title 60" xfId="47020" xr:uid="{CD13458F-9393-49DD-B683-D9AC04189049}"/>
    <cellStyle name="Title 61" xfId="31" xr:uid="{7341BA1D-14C4-4100-8272-60315AF64144}"/>
    <cellStyle name="Title 7" xfId="2098" xr:uid="{40FFB475-C304-4B2F-9498-92D681795C68}"/>
    <cellStyle name="Title 7 2" xfId="11694" xr:uid="{94813958-A3BC-4F0B-81D6-E9873A65F9AE}"/>
    <cellStyle name="Title 7 3" xfId="11693" xr:uid="{9C469DA5-4EA4-4FBF-A8A1-4B08DE02CB2C}"/>
    <cellStyle name="Title 7 4" xfId="22503" xr:uid="{1929E4FC-D298-4E1E-BE4F-810E7FDFBDE8}"/>
    <cellStyle name="Title 8" xfId="2099" xr:uid="{541EFF00-C20E-4026-A6AE-9ED8F5C51776}"/>
    <cellStyle name="Title 8 2" xfId="11696" xr:uid="{55FCDC4C-11DD-44F5-9291-FF09A67AC3CA}"/>
    <cellStyle name="Title 8 3" xfId="11695" xr:uid="{3EC75F18-DD93-48D6-A5C1-8AD518317AEC}"/>
    <cellStyle name="Title 8 4" xfId="22504" xr:uid="{B1760B5C-C9E3-4A7E-A87B-9042AE1CE4D0}"/>
    <cellStyle name="Title 9" xfId="2100" xr:uid="{AA43BFE6-6F44-4382-960D-740FADCE60EE}"/>
    <cellStyle name="Title 9 2" xfId="11697" xr:uid="{02D64963-F536-4B43-96C7-178261C12221}"/>
    <cellStyle name="Title 9 3" xfId="22505" xr:uid="{4F9BF4A0-4185-4B2D-9A51-1BC8A669760C}"/>
    <cellStyle name="TMS RMMN" xfId="2101" xr:uid="{3935AEFC-2647-42EF-BB39-818B6190D7E5}"/>
    <cellStyle name="TmsRmn10BlueItalic" xfId="2102" xr:uid="{AE42D593-9548-4F68-A53D-A4CB8D7FB474}"/>
    <cellStyle name="TmsRmn10Bold" xfId="2103" xr:uid="{CF9A5218-3D98-42B5-B8CC-8583D1F059CC}"/>
    <cellStyle name="TOC 1" xfId="2104" xr:uid="{A2E35165-9727-49C5-A9D4-E59E7D77883E}"/>
    <cellStyle name="TOC 2" xfId="2105" xr:uid="{216629F1-6332-4FDE-B3DB-B2DDEADA5EFC}"/>
    <cellStyle name="Ton" xfId="2106" xr:uid="{E59443D1-956F-4987-85F8-B4FE6ABBAACA}"/>
    <cellStyle name="Total 10" xfId="2107" xr:uid="{51916026-1E22-4462-9F83-D1901D08AE17}"/>
    <cellStyle name="Total 10 2" xfId="11698" xr:uid="{E616A41B-DB9F-4363-8F37-E89C159F4E3A}"/>
    <cellStyle name="Total 10 3" xfId="22506" xr:uid="{2D1FA53E-636E-490D-9BCB-C312A0289BF9}"/>
    <cellStyle name="Total 10 3 2" xfId="28973" xr:uid="{C5E53E50-707D-4989-92B0-82DBB4085B46}"/>
    <cellStyle name="Total 10 3 3" xfId="34824" xr:uid="{90ABA169-6BA9-4AAD-B0C8-0B44F086439D}"/>
    <cellStyle name="Total 11" xfId="11699" xr:uid="{3E26346E-3F27-4387-BD5F-45DD19CB28C5}"/>
    <cellStyle name="Total 12" xfId="11700" xr:uid="{BC233D47-2543-42D9-BDB9-0C1A87DBEB9C}"/>
    <cellStyle name="Total 13" xfId="11701" xr:uid="{CBC066F7-E644-4A1F-8B61-CBDC1F991D37}"/>
    <cellStyle name="Total 14" xfId="11702" xr:uid="{7AE270E0-5C54-4CD8-93E5-1F86FD0A90C3}"/>
    <cellStyle name="Total 15" xfId="11703" xr:uid="{ADEFC199-1432-45F5-B84C-ACF7904BCCD3}"/>
    <cellStyle name="Total 16" xfId="11704" xr:uid="{72148DCE-8744-41DF-A981-FDD5F228BC6C}"/>
    <cellStyle name="Total 17" xfId="11705" xr:uid="{C2F1EF83-7802-47E9-9D53-54C146909D6A}"/>
    <cellStyle name="Total 18" xfId="11706" xr:uid="{E75B06F0-D713-4201-B38B-170C655FDB15}"/>
    <cellStyle name="Total 19" xfId="11707" xr:uid="{DBEA299A-C8C1-4AB1-A83F-CF9AFFED598B}"/>
    <cellStyle name="Total 2" xfId="2108" xr:uid="{46D7F220-0232-490D-8A09-A7675E501F6A}"/>
    <cellStyle name="Total 2 2" xfId="2645" xr:uid="{42225451-D16F-41B0-AB0F-13781378E9CB}"/>
    <cellStyle name="Total 2 2 2" xfId="11709" xr:uid="{D639CDF4-CB75-4058-8D72-9F79E51D00B2}"/>
    <cellStyle name="Total 2 2 3" xfId="22770" xr:uid="{7E54DF84-4052-433B-B61D-E498046CDFF5}"/>
    <cellStyle name="Total 2 2 3 2" xfId="29028" xr:uid="{F6EC9B4C-559C-4D80-8AC4-A75FBB374877}"/>
    <cellStyle name="Total 2 2 3 3" xfId="34876" xr:uid="{8FCD8FC2-6643-48A1-A930-588E3A248683}"/>
    <cellStyle name="Total 2 3" xfId="2646" xr:uid="{743B6D77-76FD-4377-8ABC-34B3A9EEE199}"/>
    <cellStyle name="Total 2 3 10" xfId="42991" xr:uid="{E1D56929-55DA-4DF2-857D-4CFE76376134}"/>
    <cellStyle name="Total 2 3 2" xfId="11710" xr:uid="{9934DA77-0661-4E99-BE02-E58EDFE985C5}"/>
    <cellStyle name="Total 2 3 2 2" xfId="23164" xr:uid="{9EAE53CA-DDAC-469C-8FD4-F00463DE26E4}"/>
    <cellStyle name="Total 2 3 2 3" xfId="29164" xr:uid="{1B6417FF-22D5-4AA4-B84B-AB3498F5B25E}"/>
    <cellStyle name="Total 2 3 2 4" xfId="34969" xr:uid="{3377C095-6B6F-42DE-8E36-24F2AD2AA620}"/>
    <cellStyle name="Total 2 3 2 5" xfId="41574" xr:uid="{23B68FEF-E3AB-4912-B86B-59881A847E5E}"/>
    <cellStyle name="Total 2 3 3" xfId="16821" xr:uid="{A76F7B32-5000-4A1A-9EC1-245216ADEC0D}"/>
    <cellStyle name="Total 2 3 3 2" xfId="25341" xr:uid="{10B79B7A-074F-4436-9275-69B0D83EA2E2}"/>
    <cellStyle name="Total 2 3 3 3" xfId="31301" xr:uid="{89E5E589-5969-412B-82CE-32B3C47C5424}"/>
    <cellStyle name="Total 2 3 3 4" xfId="37106" xr:uid="{E5142D62-0DB5-4E59-924F-8961E25497C1}"/>
    <cellStyle name="Total 2 3 3 5" xfId="45414" xr:uid="{52796426-F12F-458E-9BE4-0A9DA5EFC090}"/>
    <cellStyle name="Total 2 3 4" xfId="13981" xr:uid="{430351EC-991A-453F-9F57-A62C6BBA6E82}"/>
    <cellStyle name="Total 2 3 4 2" xfId="24955" xr:uid="{6692D859-DF03-4ED2-9AAE-DDCDC119D7D8}"/>
    <cellStyle name="Total 2 3 4 3" xfId="30921" xr:uid="{A3BD5158-2494-4A4B-B3D8-73885DC7E3BB}"/>
    <cellStyle name="Total 2 3 4 4" xfId="36728" xr:uid="{837BC767-7394-4A1B-B6CE-09F312CFD3E2}"/>
    <cellStyle name="Total 2 3 5" xfId="18297" xr:uid="{C969B565-4CBF-4007-A2E8-5028F2ADB3FB}"/>
    <cellStyle name="Total 2 3 5 2" xfId="26696" xr:uid="{4499C2FD-5DCE-42D7-B692-C906351ED7C2}"/>
    <cellStyle name="Total 2 3 5 3" xfId="32656" xr:uid="{EBE828CE-35F2-44A0-967F-E32B969BA254}"/>
    <cellStyle name="Total 2 3 5 4" xfId="38461" xr:uid="{B135F8AF-CCFE-424F-A532-9E0768452554}"/>
    <cellStyle name="Total 2 3 6" xfId="22771" xr:uid="{60A15E16-41A3-4F46-AA27-0A41CAA89BBD}"/>
    <cellStyle name="Total 2 3 6 2" xfId="29029" xr:uid="{93434F19-FB76-4152-9ECC-2A4F2F472DF1}"/>
    <cellStyle name="Total 2 3 6 3" xfId="34877" xr:uid="{5AB29424-9D6F-4DF8-AAA8-F4F75882866E}"/>
    <cellStyle name="Total 2 3 7" xfId="15378" xr:uid="{45FAB03E-1741-45F4-B410-A42835283BDF}"/>
    <cellStyle name="Total 2 3 8" xfId="19532" xr:uid="{A849DCD1-613A-4A97-9A07-738BAD9F2458}"/>
    <cellStyle name="Total 2 3 9" xfId="22985" xr:uid="{1EA4EAA2-59D2-42BF-BE60-C8F4D5F783BC}"/>
    <cellStyle name="Total 2 4" xfId="2749" xr:uid="{056B92F0-3B92-400B-B5F7-5C3433290899}"/>
    <cellStyle name="Total 2 4 10" xfId="42990" xr:uid="{E62391D5-7EA6-4B5C-9E53-E1BCACD8D318}"/>
    <cellStyle name="Total 2 4 2" xfId="11711" xr:uid="{3E698478-66D4-4836-AF2F-CAC288EBE277}"/>
    <cellStyle name="Total 2 4 2 2" xfId="23165" xr:uid="{4933CE93-FABB-4F41-BFC5-8B8D94D0DA27}"/>
    <cellStyle name="Total 2 4 2 3" xfId="29165" xr:uid="{B4941038-C408-4EF6-8D51-0EBDFB144BA4}"/>
    <cellStyle name="Total 2 4 2 4" xfId="34970" xr:uid="{073F1EA7-283A-4F25-841D-033A70A6A8E0}"/>
    <cellStyle name="Total 2 4 2 5" xfId="41573" xr:uid="{FF15778D-B2C4-47A9-8186-33A073C75DF0}"/>
    <cellStyle name="Total 2 4 3" xfId="16822" xr:uid="{F142E6D1-7D7B-40E6-AAE0-6931E3DEC60B}"/>
    <cellStyle name="Total 2 4 3 2" xfId="25342" xr:uid="{B233A7C5-1571-41D9-B931-D43DA357FD18}"/>
    <cellStyle name="Total 2 4 3 3" xfId="31302" xr:uid="{1AA7E37B-D152-4A55-B97A-3BE41D7F8169}"/>
    <cellStyle name="Total 2 4 3 4" xfId="37107" xr:uid="{9426D0F2-8E88-4DFE-BF51-4C7DF3EA1A34}"/>
    <cellStyle name="Total 2 4 3 5" xfId="45415" xr:uid="{E04ABD10-EDEB-45FE-BB41-DA5B4AC5EA43}"/>
    <cellStyle name="Total 2 4 4" xfId="13980" xr:uid="{7E06DF86-77E3-447F-AF79-3BC2C5B8BA39}"/>
    <cellStyle name="Total 2 4 4 2" xfId="24954" xr:uid="{05F8D7AE-25FC-48F0-9813-212B8BFF4A98}"/>
    <cellStyle name="Total 2 4 4 3" xfId="30920" xr:uid="{281BA337-4217-4F02-986C-E0633135CEC6}"/>
    <cellStyle name="Total 2 4 4 4" xfId="36727" xr:uid="{70CCFFDF-BA03-4F37-860C-11B775E3D7CF}"/>
    <cellStyle name="Total 2 4 5" xfId="18286" xr:uid="{D555A64E-F1B4-478E-964B-2282607B7E72}"/>
    <cellStyle name="Total 2 4 5 2" xfId="26695" xr:uid="{6F5547BA-10DB-4CCB-8E71-BC068C96C098}"/>
    <cellStyle name="Total 2 4 5 3" xfId="32655" xr:uid="{9129F161-215D-469B-847D-935F7C8F853C}"/>
    <cellStyle name="Total 2 4 5 4" xfId="38460" xr:uid="{D8186728-3F84-48F3-A32C-F9D19EF8B2FD}"/>
    <cellStyle name="Total 2 4 6" xfId="22842" xr:uid="{A4C23134-2403-4E99-A36B-85685CCC1575}"/>
    <cellStyle name="Total 2 4 7" xfId="19541" xr:uid="{63C3137C-F28B-45EF-A933-8B02DDFC6342}"/>
    <cellStyle name="Total 2 4 8" xfId="19531" xr:uid="{763DF8F7-D5C9-4B46-8D07-85B24F164F5C}"/>
    <cellStyle name="Total 2 4 9" xfId="22687" xr:uid="{9348B995-26DE-4184-8C76-7E65B1B9F6F6}"/>
    <cellStyle name="Total 2 5" xfId="11708" xr:uid="{DB4A0109-1825-4B6F-9889-DB33027A9946}"/>
    <cellStyle name="Total 2 5 2" xfId="18402" xr:uid="{C88559FB-2914-470A-AF63-E7FC5F34BDCF}"/>
    <cellStyle name="Total 2 5 3" xfId="23163" xr:uid="{47A39886-59A1-4346-B080-07AD54027B9F}"/>
    <cellStyle name="Total 2 5 3 2" xfId="29163" xr:uid="{A34E5B0A-C9E2-46E0-BD90-3399215F7FFA}"/>
    <cellStyle name="Total 2 5 3 3" xfId="34968" xr:uid="{1037851A-B3A6-4BC0-8EAE-F8C5BBEECFFA}"/>
    <cellStyle name="Total 2 6" xfId="17004" xr:uid="{E9A7C9CB-AFE6-4CF3-A414-EA5C22A92815}"/>
    <cellStyle name="Total 2 6 2" xfId="16820" xr:uid="{84EB5A79-060C-4D02-AEC4-2934A0281071}"/>
    <cellStyle name="Total 2 6 2 2" xfId="25340" xr:uid="{0B2DEF4F-172B-4D07-B579-FC506C606E74}"/>
    <cellStyle name="Total 2 6 2 3" xfId="31300" xr:uid="{666A9DBD-0049-4365-8511-2059CDCFE463}"/>
    <cellStyle name="Total 2 6 2 4" xfId="37105" xr:uid="{E63D95A9-AC77-4D08-BE61-809532D13A17}"/>
    <cellStyle name="Total 2 6 2 5" xfId="45413" xr:uid="{B1DD8BD4-645F-4884-B0DC-1E75D8114E96}"/>
    <cellStyle name="Total 2 6 3" xfId="13983" xr:uid="{5AFACD73-E993-4FA3-A5BB-04B3DA122135}"/>
    <cellStyle name="Total 2 6 3 2" xfId="24956" xr:uid="{4967B4E5-04BC-4C86-B664-5BE412C47454}"/>
    <cellStyle name="Total 2 6 3 3" xfId="30922" xr:uid="{DC5B1BE7-70AA-42CC-A7C8-805E991851CA}"/>
    <cellStyle name="Total 2 6 3 4" xfId="36729" xr:uid="{1988DA3B-0D22-4FA2-8163-FDB967AB259C}"/>
    <cellStyle name="Total 2 6 4" xfId="18246" xr:uid="{C00A883C-C19F-454D-91F1-279C664B7407}"/>
    <cellStyle name="Total 2 6 4 2" xfId="26691" xr:uid="{A654AB03-00C1-4A2F-8BE5-EFD8C24DE858}"/>
    <cellStyle name="Total 2 6 4 3" xfId="32651" xr:uid="{46E329AE-B3BF-47CE-99B9-8113FD450936}"/>
    <cellStyle name="Total 2 6 4 4" xfId="38456" xr:uid="{326CC61D-982E-499C-9B07-C5D0C766C0FA}"/>
    <cellStyle name="Total 2 6 5" xfId="25492" xr:uid="{E1E2A68B-A890-4FD3-B7BD-6C57F1377D81}"/>
    <cellStyle name="Total 2 6 5 2" xfId="31452" xr:uid="{0EAAD6AD-5D63-4D25-83BA-62AE4F30AD82}"/>
    <cellStyle name="Total 2 6 5 3" xfId="37257" xr:uid="{4E64B6B6-29F5-44A5-A129-97D1953FEE1E}"/>
    <cellStyle name="Total 2 6 6" xfId="15377" xr:uid="{92724BA7-6D2F-4F7E-BECF-C8A72BF6DE8A}"/>
    <cellStyle name="Total 2 6 7" xfId="19517" xr:uid="{892E9AF6-A80D-48CD-A722-51E617B478C3}"/>
    <cellStyle name="Total 2 6 8" xfId="14550" xr:uid="{4E71993A-0DB8-434F-924D-47D3A9EC5CDC}"/>
    <cellStyle name="Total 2 6 9" xfId="41575" xr:uid="{2CB999A8-B599-406B-9F6E-EC084E6C56D8}"/>
    <cellStyle name="Total 2 7" xfId="22507" xr:uid="{3B41512B-6F47-4A51-A4F1-122D5C95D39F}"/>
    <cellStyle name="Total 2 7 2" xfId="28974" xr:uid="{F95E53E0-ED37-4F66-AD87-49BDF7862577}"/>
    <cellStyle name="Total 2 7 3" xfId="34825" xr:uid="{574557C6-1DC8-4131-B770-5CB5E9BF34BD}"/>
    <cellStyle name="Total 2 8" xfId="42992" xr:uid="{20A8C951-EB80-469D-BEC5-8BF9345FA310}"/>
    <cellStyle name="Total 20" xfId="11712" xr:uid="{17CCE729-4D2A-434B-BDE3-57ED8946F577}"/>
    <cellStyle name="Total 21" xfId="11713" xr:uid="{FE9EF8AC-BE71-4A6C-87F5-7553F98CF8E6}"/>
    <cellStyle name="Total 22" xfId="11714" xr:uid="{FA684FF5-DC05-44CD-B9C5-3B0C06D289DC}"/>
    <cellStyle name="Total 23" xfId="11715" xr:uid="{5D59D906-1A49-4DE2-9F5F-7D2F0D84CA14}"/>
    <cellStyle name="Total 24" xfId="11716" xr:uid="{5B482F13-E556-4C15-AECA-AB468C4585DF}"/>
    <cellStyle name="Total 25" xfId="11717" xr:uid="{22CDA9DE-2ACE-45F0-8713-A53995CC7D74}"/>
    <cellStyle name="Total 26" xfId="11718" xr:uid="{9F62C22E-82DB-47A4-8A91-49FA8FE465FA}"/>
    <cellStyle name="Total 27" xfId="11719" xr:uid="{DBA26526-348B-40CB-ADF6-0E74BD381891}"/>
    <cellStyle name="Total 28" xfId="11720" xr:uid="{B7C0A3AD-B4E6-4D86-A724-F10F41A8A154}"/>
    <cellStyle name="Total 29" xfId="11721" xr:uid="{54DB293B-6B91-4B06-87E2-45248C808106}"/>
    <cellStyle name="Total 3" xfId="2109" xr:uid="{7E762420-25B0-4B42-BCCD-D52372CD757B}"/>
    <cellStyle name="Total 3 10" xfId="15379" xr:uid="{20B4270B-CFFB-44BC-830C-8E105AA23444}"/>
    <cellStyle name="Total 3 11" xfId="13697" xr:uid="{451C38DE-95CA-4340-A30A-B3B4A689EA6A}"/>
    <cellStyle name="Total 3 12" xfId="14552" xr:uid="{D3C539B7-9180-41D5-97DC-3CFC47B581C8}"/>
    <cellStyle name="Total 3 13" xfId="42989" xr:uid="{7E902169-7CAF-4859-A270-84D97704EF3A}"/>
    <cellStyle name="Total 3 2" xfId="2647" xr:uid="{D832F787-3F87-4EA1-A2D6-31A4F39F2D68}"/>
    <cellStyle name="Total 3 2 2" xfId="11723" xr:uid="{059C02B3-CC73-42A7-847A-8961DCD30614}"/>
    <cellStyle name="Total 3 2 3" xfId="22772" xr:uid="{65C984EB-A54B-448F-91B0-85997450C946}"/>
    <cellStyle name="Total 3 2 3 2" xfId="29030" xr:uid="{DB3894EB-B1F9-454A-AAE2-35A19E8B6745}"/>
    <cellStyle name="Total 3 2 3 3" xfId="34878" xr:uid="{F50109C6-CD21-4C1E-BE91-170B4EBEE151}"/>
    <cellStyle name="Total 3 3" xfId="2648" xr:uid="{BE495B10-E6B6-48BC-8ED7-692F6E27FB2D}"/>
    <cellStyle name="Total 3 3 10" xfId="42988" xr:uid="{83D7507E-A584-4B57-8F0A-8A48F5BDC9A2}"/>
    <cellStyle name="Total 3 3 2" xfId="11724" xr:uid="{C64BF0AF-5883-4F49-B3A1-370FBF39057F}"/>
    <cellStyle name="Total 3 3 2 2" xfId="23167" xr:uid="{C01614B0-9B13-471A-A9E6-ED659AF94D0F}"/>
    <cellStyle name="Total 3 3 2 3" xfId="29167" xr:uid="{48167D7F-408E-4E66-A4D5-AB95F867EC22}"/>
    <cellStyle name="Total 3 3 2 4" xfId="34972" xr:uid="{825B3780-ABD3-4875-A438-AD22820B490F}"/>
    <cellStyle name="Total 3 3 2 5" xfId="41571" xr:uid="{AB123312-E381-46F5-AABE-546DE00BE47B}"/>
    <cellStyle name="Total 3 3 3" xfId="16825" xr:uid="{2B689715-DCB7-46D0-B2CA-5024E7DD7D4A}"/>
    <cellStyle name="Total 3 3 3 2" xfId="25344" xr:uid="{29603CF7-8612-479D-BF80-162AAC1CD943}"/>
    <cellStyle name="Total 3 3 3 3" xfId="31304" xr:uid="{BA32952B-4429-497E-A5FA-E97A07454941}"/>
    <cellStyle name="Total 3 3 3 4" xfId="37109" xr:uid="{BFFCC9BF-6EBE-44B3-9745-5506EAA7CF35}"/>
    <cellStyle name="Total 3 3 3 5" xfId="45417" xr:uid="{2B7D0DF9-11FA-4C44-B885-22495D4ECF04}"/>
    <cellStyle name="Total 3 3 4" xfId="13967" xr:uid="{AA2D4AB3-3DAC-4791-8C14-439AF76B12C2}"/>
    <cellStyle name="Total 3 3 4 2" xfId="24952" xr:uid="{2936DDDD-1F13-44BC-86E5-66FF85D25CAA}"/>
    <cellStyle name="Total 3 3 4 3" xfId="30918" xr:uid="{22AB9C1C-8829-4CE8-95EE-190433F70992}"/>
    <cellStyle name="Total 3 3 4 4" xfId="36725" xr:uid="{60FA8AD6-C516-4654-9699-946A92BEC81E}"/>
    <cellStyle name="Total 3 3 5" xfId="16344" xr:uid="{CE73C0CB-7D29-4F66-992A-0B3D696F9FE7}"/>
    <cellStyle name="Total 3 3 5 2" xfId="25150" xr:uid="{0F092259-EC4D-4445-B8E1-6EAAD2BED161}"/>
    <cellStyle name="Total 3 3 5 3" xfId="31110" xr:uid="{EB50D61D-5828-4857-9902-48F3D658ACE8}"/>
    <cellStyle name="Total 3 3 5 4" xfId="36915" xr:uid="{C6BD5D19-03AE-4962-96BD-F9A9FBEAFFD2}"/>
    <cellStyle name="Total 3 3 6" xfId="22773" xr:uid="{3B9167BD-A0DE-434D-93A6-A831B0FA5D86}"/>
    <cellStyle name="Total 3 3 6 2" xfId="29031" xr:uid="{E0619B7B-D4B5-49D7-B6D4-C1109D6B0FCE}"/>
    <cellStyle name="Total 3 3 6 3" xfId="34879" xr:uid="{4D5A6ED1-99DE-4D1E-9BE4-9EE371777951}"/>
    <cellStyle name="Total 3 3 7" xfId="15380" xr:uid="{A100A461-ACEB-492C-9AB2-480182353A0F}"/>
    <cellStyle name="Total 3 3 8" xfId="13696" xr:uid="{48F8C6D4-E8C7-4F9D-92C5-C19EAEC8CF6C}"/>
    <cellStyle name="Total 3 3 9" xfId="14553" xr:uid="{4BBFC78A-FAB8-42DC-B0D5-DAD8772DB223}"/>
    <cellStyle name="Total 3 4" xfId="11725" xr:uid="{66A57800-27D9-4CDF-9855-4E5046EBC395}"/>
    <cellStyle name="Total 3 4 2" xfId="16826" xr:uid="{E4451D44-F70A-4CBB-9C5E-E0A33CF2BA2D}"/>
    <cellStyle name="Total 3 4 2 2" xfId="25345" xr:uid="{B8FABC4E-2051-4EF8-B0F0-13D574B577EE}"/>
    <cellStyle name="Total 3 4 2 3" xfId="31305" xr:uid="{8D0EE144-33E2-4462-8909-6CF7047A2067}"/>
    <cellStyle name="Total 3 4 2 4" xfId="37110" xr:uid="{18ADD627-1B59-489A-A1B8-9AB09C97FB07}"/>
    <cellStyle name="Total 3 4 2 5" xfId="41570" xr:uid="{F1FC38D1-EE1E-4D6D-875B-41658B9B9A62}"/>
    <cellStyle name="Total 3 4 3" xfId="13966" xr:uid="{023BB450-69FD-4359-960A-9267FDC5D9D2}"/>
    <cellStyle name="Total 3 4 3 2" xfId="24951" xr:uid="{A47051B3-D0DA-4EA9-8B81-3A06F17758E0}"/>
    <cellStyle name="Total 3 4 3 3" xfId="30917" xr:uid="{F132DDA5-1E1D-4CF4-93D2-7F2E051FFD95}"/>
    <cellStyle name="Total 3 4 3 4" xfId="36724" xr:uid="{2D6B4554-1FF3-4CCE-B8A7-6C52CCA384A2}"/>
    <cellStyle name="Total 3 4 3 5" xfId="45418" xr:uid="{49305AE8-B80C-4034-92A6-6CF7D83B2420}"/>
    <cellStyle name="Total 3 4 4" xfId="16345" xr:uid="{DAE799C4-9476-43CB-BACE-0C178A999317}"/>
    <cellStyle name="Total 3 4 4 2" xfId="25151" xr:uid="{CE9A2A3A-1C1E-4256-B6DD-D46A09A073A5}"/>
    <cellStyle name="Total 3 4 4 3" xfId="31111" xr:uid="{EAD07413-3FA7-44CF-B24E-847620F93B0E}"/>
    <cellStyle name="Total 3 4 4 4" xfId="36916" xr:uid="{E7928D0C-62B2-4763-8552-81FA3FC37C09}"/>
    <cellStyle name="Total 3 4 5" xfId="23168" xr:uid="{B688D550-1090-4CD3-AA29-CDA19168A947}"/>
    <cellStyle name="Total 3 4 5 2" xfId="29168" xr:uid="{B3735E40-53CA-45BB-829F-3CE863F33EBF}"/>
    <cellStyle name="Total 3 4 5 3" xfId="34973" xr:uid="{AF78B77E-53E9-42DF-BCB6-805A25EFEAF6}"/>
    <cellStyle name="Total 3 4 6" xfId="15381" xr:uid="{EEEB0AB9-97F4-42F2-AE15-06C80A097B4B}"/>
    <cellStyle name="Total 3 4 7" xfId="16813" xr:uid="{E91A9BC2-56DD-494C-B285-E63535635445}"/>
    <cellStyle name="Total 3 4 8" xfId="22986" xr:uid="{B9C053E5-3BAE-4D30-B449-D31DE4B98781}"/>
    <cellStyle name="Total 3 4 9" xfId="42987" xr:uid="{33FE82DA-5C8E-4C44-95C5-5B99181D931F}"/>
    <cellStyle name="Total 3 5" xfId="11722" xr:uid="{F138E91C-4AC7-440E-8AB1-9C07CFA7A87C}"/>
    <cellStyle name="Total 3 5 2" xfId="23166" xr:uid="{DD2235FD-34EA-4C78-A458-9B2C39F78EBC}"/>
    <cellStyle name="Total 3 5 3" xfId="29166" xr:uid="{1481DF4E-F2BD-45E1-9AEF-DC1262BCD967}"/>
    <cellStyle name="Total 3 5 4" xfId="34971" xr:uid="{48897881-126A-45CF-9680-237594888E1E}"/>
    <cellStyle name="Total 3 5 5" xfId="41572" xr:uid="{C5200019-EFA0-4342-850D-694BF845BB3F}"/>
    <cellStyle name="Total 3 6" xfId="16824" xr:uid="{082262D1-7D7C-4A89-9C70-DF96C006C238}"/>
    <cellStyle name="Total 3 6 2" xfId="25343" xr:uid="{08A0DD47-0131-4883-A43B-72B4D6EFB96B}"/>
    <cellStyle name="Total 3 6 3" xfId="31303" xr:uid="{6009C23C-5747-4947-B20C-E7F3E4EE5B69}"/>
    <cellStyle name="Total 3 6 4" xfId="37108" xr:uid="{8F21246A-0D43-4DB4-A8C0-7BF56F3713D6}"/>
    <cellStyle name="Total 3 6 5" xfId="45416" xr:uid="{615A9A36-D5B0-47BE-89CA-63D5A5F02B7D}"/>
    <cellStyle name="Total 3 7" xfId="13969" xr:uid="{5C11AE99-3A34-4F82-B6F9-829E15C9AF24}"/>
    <cellStyle name="Total 3 7 2" xfId="24953" xr:uid="{330C2C6A-58D2-4B62-A199-87429EB1796C}"/>
    <cellStyle name="Total 3 7 3" xfId="30919" xr:uid="{F20A4077-FF33-43FE-B31E-FD2414D7CD2C}"/>
    <cellStyle name="Total 3 7 4" xfId="36726" xr:uid="{AAE64244-9885-4889-BD3C-701304FC4901}"/>
    <cellStyle name="Total 3 8" xfId="16342" xr:uid="{86CD4BC9-50DE-46D3-A99E-E36322CAABC0}"/>
    <cellStyle name="Total 3 8 2" xfId="25149" xr:uid="{16067A2E-717B-4D89-A738-F56C64B84109}"/>
    <cellStyle name="Total 3 8 3" xfId="31109" xr:uid="{2FBD8BE8-C034-4AFC-99B5-396E5EC7E348}"/>
    <cellStyle name="Total 3 8 4" xfId="36914" xr:uid="{4BDD6C88-ACA2-417B-A8A3-21FB3F1DD17C}"/>
    <cellStyle name="Total 3 9" xfId="22508" xr:uid="{C1FBF666-AD7D-4E3E-BD31-72311FDE3E3E}"/>
    <cellStyle name="Total 3 9 2" xfId="28975" xr:uid="{563224E0-49ED-491D-9C05-68AADFAD776C}"/>
    <cellStyle name="Total 3 9 3" xfId="34826" xr:uid="{2A0AD6E2-9431-40EE-9A86-00D25DCBBA8B}"/>
    <cellStyle name="Total 30" xfId="11726" xr:uid="{60D62E5B-E02E-4898-A579-075805A92757}"/>
    <cellStyle name="Total 31" xfId="11727" xr:uid="{FF5B8E16-6B85-402B-82D7-4E451C62265F}"/>
    <cellStyle name="Total 32" xfId="11728" xr:uid="{0EAC3EB4-5C96-4E73-9FC9-3DAB8FB7F10F}"/>
    <cellStyle name="Total 33" xfId="11729" xr:uid="{BCA8A7CF-193A-4120-8DC4-7EBB119B3709}"/>
    <cellStyle name="Total 34" xfId="11730" xr:uid="{D5DB02FA-00D0-41C2-8146-8AA90034E9C7}"/>
    <cellStyle name="Total 35" xfId="11731" xr:uid="{1A1776E0-F136-43DB-B232-05FD005443D5}"/>
    <cellStyle name="Total 36" xfId="11732" xr:uid="{40E2A026-C68D-48AB-ACD7-22C02D2DD1EA}"/>
    <cellStyle name="Total 37" xfId="11733" xr:uid="{7FF16B1B-1846-4D4B-A3D1-73C7F30EBA73}"/>
    <cellStyle name="Total 38" xfId="11734" xr:uid="{5FD504AE-D623-45A1-BB9F-5E37AC810EFC}"/>
    <cellStyle name="Total 39" xfId="11735" xr:uid="{0E420199-D7F7-49C4-BFDE-7E9F41A007C1}"/>
    <cellStyle name="Total 4" xfId="2110" xr:uid="{3B4E0417-C4A8-4B77-9F53-76F5BFD72069}"/>
    <cellStyle name="Total 4 10" xfId="15382" xr:uid="{7B55C7BF-97CC-430B-A98C-895014F78758}"/>
    <cellStyle name="Total 4 11" xfId="13695" xr:uid="{3EC68E6A-90ED-443F-8856-33F0386EC2F6}"/>
    <cellStyle name="Total 4 12" xfId="14554" xr:uid="{0C06E1BC-03CC-4392-B56F-B46D9AA0FD07}"/>
    <cellStyle name="Total 4 13" xfId="42986" xr:uid="{245856C5-3AC6-493B-9A13-99386214C8CE}"/>
    <cellStyle name="Total 4 2" xfId="2649" xr:uid="{25B614F9-98D8-4F16-9BD1-3C23925FA760}"/>
    <cellStyle name="Total 4 2 2" xfId="11737" xr:uid="{E7B1AD9C-5910-4C85-A9DB-087CEF3B40EB}"/>
    <cellStyle name="Total 4 2 3" xfId="22774" xr:uid="{A092E4C9-F9CD-407D-B74D-F75A5501A1A5}"/>
    <cellStyle name="Total 4 2 3 2" xfId="29032" xr:uid="{1E868B81-6FE9-40B5-A5A7-AB790062E42F}"/>
    <cellStyle name="Total 4 2 3 3" xfId="34880" xr:uid="{16F106FE-59C7-412C-A78B-AD1520F68941}"/>
    <cellStyle name="Total 4 3" xfId="2650" xr:uid="{ADC0E462-64BE-4383-BA2D-3CA12E1DD2B9}"/>
    <cellStyle name="Total 4 3 10" xfId="42985" xr:uid="{7444DF36-A829-4D39-BB28-49B916A15D38}"/>
    <cellStyle name="Total 4 3 2" xfId="11738" xr:uid="{C61A269D-2A93-4715-9D8E-96ECD54FEB1B}"/>
    <cellStyle name="Total 4 3 2 2" xfId="23170" xr:uid="{173BEB27-7583-4DFE-9CAC-30FA088FB56E}"/>
    <cellStyle name="Total 4 3 2 3" xfId="29170" xr:uid="{11B28211-D9A9-48F4-A942-0561F18C7F31}"/>
    <cellStyle name="Total 4 3 2 4" xfId="34975" xr:uid="{EF728775-4D81-4092-ABD3-9DE0EB5B0E83}"/>
    <cellStyle name="Total 4 3 2 5" xfId="41568" xr:uid="{4F6225C5-BA83-4938-87B1-A75A39CBAD7A}"/>
    <cellStyle name="Total 4 3 3" xfId="16834" xr:uid="{752D50EF-FF17-4E8A-B943-F8333C13E21C}"/>
    <cellStyle name="Total 4 3 3 2" xfId="25350" xr:uid="{9D2789E0-138D-426C-B122-1D6E462500C6}"/>
    <cellStyle name="Total 4 3 3 3" xfId="31310" xr:uid="{79375270-9D64-4919-B746-379472AEBD6C}"/>
    <cellStyle name="Total 4 3 3 4" xfId="37115" xr:uid="{96C62B99-CDE9-4AB7-86A3-1685778224F0}"/>
    <cellStyle name="Total 4 3 3 5" xfId="45420" xr:uid="{D832F08C-30D8-4F99-80EE-9C99FC39F1F2}"/>
    <cellStyle name="Total 4 3 4" xfId="13953" xr:uid="{3841ADF1-725A-46D5-AFB2-572B586D6708}"/>
    <cellStyle name="Total 4 3 4 2" xfId="24949" xr:uid="{ECF99C23-649F-408E-B9ED-31728F5CC874}"/>
    <cellStyle name="Total 4 3 4 3" xfId="30915" xr:uid="{155A00A5-5663-4CAE-A713-1C4571172122}"/>
    <cellStyle name="Total 4 3 4 4" xfId="36722" xr:uid="{92DEDD3A-3664-46CE-AC58-8ADDBDFE7455}"/>
    <cellStyle name="Total 4 3 5" xfId="16351" xr:uid="{410B6E49-1D4F-44E2-A4DA-D51F3214066F}"/>
    <cellStyle name="Total 4 3 5 2" xfId="25153" xr:uid="{2FDEC1A6-6995-44CF-A7D3-3335D3063E84}"/>
    <cellStyle name="Total 4 3 5 3" xfId="31113" xr:uid="{5B516CA2-169C-450D-AFE0-371B1B59E6E8}"/>
    <cellStyle name="Total 4 3 5 4" xfId="36918" xr:uid="{5FFC70C4-311A-4BDB-80EE-6257A3BCFC49}"/>
    <cellStyle name="Total 4 3 6" xfId="22775" xr:uid="{D0DAF7E9-6E02-471F-98B7-124F424DC793}"/>
    <cellStyle name="Total 4 3 6 2" xfId="29033" xr:uid="{168436E7-176D-43A1-8285-EBDA3EA76CD9}"/>
    <cellStyle name="Total 4 3 6 3" xfId="34881" xr:uid="{ACCE50CB-E8D8-4419-82CB-53292BE39BDD}"/>
    <cellStyle name="Total 4 3 7" xfId="18623" xr:uid="{C6D2CABC-5C46-47B4-BF3B-A9DE921805BF}"/>
    <cellStyle name="Total 4 3 8" xfId="13694" xr:uid="{B7DF4FE9-3358-453F-9DB6-C08AFE89A77C}"/>
    <cellStyle name="Total 4 3 9" xfId="14555" xr:uid="{B3B5071E-5EFD-40DC-8AE6-5736F6CFAE72}"/>
    <cellStyle name="Total 4 4" xfId="11739" xr:uid="{61B13E9E-E7AE-4C5F-9890-32A9E4175B33}"/>
    <cellStyle name="Total 4 4 2" xfId="16835" xr:uid="{AD20338E-25ED-49A1-B2F1-E2FBFF117CF4}"/>
    <cellStyle name="Total 4 4 2 2" xfId="25351" xr:uid="{0DF487B7-CBA2-41B7-8932-431B6300E3FA}"/>
    <cellStyle name="Total 4 4 2 3" xfId="31311" xr:uid="{7E6FCF39-99C6-4A14-9A97-63638CB4CFC5}"/>
    <cellStyle name="Total 4 4 2 4" xfId="37116" xr:uid="{9BCEB73F-2C5F-4E13-9046-3294BFE89538}"/>
    <cellStyle name="Total 4 4 2 5" xfId="41567" xr:uid="{FE19866E-1012-45BE-8C3F-D67896C59E06}"/>
    <cellStyle name="Total 4 4 3" xfId="13952" xr:uid="{EB7ACE49-181F-4206-9B5E-7801B66A40ED}"/>
    <cellStyle name="Total 4 4 3 2" xfId="24948" xr:uid="{8FA821BC-6E1C-4E90-A10A-91E04D6DBDE0}"/>
    <cellStyle name="Total 4 4 3 3" xfId="30914" xr:uid="{996D630E-2171-4932-A40F-E783F33D424D}"/>
    <cellStyle name="Total 4 4 3 4" xfId="36721" xr:uid="{94306CCE-12C5-4776-B0E3-802DB22A48E9}"/>
    <cellStyle name="Total 4 4 3 5" xfId="45421" xr:uid="{C769C020-7980-426A-B950-AAF2F6614923}"/>
    <cellStyle name="Total 4 4 4" xfId="16352" xr:uid="{C88A995A-2F1D-4897-98CE-AE893EB41443}"/>
    <cellStyle name="Total 4 4 4 2" xfId="25154" xr:uid="{B7FA3153-6F4B-4F46-85E6-D9F455FCC938}"/>
    <cellStyle name="Total 4 4 4 3" xfId="31114" xr:uid="{9EB0E73F-DB6B-432C-B4FD-7799ED960673}"/>
    <cellStyle name="Total 4 4 4 4" xfId="36919" xr:uid="{6BE6C818-BB81-4467-99F7-D1B21CEA65B7}"/>
    <cellStyle name="Total 4 4 5" xfId="23171" xr:uid="{62F2A797-A1F9-4EF3-95F8-482406164F37}"/>
    <cellStyle name="Total 4 4 5 2" xfId="29171" xr:uid="{2AC44961-5208-4A1F-B4F6-A5730A684C09}"/>
    <cellStyle name="Total 4 4 5 3" xfId="34976" xr:uid="{B00FBE86-40EE-458F-9FAB-D17B432C57EA}"/>
    <cellStyle name="Total 4 4 6" xfId="15383" xr:uid="{256425C4-CC38-41BF-BC6B-89260C8C101C}"/>
    <cellStyle name="Total 4 4 7" xfId="13693" xr:uid="{F3BAC4B6-0235-4AE8-806B-95BC5A468A2A}"/>
    <cellStyle name="Total 4 4 8" xfId="14556" xr:uid="{2DBC3E37-A0D6-475E-B6D6-48813E21DC34}"/>
    <cellStyle name="Total 4 4 9" xfId="42984" xr:uid="{6BB682A1-B2F1-4AB0-A9E4-00271D16FC97}"/>
    <cellStyle name="Total 4 5" xfId="11736" xr:uid="{6B93E3E2-E180-4E50-ABEB-7995BF7CA927}"/>
    <cellStyle name="Total 4 5 2" xfId="23169" xr:uid="{6D467E41-9BFC-4AE5-9C94-C8BA2B52C5D3}"/>
    <cellStyle name="Total 4 5 3" xfId="29169" xr:uid="{C55ADF02-5EC4-442D-9E51-1DBAAB7C53D1}"/>
    <cellStyle name="Total 4 5 4" xfId="34974" xr:uid="{04867326-7460-40B9-9DD7-042B37C56876}"/>
    <cellStyle name="Total 4 5 5" xfId="41569" xr:uid="{554797ED-A21F-4592-A44D-81BD3FD3DE7C}"/>
    <cellStyle name="Total 4 6" xfId="16832" xr:uid="{938D5D97-F08F-4CCE-8136-29FEE757C26D}"/>
    <cellStyle name="Total 4 6 2" xfId="25348" xr:uid="{12B11DB9-4682-4D79-B021-AE25AB6A49E2}"/>
    <cellStyle name="Total 4 6 3" xfId="31308" xr:uid="{3978B417-D90E-4699-9A4E-FDD91C648F4C}"/>
    <cellStyle name="Total 4 6 4" xfId="37113" xr:uid="{91C2C1BC-CEDF-48BE-A31B-F0BEDFDEEF02}"/>
    <cellStyle name="Total 4 6 5" xfId="45419" xr:uid="{833572B8-8C9F-465A-9565-E00CB5AF3097}"/>
    <cellStyle name="Total 4 7" xfId="13955" xr:uid="{F1CC115D-5EDE-4508-BC4D-259FAD1EEF7E}"/>
    <cellStyle name="Total 4 7 2" xfId="24950" xr:uid="{830FF2AD-DF23-4017-A24A-D55803EA3E08}"/>
    <cellStyle name="Total 4 7 3" xfId="30916" xr:uid="{47E8F0CD-0DF8-4D30-869B-4B481ADD409E}"/>
    <cellStyle name="Total 4 7 4" xfId="36723" xr:uid="{71CA6EB3-9C12-4CCC-B881-FF70FEB56067}"/>
    <cellStyle name="Total 4 8" xfId="16349" xr:uid="{BE99BA79-6321-40E8-AB1F-B57390DEC970}"/>
    <cellStyle name="Total 4 8 2" xfId="25152" xr:uid="{4206E50E-D45E-4ACD-94D1-81ADCBC4112E}"/>
    <cellStyle name="Total 4 8 3" xfId="31112" xr:uid="{0F7E28D9-6D96-4FCD-828A-49C8B6509767}"/>
    <cellStyle name="Total 4 8 4" xfId="36917" xr:uid="{DAC0B06E-DCC4-4257-8508-D78D60665533}"/>
    <cellStyle name="Total 4 9" xfId="22509" xr:uid="{DAAE5944-BA31-4FDA-91D1-1BBF068C0B51}"/>
    <cellStyle name="Total 4 9 2" xfId="28976" xr:uid="{743FEB0F-F6FB-41BF-A4BC-A4044AAC6AF9}"/>
    <cellStyle name="Total 4 9 3" xfId="34827" xr:uid="{1A97ACA8-7A26-47F3-903C-E8D0CC02C350}"/>
    <cellStyle name="Total 40" xfId="11740" xr:uid="{FDF48938-35FB-465C-878B-0F2E47BD3575}"/>
    <cellStyle name="Total 41" xfId="11741" xr:uid="{C32ED952-BD46-454D-853F-CB4FDD92FD3D}"/>
    <cellStyle name="Total 42" xfId="11742" xr:uid="{EA9E6A15-E581-4DEB-A0EF-D33704A78680}"/>
    <cellStyle name="Total 43" xfId="11743" xr:uid="{4BC74084-53DF-43E1-B773-126D5B0CCF24}"/>
    <cellStyle name="Total 44" xfId="11744" xr:uid="{5A3EBD69-557A-4F6E-A26D-7A3D7F13DD42}"/>
    <cellStyle name="Total 45" xfId="11745" xr:uid="{1FFD4023-65BC-4163-B63C-B88FC2E8CCD5}"/>
    <cellStyle name="Total 46" xfId="11746" xr:uid="{23D8DC2D-FA4F-44EA-A0F7-7CE3994CCC02}"/>
    <cellStyle name="Total 47" xfId="11747" xr:uid="{52371F5F-5279-45EA-8CCD-E386A623763C}"/>
    <cellStyle name="Total 48" xfId="11748" xr:uid="{4F773769-4827-4010-B7CF-1B5CF387086F}"/>
    <cellStyle name="Total 49" xfId="11749" xr:uid="{134FFB18-F800-4466-A136-18E7E181EB0E}"/>
    <cellStyle name="Total 5" xfId="2111" xr:uid="{3D8F30E8-F613-4F24-A2C8-FF307DED3217}"/>
    <cellStyle name="Total 5 10" xfId="15384" xr:uid="{18344CAA-4A80-4067-834E-8F5403ED5F7F}"/>
    <cellStyle name="Total 5 11" xfId="13692" xr:uid="{D5751F5C-096E-47F9-A992-BB45F92C33C3}"/>
    <cellStyle name="Total 5 12" xfId="14557" xr:uid="{401299D4-D1F7-4EA3-A09B-DB507D781B36}"/>
    <cellStyle name="Total 5 13" xfId="42983" xr:uid="{BB788DEF-61CF-46DD-A010-34DA435E1936}"/>
    <cellStyle name="Total 5 2" xfId="2651" xr:uid="{0B56E108-7D73-4272-A609-B8DF7B47AA4F}"/>
    <cellStyle name="Total 5 2 2" xfId="11751" xr:uid="{E1B9B830-E926-48E5-9E4C-035DB047FB04}"/>
    <cellStyle name="Total 5 2 3" xfId="22776" xr:uid="{7F7F534E-3955-4EC7-ABFA-333DC3AAB89A}"/>
    <cellStyle name="Total 5 2 3 2" xfId="29034" xr:uid="{149D7D05-10CD-403A-9CAE-827F83258401}"/>
    <cellStyle name="Total 5 2 3 3" xfId="34882" xr:uid="{65876527-32D6-4B0C-B315-EAFB5E022ABB}"/>
    <cellStyle name="Total 5 3" xfId="2652" xr:uid="{81710C8E-5143-48E3-9B1C-DDAFBFB27FEB}"/>
    <cellStyle name="Total 5 3 10" xfId="42982" xr:uid="{2E0877FC-79BB-43B4-B608-276EA45C5670}"/>
    <cellStyle name="Total 5 3 2" xfId="11752" xr:uid="{63ADB64A-6EBB-40B5-8BC4-A936D05F48C3}"/>
    <cellStyle name="Total 5 3 2 2" xfId="23173" xr:uid="{92623AD7-9C7F-4A0D-852D-A7976E03DE6D}"/>
    <cellStyle name="Total 5 3 2 3" xfId="29173" xr:uid="{130318CC-F8E3-43CC-BB95-B6C7F448BBE0}"/>
    <cellStyle name="Total 5 3 2 4" xfId="34978" xr:uid="{3E807879-CB1A-4E89-9A6A-C55B8C90BA9B}"/>
    <cellStyle name="Total 5 3 2 5" xfId="41565" xr:uid="{B6B409DB-E735-4FC2-BFD2-5D7F264E6117}"/>
    <cellStyle name="Total 5 3 3" xfId="16840" xr:uid="{AEA3D613-F8D9-4F4B-A5F1-704303E32DC1}"/>
    <cellStyle name="Total 5 3 3 2" xfId="25355" xr:uid="{F596FCD8-0A5D-4A0D-93C0-E9C8C31D9326}"/>
    <cellStyle name="Total 5 3 3 3" xfId="31315" xr:uid="{DEFC30AE-2580-4580-BC41-EAEEB361855C}"/>
    <cellStyle name="Total 5 3 3 4" xfId="37120" xr:uid="{6498EF1F-DA7A-473A-8D81-2A8FBE74B276}"/>
    <cellStyle name="Total 5 3 3 5" xfId="45423" xr:uid="{9EF43EE7-F2E4-4213-B321-4CE4470E8160}"/>
    <cellStyle name="Total 5 3 4" xfId="13936" xr:uid="{8CABE8C5-45FB-4876-8532-C457F58F4178}"/>
    <cellStyle name="Total 5 3 4 2" xfId="24946" xr:uid="{F50FD876-8C87-46CA-9D43-508DC638C0A1}"/>
    <cellStyle name="Total 5 3 4 3" xfId="30912" xr:uid="{BC1AADD7-2F28-4982-9C73-12B1D5317721}"/>
    <cellStyle name="Total 5 3 4 4" xfId="36719" xr:uid="{B7262EC6-D757-4349-A543-E7237076C17A}"/>
    <cellStyle name="Total 5 3 5" xfId="16357" xr:uid="{C89EB340-AAF8-4373-9E7C-EE748A2B07DE}"/>
    <cellStyle name="Total 5 3 5 2" xfId="25156" xr:uid="{A83E42F7-15B9-4317-B69D-6887B6F58D0A}"/>
    <cellStyle name="Total 5 3 5 3" xfId="31116" xr:uid="{2D0BCDBF-C892-44A2-9F1F-DFA3C1A378D2}"/>
    <cellStyle name="Total 5 3 5 4" xfId="36921" xr:uid="{08D82B8F-F0D0-407E-9367-7423ADF5A8FF}"/>
    <cellStyle name="Total 5 3 6" xfId="22777" xr:uid="{161F99D2-46E7-46A1-8E9C-BDAD48F4BFC8}"/>
    <cellStyle name="Total 5 3 6 2" xfId="29035" xr:uid="{75AC4D2F-03B5-4AEB-8871-0DA55685A090}"/>
    <cellStyle name="Total 5 3 6 3" xfId="34883" xr:uid="{963FD36E-4EE2-4F45-A05C-F1A4515CC862}"/>
    <cellStyle name="Total 5 3 7" xfId="15385" xr:uid="{55B2E05A-1888-40A3-9537-97F7E920893C}"/>
    <cellStyle name="Total 5 3 8" xfId="13691" xr:uid="{48575C6E-2A70-4DEF-9BA3-A9FAE2D8511C}"/>
    <cellStyle name="Total 5 3 9" xfId="22689" xr:uid="{9BDC560D-3532-4DF4-B33F-2FBB29567549}"/>
    <cellStyle name="Total 5 4" xfId="11753" xr:uid="{9BC9AB9E-E02C-4378-92D7-2A4950E15273}"/>
    <cellStyle name="Total 5 4 2" xfId="16841" xr:uid="{933A88DD-1960-4288-B090-58BC51855B32}"/>
    <cellStyle name="Total 5 4 2 2" xfId="25356" xr:uid="{7679705F-5E8B-4C4F-A6DD-1AAF3E5D28A2}"/>
    <cellStyle name="Total 5 4 2 3" xfId="31316" xr:uid="{9AF7D0DD-FEE3-4F58-965C-B94C31E818DD}"/>
    <cellStyle name="Total 5 4 2 4" xfId="37121" xr:uid="{4925919D-B95F-4873-AF88-9CEABD992DDA}"/>
    <cellStyle name="Total 5 4 2 5" xfId="41564" xr:uid="{35D7F9B3-8AB6-4C40-9A99-80F68D75B192}"/>
    <cellStyle name="Total 5 4 3" xfId="13935" xr:uid="{262A1521-A8B7-4713-9D11-47642241A1AA}"/>
    <cellStyle name="Total 5 4 3 2" xfId="24945" xr:uid="{44B362F2-2605-4A60-8880-AD4A0A05E973}"/>
    <cellStyle name="Total 5 4 3 3" xfId="30911" xr:uid="{FFAF9762-FA10-484B-9206-C0B4EDFB0B1E}"/>
    <cellStyle name="Total 5 4 3 4" xfId="36718" xr:uid="{F759119A-9161-4598-8286-1043B3278281}"/>
    <cellStyle name="Total 5 4 3 5" xfId="45424" xr:uid="{60723D48-7624-4614-BD2D-15553A504C17}"/>
    <cellStyle name="Total 5 4 4" xfId="16358" xr:uid="{850A542B-EFF4-4DEA-8850-C8C349EFDF17}"/>
    <cellStyle name="Total 5 4 4 2" xfId="25157" xr:uid="{A275184F-4873-4284-9ECF-29911F7746B8}"/>
    <cellStyle name="Total 5 4 4 3" xfId="31117" xr:uid="{9B930A29-4FBA-4BAD-A645-F86B6DDEB87C}"/>
    <cellStyle name="Total 5 4 4 4" xfId="36922" xr:uid="{8BC713FA-9732-4052-9852-A6ABDF419F27}"/>
    <cellStyle name="Total 5 4 5" xfId="23174" xr:uid="{7D4B5C55-3C4D-48FF-9B5F-EF1C5CA487EF}"/>
    <cellStyle name="Total 5 4 5 2" xfId="29174" xr:uid="{3C0C8277-6AC7-4618-BEC2-EBBC21D80396}"/>
    <cellStyle name="Total 5 4 5 3" xfId="34979" xr:uid="{1AC4FD18-B6A0-4324-B6E1-1319E88EC589}"/>
    <cellStyle name="Total 5 4 6" xfId="15386" xr:uid="{25BCBDBC-8835-4F05-B58B-FE2E6224ACC2}"/>
    <cellStyle name="Total 5 4 7" xfId="13690" xr:uid="{3ECA23C5-A636-4D47-B393-237F60DE969D}"/>
    <cellStyle name="Total 5 4 8" xfId="22247" xr:uid="{77F848A7-14AC-4770-9E5F-E242BBC9152F}"/>
    <cellStyle name="Total 5 4 9" xfId="42981" xr:uid="{7F1C0364-2D7F-4C9D-A34E-14AD10B6F9F0}"/>
    <cellStyle name="Total 5 5" xfId="11750" xr:uid="{0776DE76-40AB-488D-84EF-3A289C517174}"/>
    <cellStyle name="Total 5 5 2" xfId="23172" xr:uid="{3A5C5E28-5905-408A-9BB1-527189FF41F8}"/>
    <cellStyle name="Total 5 5 3" xfId="29172" xr:uid="{297424E0-81D7-47C6-A090-A8FB5E2DF27E}"/>
    <cellStyle name="Total 5 5 4" xfId="34977" xr:uid="{C6BAAA96-44B2-4F7D-843D-08FE6292B0F8}"/>
    <cellStyle name="Total 5 5 5" xfId="41566" xr:uid="{67494D49-855C-47CB-8433-C4FACD95B230}"/>
    <cellStyle name="Total 5 6" xfId="16839" xr:uid="{A8FEB5F1-54F4-4DC1-AFD6-9E8F30798A3D}"/>
    <cellStyle name="Total 5 6 2" xfId="25354" xr:uid="{4B98C7F8-E922-4612-97D6-4C0DBB4406F2}"/>
    <cellStyle name="Total 5 6 3" xfId="31314" xr:uid="{0A37609A-F0DD-431A-BCA5-AD8E78FFAFF4}"/>
    <cellStyle name="Total 5 6 4" xfId="37119" xr:uid="{D58AE794-8076-4997-9D7D-8FB67126E947}"/>
    <cellStyle name="Total 5 6 5" xfId="45422" xr:uid="{2EA996EE-B503-48F0-91CB-947E31CD98EE}"/>
    <cellStyle name="Total 5 7" xfId="13938" xr:uid="{3EA5CFBF-6665-4D33-8BAB-A88473099269}"/>
    <cellStyle name="Total 5 7 2" xfId="24947" xr:uid="{2EE1F5C9-0200-41C2-83DE-6721FDC8AD97}"/>
    <cellStyle name="Total 5 7 3" xfId="30913" xr:uid="{B7B486C7-B204-4170-A985-679E58495985}"/>
    <cellStyle name="Total 5 7 4" xfId="36720" xr:uid="{A253BD93-E0CF-4E54-88A7-4659178E7B84}"/>
    <cellStyle name="Total 5 8" xfId="16356" xr:uid="{0C69E87D-0B61-4302-9841-14AA7340156C}"/>
    <cellStyle name="Total 5 8 2" xfId="25155" xr:uid="{D7B6D0F0-E470-4D3F-8F67-033FC9C7C4B2}"/>
    <cellStyle name="Total 5 8 3" xfId="31115" xr:uid="{57D69B16-8C17-4C02-8D8B-010A56D2690E}"/>
    <cellStyle name="Total 5 8 4" xfId="36920" xr:uid="{9AAC380E-6139-41DD-BDB2-DE3CDBDBC289}"/>
    <cellStyle name="Total 5 9" xfId="22510" xr:uid="{60728C6A-03BE-4909-B59C-3F6223554973}"/>
    <cellStyle name="Total 5 9 2" xfId="28977" xr:uid="{62C24944-1462-4EF1-BE03-4E64468719BA}"/>
    <cellStyle name="Total 5 9 3" xfId="34828" xr:uid="{F18B5C1E-CE6B-43C9-97CA-0151CE9C1E89}"/>
    <cellStyle name="Total 50" xfId="11754" xr:uid="{6A57AD72-0881-4B9E-AC7E-E5E79C6A1351}"/>
    <cellStyle name="Total 51" xfId="11755" xr:uid="{E5898111-861F-4B65-8E79-1216734D135F}"/>
    <cellStyle name="Total 52" xfId="11756" xr:uid="{08107C05-43F6-4CC7-8408-1F76C4578D1B}"/>
    <cellStyle name="Total 53" xfId="11757" xr:uid="{CD37CF1D-083D-47DA-93F8-0DE41F258614}"/>
    <cellStyle name="Total 54" xfId="11758" xr:uid="{0D5F1D9A-6D79-411F-8202-EB452FDAC338}"/>
    <cellStyle name="Total 55" xfId="11759" xr:uid="{7786583C-6687-492F-A41F-3DB99C8287F6}"/>
    <cellStyle name="Total 56" xfId="11760" xr:uid="{9F1BAE51-D31F-4A13-B0FF-B60E41238656}"/>
    <cellStyle name="Total 57" xfId="11761" xr:uid="{83F0C454-0E5A-4E32-B5EE-1C1D1C3C4F15}"/>
    <cellStyle name="Total 58" xfId="11762" xr:uid="{3C146A36-106E-4745-AFC8-D7506188A2A5}"/>
    <cellStyle name="Total 59" xfId="2788" xr:uid="{31E714E9-75A4-4D55-A236-E5D6EFB55E52}"/>
    <cellStyle name="Total 6" xfId="2112" xr:uid="{1497B361-7F01-4920-AEDC-348B113B4202}"/>
    <cellStyle name="Total 6 10" xfId="15389" xr:uid="{B061211A-C114-4463-90D7-4B7946142092}"/>
    <cellStyle name="Total 6 11" xfId="13688" xr:uid="{E8ECDBBA-DC2A-426E-BD5E-0C16655166ED}"/>
    <cellStyle name="Total 6 12" xfId="14558" xr:uid="{02607EE1-1BE2-40BA-ABF9-2DA03E09D8AD}"/>
    <cellStyle name="Total 6 13" xfId="42980" xr:uid="{F3CF3C48-D8D1-40E8-B8AD-2BE47CBB91E0}"/>
    <cellStyle name="Total 6 2" xfId="11764" xr:uid="{8F94405C-CF8E-4DE7-9C39-06CA5348BCD9}"/>
    <cellStyle name="Total 6 3" xfId="11765" xr:uid="{1B33DD7D-BA27-4CDA-93E0-7D8AFFD974CA}"/>
    <cellStyle name="Total 6 3 2" xfId="16843" xr:uid="{0AEF2F72-A9A9-45C5-AA59-700D3330B211}"/>
    <cellStyle name="Total 6 3 2 2" xfId="25358" xr:uid="{E1E0E5C7-DD03-49E7-971F-8E6296203BA7}"/>
    <cellStyle name="Total 6 3 2 3" xfId="31318" xr:uid="{0539AFB3-9ED9-4F0B-9F40-07CCFCE90FB1}"/>
    <cellStyle name="Total 6 3 2 4" xfId="37123" xr:uid="{4085C24D-E529-4909-9BB8-90695797435B}"/>
    <cellStyle name="Total 6 3 2 5" xfId="41562" xr:uid="{FFA99317-A82B-438E-8042-063A2E78B1CF}"/>
    <cellStyle name="Total 6 3 3" xfId="13923" xr:uid="{207F106C-D982-45E7-8D47-6CEDE9AE8ED5}"/>
    <cellStyle name="Total 6 3 3 2" xfId="24943" xr:uid="{470C471D-26B2-463E-AA4E-A247017E8CF0}"/>
    <cellStyle name="Total 6 3 3 3" xfId="30909" xr:uid="{69C24DA1-6301-43B4-9753-DB874CEED5DB}"/>
    <cellStyle name="Total 6 3 3 4" xfId="36716" xr:uid="{9D66BE2F-EE10-4E27-AE4B-A930A5681BFB}"/>
    <cellStyle name="Total 6 3 3 5" xfId="45426" xr:uid="{508BD9BF-D38D-47AA-9A21-B0BE88C82B77}"/>
    <cellStyle name="Total 6 3 4" xfId="16361" xr:uid="{54426AB7-8927-4FFB-92C5-7AD7A76BA724}"/>
    <cellStyle name="Total 6 3 4 2" xfId="25159" xr:uid="{320767A3-AA50-46DB-A00A-7CD171D04EF5}"/>
    <cellStyle name="Total 6 3 4 3" xfId="31119" xr:uid="{8A61CE15-A7EA-4D7A-A45D-EC6483C08E44}"/>
    <cellStyle name="Total 6 3 4 4" xfId="36924" xr:uid="{DDEBBCC6-DC2E-4BA0-B4A4-F9FDB8FC9E49}"/>
    <cellStyle name="Total 6 3 5" xfId="23176" xr:uid="{98D04B02-8C47-4D0B-B708-B642F8D8BCB6}"/>
    <cellStyle name="Total 6 3 5 2" xfId="29176" xr:uid="{CBBE7DB1-AF4D-42A2-B497-DE091BD0F642}"/>
    <cellStyle name="Total 6 3 5 3" xfId="34981" xr:uid="{6169404B-93F2-4EE2-AD74-4BC73033F854}"/>
    <cellStyle name="Total 6 3 6" xfId="15388" xr:uid="{DE91713E-EAE5-4F21-83C2-12EF77953C03}"/>
    <cellStyle name="Total 6 3 7" xfId="13689" xr:uid="{3FED70BD-8086-4C0E-8A7A-01D67019B2A0}"/>
    <cellStyle name="Total 6 3 8" xfId="19552" xr:uid="{F11B206E-7D92-40CB-81C3-2031E96B3999}"/>
    <cellStyle name="Total 6 3 9" xfId="42979" xr:uid="{5DCB92FB-6987-4746-AB3C-06439070D54D}"/>
    <cellStyle name="Total 6 4" xfId="11766" xr:uid="{12875BB6-A03F-4E28-BFC6-B81C941C6656}"/>
    <cellStyle name="Total 6 4 2" xfId="16844" xr:uid="{3957D7A7-0384-4E34-B1FB-CB61797C3BD8}"/>
    <cellStyle name="Total 6 4 2 2" xfId="25359" xr:uid="{72AD40B3-6447-4755-808A-33C0BAE94E7A}"/>
    <cellStyle name="Total 6 4 2 3" xfId="31319" xr:uid="{34290FF2-1D00-450D-9716-9CD8A93827E5}"/>
    <cellStyle name="Total 6 4 2 4" xfId="37124" xr:uid="{DB367DA8-2CDA-4835-8EEB-70278D1B20F3}"/>
    <cellStyle name="Total 6 4 2 5" xfId="41561" xr:uid="{F7E306B8-5522-4B9C-A301-57A4A6B08B43}"/>
    <cellStyle name="Total 6 4 3" xfId="13922" xr:uid="{2BE2E4FB-3502-4579-B8CA-A54262C698CF}"/>
    <cellStyle name="Total 6 4 3 2" xfId="24942" xr:uid="{0971A5D8-E20B-4261-9D38-3B22B440A7A7}"/>
    <cellStyle name="Total 6 4 3 3" xfId="30908" xr:uid="{19E6739B-0656-46EF-B4DB-2DEAD5547732}"/>
    <cellStyle name="Total 6 4 3 4" xfId="36715" xr:uid="{A2B596D4-C941-475F-812B-AD6082554CCF}"/>
    <cellStyle name="Total 6 4 3 5" xfId="45427" xr:uid="{D226813A-72C0-4978-86BA-6781C663951B}"/>
    <cellStyle name="Total 6 4 4" xfId="16362" xr:uid="{4A764FC1-07D1-4425-B211-B91559B11467}"/>
    <cellStyle name="Total 6 4 4 2" xfId="25160" xr:uid="{27EB723A-1F76-421A-A1FF-0646895FBF89}"/>
    <cellStyle name="Total 6 4 4 3" xfId="31120" xr:uid="{8950DC75-08B1-42EA-B62E-2A4A07C4B849}"/>
    <cellStyle name="Total 6 4 4 4" xfId="36925" xr:uid="{35E3D9AF-EB2F-451E-B070-8D0BB76447E5}"/>
    <cellStyle name="Total 6 4 5" xfId="23177" xr:uid="{EEEE06F6-60EF-4C99-ADA9-E4E0D50C9AFA}"/>
    <cellStyle name="Total 6 4 5 2" xfId="29177" xr:uid="{D688578C-A348-488F-B672-939D3D0B5902}"/>
    <cellStyle name="Total 6 4 5 3" xfId="34982" xr:uid="{9A370DFF-E64A-4BA2-8342-F90057621222}"/>
    <cellStyle name="Total 6 4 6" xfId="15390" xr:uid="{B034D4D5-7584-4A47-8D04-E51E9C9AD031}"/>
    <cellStyle name="Total 6 4 7" xfId="16792" xr:uid="{2CD4D237-0451-4977-9589-1E4F37DB14D2}"/>
    <cellStyle name="Total 6 4 8" xfId="15353" xr:uid="{3DE53EB0-30A4-4BFE-A951-21ED4B73A13A}"/>
    <cellStyle name="Total 6 4 9" xfId="42978" xr:uid="{C9C58E67-B869-4B03-AA3A-3C4614691162}"/>
    <cellStyle name="Total 6 5" xfId="11763" xr:uid="{0ECADB07-74BE-42D1-91D8-6C4A635537E0}"/>
    <cellStyle name="Total 6 5 2" xfId="23175" xr:uid="{6654F907-A02C-474E-9ACE-8C02B3E4D991}"/>
    <cellStyle name="Total 6 5 3" xfId="29175" xr:uid="{3C45C590-D1F5-459F-A36C-7DD716AC401A}"/>
    <cellStyle name="Total 6 5 4" xfId="34980" xr:uid="{9C4BBB0E-D14E-42E8-A487-E35B600821AF}"/>
    <cellStyle name="Total 6 5 5" xfId="41563" xr:uid="{F8B3DC14-C9D2-40F8-B668-FFAE5DE6C513}"/>
    <cellStyle name="Total 6 6" xfId="16842" xr:uid="{8C73BC55-4283-4106-8A7A-38CF51B59363}"/>
    <cellStyle name="Total 6 6 2" xfId="25357" xr:uid="{E279503E-2836-4521-9235-7669550E28AC}"/>
    <cellStyle name="Total 6 6 3" xfId="31317" xr:uid="{92B14D21-8FDE-40CC-9ADF-4F1E7869B789}"/>
    <cellStyle name="Total 6 6 4" xfId="37122" xr:uid="{C82E6FD4-71F5-49BB-9365-4AC71B915175}"/>
    <cellStyle name="Total 6 6 5" xfId="45425" xr:uid="{C22842F6-CA05-4FF6-812C-4EACD320E72A}"/>
    <cellStyle name="Total 6 7" xfId="18216" xr:uid="{608549CE-60BD-420C-AA2C-F45BF6AC8A8D}"/>
    <cellStyle name="Total 6 7 2" xfId="26674" xr:uid="{3F2A894A-04C4-40D9-B4F2-D68AB67B5A4E}"/>
    <cellStyle name="Total 6 7 3" xfId="32634" xr:uid="{E40CAF2E-2169-4D0F-B409-C2CB0F40AED5}"/>
    <cellStyle name="Total 6 7 4" xfId="38439" xr:uid="{64F35D73-C137-4C4A-9386-675D390277C3}"/>
    <cellStyle name="Total 6 8" xfId="16360" xr:uid="{A79B9481-98CD-42A6-B34B-BB28BB76AD06}"/>
    <cellStyle name="Total 6 8 2" xfId="25158" xr:uid="{63653712-9D66-4446-851E-C51C2FB166FC}"/>
    <cellStyle name="Total 6 8 3" xfId="31118" xr:uid="{A9314AC7-A7ED-4F44-94D4-162056EB51F5}"/>
    <cellStyle name="Total 6 8 4" xfId="36923" xr:uid="{DD7122E7-1E31-44FD-B3FD-3BA44FCEA9D9}"/>
    <cellStyle name="Total 6 9" xfId="22511" xr:uid="{CEB9149A-1AAA-4BCA-9BF1-70CDA090A25B}"/>
    <cellStyle name="Total 6 9 2" xfId="28978" xr:uid="{B09E7485-E17A-4D2E-B6A3-AE4635804FD1}"/>
    <cellStyle name="Total 6 9 3" xfId="34829" xr:uid="{C9F62652-1C7E-4D06-B4AC-CD9DDE728A18}"/>
    <cellStyle name="Total 60" xfId="47" xr:uid="{4351FB51-784A-426A-B386-B4A6B1B53E7D}"/>
    <cellStyle name="Total 7" xfId="2113" xr:uid="{3E6DF9D2-52BB-4A23-BDD7-467A99AD929C}"/>
    <cellStyle name="Total 7 10" xfId="15391" xr:uid="{8D4590D5-D94B-4096-BF98-C07827121F81}"/>
    <cellStyle name="Total 7 11" xfId="13687" xr:uid="{3867BECF-C80F-4C72-8C73-175FAAC1BBD7}"/>
    <cellStyle name="Total 7 12" xfId="16817" xr:uid="{425036A4-E6BE-4808-8DF3-E60EAC980168}"/>
    <cellStyle name="Total 7 13" xfId="42977" xr:uid="{8E02C1EA-15B0-4B6E-9473-41180FA057AE}"/>
    <cellStyle name="Total 7 2" xfId="11768" xr:uid="{5BF66D60-8548-4185-B9F9-3ADF281E948E}"/>
    <cellStyle name="Total 7 3" xfId="11769" xr:uid="{E38AE528-A88C-49BE-B80C-B9B4E0B5E2B7}"/>
    <cellStyle name="Total 7 3 2" xfId="16846" xr:uid="{D5FCFCF7-B1A8-41DD-83E5-691931A1DBE1}"/>
    <cellStyle name="Total 7 3 2 2" xfId="25361" xr:uid="{AE71EE22-C548-4575-BDCE-E635A963E1B2}"/>
    <cellStyle name="Total 7 3 2 3" xfId="31321" xr:uid="{723FE394-A5B6-4F71-99EE-A283643D8F1B}"/>
    <cellStyle name="Total 7 3 2 4" xfId="37126" xr:uid="{02267DAE-6E83-4F83-B59E-C8B996DD3FC9}"/>
    <cellStyle name="Total 7 3 2 5" xfId="41559" xr:uid="{1A1DB858-E9DF-49E9-9C11-650FBF1AA0C5}"/>
    <cellStyle name="Total 7 3 3" xfId="18474" xr:uid="{0CA8495A-1D43-4C42-8AF2-5434FDC8EAC1}"/>
    <cellStyle name="Total 7 3 3 2" xfId="26745" xr:uid="{EBC5E97E-BE38-44F3-A86A-2A87A7273995}"/>
    <cellStyle name="Total 7 3 3 3" xfId="32678" xr:uid="{5426A3B8-9D89-466B-8A7D-AB373BD35991}"/>
    <cellStyle name="Total 7 3 3 4" xfId="38480" xr:uid="{75FD4DB5-4888-450A-A013-07F319D9C5BF}"/>
    <cellStyle name="Total 7 3 3 5" xfId="45429" xr:uid="{29E71197-3E47-4DC5-9B20-EC24EC0280A8}"/>
    <cellStyle name="Total 7 3 4" xfId="16364" xr:uid="{36AAA1ED-C7E7-4FDA-BA5C-79B97C14381B}"/>
    <cellStyle name="Total 7 3 4 2" xfId="25162" xr:uid="{914478B7-5B9C-4161-9CAF-739CF92AA22C}"/>
    <cellStyle name="Total 7 3 4 3" xfId="31122" xr:uid="{1C74E8E4-465F-403D-9416-7D8659DDE0DD}"/>
    <cellStyle name="Total 7 3 4 4" xfId="36927" xr:uid="{FBE0EB73-4557-4BFD-9D7A-37EF0FD94B1F}"/>
    <cellStyle name="Total 7 3 5" xfId="23179" xr:uid="{15D10B56-2327-4A9E-AE83-C19CF0DFC523}"/>
    <cellStyle name="Total 7 3 5 2" xfId="29179" xr:uid="{4DB5DDFC-E1E5-43B3-AD54-62073C8748BB}"/>
    <cellStyle name="Total 7 3 5 3" xfId="34984" xr:uid="{04CDD15A-308B-4A43-A490-9EF73EADA70E}"/>
    <cellStyle name="Total 7 3 6" xfId="15387" xr:uid="{05C2EC75-82FB-4655-AD6D-55DC7D373148}"/>
    <cellStyle name="Total 7 3 7" xfId="13686" xr:uid="{E008879F-81DD-4199-902F-E8A64355ED65}"/>
    <cellStyle name="Total 7 3 8" xfId="19187" xr:uid="{4F2E53C9-BB41-4781-A2A5-49471BAB6734}"/>
    <cellStyle name="Total 7 3 9" xfId="44518" xr:uid="{8976DDAA-0AF9-4EE0-A729-2B3A41010824}"/>
    <cellStyle name="Total 7 4" xfId="11770" xr:uid="{7EFF396E-8539-4AE4-97B1-702F5675FE03}"/>
    <cellStyle name="Total 7 4 2" xfId="16847" xr:uid="{685A73A0-B78F-41A2-BCC7-B6C2AA5F754F}"/>
    <cellStyle name="Total 7 4 2 2" xfId="25362" xr:uid="{DAFA2A3E-32E6-4D16-9073-01B167A2B558}"/>
    <cellStyle name="Total 7 4 2 3" xfId="31322" xr:uid="{3433E64A-B8C9-4334-81F4-D976E97575BE}"/>
    <cellStyle name="Total 7 4 2 4" xfId="37127" xr:uid="{358A9B75-36B0-4827-9E8F-7B8841F2AA7D}"/>
    <cellStyle name="Total 7 4 2 5" xfId="41558" xr:uid="{A1B359BA-3B73-42E8-A9F6-DF6466AF5AEB}"/>
    <cellStyle name="Total 7 4 3" xfId="13919" xr:uid="{C6AF31A1-DC87-4691-81D9-7F5BB2EF9274}"/>
    <cellStyle name="Total 7 4 3 2" xfId="24941" xr:uid="{CAF64322-14A2-4478-8A4C-E3C6E1F6FC04}"/>
    <cellStyle name="Total 7 4 3 3" xfId="30907" xr:uid="{164480D0-7DD1-4969-82C6-6D124E4BFC5B}"/>
    <cellStyle name="Total 7 4 3 4" xfId="36714" xr:uid="{6C2CADAA-7ACC-43F3-80EA-7EACF95EA761}"/>
    <cellStyle name="Total 7 4 3 5" xfId="45430" xr:uid="{FD00CA19-0297-4840-8A5E-2E93EDDF8198}"/>
    <cellStyle name="Total 7 4 4" xfId="13341" xr:uid="{F039033A-BC6F-4ED4-AAA3-DCE86D23D100}"/>
    <cellStyle name="Total 7 4 4 2" xfId="24546" xr:uid="{333673A5-D8CA-4030-9A1B-3205192EBA50}"/>
    <cellStyle name="Total 7 4 4 3" xfId="30515" xr:uid="{27B232A0-5C31-4CF4-A476-B723B1B18BB8}"/>
    <cellStyle name="Total 7 4 4 4" xfId="36322" xr:uid="{39C03A2B-7914-4078-BDAD-2F890AE758BD}"/>
    <cellStyle name="Total 7 4 5" xfId="23180" xr:uid="{B71B0D23-4994-44FE-AB3E-1B4F27E3CB14}"/>
    <cellStyle name="Total 7 4 5 2" xfId="29180" xr:uid="{914C82A4-3B65-49D2-A442-42CA5D15F1A0}"/>
    <cellStyle name="Total 7 4 5 3" xfId="34985" xr:uid="{18049599-51C4-4991-BA29-74E604F1A8D3}"/>
    <cellStyle name="Total 7 4 6" xfId="15392" xr:uid="{D24AAED5-2EB2-4DD9-B242-60A102068897}"/>
    <cellStyle name="Total 7 4 7" xfId="13685" xr:uid="{745DAF55-16D5-4964-B8BC-6B83BC2E0F75}"/>
    <cellStyle name="Total 7 4 8" xfId="14559" xr:uid="{C5D650ED-DA99-4CF6-A218-B68E303EE561}"/>
    <cellStyle name="Total 7 4 9" xfId="43087" xr:uid="{EEC068A9-45A8-4EBB-80C3-275EA55EB92E}"/>
    <cellStyle name="Total 7 5" xfId="11767" xr:uid="{CF8B1B34-06BE-4DB7-B656-89C1E39399EB}"/>
    <cellStyle name="Total 7 5 2" xfId="23178" xr:uid="{D77FBE74-4B25-4812-A887-6BCDED1B7278}"/>
    <cellStyle name="Total 7 5 3" xfId="29178" xr:uid="{9D55927C-8D21-48F4-ACD0-8A5E7B75B007}"/>
    <cellStyle name="Total 7 5 4" xfId="34983" xr:uid="{3E864807-6792-44C7-A872-5EEBA61FA104}"/>
    <cellStyle name="Total 7 5 5" xfId="41560" xr:uid="{578616A6-08B0-4388-90B5-E59A2F846A63}"/>
    <cellStyle name="Total 7 6" xfId="16845" xr:uid="{64ED334D-37A2-4951-88E8-A4DFF91CB124}"/>
    <cellStyle name="Total 7 6 2" xfId="25360" xr:uid="{C019A904-4F8B-4151-9210-1761B572D1D6}"/>
    <cellStyle name="Total 7 6 3" xfId="31320" xr:uid="{4A733618-8C92-46B8-8B99-6FC4AC172798}"/>
    <cellStyle name="Total 7 6 4" xfId="37125" xr:uid="{9AFBB370-BF5B-4601-A715-ED2D44F67629}"/>
    <cellStyle name="Total 7 6 5" xfId="45428" xr:uid="{CBB4BC1E-AAB4-46AA-97A0-751F31D39D72}"/>
    <cellStyle name="Total 7 7" xfId="13925" xr:uid="{5094B9A0-2A5E-4F16-BF5C-52A60BCFDE86}"/>
    <cellStyle name="Total 7 7 2" xfId="24944" xr:uid="{76CACA87-4DF9-4196-88BF-FC40CD9524BE}"/>
    <cellStyle name="Total 7 7 3" xfId="30910" xr:uid="{01B241C5-743B-478E-8F5B-6EAEC5D85E1B}"/>
    <cellStyle name="Total 7 7 4" xfId="36717" xr:uid="{6B46487B-83F0-46BF-96A7-6C16F67F24C2}"/>
    <cellStyle name="Total 7 8" xfId="16363" xr:uid="{D4B6215A-D2A2-44F2-98EF-ACFDC8DCF64E}"/>
    <cellStyle name="Total 7 8 2" xfId="25161" xr:uid="{667E663D-9213-4ABC-9CDA-8099ED8E012E}"/>
    <cellStyle name="Total 7 8 3" xfId="31121" xr:uid="{1745C784-3387-419D-AE76-4E87C6E09FD0}"/>
    <cellStyle name="Total 7 8 4" xfId="36926" xr:uid="{CA8AF8C5-1747-4036-B337-B72BA0605274}"/>
    <cellStyle name="Total 7 9" xfId="22512" xr:uid="{C3B28D9A-1D69-4B1C-964B-63E1C300D5C0}"/>
    <cellStyle name="Total 7 9 2" xfId="28979" xr:uid="{EEDBC43D-BA7E-41F8-A235-175173D78452}"/>
    <cellStyle name="Total 7 9 3" xfId="34830" xr:uid="{AAE29F07-4F03-4FA0-8A4D-37B420647253}"/>
    <cellStyle name="Total 8" xfId="2114" xr:uid="{F534E230-DCF5-4D7E-8F2B-D455BD17887F}"/>
    <cellStyle name="Total 8 10" xfId="15393" xr:uid="{30744D0F-2280-4CC2-9ACA-58FE522AEE7D}"/>
    <cellStyle name="Total 8 11" xfId="13684" xr:uid="{C8555104-FB45-407C-AD5A-5744709A6569}"/>
    <cellStyle name="Total 8 12" xfId="20884" xr:uid="{E66238A3-6033-498B-9B7E-9A9734BC4C5C}"/>
    <cellStyle name="Total 8 13" xfId="44519" xr:uid="{BFF2E955-BD8D-4947-ABA7-DADA8790C541}"/>
    <cellStyle name="Total 8 2" xfId="11772" xr:uid="{A8113037-738A-48D2-84F4-455A2657F6FD}"/>
    <cellStyle name="Total 8 3" xfId="11773" xr:uid="{790917E6-FE77-47DC-9389-8BA081094C62}"/>
    <cellStyle name="Total 8 3 2" xfId="16849" xr:uid="{C0A36C08-BF65-4183-9ADC-42186CC45C0F}"/>
    <cellStyle name="Total 8 3 2 2" xfId="25364" xr:uid="{FAF2D64A-30CF-4E79-98D6-C9A91C543519}"/>
    <cellStyle name="Total 8 3 2 3" xfId="31324" xr:uid="{2965B06A-5152-46AE-8E7D-029608ACEF14}"/>
    <cellStyle name="Total 8 3 2 4" xfId="37129" xr:uid="{B0A831CF-E1C9-4920-8B1C-1433E3FDBDEA}"/>
    <cellStyle name="Total 8 3 2 5" xfId="41556" xr:uid="{61F6EF14-5867-438F-91F0-FD35A624215E}"/>
    <cellStyle name="Total 8 3 3" xfId="17119" xr:uid="{EDE1AB9E-4A6F-4528-BC5B-633E2E0158AA}"/>
    <cellStyle name="Total 8 3 3 2" xfId="25606" xr:uid="{C27328FC-2203-4533-841C-CFADA0B28382}"/>
    <cellStyle name="Total 8 3 3 3" xfId="31566" xr:uid="{F2BB1E0C-883D-4BA8-9EA1-FB7E804E2EC4}"/>
    <cellStyle name="Total 8 3 3 4" xfId="37371" xr:uid="{D84C4C75-D940-4803-BC4C-0A684C5EE64D}"/>
    <cellStyle name="Total 8 3 3 5" xfId="45432" xr:uid="{356096DD-6336-45CB-907C-530A209B6492}"/>
    <cellStyle name="Total 8 3 4" xfId="16577" xr:uid="{DBDBD8B1-4967-4088-A164-0B9D9E7ED457}"/>
    <cellStyle name="Total 8 3 4 2" xfId="25165" xr:uid="{F1780750-5E04-4E9A-959B-981E41D816D6}"/>
    <cellStyle name="Total 8 3 4 3" xfId="31125" xr:uid="{C9855512-5C63-4341-B0DB-F6FE3A594756}"/>
    <cellStyle name="Total 8 3 4 4" xfId="36930" xr:uid="{28AEE71A-B7E5-4E5A-A040-CE8930270C47}"/>
    <cellStyle name="Total 8 3 5" xfId="23182" xr:uid="{DF987869-D8BE-47FC-9A29-604DD19E4305}"/>
    <cellStyle name="Total 8 3 5 2" xfId="29182" xr:uid="{69F9EF2E-ACBF-4DAA-BD18-68402194D2D6}"/>
    <cellStyle name="Total 8 3 5 3" xfId="34987" xr:uid="{A9543D73-E10B-4F50-9446-5BD4383171CB}"/>
    <cellStyle name="Total 8 3 6" xfId="15394" xr:uid="{EE9ECD99-CAAD-4368-8535-5D3555FD1708}"/>
    <cellStyle name="Total 8 3 7" xfId="13683" xr:uid="{233B47C2-4726-47A5-8AED-C004284A8666}"/>
    <cellStyle name="Total 8 3 8" xfId="14562" xr:uid="{776CEA0B-9188-48EF-B44B-CC1CC84706CD}"/>
    <cellStyle name="Total 8 3 9" xfId="42976" xr:uid="{D7297C0F-3A1E-4EA0-9ED4-0D06D18DD184}"/>
    <cellStyle name="Total 8 4" xfId="11774" xr:uid="{3B4C3E5C-08D6-4E6E-B220-FB4BFC39EB18}"/>
    <cellStyle name="Total 8 4 2" xfId="16850" xr:uid="{75605F13-69CC-415C-8A24-82355FD0F8C0}"/>
    <cellStyle name="Total 8 4 2 2" xfId="25365" xr:uid="{EB79735F-FBBE-49D7-8089-9D2200EA0A2A}"/>
    <cellStyle name="Total 8 4 2 3" xfId="31325" xr:uid="{800C2D06-88E7-48BF-A23B-DB3A1F476B77}"/>
    <cellStyle name="Total 8 4 2 4" xfId="37130" xr:uid="{5F63E513-B5A7-40B1-82E9-22593AE520E6}"/>
    <cellStyle name="Total 8 4 2 5" xfId="41555" xr:uid="{E7F50915-B1B1-452C-8DB1-FECE3579ACDB}"/>
    <cellStyle name="Total 8 4 3" xfId="13915" xr:uid="{F5750431-DD14-4B51-B462-57A861AA2402}"/>
    <cellStyle name="Total 8 4 3 2" xfId="24939" xr:uid="{488A109E-8B58-4A81-AB2D-7154DD11E2BD}"/>
    <cellStyle name="Total 8 4 3 3" xfId="30905" xr:uid="{B5160446-F9E8-4312-8C8F-C2AC184227F4}"/>
    <cellStyle name="Total 8 4 3 4" xfId="36712" xr:uid="{5D4B3F86-CEF4-4827-AAD7-6B7F00445244}"/>
    <cellStyle name="Total 8 4 3 5" xfId="45433" xr:uid="{91071238-7EBE-4847-A2E8-C31EF2CFCF6C}"/>
    <cellStyle name="Total 8 4 4" xfId="16578" xr:uid="{E0964B61-72DB-4C22-B38A-446BB2E5CA29}"/>
    <cellStyle name="Total 8 4 4 2" xfId="25166" xr:uid="{98377A1A-A51F-4E05-A58D-97B5AFEABBCB}"/>
    <cellStyle name="Total 8 4 4 3" xfId="31126" xr:uid="{BFD19FD2-56ED-481F-A2AF-1B63A1F48D98}"/>
    <cellStyle name="Total 8 4 4 4" xfId="36931" xr:uid="{D3179E4C-CC7D-4434-BBF4-F7B35ABBFC07}"/>
    <cellStyle name="Total 8 4 5" xfId="23183" xr:uid="{C341130D-AC71-41B8-A3AD-9CF950045070}"/>
    <cellStyle name="Total 8 4 5 2" xfId="29183" xr:uid="{54903AE8-C01E-464F-8B17-A8DAA9E67817}"/>
    <cellStyle name="Total 8 4 5 3" xfId="34988" xr:uid="{8136657C-8603-48CD-8232-40D767661333}"/>
    <cellStyle name="Total 8 4 6" xfId="15395" xr:uid="{3100FA4B-F3A1-4841-B115-BD187B9A3669}"/>
    <cellStyle name="Total 8 4 7" xfId="13682" xr:uid="{9E4E8F90-13B7-44F9-B11C-0612C43FC92A}"/>
    <cellStyle name="Total 8 4 8" xfId="22248" xr:uid="{4BC95BAF-0EB1-4F56-94BB-3CCFB3A5D6DD}"/>
    <cellStyle name="Total 8 4 9" xfId="42975" xr:uid="{FC28053F-6C2D-4325-B03E-D4816D59A1E8}"/>
    <cellStyle name="Total 8 5" xfId="11771" xr:uid="{1080E860-C0E6-4384-A132-6CBF12C10E5D}"/>
    <cellStyle name="Total 8 5 2" xfId="23181" xr:uid="{B65D1F22-7061-43AB-B761-CDE394274615}"/>
    <cellStyle name="Total 8 5 3" xfId="29181" xr:uid="{3890F0A9-8750-4539-877A-C41165693BA7}"/>
    <cellStyle name="Total 8 5 4" xfId="34986" xr:uid="{C2E76273-D2FC-4EE4-8003-8E6F6057A54B}"/>
    <cellStyle name="Total 8 5 5" xfId="41557" xr:uid="{FF7DE9FD-39C5-4B3D-B8DD-E7961D92D096}"/>
    <cellStyle name="Total 8 6" xfId="16848" xr:uid="{52798CB9-013B-4B57-B9F8-E324197EF344}"/>
    <cellStyle name="Total 8 6 2" xfId="25363" xr:uid="{590CF5B3-AC44-4538-A36E-A62C7A40FCFD}"/>
    <cellStyle name="Total 8 6 3" xfId="31323" xr:uid="{138DA484-34DE-4A02-8A2E-07BB0AD5A1B3}"/>
    <cellStyle name="Total 8 6 4" xfId="37128" xr:uid="{78AED648-6999-4255-A37E-458A1B79D15E}"/>
    <cellStyle name="Total 8 6 5" xfId="45431" xr:uid="{62E3DCD3-5054-401B-937F-7E73A625FD6A}"/>
    <cellStyle name="Total 8 7" xfId="13918" xr:uid="{6FCBBBB6-6F6D-444D-8B03-80404D471BE2}"/>
    <cellStyle name="Total 8 7 2" xfId="24940" xr:uid="{027C1987-B4BA-46E2-B68D-E8D4027CABF5}"/>
    <cellStyle name="Total 8 7 3" xfId="30906" xr:uid="{8A31D0E6-4559-4E5C-A835-82A5C78AF2CC}"/>
    <cellStyle name="Total 8 7 4" xfId="36713" xr:uid="{647C5719-DB52-46C5-B073-5CF13A22B425}"/>
    <cellStyle name="Total 8 8" xfId="18243" xr:uid="{AA0C6D7D-1FA7-432A-9FB3-D364E481E895}"/>
    <cellStyle name="Total 8 8 2" xfId="26690" xr:uid="{2BEE966A-08C4-43BF-B1B7-D606526F661D}"/>
    <cellStyle name="Total 8 8 3" xfId="32650" xr:uid="{292D4F26-17DC-4527-A2D7-0A3A675F18B7}"/>
    <cellStyle name="Total 8 8 4" xfId="38455" xr:uid="{644B3070-43D4-47A8-858A-A47BB0D476A6}"/>
    <cellStyle name="Total 8 9" xfId="22513" xr:uid="{049CEA57-79A1-4B2D-8A94-251F7C61C96D}"/>
    <cellStyle name="Total 8 9 2" xfId="28980" xr:uid="{DD950B84-FEDF-44A7-9068-5259317880F1}"/>
    <cellStyle name="Total 8 9 3" xfId="34831" xr:uid="{D7395ECB-30F7-4028-9F92-9A7774009F17}"/>
    <cellStyle name="Total 9" xfId="2115" xr:uid="{F6ACD768-41C1-4D6B-9F7C-6EC6DE7219A6}"/>
    <cellStyle name="Total 9 2" xfId="11775" xr:uid="{17457B6C-4F5F-40DE-A209-D0AAF9702C8B}"/>
    <cellStyle name="Total 9 3" xfId="22514" xr:uid="{D5B40A4D-F139-4CA6-977B-827A2CD760A1}"/>
    <cellStyle name="Total 9 3 2" xfId="28981" xr:uid="{59B5042C-3653-4E7C-A57C-655D8E7B0A09}"/>
    <cellStyle name="Total 9 3 3" xfId="34832" xr:uid="{EF85FAEA-93DA-4407-9C51-64BAFDB8E3F9}"/>
    <cellStyle name="TotCol - Style5" xfId="2116" xr:uid="{B385A4CA-56F6-470F-84B2-BF906116D31C}"/>
    <cellStyle name="TotRow - Style4" xfId="2117" xr:uid="{8B688ABE-4A6F-487D-AA24-2F73A5E995EB}"/>
    <cellStyle name="TotRow - Style4 2" xfId="22515" xr:uid="{09F5CB14-52F4-4CEF-904D-F936F76BCB4A}"/>
    <cellStyle name="TotRow - Style4 3" xfId="28982" xr:uid="{97B7ECBB-23B2-4487-A43D-8883ED1AA0EC}"/>
    <cellStyle name="TotRow - Style4 4" xfId="34833" xr:uid="{FC484F6D-B112-430E-B3C0-14A6CFD63043}"/>
    <cellStyle name="turns the number of whole workdays between two dateœ" xfId="2118" xr:uid="{F0695336-07D8-4E09-8CB2-1B8AB5B1BD6D}"/>
    <cellStyle name="Tusental (0)_laroux" xfId="2119" xr:uid="{0F2F318A-EA9C-4A56-9C66-F93B52C39822}"/>
    <cellStyle name="Tusental_laroux" xfId="2120" xr:uid="{3F08F73C-3BFC-42D2-A469-E48D54958BB4}"/>
    <cellStyle name="Undefined" xfId="2121" xr:uid="{175F0975-2448-4063-83A8-65211D4A722F}"/>
    <cellStyle name="Valuta (0)" xfId="2122" xr:uid="{C5569631-7A53-4945-A24F-8BE5D59B1FC5}"/>
    <cellStyle name="Valuta [0]_form8Q" xfId="11776" xr:uid="{E7174E08-348E-4E57-B3A5-8C5755BFD947}"/>
    <cellStyle name="Valuta_00 Magazzini (PdR)" xfId="2123" xr:uid="{4993C5E0-EFF5-450B-AD82-EF24E0370F1C}"/>
    <cellStyle name="W" xfId="2124" xr:uid="{6A0587FA-79B2-41FA-B725-D602EEBF60C0}"/>
    <cellStyle name="W_20-2 NAN" xfId="2125" xr:uid="{44E6F4CD-9FB2-414C-ADDC-BFE81340408C}"/>
    <cellStyle name="W_20-2 NAN_PTT ICT Leadsheet Q3'10 update" xfId="2126" xr:uid="{F68B7B3A-3BEA-41A8-9D88-62BA1FBB5C88}"/>
    <cellStyle name="W_20-2 NAN_V015" xfId="2127" xr:uid="{C3A27782-65FE-445F-B710-67F5EBF3D8D9}"/>
    <cellStyle name="W_B &amp; Z" xfId="2128" xr:uid="{70D17EE7-E60C-4C0E-9017-3202E97098FD}"/>
    <cellStyle name="W_B &amp; Z_DAT_31.12.09_L-AR&amp;Sale" xfId="2129" xr:uid="{658AC09D-04A1-4842-8F64-4F85FD2D97AE}"/>
    <cellStyle name="W_B &amp; Z_V_PTTICT Q3'10" xfId="2130" xr:uid="{F0FB86AA-51C0-4A51-AF4C-3B766BA79394}"/>
    <cellStyle name="W_CBI-ye06-aom" xfId="2131" xr:uid="{22983F53-E17C-4766-99F9-DB0951C5DD58}"/>
    <cellStyle name="W_CPAC_S-YE05-aom" xfId="2132" xr:uid="{8E2F7069-26BC-42D0-9157-48C2210817A8}"/>
    <cellStyle name="W_CPC 31 Dec 06" xfId="2133" xr:uid="{1A7B1A5D-3288-483C-8133-CCADC8D4127D}"/>
    <cellStyle name="W_CPC_12.31.05" xfId="2134" xr:uid="{E71CBB55-1A0D-44BA-B2FE-AB9D24E11266}"/>
    <cellStyle name="W_CPC-ye06-aom" xfId="2135" xr:uid="{116EEF5D-5C1A-42E1-9A24-6DF466A6A680}"/>
    <cellStyle name="W_CPIC 31 Dec 06" xfId="2136" xr:uid="{0A551475-8B83-4590-8356-768782E7332F}"/>
    <cellStyle name="W_CPIC_Test_10.31.06" xfId="2137" xr:uid="{9DCE5AD8-3F2B-4C96-9FD9-B40FE7BA6390}"/>
    <cellStyle name="W_CPIC'05_update" xfId="2138" xr:uid="{BB482B4A-734E-4661-A086-CF3E13BE9A2C}"/>
    <cellStyle name="W_DAT_31.12.09_L-AR&amp;Sale" xfId="2139" xr:uid="{18317605-60B6-49BA-9400-5F89974C6645}"/>
    <cellStyle name="W_F123" xfId="2140" xr:uid="{0EB335B3-A842-4403-817F-5A7D33415F7C}"/>
    <cellStyle name="W_F123_PTT ICT Leadsheet Q3'10 update" xfId="2141" xr:uid="{9B694437-E54D-4759-AA02-56E18F489A5B}"/>
    <cellStyle name="W_F123_V015" xfId="2142" xr:uid="{E0D08DD7-EACF-4513-B02B-C04C2CDCCDCE}"/>
    <cellStyle name="W_FS_08.05" xfId="2143" xr:uid="{B8BAB6E0-2281-4D83-894E-CA1C71B7F980}"/>
    <cellStyle name="W_FS_08.05_V_PTTICT Q3'10" xfId="2144" xr:uid="{F3E0115D-5471-4B21-922E-232C3208CCA1}"/>
    <cellStyle name="W_Interest expense Thai MFC" xfId="2145" xr:uid="{3A8562D9-DE1B-491D-93C3-1AF40646AED1}"/>
    <cellStyle name="W_Inventory and cost TAK08" xfId="2146" xr:uid="{F2300EF3-9664-4C79-94B0-E76EEA88814D}"/>
    <cellStyle name="W_Inventory and cost TAK08_Kura_leadsheet_31.12.10" xfId="2147" xr:uid="{A0F535F8-5C3D-418D-A599-E731431C13D2}"/>
    <cellStyle name="W_K200-CPIC" xfId="2148" xr:uid="{BD293F59-657A-4EBC-8A39-4CBF2F229BA3}"/>
    <cellStyle name="W_Kura_leadsheet_31.12.10" xfId="2149" xr:uid="{4299650D-83F6-44EE-89F1-AB561FFFBE03}"/>
    <cellStyle name="W_L" xfId="2150" xr:uid="{6C0AB7E7-DC56-4D09-80FC-A0C58177FC6C}"/>
    <cellStyle name="W_L_PTT ICT Leadsheet Q3'10 update" xfId="2151" xr:uid="{6BDFB06D-C9BE-4641-A6B4-244EE9548D39}"/>
    <cellStyle name="W_L_V015" xfId="2152" xr:uid="{9AD2AF27-E4D4-4C86-9CB9-D45DD9ED6294}"/>
    <cellStyle name="W_L100 and V100 Thai MFC" xfId="2153" xr:uid="{D1EE317D-364E-4CE3-B2D7-5AFD0548228D}"/>
    <cellStyle name="W_LSR-YE06-aom" xfId="2154" xr:uid="{DCB7459F-EA24-4F3C-B66F-EE84DF3F548D}"/>
    <cellStyle name="W_MFC Q3' 06" xfId="2155" xr:uid="{DF4AA8DE-4A0F-4408-9369-0DA5DE001B08}"/>
    <cellStyle name="W_MFC-YE05-aom" xfId="2156" xr:uid="{5CE61825-268E-445F-BC11-ADB95E2449D6}"/>
    <cellStyle name="W_MFC-YE06-aom" xfId="2157" xr:uid="{E0E89972-378B-4944-9E51-4F7EFC94B071}"/>
    <cellStyle name="W_Niles_PoMMe_30-Sep-08" xfId="2158" xr:uid="{7252E50A-5AC3-4342-9B16-1104F0C81B0F}"/>
    <cellStyle name="W_NS_PP_12.05" xfId="2159" xr:uid="{99C71825-8DAD-4CD1-830E-1163E7DF6C78}"/>
    <cellStyle name="W_NS_PP_12.05_V_PTTICT Q3'10" xfId="2160" xr:uid="{D51277AC-4BFC-4564-80A2-13FA23D6386E}"/>
    <cellStyle name="W_NS_U_12.05" xfId="2161" xr:uid="{B3A4CE02-74DB-4C3F-9772-33FCE71271FC}"/>
    <cellStyle name="W_NS_U_12.05_PTT ICT Leadsheet Q3'10 update" xfId="2162" xr:uid="{86CBFFAB-E41E-4D0D-BA25-ABBAFA6A8D42}"/>
    <cellStyle name="W_NS_U_12.05_V015" xfId="2163" xr:uid="{B7CC8616-06A9-4A07-ACDD-2D25827FEC4C}"/>
    <cellStyle name="W_O100" xfId="2164" xr:uid="{797874AE-3D40-4A90-8473-C90B3310D54F}"/>
    <cellStyle name="W_Salary_09.30.04" xfId="2165" xr:uid="{680603C6-C573-4CD2-9A31-C4F864B4E7D5}"/>
    <cellStyle name="W_Salary_09.30.04_PTT ICT Leadsheet Q3'10 update" xfId="2166" xr:uid="{31718C67-557C-474E-B9C5-5B476F1349C1}"/>
    <cellStyle name="W_Salary_09.30.04_V015" xfId="2167" xr:uid="{459FD396-8E53-47A7-A981-2DD84B62825C}"/>
    <cellStyle name="W_SBR-ye08-pakpao" xfId="2168" xr:uid="{65AEB5DF-E2B1-4FD0-A8DB-408D90F5AD1E}"/>
    <cellStyle name="W_SCB-YE06-aom" xfId="2169" xr:uid="{97328653-FCE5-4CEC-A282-A8088982A77D}"/>
    <cellStyle name="W_SFT-YE06-aom" xfId="2170" xr:uid="{0C562344-26BA-4FB0-B097-B03D268680AF}"/>
    <cellStyle name="W_SST_Lead" xfId="2171" xr:uid="{50C7D2CD-E810-4CE1-B2C0-F398FD48A5B4}"/>
    <cellStyle name="W_Subsequent event_Niles" xfId="2172" xr:uid="{5CECD042-AFD6-4B8F-BCBC-C679B150DD29}"/>
    <cellStyle name="W_Test cost NSA 08" xfId="2173" xr:uid="{8F071D8E-C80F-4496-BF3E-E3D7C5B3595A}"/>
    <cellStyle name="W_Test cost NSA 08_Kura_leadsheet_31.12.10" xfId="2174" xr:uid="{31076490-9970-4044-B9FC-ADC1372959FA}"/>
    <cellStyle name="W_Test sale" xfId="2175" xr:uid="{4971F983-075D-490E-B7CA-75BC39930414}"/>
    <cellStyle name="W_Tic Sale (Revised)" xfId="2176" xr:uid="{81A5D456-583A-4FAB-B298-6BFA6CD27139}"/>
    <cellStyle name="W_Tic Sale (Revised)_Kura_leadsheet_31.12.10" xfId="2177" xr:uid="{E7FCCF0C-DD3E-4E9C-94DF-B6D82F6A61CB}"/>
    <cellStyle name="W_TMFC-Q3'06aom" xfId="2178" xr:uid="{589979E4-E9B1-4197-8666-AC464D9711FF}"/>
    <cellStyle name="W_Top F123" xfId="2179" xr:uid="{715835E3-4368-4B9D-8511-08F1067BA21C}"/>
    <cellStyle name="W_Top F123_Kura_leadsheet_31.12.10" xfId="2180" xr:uid="{C07DAD22-2E47-4144-B9C1-2F21C7B464C7}"/>
    <cellStyle name="W_V_PTTICT Q3'10" xfId="2181" xr:uid="{10F3EF7E-8518-48E3-8E35-1DD32268358D}"/>
    <cellStyle name="W_WT" xfId="2182" xr:uid="{3FCC5E61-7B9D-4C95-97B2-93B822A16E66}"/>
    <cellStyle name="W_WT_DAT_31.12.09_L-AR&amp;Sale" xfId="2183" xr:uid="{6E8AD672-85E3-45D5-A612-B7634A362EA7}"/>
    <cellStyle name="W_WT_V_PTTICT Q3'10" xfId="2184" xr:uid="{BCB588BC-478C-4BDD-BEA3-B778886073CB}"/>
    <cellStyle name="Währung [0]_Balance" xfId="2185" xr:uid="{E80A410E-A06B-4B95-A00E-9ED521304227}"/>
    <cellStyle name="Währung_Balance" xfId="2186" xr:uid="{D50BC162-0CA6-4994-89F2-C831CAFA30B1}"/>
    <cellStyle name="Warning Text 10" xfId="2187" xr:uid="{BF7734CC-4356-4925-BC96-5790FC825777}"/>
    <cellStyle name="Warning Text 10 2" xfId="11777" xr:uid="{6718398D-C7C1-4D3F-8B4A-5C3B652C43AD}"/>
    <cellStyle name="Warning Text 10 3" xfId="22519" xr:uid="{D78574E7-9645-4039-943E-491830C54597}"/>
    <cellStyle name="Warning Text 11" xfId="11778" xr:uid="{00C130C6-1F2A-4A3C-BB7C-996C2BD8C9C1}"/>
    <cellStyle name="Warning Text 12" xfId="11779" xr:uid="{B2F74CDF-EA9C-4D79-8E4C-DF9E8EBF8367}"/>
    <cellStyle name="Warning Text 13" xfId="11780" xr:uid="{4E62FE05-7612-4593-99DE-3CDCFA7558B9}"/>
    <cellStyle name="Warning Text 14" xfId="11781" xr:uid="{A49E3019-9FCA-4890-B759-99B5D0B3BED0}"/>
    <cellStyle name="Warning Text 15" xfId="11782" xr:uid="{8153355D-FA35-4B02-93E1-443327860E1A}"/>
    <cellStyle name="Warning Text 16" xfId="11783" xr:uid="{F7BECCE2-C16A-4363-ABF0-63E827890DEB}"/>
    <cellStyle name="Warning Text 17" xfId="11784" xr:uid="{8886258D-8BE1-4C0C-ACFC-5824078591C6}"/>
    <cellStyle name="Warning Text 18" xfId="11785" xr:uid="{8A026409-5765-4597-9324-B85335A7CBBE}"/>
    <cellStyle name="Warning Text 19" xfId="11786" xr:uid="{B7E1B659-691C-40F5-9DFD-3516EBFA67DD}"/>
    <cellStyle name="Warning Text 2" xfId="2188" xr:uid="{5A994768-C384-4C6A-B2A3-A1F85940EFB4}"/>
    <cellStyle name="Warning Text 2 2" xfId="2653" xr:uid="{70E1BD67-1EDB-4F8E-9408-31F730927AF9}"/>
    <cellStyle name="Warning Text 2 2 2" xfId="11788" xr:uid="{E09DCB21-72B1-4321-AE53-56EDE842E780}"/>
    <cellStyle name="Warning Text 2 2 3" xfId="22778" xr:uid="{04658E77-9DD7-4BA8-910D-B91E7FCD3435}"/>
    <cellStyle name="Warning Text 2 3" xfId="2654" xr:uid="{5666B5E9-623F-4F49-BC8A-D439463E44D9}"/>
    <cellStyle name="Warning Text 2 3 2" xfId="18403" xr:uid="{CB530885-41B1-4703-BAC4-B32CCB8B02DD}"/>
    <cellStyle name="Warning Text 2 3 3" xfId="22779" xr:uid="{6A4357B5-E93F-42CC-954D-D0A1DFF2659E}"/>
    <cellStyle name="Warning Text 2 4" xfId="2750" xr:uid="{259C96D3-2502-4262-8B6B-C4AD95210547}"/>
    <cellStyle name="Warning Text 2 4 2" xfId="17083" xr:uid="{1C95841A-AB22-47AF-A7D3-FD1EE1442699}"/>
    <cellStyle name="Warning Text 2 4 3" xfId="22843" xr:uid="{B1B4F617-A1A8-4161-BCDC-F06E861377F7}"/>
    <cellStyle name="Warning Text 2 5" xfId="11787" xr:uid="{69468111-6F38-4F77-9FB5-C15FCE5CF3C6}"/>
    <cellStyle name="Warning Text 2 6" xfId="22520" xr:uid="{87093540-ADFB-4A9C-AB7B-18123491E0F1}"/>
    <cellStyle name="Warning Text 20" xfId="11789" xr:uid="{7E763593-F082-45D3-8996-68C2BE216032}"/>
    <cellStyle name="Warning Text 21" xfId="11790" xr:uid="{31626907-CD80-48CA-B7FC-B158E07C80FB}"/>
    <cellStyle name="Warning Text 22" xfId="11791" xr:uid="{9D3A5D08-7B98-416B-AD94-97945B48C8D2}"/>
    <cellStyle name="Warning Text 23" xfId="11792" xr:uid="{9699CEB5-CBF4-473D-834B-AB398B6C8C9A}"/>
    <cellStyle name="Warning Text 24" xfId="11793" xr:uid="{97133E2E-B8C6-48DD-B839-7611E2D48726}"/>
    <cellStyle name="Warning Text 25" xfId="11794" xr:uid="{E36A5461-3294-4D45-A53E-C458731C8A93}"/>
    <cellStyle name="Warning Text 26" xfId="11795" xr:uid="{EB0CEF72-7984-4C32-A010-FC2D5B1CC94C}"/>
    <cellStyle name="Warning Text 27" xfId="11796" xr:uid="{8F665197-F555-4B9C-A7B6-EE0AF2298B67}"/>
    <cellStyle name="Warning Text 28" xfId="11797" xr:uid="{33BC02BC-B743-4378-AF4C-4939F144B192}"/>
    <cellStyle name="Warning Text 29" xfId="11798" xr:uid="{21CE5CB3-2B27-4454-93BA-9D90DD5CFD81}"/>
    <cellStyle name="Warning Text 3" xfId="2189" xr:uid="{DDD1904F-FE31-4666-9D98-44B860E7ECEA}"/>
    <cellStyle name="Warning Text 3 2" xfId="2655" xr:uid="{EA4EE828-98FB-4541-86B0-F99ED40F5799}"/>
    <cellStyle name="Warning Text 3 2 2" xfId="11800" xr:uid="{CF2E8BE5-BA8C-4425-BB29-2DC0DA8730C1}"/>
    <cellStyle name="Warning Text 3 2 3" xfId="22780" xr:uid="{6973EBBA-54B7-42BE-A3C3-4573FEEA4AA0}"/>
    <cellStyle name="Warning Text 3 3" xfId="2656" xr:uid="{87458F7B-5421-42E1-A1AA-DFB85C918307}"/>
    <cellStyle name="Warning Text 3 4" xfId="11799" xr:uid="{3D63BCE9-300B-4C78-8ADB-1A39066E71DE}"/>
    <cellStyle name="Warning Text 3 5" xfId="22521" xr:uid="{C7114BD2-F66F-4376-9520-1DB4180F04B0}"/>
    <cellStyle name="Warning Text 30" xfId="11801" xr:uid="{7E8C85E2-D67D-44B1-9B28-DF781CDB4F84}"/>
    <cellStyle name="Warning Text 31" xfId="11802" xr:uid="{9E8C0DAB-D48F-4B28-87B9-9AA4F10E2694}"/>
    <cellStyle name="Warning Text 32" xfId="11803" xr:uid="{F45E2CB6-309A-4379-BA22-3A2545C6FEB4}"/>
    <cellStyle name="Warning Text 33" xfId="11804" xr:uid="{E27D62FD-0B1F-4B7A-AEE7-D5ECAF3D77BC}"/>
    <cellStyle name="Warning Text 34" xfId="11805" xr:uid="{835A8235-77AE-4323-9F66-D70C53FFEF38}"/>
    <cellStyle name="Warning Text 35" xfId="11806" xr:uid="{EA60A291-6323-4B42-A1DA-920BE65FB239}"/>
    <cellStyle name="Warning Text 36" xfId="11807" xr:uid="{3120306E-02D7-4C48-81B2-559290BE1BB6}"/>
    <cellStyle name="Warning Text 37" xfId="11808" xr:uid="{A120EB46-E60F-4016-8A9E-E43D14C544E1}"/>
    <cellStyle name="Warning Text 38" xfId="11809" xr:uid="{34DDCED9-5AE6-4893-95CE-972E8FB457F1}"/>
    <cellStyle name="Warning Text 39" xfId="11810" xr:uid="{6EB180B7-C8BC-4170-B26C-692DBB7172F5}"/>
    <cellStyle name="Warning Text 4" xfId="2190" xr:uid="{363F0C65-2F30-4836-8C3D-F0BBB0F30B8E}"/>
    <cellStyle name="Warning Text 4 2" xfId="2657" xr:uid="{CE4AB43C-6F0E-4B83-9234-0B938B259784}"/>
    <cellStyle name="Warning Text 4 2 2" xfId="11812" xr:uid="{62F4E532-F2D6-469F-B567-C5876FF06A4C}"/>
    <cellStyle name="Warning Text 4 2 3" xfId="22781" xr:uid="{699C1DB8-7B8A-4C0A-94EA-DABC56C2C891}"/>
    <cellStyle name="Warning Text 4 3" xfId="2658" xr:uid="{877700F1-3FDB-40F5-A05C-DD693D30BE47}"/>
    <cellStyle name="Warning Text 4 4" xfId="11811" xr:uid="{3E5380C6-5557-4DEF-8631-F4DDBC443AE6}"/>
    <cellStyle name="Warning Text 4 5" xfId="22522" xr:uid="{0C96D5EA-F2C0-407E-8C4E-A2A451511D16}"/>
    <cellStyle name="Warning Text 40" xfId="11813" xr:uid="{B1334706-E651-4E9B-8893-65F1D3D2B9E9}"/>
    <cellStyle name="Warning Text 41" xfId="11814" xr:uid="{CB61AF3A-836B-41E6-9B16-CBA9C358933F}"/>
    <cellStyle name="Warning Text 42" xfId="11815" xr:uid="{5BA466C7-C472-4235-8651-CF983C97EC60}"/>
    <cellStyle name="Warning Text 43" xfId="11816" xr:uid="{F65A96D2-37CB-4CAD-A80E-9B2B9ADABDC8}"/>
    <cellStyle name="Warning Text 44" xfId="11817" xr:uid="{D3915F5A-C44C-4F28-B199-545A6403E1BF}"/>
    <cellStyle name="Warning Text 45" xfId="11818" xr:uid="{440FF230-26BF-4E69-82BF-9F8E13F9017A}"/>
    <cellStyle name="Warning Text 46" xfId="11819" xr:uid="{605E293E-F775-44DD-A479-35D40EB16456}"/>
    <cellStyle name="Warning Text 47" xfId="11820" xr:uid="{4C8BBB5A-54C9-47C2-B95A-15BC8F032B69}"/>
    <cellStyle name="Warning Text 48" xfId="11821" xr:uid="{69F72656-FD3A-4477-AB75-57C2A380E2A4}"/>
    <cellStyle name="Warning Text 49" xfId="11822" xr:uid="{974BC08E-99C0-4722-8870-FE82AEEC1E43}"/>
    <cellStyle name="Warning Text 5" xfId="2191" xr:uid="{144F1FA2-63B8-40E8-8130-70D2DF7F18A5}"/>
    <cellStyle name="Warning Text 5 2" xfId="2659" xr:uid="{CE9789A1-CA03-49D3-9424-2287C6F3DD6B}"/>
    <cellStyle name="Warning Text 5 2 2" xfId="11824" xr:uid="{7A1DC18B-D356-4025-A62A-A0F16D6076E0}"/>
    <cellStyle name="Warning Text 5 2 3" xfId="22782" xr:uid="{E2DE7D76-937A-4519-9431-C82EA5689106}"/>
    <cellStyle name="Warning Text 5 3" xfId="2660" xr:uid="{93C7FA2A-DEE5-4949-854B-C58A2E8E6A68}"/>
    <cellStyle name="Warning Text 5 4" xfId="11823" xr:uid="{C7E0A51A-A5C0-4BAC-8056-C6012DA34E0C}"/>
    <cellStyle name="Warning Text 5 5" xfId="22523" xr:uid="{B05A04B9-7E35-4007-9163-2C0A9AB761BD}"/>
    <cellStyle name="Warning Text 50" xfId="11825" xr:uid="{24CA6F74-99C7-4B63-9D95-37F23C968657}"/>
    <cellStyle name="Warning Text 51" xfId="11826" xr:uid="{72E0EDB8-CB89-4923-B8AC-32D2144869BB}"/>
    <cellStyle name="Warning Text 52" xfId="11827" xr:uid="{FB6F16BD-FAE1-4CC5-BD03-C62213A75CD1}"/>
    <cellStyle name="Warning Text 53" xfId="11828" xr:uid="{74DBF4A4-56F7-4AA8-A077-901D20580D88}"/>
    <cellStyle name="Warning Text 54" xfId="11829" xr:uid="{3B1587D7-2E15-4E0D-8E50-10D6DEA9B0E2}"/>
    <cellStyle name="Warning Text 55" xfId="11830" xr:uid="{9ABB9B3F-51D8-44C4-9EAC-DD56008DB168}"/>
    <cellStyle name="Warning Text 56" xfId="11831" xr:uid="{772DF8FC-A87F-4235-86E8-9B23D2FF3BD7}"/>
    <cellStyle name="Warning Text 57" xfId="11832" xr:uid="{2CF2DC40-2403-44E2-8E0F-A03D1AFD6BD3}"/>
    <cellStyle name="Warning Text 58" xfId="11833" xr:uid="{152D632E-ED6E-44E0-A4AB-6E11011F742E}"/>
    <cellStyle name="Warning Text 59" xfId="2785" xr:uid="{CB2EA367-FAEC-480A-AB04-76CC36CBBDA7}"/>
    <cellStyle name="Warning Text 6" xfId="2192" xr:uid="{8A337CBD-23B0-45BF-A921-067F6E67E32B}"/>
    <cellStyle name="Warning Text 6 2" xfId="11835" xr:uid="{B071DCD2-FCE1-4C5E-BE34-114C17008356}"/>
    <cellStyle name="Warning Text 6 3" xfId="11834" xr:uid="{614F7FE5-A3C0-4DBD-AA0D-C374F06E65A3}"/>
    <cellStyle name="Warning Text 6 4" xfId="22524" xr:uid="{6EF0A6F4-9B56-4642-AED1-73F553C39FBB}"/>
    <cellStyle name="Warning Text 60" xfId="44" xr:uid="{4AE8267D-4380-44E0-A460-A0290D763A38}"/>
    <cellStyle name="Warning Text 7" xfId="2193" xr:uid="{38086ED4-05D0-4CD0-A6F7-63427CC24FCE}"/>
    <cellStyle name="Warning Text 7 2" xfId="11837" xr:uid="{8C97C5D8-2C93-439A-9D81-904AE84897D6}"/>
    <cellStyle name="Warning Text 7 3" xfId="11836" xr:uid="{6FD395F9-5889-4F43-B425-9055D538716E}"/>
    <cellStyle name="Warning Text 7 4" xfId="22525" xr:uid="{F5C0043F-CEDC-46D1-A6D6-DD67469997E1}"/>
    <cellStyle name="Warning Text 8" xfId="2194" xr:uid="{C528282D-5F78-47D0-8323-D3881CC3B678}"/>
    <cellStyle name="Warning Text 8 2" xfId="11839" xr:uid="{D62ED401-8D6F-4C18-A05C-D1313EE0E8D2}"/>
    <cellStyle name="Warning Text 8 3" xfId="11838" xr:uid="{6ACF3C0E-488A-438A-9E84-911829B49C95}"/>
    <cellStyle name="Warning Text 8 4" xfId="22526" xr:uid="{D32B518D-86C8-4B3E-959C-66A0B5747E72}"/>
    <cellStyle name="Warning Text 9" xfId="2195" xr:uid="{FE4985BC-50CD-403C-B825-82C4F0B926AC}"/>
    <cellStyle name="Warning Text 9 2" xfId="11840" xr:uid="{4A042D90-F1F1-4C5D-A543-37C7DA6CF6FD}"/>
    <cellStyle name="Warning Text 9 3" xfId="22527" xr:uid="{0EB85E07-37B7-48B2-9192-7C7045EDF1B9}"/>
    <cellStyle name="Work in progress" xfId="2196" xr:uid="{806C83F5-540B-4BE7-A4BC-4DC73E242319}"/>
    <cellStyle name="wrap" xfId="2197" xr:uid="{BD335454-CE1B-4F8A-8B8A-7FD56E60ADD3}"/>
    <cellStyle name="Wไhrung [0]_35ERI8T2gbIEMixb4v26icuOo" xfId="2198" xr:uid="{E4DD7BFC-B687-42CD-A53E-F38A50D4B106}"/>
    <cellStyle name="Wไhrung_35ERI8T2gbIEMixb4v26icuOo" xfId="2199" xr:uid="{488690EA-398B-4E41-9CE0-2448BFAA64AA}"/>
    <cellStyle name="Year" xfId="2200" xr:uid="{507FB199-4B7A-42AB-A96D-2BA3D442E6A3}"/>
    <cellStyle name="ZSAPBEXsubtitle" xfId="2201" xr:uid="{5A4DF673-B6BA-4456-8C4A-4384D70F9A97}"/>
    <cellStyle name="ｵﾒﾁ｡ﾒﾃ爼ﾗ靉ﾁ篦ｧﾋﾅﾒﾂﾁﾔｵﾔ" xfId="2202" xr:uid="{B2283A2F-425F-4ACB-B0C6-7304E2E4D663}"/>
    <cellStyle name="ｹ鮗ﾐﾀｲ_ｰ豼ｵﾁ･" xfId="2661" xr:uid="{6B472B1E-81C1-446B-97E3-83AA8429313F}"/>
    <cellStyle name="ｻ｡ｵﾔ_｢ﾒﾇ ﾊﾇﾂ ﾋﾁﾇﾂ 爿遑" xfId="2662" xr:uid="{7E7038B8-A645-4683-884F-E314CE8DF9E3}"/>
    <cellStyle name="ﾄﾞｸｶ [0]_ｰ霾ｹ" xfId="2663" xr:uid="{95F5FE57-79BF-4172-807A-6610EA7BA5B7}"/>
    <cellStyle name="ﾄﾞｸｶ_ｰ霾ｹ" xfId="2664" xr:uid="{7670A627-D81C-4AC9-B911-BF6BCA2C57CE}"/>
    <cellStyle name="ﾅ・ｭ [0]_ｰ霾ｹ" xfId="2665" xr:uid="{041C53E4-DBE5-4B76-BB4D-BEF1B949F100}"/>
    <cellStyle name="ﾅ・ｭ_ｰ霾ｹ" xfId="2666" xr:uid="{7CA0492E-6FB8-4049-87A4-F1CEFCB8D27C}"/>
    <cellStyle name="ﾇ･ﾁﾘ_ｰ霾ｹ" xfId="2667" xr:uid="{1B23C431-D8D1-4394-BF29-28539D600241}"/>
    <cellStyle name="パーセント 2" xfId="11841" xr:uid="{12CB635E-A5F9-412A-AE73-A91AF1CD5DEF}"/>
    <cellStyle name="パーセント 2 2" xfId="11842" xr:uid="{C7ED280F-1A21-4FF7-9889-6847A9B18D99}"/>
    <cellStyle name="パーセント 2 3" xfId="11843" xr:uid="{8E4ACAFA-1D85-4712-974F-BB2693770368}"/>
    <cellStyle name="パーセント 3" xfId="11844" xr:uid="{66BB7FA5-17A0-4DFD-8B45-CD5AD5B4B76F}"/>
    <cellStyle name="パーセント 3 2" xfId="11845" xr:uid="{B87F618D-DC21-47EE-BDDF-E867BFCB09D9}"/>
    <cellStyle name="パーセント 3 3" xfId="11846" xr:uid="{841514E0-E189-4EF5-8EBB-D7237C820B6A}"/>
    <cellStyle name="パーセント 4" xfId="11847" xr:uid="{530C4CE3-7351-497C-B367-1FE95200D503}"/>
    <cellStyle name="パーセント()" xfId="2203" xr:uid="{66DCF632-41A1-4465-8B36-78D037F550EA}"/>
    <cellStyle name="パーセント(0.00)" xfId="2204" xr:uid="{C6510809-7A3B-4F02-8888-CC09BC6C7FC5}"/>
    <cellStyle name="パーセント[0.00]" xfId="2205" xr:uid="{2752C958-F524-48C8-917F-E03CA4B09254}"/>
    <cellStyle name="ハイパーリンク" xfId="2206" xr:uid="{85A8F55F-0BA1-4F46-BEB5-2B785D494534}"/>
    <cellStyle name="เครื่องหมายเปอร์เซ็นต์" xfId="2207" xr:uid="{D3DD151B-A313-43DF-9B26-3F6C0A85B55A}"/>
    <cellStyle name="เครื่องหมายจุลภาค" xfId="2208" xr:uid="{7E7F9353-232E-407D-9EAF-F506F83F8CE2}"/>
    <cellStyle name="เครื่องหมายจุลภาค [0]" xfId="2209" xr:uid="{F9B71C51-17B6-4941-A4EE-849929B9E4F7}"/>
    <cellStyle name="เครื่องหมายจุลภาค [0] 2" xfId="2210" xr:uid="{0209EE26-6BA3-4CCD-BCC2-9649A6D53E38}"/>
    <cellStyle name="เครื่องหมายจุลภาค [0] 3" xfId="2211" xr:uid="{0A494295-09FB-447C-8F48-9798C5A8630E}"/>
    <cellStyle name="เครื่องหมายจุลภาค [0]_~0391937" xfId="2212" xr:uid="{73C5DDAB-A3D5-4096-BD8E-0DC9C9B282D0}"/>
    <cellStyle name="เครื่องหมายจุลภาค 10" xfId="2213" xr:uid="{9895F571-7D83-4171-87A4-76DF0F1AEA2C}"/>
    <cellStyle name="เครื่องหมายจุลภาค 11" xfId="2214" xr:uid="{D61C05CD-054F-4D83-8B73-7E2C507BF356}"/>
    <cellStyle name="เครื่องหมายจุลภาค 12" xfId="2215" xr:uid="{919AB6A1-80E7-48EF-8901-6CC38CA7FDB1}"/>
    <cellStyle name="เครื่องหมายจุลภาค 13" xfId="2216" xr:uid="{EBFA08E5-41FD-4DB4-9734-F37CF165C1B5}"/>
    <cellStyle name="เครื่องหมายจุลภาค 14" xfId="2217" xr:uid="{E5355C0A-445A-4A5D-BDDB-03E971912B01}"/>
    <cellStyle name="เครื่องหมายจุลภาค 2" xfId="2218" xr:uid="{AE47194C-7C5E-4BDF-B689-43937CFC4EBB}"/>
    <cellStyle name="เครื่องหมายจุลภาค 2 10" xfId="12096" xr:uid="{50637C86-8F6C-4C23-8365-DCEABAD6F80D}"/>
    <cellStyle name="เครื่องหมายจุลภาค 2 10 2" xfId="12097" xr:uid="{9FB19DEC-74E4-4770-82F1-7F88E0E0B7D9}"/>
    <cellStyle name="เครื่องหมายจุลภาค 2 11" xfId="12098" xr:uid="{E8033A1D-7623-4CD4-8027-BB01181EFF68}"/>
    <cellStyle name="เครื่องหมายจุลภาค 2 12" xfId="12095" xr:uid="{68F34AEB-F51D-4ACF-85A9-E8D274BE475B}"/>
    <cellStyle name="เครื่องหมายจุลภาค 2 2" xfId="12099" xr:uid="{4DB266EF-A45A-4130-B20F-D316BF34D77D}"/>
    <cellStyle name="เครื่องหมายจุลภาค 2 2 2" xfId="12100" xr:uid="{F54E8701-93CE-41C0-88BB-E5D0E214A941}"/>
    <cellStyle name="เครื่องหมายจุลภาค 2 2 2 2" xfId="12101" xr:uid="{F25DAB6E-46A7-46FA-90AE-8A4C4EF44148}"/>
    <cellStyle name="เครื่องหมายจุลภาค 2 2 3" xfId="12102" xr:uid="{B25680F4-D8E2-4234-856E-90B4AE6D52B9}"/>
    <cellStyle name="เครื่องหมายจุลภาค 2 3" xfId="12103" xr:uid="{F2AD87EA-1508-4CA8-AA61-7C423B845DE2}"/>
    <cellStyle name="เครื่องหมายจุลภาค 2 3 2" xfId="12104" xr:uid="{36A486CA-2230-4870-A93E-E53E367A1838}"/>
    <cellStyle name="เครื่องหมายจุลภาค 2 4" xfId="12105" xr:uid="{F34E2429-39FA-4302-B172-440FA5721D10}"/>
    <cellStyle name="เครื่องหมายจุลภาค 2 4 2" xfId="12106" xr:uid="{C8C4F74E-18DA-49BA-91CA-F08A51BB7039}"/>
    <cellStyle name="เครื่องหมายจุลภาค 2 5" xfId="12107" xr:uid="{D021ADBC-43C1-47CC-A040-A5FE895C9D4F}"/>
    <cellStyle name="เครื่องหมายจุลภาค 2 5 2" xfId="12108" xr:uid="{4281BF17-B6E8-470E-8486-F7DE5A947B31}"/>
    <cellStyle name="เครื่องหมายจุลภาค 2 6" xfId="12109" xr:uid="{BD5B145D-F5BE-4295-BB6B-6FBD068B0C6D}"/>
    <cellStyle name="เครื่องหมายจุลภาค 2 6 2" xfId="12110" xr:uid="{59234D7E-B989-485E-879C-13738F7CC0B4}"/>
    <cellStyle name="เครื่องหมายจุลภาค 2 7" xfId="12111" xr:uid="{81D7B8AD-DFC6-4BFD-8FAB-A7632B83D7F8}"/>
    <cellStyle name="เครื่องหมายจุลภาค 2 7 2" xfId="12112" xr:uid="{38C2460F-8053-4DB4-A31F-6CD1101E3E4D}"/>
    <cellStyle name="เครื่องหมายจุลภาค 2 8" xfId="12113" xr:uid="{1447213D-3C95-478C-A5B9-CF442CB87EA2}"/>
    <cellStyle name="เครื่องหมายจุลภาค 2 8 2" xfId="12114" xr:uid="{51FDC3D8-0964-4688-AE63-E82034EC7302}"/>
    <cellStyle name="เครื่องหมายจุลภาค 2 9" xfId="12115" xr:uid="{67D88DAE-B8BE-42B1-955A-77DF7BC00926}"/>
    <cellStyle name="เครื่องหมายจุลภาค 2 9 2" xfId="12116" xr:uid="{50C652C9-9322-4672-A073-E9B578F3F3C0}"/>
    <cellStyle name="เครื่องหมายจุลภาค 2_Comm. By Port" xfId="12117" xr:uid="{7E47C917-ADF2-4481-841B-427DC66D6633}"/>
    <cellStyle name="เครื่องหมายจุลภาค 3" xfId="2219" xr:uid="{F304A2B7-8664-42E6-9C68-EC967E3EE41E}"/>
    <cellStyle name="เครื่องหมายจุลภาค 3 2" xfId="12119" xr:uid="{A8B2984E-65F0-4388-AF5F-3E1F3F57697D}"/>
    <cellStyle name="เครื่องหมายจุลภาค 3 2 2" xfId="12120" xr:uid="{4590AC31-C891-46D5-AAC0-D3FF44F08DA4}"/>
    <cellStyle name="เครื่องหมายจุลภาค 3 3" xfId="12121" xr:uid="{31D90EEF-49B4-4152-8739-15B93EA055D1}"/>
    <cellStyle name="เครื่องหมายจุลภาค 3 3 2" xfId="12122" xr:uid="{2A1EDA1A-7A91-4E02-9294-B1627411C224}"/>
    <cellStyle name="เครื่องหมายจุลภาค 3 4" xfId="12123" xr:uid="{9A6C4A34-290D-4993-871C-E91C142F60FE}"/>
    <cellStyle name="เครื่องหมายจุลภาค 3 5" xfId="12118" xr:uid="{1BC5B3BE-919F-4718-A1CC-BC8E089D4BA3}"/>
    <cellStyle name="เครื่องหมายจุลภาค 3 6" xfId="22535" xr:uid="{CA876FEB-F63F-4E27-A27B-277163B370AE}"/>
    <cellStyle name="เครื่องหมายจุลภาค 4" xfId="2220" xr:uid="{97A26CA7-EBD1-44B5-A310-3A8D56588C4C}"/>
    <cellStyle name="เครื่องหมายจุลภาค 4 2" xfId="12125" xr:uid="{AF30EA60-1547-4EA3-8F03-1A7F6B065932}"/>
    <cellStyle name="เครื่องหมายจุลภาค 4 2 2" xfId="12126" xr:uid="{600322DC-0F13-476E-8A33-B2D603ADB4C8}"/>
    <cellStyle name="เครื่องหมายจุลภาค 4 3" xfId="12127" xr:uid="{8AF294DA-8E12-4992-A3F5-19AB032CFD45}"/>
    <cellStyle name="เครื่องหมายจุลภาค 4 4" xfId="12124" xr:uid="{277B8E25-4684-4137-AAEA-170D754F6E34}"/>
    <cellStyle name="เครื่องหมายจุลภาค 4 5" xfId="22536" xr:uid="{436C70B5-D801-412A-BF86-FBBAB9DDAC75}"/>
    <cellStyle name="เครื่องหมายจุลภาค 4_ยอดเก็บพนักงาน 3 เดือน (2)" xfId="12128" xr:uid="{9A4968FF-E267-40EC-A4FA-F9A165F10CBD}"/>
    <cellStyle name="เครื่องหมายจุลภาค 5" xfId="2221" xr:uid="{8F687891-018C-452E-9F7D-B726DB8842E0}"/>
    <cellStyle name="เครื่องหมายจุลภาค 5 2" xfId="12129" xr:uid="{42385627-1C74-45FB-BF33-508E57970342}"/>
    <cellStyle name="เครื่องหมายจุลภาค 5 3" xfId="22537" xr:uid="{BFEC1587-9704-45BF-A33A-90EBD6615A95}"/>
    <cellStyle name="เครื่องหมายจุลภาค 6" xfId="2222" xr:uid="{65FC7D85-890A-44B2-8075-335210DCDC52}"/>
    <cellStyle name="เครื่องหมายจุลภาค 6 2" xfId="12130" xr:uid="{4532FA4E-8B3D-4168-96F9-4C25F85DC016}"/>
    <cellStyle name="เครื่องหมายจุลภาค 6 3" xfId="22538" xr:uid="{AADA0323-FD4D-4C2E-A415-EB7AA263A8B3}"/>
    <cellStyle name="เครื่องหมายจุลภาค 7" xfId="2223" xr:uid="{65587354-FFCC-4AC2-B6FA-5BF0AE8BCBBB}"/>
    <cellStyle name="เครื่องหมายจุลภาค 7 2" xfId="12132" xr:uid="{8ED4F492-95FF-4634-BFAF-E4A9CA742711}"/>
    <cellStyle name="เครื่องหมายจุลภาค 7 3" xfId="12131" xr:uid="{DF2C3265-7C75-427E-BC7F-9301819E7FD5}"/>
    <cellStyle name="เครื่องหมายจุลภาค 7 4" xfId="22539" xr:uid="{534D3652-0E98-4782-AFEE-00CE1453C6BD}"/>
    <cellStyle name="เครื่องหมายจุลภาค 8" xfId="2224" xr:uid="{59732520-5688-4820-BFB6-0C2C7928A0B5}"/>
    <cellStyle name="เครื่องหมายจุลภาค 9" xfId="2225" xr:uid="{D8AAB8D8-4E18-41BB-A966-E439FC177541}"/>
    <cellStyle name="เครื่องหมายจุลภาค_~0391937" xfId="2226" xr:uid="{5045308D-0DAF-4D6B-A236-930B139EBFAB}"/>
    <cellStyle name="เครื่องหมายสกุลเงิน" xfId="2227" xr:uid="{39BD855E-9A62-4C53-971B-3B199FFD740B}"/>
    <cellStyle name="เครื่องหมายสกุลเงิน [0]" xfId="2228" xr:uid="{E452D0B4-98B0-4758-9572-86D8BA5962C8}"/>
    <cellStyle name="เครื่องหมายสกุลเงิน_~0391937" xfId="2229" xr:uid="{419F77CA-2E1A-4BA3-8E53-7CB06A2A77AE}"/>
    <cellStyle name="เชื่อมโยงหลายมิติ" xfId="2230" xr:uid="{B3E080DC-06BA-458A-8EC9-8E5138189076}"/>
    <cellStyle name="เซลล์ตรวจสอบ" xfId="2231" xr:uid="{10413466-F4A7-4BA7-B27C-3CB0EEBC748D}"/>
    <cellStyle name="เซลล์ตรวจสอบ 2" xfId="12133" xr:uid="{12B7899B-742B-4A92-8AC8-00D7A85CB891}"/>
    <cellStyle name="เซลล์ตรวจสอบ 3" xfId="22540" xr:uid="{E4B7135A-A00A-43E5-83BD-B2C53F89A5CC}"/>
    <cellStyle name="เซลล์ที่มีการเชื่อมโยง" xfId="2232" xr:uid="{524BC10D-C09F-49D2-B3D3-D76094EAEC64}"/>
    <cellStyle name="เปอร์เซ็นต์ 2" xfId="2233" xr:uid="{C4A02E5B-5F87-4C7E-82B6-58D685302A98}"/>
    <cellStyle name="เปอร์เซ็นต์ 2 2" xfId="12412" xr:uid="{A655FCB0-2ECD-4D86-A42C-368BE2EACD91}"/>
    <cellStyle name="เปอร์เซ็นต์ 2 3" xfId="22541" xr:uid="{2A5E9A84-DA90-4E32-AE0F-07A3AB3DE9CF}"/>
    <cellStyle name="เปอร์เซ็นต์ 3" xfId="2234" xr:uid="{9EE49C56-22F8-4A40-9D63-169EEE02747A}"/>
    <cellStyle name="เปอร์เซ็นต์ 3 2" xfId="12413" xr:uid="{8C45BB78-265A-4060-95C8-05C873348008}"/>
    <cellStyle name="เปอร์เซ็นต์ 3 3" xfId="22542" xr:uid="{A12B01CF-820D-420D-9C20-EAF4F2887C19}"/>
    <cellStyle name="เปอร์เซ็นต์ 4" xfId="2235" xr:uid="{B16B7AF6-A353-4F1C-A297-381EBDA063A0}"/>
    <cellStyle name="เปอร์เซ็นต์ 4 2" xfId="12414" xr:uid="{B4260450-78BA-4063-8E70-586D4710A9E9}"/>
    <cellStyle name="เปอร์เซ็นต์ 4 3" xfId="22543" xr:uid="{9A12D10B-A69E-444A-BD46-F52D655F6AEE}"/>
    <cellStyle name="แย่" xfId="2236" xr:uid="{C277E650-A2CD-47C7-95D3-B5FB6BC51AAB}"/>
    <cellStyle name="แย่ 2" xfId="12660" xr:uid="{3C89B07A-73EA-4235-ACB8-2B15A45E72D1}"/>
    <cellStyle name="แย่ 3" xfId="22544" xr:uid="{21AB339D-043F-40CF-AFCF-0421252C93C2}"/>
    <cellStyle name="แสดงผล" xfId="2237" xr:uid="{153481B6-7970-469E-A05D-26E31DF4F83F}"/>
    <cellStyle name="แสดงผล 10" xfId="20263" xr:uid="{21915040-43B0-48CC-AB80-060A161DE554}"/>
    <cellStyle name="แสดงผล 10 2" xfId="28300" xr:uid="{1DD19865-07DA-46CD-A1B9-EF7A202DE35C}"/>
    <cellStyle name="แสดงผล 10 3" xfId="34233" xr:uid="{E0B66449-E88D-4A7B-9F12-551E0E842EEC}"/>
    <cellStyle name="แสดงผล 10 4" xfId="40035" xr:uid="{A8873468-7FD3-415D-8684-ADD5FA311AD7}"/>
    <cellStyle name="แสดงผล 11" xfId="22545" xr:uid="{94DD0265-745C-4A4C-99B6-0A2CF93638EC}"/>
    <cellStyle name="แสดงผล 11 2" xfId="28983" xr:uid="{18A78584-202A-4DC3-ABE2-1901EEDABBFD}"/>
    <cellStyle name="แสดงผล 11 3" xfId="34834" xr:uid="{0B74F4C9-16FC-444D-BC2D-9A8CFCA4C7F9}"/>
    <cellStyle name="แสดงผล 12" xfId="20907" xr:uid="{9F5FA9EC-3448-496A-AAC0-39AFB6344157}"/>
    <cellStyle name="แสดงผล 13" xfId="21412" xr:uid="{2C1C685D-62AF-49AD-8A8E-FB7AEA9EEA34}"/>
    <cellStyle name="แสดงผล 14" xfId="15050" xr:uid="{897AC7D0-3998-4C4C-A957-43B8D8AAC17C}"/>
    <cellStyle name="แสดงผล 15" xfId="42265" xr:uid="{088E42E3-F3C7-414F-84AE-4851C820D622}"/>
    <cellStyle name="แสดงผล 2" xfId="12671" xr:uid="{6802DC38-0E07-4ADB-B3B8-D023C9030232}"/>
    <cellStyle name="แสดงผล 2 10" xfId="12672" xr:uid="{53FB90F1-A0F3-4563-8A20-09EADCF1B80D}"/>
    <cellStyle name="แสดงผล 2 10 2" xfId="17398" xr:uid="{E6247AA1-3CE4-45CE-B079-A09EE18CA357}"/>
    <cellStyle name="แสดงผล 2 10 2 2" xfId="25866" xr:uid="{252D6D41-B768-4975-922F-EFE123C2152D}"/>
    <cellStyle name="แสดงผล 2 10 2 3" xfId="31826" xr:uid="{254517EF-CE1A-402D-A075-4A81BDA0847B}"/>
    <cellStyle name="แสดงผล 2 10 2 4" xfId="37631" xr:uid="{D54160F9-A0C9-42D5-B06C-6B8112E406EE}"/>
    <cellStyle name="แสดงผล 2 10 2 5" xfId="40834" xr:uid="{80EEA0A2-29A7-422A-9F6A-A40EC6C7815B}"/>
    <cellStyle name="แสดงผล 2 10 3" xfId="18673" xr:uid="{792B0B09-1B1B-4471-97A9-2F1818726591}"/>
    <cellStyle name="แสดงผล 2 10 3 2" xfId="26875" xr:uid="{77B80361-A7D9-4F4F-90C4-FB4B59AF7654}"/>
    <cellStyle name="แสดงผล 2 10 3 3" xfId="32808" xr:uid="{E647353D-90AC-4AF4-AF27-7D7354F3CB1B}"/>
    <cellStyle name="แสดงผล 2 10 3 4" xfId="38610" xr:uid="{370B3580-A686-4CEF-9DDA-1929838E1B03}"/>
    <cellStyle name="แสดงผล 2 10 3 5" xfId="46174" xr:uid="{33193CD2-60A2-46F9-9B6E-56710EA024FE}"/>
    <cellStyle name="แสดงผล 2 10 4" xfId="20265" xr:uid="{A80D38CC-ADFC-4355-8404-52EF9E858149}"/>
    <cellStyle name="แสดงผล 2 10 4 2" xfId="28302" xr:uid="{E15B6F0F-18E5-4682-9136-E070CC7E589B}"/>
    <cellStyle name="แสดงผล 2 10 4 3" xfId="34235" xr:uid="{0A945B12-0A82-4E8D-9274-4F475BC4F1A6}"/>
    <cellStyle name="แสดงผล 2 10 4 4" xfId="40037" xr:uid="{8FB4CE05-7145-4CE4-8058-0174A2614DBB}"/>
    <cellStyle name="แสดงผล 2 10 5" xfId="23923" xr:uid="{9D2BF5A2-4624-4BF0-AC9F-3D24FCC75B00}"/>
    <cellStyle name="แสดงผล 2 10 5 2" xfId="29923" xr:uid="{F911BFF0-0B60-4A0C-AE2C-1D3D1B3B41DE}"/>
    <cellStyle name="แสดงผล 2 10 5 3" xfId="35728" xr:uid="{348985F5-D9B2-4B06-80C4-C332DB1E2EEC}"/>
    <cellStyle name="แสดงผล 2 10 6" xfId="21549" xr:uid="{CA952BDB-4751-4448-97A8-49068852CC7D}"/>
    <cellStyle name="แสดงผล 2 10 7" xfId="21414" xr:uid="{26485E41-0B52-4D58-8E54-71DAEE650BD1}"/>
    <cellStyle name="แสดงผล 2 10 8" xfId="15052" xr:uid="{34551FF1-DDC3-4B71-82D3-AE34C1B08BA3}"/>
    <cellStyle name="แสดงผล 2 10 9" xfId="42263" xr:uid="{4B71EB6C-B0C3-4F2F-A597-7C3B8F2CE90E}"/>
    <cellStyle name="แสดงผล 2 11" xfId="12673" xr:uid="{09E6F91E-B876-4E42-A4C6-E7E998D466DD}"/>
    <cellStyle name="แสดงผล 2 11 2" xfId="17466" xr:uid="{9519C2C4-9821-4E1D-94B3-E2A7AAC7B537}"/>
    <cellStyle name="แสดงผล 2 11 2 2" xfId="25934" xr:uid="{8FA7FCCF-998E-455C-AA08-658081CF7F20}"/>
    <cellStyle name="แสดงผล 2 11 2 3" xfId="31894" xr:uid="{6466579F-DF4B-40BB-988E-D581A5EBECEF}"/>
    <cellStyle name="แสดงผล 2 11 2 4" xfId="37699" xr:uid="{16EA3209-EE2F-467D-B43E-245498248DF1}"/>
    <cellStyle name="แสดงผล 2 11 2 5" xfId="40833" xr:uid="{3F4AE835-E875-4671-8C42-F82E716FDE09}"/>
    <cellStyle name="แสดงผล 2 11 3" xfId="18741" xr:uid="{170C4F1F-66BC-4B5F-B97E-E4134703E7E2}"/>
    <cellStyle name="แสดงผล 2 11 3 2" xfId="26943" xr:uid="{17AD0192-215A-4C32-87EE-6F8A4A9B45E9}"/>
    <cellStyle name="แสดงผล 2 11 3 3" xfId="32876" xr:uid="{7A61B29B-BDB3-4038-A1C1-0AEB5BBB7B11}"/>
    <cellStyle name="แสดงผล 2 11 3 4" xfId="38678" xr:uid="{0ED4BBFC-EFF5-4F2E-9934-5377ECCD5CCC}"/>
    <cellStyle name="แสดงผล 2 11 3 5" xfId="46175" xr:uid="{6977CAA5-5BE8-40B8-A3E6-52839CDBD3F7}"/>
    <cellStyle name="แสดงผล 2 11 4" xfId="20266" xr:uid="{689EA8E5-31D8-4950-923C-CEFF7A719F0B}"/>
    <cellStyle name="แสดงผล 2 11 4 2" xfId="28303" xr:uid="{602BAFF6-095E-4F48-A913-4BD59CFC5661}"/>
    <cellStyle name="แสดงผล 2 11 4 3" xfId="34236" xr:uid="{891F6472-91FC-47FA-A2AB-23E1F7282180}"/>
    <cellStyle name="แสดงผล 2 11 4 4" xfId="40038" xr:uid="{C900AEEC-7E3A-4730-BBF4-C99E543F32C5}"/>
    <cellStyle name="แสดงผล 2 11 5" xfId="23924" xr:uid="{622DD274-0F19-4CA9-AE03-9C192A3E246C}"/>
    <cellStyle name="แสดงผล 2 11 5 2" xfId="29924" xr:uid="{63D6660A-0AFB-4EC3-9CFF-A13CAA4BE3B5}"/>
    <cellStyle name="แสดงผล 2 11 5 3" xfId="35729" xr:uid="{FC9A64D8-0F55-40A7-A6EC-BB9C776B6F01}"/>
    <cellStyle name="แสดงผล 2 11 6" xfId="15760" xr:uid="{799EA514-67C5-4289-8FE0-D115715F919D}"/>
    <cellStyle name="แสดงผล 2 11 7" xfId="21415" xr:uid="{44F2378D-EE19-4BF3-B9B7-254884A1D155}"/>
    <cellStyle name="แสดงผล 2 11 8" xfId="15053" xr:uid="{C30523DF-47A1-408D-955A-4CB68AA4DE9C}"/>
    <cellStyle name="แสดงผล 2 11 9" xfId="42262" xr:uid="{19700FF0-84B6-484A-9F72-389ACE7834A1}"/>
    <cellStyle name="แสดงผล 2 12" xfId="17397" xr:uid="{0A482DAE-E8CF-4589-8AD1-F7DB68FE3C8B}"/>
    <cellStyle name="แสดงผล 2 12 2" xfId="25865" xr:uid="{0CDBC314-F874-4F31-8E16-2CF8F330942D}"/>
    <cellStyle name="แสดงผล 2 12 3" xfId="31825" xr:uid="{8F2247A7-1234-48B6-8A52-8410971F8603}"/>
    <cellStyle name="แสดงผล 2 12 4" xfId="37630" xr:uid="{94EF977F-0D4F-4A5C-B2B3-702391B1C8A4}"/>
    <cellStyle name="แสดงผล 2 12 5" xfId="40835" xr:uid="{8FCA4B51-3FBA-4974-B18C-E4755D2744AD}"/>
    <cellStyle name="แสดงผล 2 13" xfId="18672" xr:uid="{444989D6-25B0-4FC3-88D6-CCD0B8F46902}"/>
    <cellStyle name="แสดงผล 2 13 2" xfId="26874" xr:uid="{3B370574-B6CA-42DB-AE32-B320CF374C57}"/>
    <cellStyle name="แสดงผล 2 13 3" xfId="32807" xr:uid="{6C2A9C9B-F2EC-4FDE-8F0C-2E122CE02389}"/>
    <cellStyle name="แสดงผล 2 13 4" xfId="38609" xr:uid="{61F7A7D5-CE4A-4D4F-86E8-EE1F3F4651EF}"/>
    <cellStyle name="แสดงผล 2 13 5" xfId="46173" xr:uid="{B0A8E431-0D47-49BE-9AF0-305274F2A10D}"/>
    <cellStyle name="แสดงผล 2 14" xfId="20264" xr:uid="{D7EC75C1-B372-44D8-AD04-778412B2B6A4}"/>
    <cellStyle name="แสดงผล 2 14 2" xfId="28301" xr:uid="{1C7389B5-F487-4894-902A-9137B10C11FB}"/>
    <cellStyle name="แสดงผล 2 14 3" xfId="34234" xr:uid="{B523B803-F87C-4A7B-AB10-CF878C5936F8}"/>
    <cellStyle name="แสดงผล 2 14 4" xfId="40036" xr:uid="{EE3C0BF8-6F20-4574-BD1B-CD68E93B92F1}"/>
    <cellStyle name="แสดงผล 2 15" xfId="23922" xr:uid="{F4A74146-C402-4F93-A1F7-CD7CF24310B9}"/>
    <cellStyle name="แสดงผล 2 15 2" xfId="29922" xr:uid="{FBAB396F-4C29-42EF-80B6-AAA0F06B2CB1}"/>
    <cellStyle name="แสดงผล 2 15 3" xfId="35727" xr:uid="{44E07FD1-D4D8-4EA0-AC2A-DB440E046463}"/>
    <cellStyle name="แสดงผล 2 16" xfId="15822" xr:uid="{E06B2889-C425-40A6-93E3-2117B201DA84}"/>
    <cellStyle name="แสดงผล 2 17" xfId="21413" xr:uid="{8CC86C18-3222-40D8-8ADF-86B49CF513C3}"/>
    <cellStyle name="แสดงผล 2 18" xfId="15051" xr:uid="{204D3614-7312-4F8B-9A9A-D97D61340D74}"/>
    <cellStyle name="แสดงผล 2 19" xfId="42264" xr:uid="{777EA3EA-4065-4394-BDF5-044635593311}"/>
    <cellStyle name="แสดงผล 2 2" xfId="12674" xr:uid="{6B5A06F3-90BC-461D-8454-A5CFE6C05100}"/>
    <cellStyle name="แสดงผล 2 2 10" xfId="16831" xr:uid="{1E0226DA-8535-4242-A724-11860F60743E}"/>
    <cellStyle name="แสดงผล 2 2 10 2" xfId="25347" xr:uid="{E016CAE7-F7A3-446F-8CC4-FF0133B295B9}"/>
    <cellStyle name="แสดงผล 2 2 10 3" xfId="31307" xr:uid="{6233B943-5E97-41C0-BB95-726D521B2676}"/>
    <cellStyle name="แสดงผล 2 2 10 4" xfId="37112" xr:uid="{4D904FB6-9FA8-4757-8AD5-9084F5F08257}"/>
    <cellStyle name="แสดงผล 2 2 10 5" xfId="46176" xr:uid="{7EC32626-F72D-46C6-87B4-DF65D3FD00A8}"/>
    <cellStyle name="แสดงผล 2 2 11" xfId="20267" xr:uid="{EE032D5C-6695-4A72-9455-1588CBCA3BD9}"/>
    <cellStyle name="แสดงผล 2 2 11 2" xfId="28304" xr:uid="{EDAC9468-ABBE-4DA2-B47B-62CDD73462F0}"/>
    <cellStyle name="แสดงผล 2 2 11 3" xfId="34237" xr:uid="{4068FAB8-08B4-461C-A258-D2FC2C705307}"/>
    <cellStyle name="แสดงผล 2 2 11 4" xfId="40039" xr:uid="{2D32536E-69E8-4AB4-A501-3B821C37F74C}"/>
    <cellStyle name="แสดงผล 2 2 12" xfId="23925" xr:uid="{A17EB731-B7CE-449D-B6E5-E23BB5971C0C}"/>
    <cellStyle name="แสดงผล 2 2 12 2" xfId="29925" xr:uid="{F44C459B-360B-42D2-B636-1CD84933A365}"/>
    <cellStyle name="แสดงผล 2 2 12 3" xfId="35730" xr:uid="{F84DEBF6-B331-4D9B-B50F-2E64A7341B8B}"/>
    <cellStyle name="แสดงผล 2 2 13" xfId="15761" xr:uid="{0419ED41-8F84-46BF-A000-A75C0CD7052F}"/>
    <cellStyle name="แสดงผล 2 2 14" xfId="21416" xr:uid="{F5CAE141-51BA-40ED-A141-1C7FFA0E8A2D}"/>
    <cellStyle name="แสดงผล 2 2 15" xfId="15054" xr:uid="{97CF071D-AC1C-422F-A6F9-378A53A0CE51}"/>
    <cellStyle name="แสดงผล 2 2 16" xfId="42261" xr:uid="{0A4175E0-F45B-4A4F-9BC5-EE4C70ACBFFF}"/>
    <cellStyle name="แสดงผล 2 2 2" xfId="12675" xr:uid="{6CDE1985-3888-411A-8EC2-D96258C8DD99}"/>
    <cellStyle name="แสดงผล 2 2 2 10" xfId="23926" xr:uid="{D1D1610A-99E9-4480-AF99-E4B1B02A7AA9}"/>
    <cellStyle name="แสดงผล 2 2 2 10 2" xfId="29926" xr:uid="{8E6C13A0-F7E1-47F3-B4E9-B7EDEDA8A092}"/>
    <cellStyle name="แสดงผล 2 2 2 10 3" xfId="35731" xr:uid="{775591B4-99E1-4B90-AA51-843696260C5B}"/>
    <cellStyle name="แสดงผล 2 2 2 11" xfId="15762" xr:uid="{A46AB32E-901F-4A15-BFBA-7FBE18F601EA}"/>
    <cellStyle name="แสดงผล 2 2 2 12" xfId="21417" xr:uid="{8FE6CEC3-3AB9-42DB-B57E-EB81BA2B5CE1}"/>
    <cellStyle name="แสดงผล 2 2 2 13" xfId="15055" xr:uid="{FDF16122-6D80-486C-885B-FD4F1DF4FFC8}"/>
    <cellStyle name="แสดงผล 2 2 2 14" xfId="42260" xr:uid="{FD4D3563-BD45-4AA1-9F35-4425F4D598AA}"/>
    <cellStyle name="แสดงผล 2 2 2 2" xfId="12676" xr:uid="{B3442003-2F46-4149-97C8-A54EC2606C27}"/>
    <cellStyle name="แสดงผล 2 2 2 2 10" xfId="21418" xr:uid="{1571945A-1CDF-4832-A21B-D93843B48BD9}"/>
    <cellStyle name="แสดงผล 2 2 2 2 11" xfId="18248" xr:uid="{E118BCF3-595B-446E-A7EC-6DD7B10F24D6}"/>
    <cellStyle name="แสดงผล 2 2 2 2 12" xfId="42259" xr:uid="{1CB49F3F-0ADE-40C2-B17D-3DC1892A42A2}"/>
    <cellStyle name="แสดงผล 2 2 2 2 2" xfId="12677" xr:uid="{4DAD05FE-911E-49B1-B6BD-1D14AFD228BF}"/>
    <cellStyle name="แสดงผล 2 2 2 2 2 10" xfId="26714" xr:uid="{5AE3E0E2-E137-491A-8940-A36E791FC82A}"/>
    <cellStyle name="แสดงผล 2 2 2 2 2 11" xfId="42258" xr:uid="{234CC4CF-7053-4500-B4D9-C8BF811213E6}"/>
    <cellStyle name="แสดงผล 2 2 2 2 2 2" xfId="12678" xr:uid="{32A5A497-A8A8-4286-86B8-0ADFB16A520D}"/>
    <cellStyle name="แสดงผล 2 2 2 2 2 2 2" xfId="17402" xr:uid="{1282A052-0460-4378-9FA0-30EA6B2301A6}"/>
    <cellStyle name="แสดงผล 2 2 2 2 2 2 2 2" xfId="25870" xr:uid="{41B7D8D9-992B-43E4-8794-098E2BA7334F}"/>
    <cellStyle name="แสดงผล 2 2 2 2 2 2 2 3" xfId="31830" xr:uid="{7B794703-E73D-45FC-AB9D-E71CF63E645E}"/>
    <cellStyle name="แสดงผล 2 2 2 2 2 2 2 4" xfId="37635" xr:uid="{15AADC9D-6CD0-45E5-9AD4-D24F054E0836}"/>
    <cellStyle name="แสดงผล 2 2 2 2 2 2 2 5" xfId="40828" xr:uid="{B2B6ACC5-2FB4-4E2B-8D64-A18DB51F6A06}"/>
    <cellStyle name="แสดงผล 2 2 2 2 2 2 3" xfId="18677" xr:uid="{9DCF6ABA-66E4-44C7-AEAE-D66B9A31617E}"/>
    <cellStyle name="แสดงผล 2 2 2 2 2 2 3 2" xfId="26879" xr:uid="{38B0A089-A83D-4F74-9DA2-1E8976584DAF}"/>
    <cellStyle name="แสดงผล 2 2 2 2 2 2 3 3" xfId="32812" xr:uid="{719E5E2E-779A-4225-9921-B024C7312F01}"/>
    <cellStyle name="แสดงผล 2 2 2 2 2 2 3 4" xfId="38614" xr:uid="{B743F934-9F03-4D83-9316-D101D5F5A455}"/>
    <cellStyle name="แสดงผล 2 2 2 2 2 2 3 5" xfId="46180" xr:uid="{53DD4187-442D-47FD-976D-2DD224D3B2A1}"/>
    <cellStyle name="แสดงผล 2 2 2 2 2 2 4" xfId="20271" xr:uid="{178678CF-4D3A-40CD-A6F0-1BA64445AC6A}"/>
    <cellStyle name="แสดงผล 2 2 2 2 2 2 4 2" xfId="28308" xr:uid="{9E46B16C-2D61-4C6F-915E-8031F45D449A}"/>
    <cellStyle name="แสดงผล 2 2 2 2 2 2 4 3" xfId="34241" xr:uid="{CBC8F094-703E-4CEE-8E01-EA7C550DF4B7}"/>
    <cellStyle name="แสดงผล 2 2 2 2 2 2 4 4" xfId="40043" xr:uid="{F2DE99A8-99B1-4ACC-BEC1-A4AE2FF4EFF8}"/>
    <cellStyle name="แสดงผล 2 2 2 2 2 2 5" xfId="23929" xr:uid="{D14A96B2-EA50-4FF3-9945-A4A0ACB73D0A}"/>
    <cellStyle name="แสดงผล 2 2 2 2 2 2 5 2" xfId="29929" xr:uid="{B8C84696-4BE0-48C0-9422-A6129C253469}"/>
    <cellStyle name="แสดงผล 2 2 2 2 2 2 5 3" xfId="35734" xr:uid="{CA27AFDB-F2AD-4524-9574-E54D88746EA6}"/>
    <cellStyle name="แสดงผล 2 2 2 2 2 2 6" xfId="15765" xr:uid="{E8380074-F494-4ECE-BBF0-C43091D4359D}"/>
    <cellStyle name="แสดงผล 2 2 2 2 2 2 7" xfId="21533" xr:uid="{4904D92E-6DE4-4057-BC2D-3FF2FB267590}"/>
    <cellStyle name="แสดงผล 2 2 2 2 2 2 8" xfId="15048" xr:uid="{DB346D9E-75D4-48C1-9BAC-376CE32273ED}"/>
    <cellStyle name="แสดงผล 2 2 2 2 2 2 9" xfId="42257" xr:uid="{D5AB9137-3E85-44D1-AC1B-01DD0328C377}"/>
    <cellStyle name="แสดงผล 2 2 2 2 2 3" xfId="12679" xr:uid="{6BED7053-2CEA-4FBC-AFAD-5F6AF94B78C2}"/>
    <cellStyle name="แสดงผล 2 2 2 2 2 3 2" xfId="17403" xr:uid="{3B669A40-7428-4999-BABD-41760DA9FD43}"/>
    <cellStyle name="แสดงผล 2 2 2 2 2 3 2 2" xfId="25871" xr:uid="{7A69B75D-7EDA-4C96-8DF5-AD6437B583E3}"/>
    <cellStyle name="แสดงผล 2 2 2 2 2 3 2 3" xfId="31831" xr:uid="{0BDE5BAD-B150-499F-B1AA-94D53CC97123}"/>
    <cellStyle name="แสดงผล 2 2 2 2 2 3 2 4" xfId="37636" xr:uid="{1BF4F3B4-AB30-4AFA-9B1C-0B3C9F01FC8A}"/>
    <cellStyle name="แสดงผล 2 2 2 2 2 3 2 5" xfId="40827" xr:uid="{CEF32342-D5B6-451C-9ABF-CAF23C296B86}"/>
    <cellStyle name="แสดงผล 2 2 2 2 2 3 3" xfId="18678" xr:uid="{4DA90FC7-AB04-4BC6-A24E-61D8CAF992A3}"/>
    <cellStyle name="แสดงผล 2 2 2 2 2 3 3 2" xfId="26880" xr:uid="{D14CD814-A2FA-45A8-A440-825C7EEC6B7A}"/>
    <cellStyle name="แสดงผล 2 2 2 2 2 3 3 3" xfId="32813" xr:uid="{C9CD665E-205C-463B-81C6-D4C931866E83}"/>
    <cellStyle name="แสดงผล 2 2 2 2 2 3 3 4" xfId="38615" xr:uid="{B9FFFE53-0304-45F8-9836-E826A15133D5}"/>
    <cellStyle name="แสดงผล 2 2 2 2 2 3 3 5" xfId="46181" xr:uid="{598A0436-AFBA-46F2-B514-57C2D03EA3CC}"/>
    <cellStyle name="แสดงผล 2 2 2 2 2 3 4" xfId="20272" xr:uid="{0CD0C7F8-2DE6-4AE2-9065-1C3C284A3395}"/>
    <cellStyle name="แสดงผล 2 2 2 2 2 3 4 2" xfId="28309" xr:uid="{77E30CA0-E80F-4453-9175-81BC97D7BFB2}"/>
    <cellStyle name="แสดงผล 2 2 2 2 2 3 4 3" xfId="34242" xr:uid="{844AA3CD-B686-41EE-BAE8-9CE97D68B0CD}"/>
    <cellStyle name="แสดงผล 2 2 2 2 2 3 4 4" xfId="40044" xr:uid="{7C850435-BFA1-4F44-93B5-3A5806512814}"/>
    <cellStyle name="แสดงผล 2 2 2 2 2 3 5" xfId="23930" xr:uid="{AED6A298-D54C-409F-BFB8-748B5CAF2513}"/>
    <cellStyle name="แสดงผล 2 2 2 2 2 3 5 2" xfId="29930" xr:uid="{66EAC02E-8B95-411E-9929-C42DA2273DFF}"/>
    <cellStyle name="แสดงผล 2 2 2 2 2 3 5 3" xfId="35735" xr:uid="{627BBFC2-F23C-428B-801E-595D454DC1A1}"/>
    <cellStyle name="แสดงผล 2 2 2 2 2 3 6" xfId="15766" xr:uid="{F214B06D-CC1B-44A6-B6FD-163281B72EB4}"/>
    <cellStyle name="แสดงผล 2 2 2 2 2 3 7" xfId="21421" xr:uid="{A845AD79-2CAB-4DFA-A2D3-CB75DA6EB62B}"/>
    <cellStyle name="แสดงผล 2 2 2 2 2 3 8" xfId="24547" xr:uid="{8168B21C-56DC-4492-87C5-2DBAAA58BCE3}"/>
    <cellStyle name="แสดงผล 2 2 2 2 2 3 9" xfId="42256" xr:uid="{7E765D1D-597F-43D4-A6A5-D197CB12411F}"/>
    <cellStyle name="แสดงผล 2 2 2 2 2 4" xfId="17401" xr:uid="{715CD990-757C-451A-A6DD-3442575FA6CC}"/>
    <cellStyle name="แสดงผล 2 2 2 2 2 4 2" xfId="25869" xr:uid="{F153F5DA-44B7-484A-ABC6-A860DC33A8B3}"/>
    <cellStyle name="แสดงผล 2 2 2 2 2 4 3" xfId="31829" xr:uid="{9AA23053-1B72-4899-A311-EEF13007741E}"/>
    <cellStyle name="แสดงผล 2 2 2 2 2 4 4" xfId="37634" xr:uid="{A7547CE6-BA58-4125-A5BF-86EFB60A2B91}"/>
    <cellStyle name="แสดงผล 2 2 2 2 2 4 5" xfId="40829" xr:uid="{37B255C0-A50E-4646-B4E3-6D3F5C582C9F}"/>
    <cellStyle name="แสดงผล 2 2 2 2 2 5" xfId="18676" xr:uid="{3603E11E-4A12-4F27-BA55-9A880F1E8C11}"/>
    <cellStyle name="แสดงผล 2 2 2 2 2 5 2" xfId="26878" xr:uid="{72E4620E-84B0-4A19-926F-E2279F473AEF}"/>
    <cellStyle name="แสดงผล 2 2 2 2 2 5 3" xfId="32811" xr:uid="{3DD1627D-89FE-4907-88AD-86C36735DE00}"/>
    <cellStyle name="แสดงผล 2 2 2 2 2 5 4" xfId="38613" xr:uid="{7944BB56-4016-4AD1-9141-972DADCA7405}"/>
    <cellStyle name="แสดงผล 2 2 2 2 2 5 5" xfId="46179" xr:uid="{C1CE7EC6-9212-4CD6-BFA6-E65001D19DB1}"/>
    <cellStyle name="แสดงผล 2 2 2 2 2 6" xfId="20270" xr:uid="{78A7504B-EA2D-4B60-B595-087CF7360070}"/>
    <cellStyle name="แสดงผล 2 2 2 2 2 6 2" xfId="28307" xr:uid="{4D9295F1-82A1-4E2D-BDF6-A762081FA02B}"/>
    <cellStyle name="แสดงผล 2 2 2 2 2 6 3" xfId="34240" xr:uid="{D0C62D3F-28FD-4EBB-9241-A1823B6AF9E8}"/>
    <cellStyle name="แสดงผล 2 2 2 2 2 6 4" xfId="40042" xr:uid="{FF8906E8-62CD-477C-B5EC-F770C858B198}"/>
    <cellStyle name="แสดงผล 2 2 2 2 2 7" xfId="23928" xr:uid="{B6FBBF15-D115-4B03-BAC9-98C4F6E4683A}"/>
    <cellStyle name="แสดงผล 2 2 2 2 2 7 2" xfId="29928" xr:uid="{885F7F02-8E11-4B95-A925-91AC5C951FFE}"/>
    <cellStyle name="แสดงผล 2 2 2 2 2 7 3" xfId="35733" xr:uid="{0D38658A-31ED-4969-8053-AEE4750A9F8F}"/>
    <cellStyle name="แสดงผล 2 2 2 2 2 8" xfId="15764" xr:uid="{0DD19AD6-A117-4C4A-AE6C-9F93947C3881}"/>
    <cellStyle name="แสดงผล 2 2 2 2 2 9" xfId="21419" xr:uid="{B0E642D0-AA24-49F3-A482-3370A67BE82D}"/>
    <cellStyle name="แสดงผล 2 2 2 2 3" xfId="12680" xr:uid="{32999EC3-388C-4697-9A9E-B954FA009EF2}"/>
    <cellStyle name="แสดงผล 2 2 2 2 3 2" xfId="17404" xr:uid="{9633C026-7B57-47F6-A909-923B3D6FF12F}"/>
    <cellStyle name="แสดงผล 2 2 2 2 3 2 2" xfId="25872" xr:uid="{E28BED09-614D-4A28-BE0C-6195A963D63E}"/>
    <cellStyle name="แสดงผล 2 2 2 2 3 2 3" xfId="31832" xr:uid="{5234E7E4-D61E-49B3-9B2F-1E64C8BC345C}"/>
    <cellStyle name="แสดงผล 2 2 2 2 3 2 4" xfId="37637" xr:uid="{8AB7065E-47CD-4E43-BAC3-93A09B3AE011}"/>
    <cellStyle name="แสดงผล 2 2 2 2 3 2 5" xfId="40826" xr:uid="{B7DB8460-4AB5-4F46-9383-493E0652D08C}"/>
    <cellStyle name="แสดงผล 2 2 2 2 3 3" xfId="18679" xr:uid="{CD686995-5A54-4646-A2C4-43E1D63F2D06}"/>
    <cellStyle name="แสดงผล 2 2 2 2 3 3 2" xfId="26881" xr:uid="{17E6244F-42B0-4129-9435-45516628E5BB}"/>
    <cellStyle name="แสดงผล 2 2 2 2 3 3 3" xfId="32814" xr:uid="{AE4CC908-DF89-4FE7-8EDE-140A0CAC15AC}"/>
    <cellStyle name="แสดงผล 2 2 2 2 3 3 4" xfId="38616" xr:uid="{202AA02A-BB71-4153-8ABD-A28751F5C01E}"/>
    <cellStyle name="แสดงผล 2 2 2 2 3 3 5" xfId="46182" xr:uid="{296AE976-94BC-4B02-9084-7B4BDFA95A2F}"/>
    <cellStyle name="แสดงผล 2 2 2 2 3 4" xfId="20273" xr:uid="{DF9117F1-425D-4658-AB2B-3A82DF87DE32}"/>
    <cellStyle name="แสดงผล 2 2 2 2 3 4 2" xfId="28310" xr:uid="{35D45746-AB3E-4F21-BC95-54C297E742F2}"/>
    <cellStyle name="แสดงผล 2 2 2 2 3 4 3" xfId="34243" xr:uid="{B0F14B28-8832-4F81-A125-F5B69DEB5454}"/>
    <cellStyle name="แสดงผล 2 2 2 2 3 4 4" xfId="40045" xr:uid="{231B3F8F-86B1-4C7E-8D41-10150022E783}"/>
    <cellStyle name="แสดงผล 2 2 2 2 3 5" xfId="23931" xr:uid="{B0CBEA4E-426F-4A2C-86DB-A1AE0F343BA2}"/>
    <cellStyle name="แสดงผล 2 2 2 2 3 5 2" xfId="29931" xr:uid="{4A3EB22C-3F6C-4209-B88C-E28E35F2DCF0}"/>
    <cellStyle name="แสดงผล 2 2 2 2 3 5 3" xfId="35736" xr:uid="{C2CEF480-059C-4667-BF06-088D9DE44C8B}"/>
    <cellStyle name="แสดงผล 2 2 2 2 3 6" xfId="15767" xr:uid="{FBA4AE04-71C0-46DC-A055-27BAC12C831A}"/>
    <cellStyle name="แสดงผล 2 2 2 2 3 7" xfId="21422" xr:uid="{E57847A9-AD7F-4ED9-8BB3-FFF62555CA6B}"/>
    <cellStyle name="แสดงผล 2 2 2 2 3 8" xfId="15049" xr:uid="{E9AD4272-E2AC-4F17-8357-CC5A2F5307A6}"/>
    <cellStyle name="แสดงผล 2 2 2 2 3 9" xfId="42255" xr:uid="{5B54D047-4CDD-44ED-B8B9-52E3C6CF2B19}"/>
    <cellStyle name="แสดงผล 2 2 2 2 4" xfId="12681" xr:uid="{0AA8D629-018D-41C4-883E-BBCF266BE50E}"/>
    <cellStyle name="แสดงผล 2 2 2 2 4 2" xfId="17405" xr:uid="{8FB0E2CE-513D-4912-9ED5-FBEA15F05209}"/>
    <cellStyle name="แสดงผล 2 2 2 2 4 2 2" xfId="25873" xr:uid="{F7E18D75-56C6-4133-B88A-024016079A72}"/>
    <cellStyle name="แสดงผล 2 2 2 2 4 2 3" xfId="31833" xr:uid="{12C983FC-0E4A-4FAF-9D8D-2A8B4BF4B325}"/>
    <cellStyle name="แสดงผล 2 2 2 2 4 2 4" xfId="37638" xr:uid="{355F914C-2935-4AB8-802B-253B2DCC9FEF}"/>
    <cellStyle name="แสดงผล 2 2 2 2 4 2 5" xfId="40825" xr:uid="{ED20F5C7-1AB1-4917-AD7D-5594BBE72687}"/>
    <cellStyle name="แสดงผล 2 2 2 2 4 3" xfId="18680" xr:uid="{08D96AF2-C4BE-4479-ADD9-0C3A5A3C9817}"/>
    <cellStyle name="แสดงผล 2 2 2 2 4 3 2" xfId="26882" xr:uid="{2F2A17AC-BF34-4649-A1BD-41BAAA1E7228}"/>
    <cellStyle name="แสดงผล 2 2 2 2 4 3 3" xfId="32815" xr:uid="{1F7A76C1-FE0C-46AB-8C23-86D22B655515}"/>
    <cellStyle name="แสดงผล 2 2 2 2 4 3 4" xfId="38617" xr:uid="{51AE32A8-E109-4E88-B76C-04B254B1E7F0}"/>
    <cellStyle name="แสดงผล 2 2 2 2 4 3 5" xfId="46183" xr:uid="{8791334E-E194-4F62-9192-C988D47F71EA}"/>
    <cellStyle name="แสดงผล 2 2 2 2 4 4" xfId="20274" xr:uid="{B996A0E2-728D-4C91-B814-A6555536D7E6}"/>
    <cellStyle name="แสดงผล 2 2 2 2 4 4 2" xfId="28311" xr:uid="{900FACDD-5C88-4FFA-81E1-402C3D884E55}"/>
    <cellStyle name="แสดงผล 2 2 2 2 4 4 3" xfId="34244" xr:uid="{FF4A73E0-0899-448C-BE5F-249958187DF9}"/>
    <cellStyle name="แสดงผล 2 2 2 2 4 4 4" xfId="40046" xr:uid="{ED78521D-8C6D-4778-9E29-19863F8CD758}"/>
    <cellStyle name="แสดงผล 2 2 2 2 4 5" xfId="23932" xr:uid="{B2DFEDE5-BC7A-4BCB-9D7A-F161F507CEFC}"/>
    <cellStyle name="แสดงผล 2 2 2 2 4 5 2" xfId="29932" xr:uid="{A4462F0F-27AE-4005-AEB7-695D856B3355}"/>
    <cellStyle name="แสดงผล 2 2 2 2 4 5 3" xfId="35737" xr:uid="{8BFA7446-8F07-409C-8566-C9E8F5E981BF}"/>
    <cellStyle name="แสดงผล 2 2 2 2 4 6" xfId="15768" xr:uid="{9A4B0F47-E2D9-4905-A69B-67AB02DE6B8E}"/>
    <cellStyle name="แสดงผล 2 2 2 2 4 7" xfId="21423" xr:uid="{6E992887-D4AE-49BF-8CC6-F05FAF94274F}"/>
    <cellStyle name="แสดงผล 2 2 2 2 4 8" xfId="15056" xr:uid="{A55A42FC-7B1C-45A7-A5D8-43FFB33AE48E}"/>
    <cellStyle name="แสดงผล 2 2 2 2 4 9" xfId="42254" xr:uid="{94506DAD-3E8F-4683-B75E-18DE95F318AD}"/>
    <cellStyle name="แสดงผล 2 2 2 2 5" xfId="17400" xr:uid="{1955E4D1-31A9-4F55-842D-1AFF3C189F33}"/>
    <cellStyle name="แสดงผล 2 2 2 2 5 2" xfId="25868" xr:uid="{3CDE79D3-0A61-49F5-946A-E5B6C9CD8E0D}"/>
    <cellStyle name="แสดงผล 2 2 2 2 5 3" xfId="31828" xr:uid="{C8B72A6C-69D9-4AB7-B6CF-0687DCB69380}"/>
    <cellStyle name="แสดงผล 2 2 2 2 5 4" xfId="37633" xr:uid="{293B4809-23BC-4F2A-BAB1-47FDF26A896E}"/>
    <cellStyle name="แสดงผล 2 2 2 2 5 5" xfId="40830" xr:uid="{D46D6C01-61A4-4BB4-9869-FB74D19861B6}"/>
    <cellStyle name="แสดงผล 2 2 2 2 6" xfId="18675" xr:uid="{CA12DDA3-4128-4AAF-A456-89A4BD735AFF}"/>
    <cellStyle name="แสดงผล 2 2 2 2 6 2" xfId="26877" xr:uid="{89C3A86D-0B97-4239-890D-0D8008BD04C9}"/>
    <cellStyle name="แสดงผล 2 2 2 2 6 3" xfId="32810" xr:uid="{1D5F90AB-D1C7-4214-A43E-20967415CF6C}"/>
    <cellStyle name="แสดงผล 2 2 2 2 6 4" xfId="38612" xr:uid="{1F47244A-3585-4494-A30F-C98F5B66BCC2}"/>
    <cellStyle name="แสดงผล 2 2 2 2 6 5" xfId="46178" xr:uid="{6DEF2C9A-3402-40AC-90A0-CEFEAEF7100E}"/>
    <cellStyle name="แสดงผล 2 2 2 2 7" xfId="20269" xr:uid="{DD1ACBE3-A273-4B7C-B4A4-4DE56BC42C19}"/>
    <cellStyle name="แสดงผล 2 2 2 2 7 2" xfId="28306" xr:uid="{08AB00AE-77F6-4D8F-85E3-94BF6A86DCBF}"/>
    <cellStyle name="แสดงผล 2 2 2 2 7 3" xfId="34239" xr:uid="{4225ABF1-EF74-45A8-91C4-1437441E6A9B}"/>
    <cellStyle name="แสดงผล 2 2 2 2 7 4" xfId="40041" xr:uid="{74D0D170-B56E-413F-8E01-057A340CC2FC}"/>
    <cellStyle name="แสดงผล 2 2 2 2 8" xfId="23927" xr:uid="{55AB9199-0B8A-4851-BCF9-11399575AD16}"/>
    <cellStyle name="แสดงผล 2 2 2 2 8 2" xfId="29927" xr:uid="{FE8704A7-EE15-4C43-A412-80B7BF7B6EBA}"/>
    <cellStyle name="แสดงผล 2 2 2 2 8 3" xfId="35732" xr:uid="{72208692-EF6E-4227-95DF-12665F6CEE33}"/>
    <cellStyle name="แสดงผล 2 2 2 2 9" xfId="15763" xr:uid="{78916265-92A5-4C2C-B26A-BDD6118B0705}"/>
    <cellStyle name="แสดงผล 2 2 2 3" xfId="12682" xr:uid="{DDE4633A-E423-4140-878B-4B76B6E45415}"/>
    <cellStyle name="แสดงผล 2 2 2 3 10" xfId="15057" xr:uid="{F190CBDB-364A-470D-882B-D4C65DE3EE80}"/>
    <cellStyle name="แสดงผล 2 2 2 3 11" xfId="42253" xr:uid="{0889F44F-B87B-456D-97A7-B38C243954CD}"/>
    <cellStyle name="แสดงผล 2 2 2 3 2" xfId="12683" xr:uid="{6C8DB0A3-F670-4EEF-A2FE-65BF2F5C842A}"/>
    <cellStyle name="แสดงผล 2 2 2 3 2 2" xfId="17407" xr:uid="{A03FACC8-814D-4481-B24D-44C24BD3AC1A}"/>
    <cellStyle name="แสดงผล 2 2 2 3 2 2 2" xfId="25875" xr:uid="{41AD88D5-8D3B-4426-A0BC-BAA3DADBF1DD}"/>
    <cellStyle name="แสดงผล 2 2 2 3 2 2 3" xfId="31835" xr:uid="{970B4F08-782B-4B6D-B164-458046D0B1AF}"/>
    <cellStyle name="แสดงผล 2 2 2 3 2 2 4" xfId="37640" xr:uid="{EDF57386-A174-4992-86D5-98FF1CAED060}"/>
    <cellStyle name="แสดงผล 2 2 2 3 2 2 5" xfId="40823" xr:uid="{94F7C328-D1CB-4FE0-BE95-BFA4D752F6D2}"/>
    <cellStyle name="แสดงผล 2 2 2 3 2 3" xfId="18682" xr:uid="{7685B4BC-4981-4C4C-A38F-DF02F3F402C6}"/>
    <cellStyle name="แสดงผล 2 2 2 3 2 3 2" xfId="26884" xr:uid="{1A951908-4157-4A25-9C0B-F9C27450D13D}"/>
    <cellStyle name="แสดงผล 2 2 2 3 2 3 3" xfId="32817" xr:uid="{5CC064DD-F4A8-44E9-A0BF-663B3FC89395}"/>
    <cellStyle name="แสดงผล 2 2 2 3 2 3 4" xfId="38619" xr:uid="{451E7141-2386-46D8-8DCC-5E66E9031499}"/>
    <cellStyle name="แสดงผล 2 2 2 3 2 3 5" xfId="46185" xr:uid="{20C191DE-3F16-449E-AB40-9D4B4C2FD734}"/>
    <cellStyle name="แสดงผล 2 2 2 3 2 4" xfId="20276" xr:uid="{BA5DB228-AA4B-4A9D-B047-CF54D3FC2470}"/>
    <cellStyle name="แสดงผล 2 2 2 3 2 4 2" xfId="28313" xr:uid="{AE55AA5C-92E4-462E-8B16-68E6FDD61E92}"/>
    <cellStyle name="แสดงผล 2 2 2 3 2 4 3" xfId="34246" xr:uid="{40CAA323-D72C-4F9C-932A-C2797919AAE2}"/>
    <cellStyle name="แสดงผล 2 2 2 3 2 4 4" xfId="40048" xr:uid="{3A3468AD-3E01-47AD-81FD-250F4CF9A82B}"/>
    <cellStyle name="แสดงผล 2 2 2 3 2 5" xfId="23934" xr:uid="{DEE583A6-86C0-4DDC-A7B2-95BE8F537E95}"/>
    <cellStyle name="แสดงผล 2 2 2 3 2 5 2" xfId="29934" xr:uid="{6D0CDFD3-CA04-4657-9681-AF5B82194F46}"/>
    <cellStyle name="แสดงผล 2 2 2 3 2 5 3" xfId="35739" xr:uid="{734F2951-24E5-4D4F-A6ED-C4673CB4FFEB}"/>
    <cellStyle name="แสดงผล 2 2 2 3 2 6" xfId="15770" xr:uid="{ECD14AB9-D91C-4FCF-AD6F-3737E13250DA}"/>
    <cellStyle name="แสดงผล 2 2 2 3 2 7" xfId="21425" xr:uid="{D1AFEA98-F73A-483C-A6B1-CC1E440F2A84}"/>
    <cellStyle name="แสดงผล 2 2 2 3 2 8" xfId="15058" xr:uid="{CA1B173C-C090-4E33-8520-11412F3CB782}"/>
    <cellStyle name="แสดงผล 2 2 2 3 2 9" xfId="42252" xr:uid="{B248CD36-A4CA-4104-9E29-FA838D28B0BF}"/>
    <cellStyle name="แสดงผล 2 2 2 3 3" xfId="12684" xr:uid="{5D928A9E-D250-495E-B576-C4F109E3B609}"/>
    <cellStyle name="แสดงผล 2 2 2 3 3 2" xfId="17408" xr:uid="{B0F53C62-7EFD-4061-82A4-223529FB99E0}"/>
    <cellStyle name="แสดงผล 2 2 2 3 3 2 2" xfId="25876" xr:uid="{DB0E9375-D19E-4F0C-9AE3-51F107B0ADE2}"/>
    <cellStyle name="แสดงผล 2 2 2 3 3 2 3" xfId="31836" xr:uid="{B66874D2-3E1F-4471-A82A-11417E4D40C5}"/>
    <cellStyle name="แสดงผล 2 2 2 3 3 2 4" xfId="37641" xr:uid="{E0F2DE22-E849-439C-8376-0B744B05EE8A}"/>
    <cellStyle name="แสดงผล 2 2 2 3 3 2 5" xfId="40822" xr:uid="{945ADFAE-251B-4E99-937D-0B76CE541ADB}"/>
    <cellStyle name="แสดงผล 2 2 2 3 3 3" xfId="18683" xr:uid="{2849A04B-1B65-4FF8-889B-15BF44D4B83E}"/>
    <cellStyle name="แสดงผล 2 2 2 3 3 3 2" xfId="26885" xr:uid="{329A0FE9-3A0B-4FDC-B2A8-296B79C73086}"/>
    <cellStyle name="แสดงผล 2 2 2 3 3 3 3" xfId="32818" xr:uid="{B4ECB981-3440-4142-849B-390B1A6167F9}"/>
    <cellStyle name="แสดงผล 2 2 2 3 3 3 4" xfId="38620" xr:uid="{4F8B1195-573A-45AA-8D15-9CB9915FAA4C}"/>
    <cellStyle name="แสดงผล 2 2 2 3 3 3 5" xfId="46186" xr:uid="{EB4547D0-E675-4F31-983F-7BDA8C8C490A}"/>
    <cellStyle name="แสดงผล 2 2 2 3 3 4" xfId="20277" xr:uid="{F2C3717F-2378-4746-8B65-D0A49791A8F5}"/>
    <cellStyle name="แสดงผล 2 2 2 3 3 4 2" xfId="28314" xr:uid="{D19836CB-3467-4D9F-BAC9-13697A26BE3A}"/>
    <cellStyle name="แสดงผล 2 2 2 3 3 4 3" xfId="34247" xr:uid="{271F18FD-7DE7-451B-AD21-18FEC1F821BC}"/>
    <cellStyle name="แสดงผล 2 2 2 3 3 4 4" xfId="40049" xr:uid="{2FB3FAF7-D021-4AA2-B1B3-7173D6E4F8D0}"/>
    <cellStyle name="แสดงผล 2 2 2 3 3 5" xfId="23935" xr:uid="{EBDEBEBA-1534-4EA3-9547-956281AD74DC}"/>
    <cellStyle name="แสดงผล 2 2 2 3 3 5 2" xfId="29935" xr:uid="{F064436E-1269-487F-98E0-645D52F8FABA}"/>
    <cellStyle name="แสดงผล 2 2 2 3 3 5 3" xfId="35740" xr:uid="{60A41841-98F8-4D92-8AEE-FF0FE2170EBC}"/>
    <cellStyle name="แสดงผล 2 2 2 3 3 6" xfId="19490" xr:uid="{2B9783EE-D339-4077-A59F-FCEADDA70D94}"/>
    <cellStyle name="แสดงผล 2 2 2 3 3 7" xfId="21426" xr:uid="{EA5AEE4B-9CA6-4D14-BD4B-C3A72AA37020}"/>
    <cellStyle name="แสดงผล 2 2 2 3 3 8" xfId="15059" xr:uid="{51631ED6-5019-4C92-9C5A-4129DCB52588}"/>
    <cellStyle name="แสดงผล 2 2 2 3 3 9" xfId="42251" xr:uid="{085D3FC9-A764-48D8-AE58-92C994EEAF33}"/>
    <cellStyle name="แสดงผล 2 2 2 3 4" xfId="17406" xr:uid="{489BE5EC-2E48-4652-B41B-2288189657B3}"/>
    <cellStyle name="แสดงผล 2 2 2 3 4 2" xfId="25874" xr:uid="{F4F31306-C434-415A-9B39-A7AE0891FDBB}"/>
    <cellStyle name="แสดงผล 2 2 2 3 4 3" xfId="31834" xr:uid="{C4E339F5-A9F8-4058-9DAE-954A9728D7BA}"/>
    <cellStyle name="แสดงผล 2 2 2 3 4 4" xfId="37639" xr:uid="{4555BBF0-60D1-4ED9-AD1F-866006AA460C}"/>
    <cellStyle name="แสดงผล 2 2 2 3 4 5" xfId="40824" xr:uid="{65227048-099E-4D10-B711-059C40090573}"/>
    <cellStyle name="แสดงผล 2 2 2 3 5" xfId="18681" xr:uid="{45E0653A-DA9F-4DFF-99DB-2B5023FE3901}"/>
    <cellStyle name="แสดงผล 2 2 2 3 5 2" xfId="26883" xr:uid="{B94C5A54-4404-4913-87DD-80768519A036}"/>
    <cellStyle name="แสดงผล 2 2 2 3 5 3" xfId="32816" xr:uid="{C7852420-AF8C-486A-ADC4-8CB84FF72339}"/>
    <cellStyle name="แสดงผล 2 2 2 3 5 4" xfId="38618" xr:uid="{288A5173-A3DB-4148-8E86-D5CDE0F03ECF}"/>
    <cellStyle name="แสดงผล 2 2 2 3 5 5" xfId="46184" xr:uid="{C4ECA64B-0833-4E33-BBB2-1D6270290A4C}"/>
    <cellStyle name="แสดงผล 2 2 2 3 6" xfId="20275" xr:uid="{82182BBF-557C-421E-B481-77BAFCABF1BF}"/>
    <cellStyle name="แสดงผล 2 2 2 3 6 2" xfId="28312" xr:uid="{01C0F949-3975-4014-BEF1-59EF92949283}"/>
    <cellStyle name="แสดงผล 2 2 2 3 6 3" xfId="34245" xr:uid="{0F5AFB26-F678-4099-A95D-136567CDB34E}"/>
    <cellStyle name="แสดงผล 2 2 2 3 6 4" xfId="40047" xr:uid="{C9A3F49C-7684-4BCA-AAB5-27442197021C}"/>
    <cellStyle name="แสดงผล 2 2 2 3 7" xfId="23933" xr:uid="{EE0F0DC3-66A0-457F-B212-F9C38C12E02F}"/>
    <cellStyle name="แสดงผล 2 2 2 3 7 2" xfId="29933" xr:uid="{44549E5D-6057-4B4A-849F-BE463202ABB8}"/>
    <cellStyle name="แสดงผล 2 2 2 3 7 3" xfId="35738" xr:uid="{0A3C9930-ED12-4C53-8BEB-76EE43B810D7}"/>
    <cellStyle name="แสดงผล 2 2 2 3 8" xfId="13456" xr:uid="{4AD2A72F-273C-4AF4-91DF-E3D8E229AC6E}"/>
    <cellStyle name="แสดงผล 2 2 2 3 9" xfId="21424" xr:uid="{F7D9939E-5C20-4BC6-91ED-87BD19337940}"/>
    <cellStyle name="แสดงผล 2 2 2 4" xfId="12685" xr:uid="{DD54A08F-8637-4AB4-8293-DC59E13E33CE}"/>
    <cellStyle name="แสดงผล 2 2 2 4 10" xfId="15060" xr:uid="{38355A44-BD27-47DD-BE85-540BA71A8152}"/>
    <cellStyle name="แสดงผล 2 2 2 4 11" xfId="42250" xr:uid="{6D414E1B-74CC-4225-8132-9C1A2CC64AFF}"/>
    <cellStyle name="แสดงผล 2 2 2 4 2" xfId="12686" xr:uid="{A2F00259-0C3B-42A1-86BE-5F3054DAC281}"/>
    <cellStyle name="แสดงผล 2 2 2 4 2 2" xfId="17410" xr:uid="{94F5B403-5B8F-4CCA-8262-2583665F42C9}"/>
    <cellStyle name="แสดงผล 2 2 2 4 2 2 2" xfId="25878" xr:uid="{A3E0D11A-726A-49F1-A7D6-3B80EBD8DA52}"/>
    <cellStyle name="แสดงผล 2 2 2 4 2 2 3" xfId="31838" xr:uid="{083A3D0E-A5AC-4AC1-9947-1EE15AFCDEE2}"/>
    <cellStyle name="แสดงผล 2 2 2 4 2 2 4" xfId="37643" xr:uid="{D7E7A27E-AB2C-496F-B004-EE4661A9F2EC}"/>
    <cellStyle name="แสดงผล 2 2 2 4 2 2 5" xfId="40820" xr:uid="{D015B4D4-62C3-43C6-A5E1-A0FE520A665F}"/>
    <cellStyle name="แสดงผล 2 2 2 4 2 3" xfId="18685" xr:uid="{B036CD1A-A829-4885-A80D-56BF1BAAB26B}"/>
    <cellStyle name="แสดงผล 2 2 2 4 2 3 2" xfId="26887" xr:uid="{2893A9EA-A90B-4B18-A6DA-95FCB57021BA}"/>
    <cellStyle name="แสดงผล 2 2 2 4 2 3 3" xfId="32820" xr:uid="{77EFC338-3154-47B9-AFEA-18F648870EBB}"/>
    <cellStyle name="แสดงผล 2 2 2 4 2 3 4" xfId="38622" xr:uid="{F6E3A4EE-7AE4-4C21-B543-BD3AA4C42901}"/>
    <cellStyle name="แสดงผล 2 2 2 4 2 3 5" xfId="46188" xr:uid="{04CFF6B1-65AD-4708-B3C3-5064207AE53B}"/>
    <cellStyle name="แสดงผล 2 2 2 4 2 4" xfId="20279" xr:uid="{0640AC2B-1C9E-4412-ACD9-056127B4349D}"/>
    <cellStyle name="แสดงผล 2 2 2 4 2 4 2" xfId="28316" xr:uid="{74C0D77A-85F7-4370-9B77-1D62DC57F846}"/>
    <cellStyle name="แสดงผล 2 2 2 4 2 4 3" xfId="34249" xr:uid="{46FAE949-FB93-46E4-A81F-AD408EC489EF}"/>
    <cellStyle name="แสดงผล 2 2 2 4 2 4 4" xfId="40051" xr:uid="{EB6960F0-E501-42C4-A588-8DA3F2247EF6}"/>
    <cellStyle name="แสดงผล 2 2 2 4 2 5" xfId="23937" xr:uid="{958D5DE6-A2D4-4C15-AB56-CBE70F13284A}"/>
    <cellStyle name="แสดงผล 2 2 2 4 2 5 2" xfId="29937" xr:uid="{C3A099E9-7F2E-4C00-AACF-849AE662CDEA}"/>
    <cellStyle name="แสดงผล 2 2 2 4 2 5 3" xfId="35742" xr:uid="{D105F1F5-803F-4967-96C8-022AD18C22B5}"/>
    <cellStyle name="แสดงผล 2 2 2 4 2 6" xfId="15778" xr:uid="{C762EA89-56AF-4E03-9A31-19FAC522A2A6}"/>
    <cellStyle name="แสดงผล 2 2 2 4 2 7" xfId="21428" xr:uid="{B833CCF6-7005-41DF-BADC-2CE204341EDE}"/>
    <cellStyle name="แสดงผล 2 2 2 4 2 8" xfId="15061" xr:uid="{6C546E95-51E2-4350-B832-649A669DE345}"/>
    <cellStyle name="แสดงผล 2 2 2 4 2 9" xfId="42249" xr:uid="{7986AB3C-1A87-4D92-9123-008EC86C4C30}"/>
    <cellStyle name="แสดงผล 2 2 2 4 3" xfId="12687" xr:uid="{7714D8CB-B37E-459A-83CE-5C4CB3A18E8B}"/>
    <cellStyle name="แสดงผล 2 2 2 4 3 2" xfId="17411" xr:uid="{82806F0A-A55E-4373-890B-0774378DAAA0}"/>
    <cellStyle name="แสดงผล 2 2 2 4 3 2 2" xfId="25879" xr:uid="{5DB77D4D-BCD7-4A9E-8987-D4864CABBA8C}"/>
    <cellStyle name="แสดงผล 2 2 2 4 3 2 3" xfId="31839" xr:uid="{DD037B51-D413-4C2E-8AF3-7B7C55E896E7}"/>
    <cellStyle name="แสดงผล 2 2 2 4 3 2 4" xfId="37644" xr:uid="{C74A6554-4AFD-4E74-AD8E-E5852BAEBE7D}"/>
    <cellStyle name="แสดงผล 2 2 2 4 3 2 5" xfId="40819" xr:uid="{4B4BCE36-58A1-466C-AC74-82FC191913AF}"/>
    <cellStyle name="แสดงผล 2 2 2 4 3 3" xfId="18686" xr:uid="{0E525505-7A95-4BC7-8D16-A486490758E3}"/>
    <cellStyle name="แสดงผล 2 2 2 4 3 3 2" xfId="26888" xr:uid="{8F13ACDB-2614-4899-B782-E4A68AADA768}"/>
    <cellStyle name="แสดงผล 2 2 2 4 3 3 3" xfId="32821" xr:uid="{D9B402CA-133F-4191-BA30-EECF27E1E2CE}"/>
    <cellStyle name="แสดงผล 2 2 2 4 3 3 4" xfId="38623" xr:uid="{6E93114D-40CB-4E72-827D-2CF99B6D11C2}"/>
    <cellStyle name="แสดงผล 2 2 2 4 3 3 5" xfId="46189" xr:uid="{431C1CFA-3C69-4319-B012-F87A8787EEC8}"/>
    <cellStyle name="แสดงผล 2 2 2 4 3 4" xfId="20280" xr:uid="{FB448A23-559C-4791-960C-5653090F608F}"/>
    <cellStyle name="แสดงผล 2 2 2 4 3 4 2" xfId="28317" xr:uid="{AA91B916-CFC9-430E-91D0-E2502172D6AD}"/>
    <cellStyle name="แสดงผล 2 2 2 4 3 4 3" xfId="34250" xr:uid="{AC712059-2A28-4474-834C-50458FA76661}"/>
    <cellStyle name="แสดงผล 2 2 2 4 3 4 4" xfId="40052" xr:uid="{3B11401D-C6A8-4D0D-B79B-433FB88A12D9}"/>
    <cellStyle name="แสดงผล 2 2 2 4 3 5" xfId="23938" xr:uid="{40070184-86F3-496D-9DF7-B7493C44363C}"/>
    <cellStyle name="แสดงผล 2 2 2 4 3 5 2" xfId="29938" xr:uid="{8B835533-CBFF-439B-ABA2-4228BFC134FF}"/>
    <cellStyle name="แสดงผล 2 2 2 4 3 5 3" xfId="35743" xr:uid="{B8F25CDA-93D5-491D-B01E-C2B0EA5E02A4}"/>
    <cellStyle name="แสดงผล 2 2 2 4 3 6" xfId="15781" xr:uid="{642D43B9-BAED-4FFB-814E-670FA3656EA8}"/>
    <cellStyle name="แสดงผล 2 2 2 4 3 7" xfId="21429" xr:uid="{05F84927-A780-41D0-98EC-BDDDC3FC91C8}"/>
    <cellStyle name="แสดงผล 2 2 2 4 3 8" xfId="19545" xr:uid="{EB0F0B2E-89EC-4169-A172-EC877307AA0D}"/>
    <cellStyle name="แสดงผล 2 2 2 4 3 9" xfId="42248" xr:uid="{295EE084-E502-4831-99B0-C13AE23EE689}"/>
    <cellStyle name="แสดงผล 2 2 2 4 4" xfId="17409" xr:uid="{5D1C7849-B8E2-4BB8-983F-4B788B032E58}"/>
    <cellStyle name="แสดงผล 2 2 2 4 4 2" xfId="25877" xr:uid="{48B92394-C64E-430C-BD20-3A714492F354}"/>
    <cellStyle name="แสดงผล 2 2 2 4 4 3" xfId="31837" xr:uid="{0B8BCA67-6D52-4562-A077-6C12ACF7FD9C}"/>
    <cellStyle name="แสดงผล 2 2 2 4 4 4" xfId="37642" xr:uid="{114DABB5-AC63-45E6-BD47-36044E0E28A7}"/>
    <cellStyle name="แสดงผล 2 2 2 4 4 5" xfId="40821" xr:uid="{9593DD31-170C-4FB2-9EE2-DCFC1CEB14B4}"/>
    <cellStyle name="แสดงผล 2 2 2 4 5" xfId="18684" xr:uid="{1BC55BCD-031C-4E4F-ABFA-B443875B00C8}"/>
    <cellStyle name="แสดงผล 2 2 2 4 5 2" xfId="26886" xr:uid="{C88891B0-77E6-4691-884F-22CE6FADB932}"/>
    <cellStyle name="แสดงผล 2 2 2 4 5 3" xfId="32819" xr:uid="{BE36938F-D000-42F0-B56A-B3EE87D70683}"/>
    <cellStyle name="แสดงผล 2 2 2 4 5 4" xfId="38621" xr:uid="{0E1B471A-0F00-4287-A29E-4BF009332FD6}"/>
    <cellStyle name="แสดงผล 2 2 2 4 5 5" xfId="46187" xr:uid="{11F21432-2ABC-47A8-8E07-78D6CAE4E1D9}"/>
    <cellStyle name="แสดงผล 2 2 2 4 6" xfId="20278" xr:uid="{F432FBCC-873F-43C1-9B6B-4F2C6DD7057B}"/>
    <cellStyle name="แสดงผล 2 2 2 4 6 2" xfId="28315" xr:uid="{5092CDEC-D7CE-4D41-868E-AD046FAC2634}"/>
    <cellStyle name="แสดงผล 2 2 2 4 6 3" xfId="34248" xr:uid="{3A878AC3-BC96-4A88-A6C1-668BA73B8304}"/>
    <cellStyle name="แสดงผล 2 2 2 4 6 4" xfId="40050" xr:uid="{591EFBD8-5CE5-4DFC-994E-9C0482AE8EC7}"/>
    <cellStyle name="แสดงผล 2 2 2 4 7" xfId="23936" xr:uid="{B36DCB46-58A8-44CB-98F6-47D460F2E234}"/>
    <cellStyle name="แสดงผล 2 2 2 4 7 2" xfId="29936" xr:uid="{8C016A13-3B1C-466F-A329-FDAF21245119}"/>
    <cellStyle name="แสดงผล 2 2 2 4 7 3" xfId="35741" xr:uid="{E86DB2CF-D1AB-4796-9BD2-AB8BB7FB6601}"/>
    <cellStyle name="แสดงผล 2 2 2 4 8" xfId="19481" xr:uid="{6B47DD61-794C-4A66-996F-6267CDFB2568}"/>
    <cellStyle name="แสดงผล 2 2 2 4 9" xfId="21427" xr:uid="{0C20DF91-E407-4F98-BB23-0E15BA12336C}"/>
    <cellStyle name="แสดงผล 2 2 2 5" xfId="12688" xr:uid="{819D7BDB-BD9C-482A-A476-1050419B9F11}"/>
    <cellStyle name="แสดงผล 2 2 2 5 2" xfId="17412" xr:uid="{1ABDC29D-ABBA-49F7-87F0-2722392A936F}"/>
    <cellStyle name="แสดงผล 2 2 2 5 2 2" xfId="25880" xr:uid="{BD61883B-366F-4529-8E88-D7E3F8277DE8}"/>
    <cellStyle name="แสดงผล 2 2 2 5 2 3" xfId="31840" xr:uid="{E8E02FA7-DC14-46DF-A476-F0AD2E6344CE}"/>
    <cellStyle name="แสดงผล 2 2 2 5 2 4" xfId="37645" xr:uid="{21F1B005-A4F7-44D9-82C6-D5D447BAEDE1}"/>
    <cellStyle name="แสดงผล 2 2 2 5 2 5" xfId="40818" xr:uid="{66992127-EE91-4D3E-9C39-442C974E3CA9}"/>
    <cellStyle name="แสดงผล 2 2 2 5 3" xfId="18687" xr:uid="{CE7A029E-F983-4E30-829E-FE40EC6A14AC}"/>
    <cellStyle name="แสดงผล 2 2 2 5 3 2" xfId="26889" xr:uid="{C8845D88-060E-42BB-BD97-15C45C4D2903}"/>
    <cellStyle name="แสดงผล 2 2 2 5 3 3" xfId="32822" xr:uid="{A434A8B3-294C-4095-A614-458DCD3FA847}"/>
    <cellStyle name="แสดงผล 2 2 2 5 3 4" xfId="38624" xr:uid="{27DE5149-8AD3-4150-9B5B-A8182007C41D}"/>
    <cellStyle name="แสดงผล 2 2 2 5 3 5" xfId="46190" xr:uid="{FA6FF3C9-37F6-4F77-AEC1-FC10B5DA9868}"/>
    <cellStyle name="แสดงผล 2 2 2 5 4" xfId="20281" xr:uid="{0D1638F8-5D3F-411D-85CA-FE3E3FA73EA3}"/>
    <cellStyle name="แสดงผล 2 2 2 5 4 2" xfId="28318" xr:uid="{0AFAEF5B-8D56-43F1-8CE4-4E6350924635}"/>
    <cellStyle name="แสดงผล 2 2 2 5 4 3" xfId="34251" xr:uid="{491B546A-342D-4355-8707-3A04D222122B}"/>
    <cellStyle name="แสดงผล 2 2 2 5 4 4" xfId="40053" xr:uid="{1AD5530F-9EC5-4FB3-8719-DA17578EBBCA}"/>
    <cellStyle name="แสดงผล 2 2 2 5 5" xfId="23939" xr:uid="{91E39E0E-E599-4846-A148-AC753355562B}"/>
    <cellStyle name="แสดงผล 2 2 2 5 5 2" xfId="29939" xr:uid="{4DCDB85B-30ED-45E5-A53C-F410C3A011DD}"/>
    <cellStyle name="แสดงผล 2 2 2 5 5 3" xfId="35744" xr:uid="{437DC799-28FC-4020-BBCC-64417706070B}"/>
    <cellStyle name="แสดงผล 2 2 2 5 6" xfId="15782" xr:uid="{F233A2B6-FFE2-4C91-99F1-275E3A802125}"/>
    <cellStyle name="แสดงผล 2 2 2 5 7" xfId="21430" xr:uid="{676EA4A9-8E67-468F-8370-6B7E103FE4F7}"/>
    <cellStyle name="แสดงผล 2 2 2 5 8" xfId="15062" xr:uid="{F2EE4F42-5BC2-4179-8EB8-12D01A3D8F7D}"/>
    <cellStyle name="แสดงผล 2 2 2 5 9" xfId="42247" xr:uid="{D1158196-BA48-4E82-BD12-59D6B8DB5D52}"/>
    <cellStyle name="แสดงผล 2 2 2 6" xfId="12689" xr:uid="{E7DE4FDC-6455-45C4-976A-8E826E2AC8EF}"/>
    <cellStyle name="แสดงผล 2 2 2 6 2" xfId="17413" xr:uid="{B582B22C-6B78-44E2-911F-99FE52806E35}"/>
    <cellStyle name="แสดงผล 2 2 2 6 2 2" xfId="25881" xr:uid="{F930B707-32B3-4A4C-A83B-A3EE47751256}"/>
    <cellStyle name="แสดงผล 2 2 2 6 2 3" xfId="31841" xr:uid="{3E277D59-83C3-4E4A-A39A-02B56D75DAF5}"/>
    <cellStyle name="แสดงผล 2 2 2 6 2 4" xfId="37646" xr:uid="{ABD08687-0732-49BC-9095-8DE3F91FC9C1}"/>
    <cellStyle name="แสดงผล 2 2 2 6 2 5" xfId="40817" xr:uid="{4A607A21-ADA5-49D6-BEF7-7C17A9B5EBA9}"/>
    <cellStyle name="แสดงผล 2 2 2 6 3" xfId="18688" xr:uid="{A749801C-EAF5-4716-A1BD-6725962CE9A4}"/>
    <cellStyle name="แสดงผล 2 2 2 6 3 2" xfId="26890" xr:uid="{71949D5E-7A69-4372-AF57-02CB925ECA5C}"/>
    <cellStyle name="แสดงผล 2 2 2 6 3 3" xfId="32823" xr:uid="{FF59674F-84E3-49BF-A1EB-7699DA903617}"/>
    <cellStyle name="แสดงผล 2 2 2 6 3 4" xfId="38625" xr:uid="{B45587F0-F372-451E-B96C-621332B9DC11}"/>
    <cellStyle name="แสดงผล 2 2 2 6 3 5" xfId="46191" xr:uid="{BF66C8DE-391C-42F2-A822-30E83ED0C20D}"/>
    <cellStyle name="แสดงผล 2 2 2 6 4" xfId="20282" xr:uid="{109D995E-506B-4D9D-820F-E7FF61A496B2}"/>
    <cellStyle name="แสดงผล 2 2 2 6 4 2" xfId="28319" xr:uid="{BF5907AC-8FF7-459F-A9FB-AB07BB6B6E6F}"/>
    <cellStyle name="แสดงผล 2 2 2 6 4 3" xfId="34252" xr:uid="{577CDED5-B915-41EB-85FC-4E7530827FD8}"/>
    <cellStyle name="แสดงผล 2 2 2 6 4 4" xfId="40054" xr:uid="{A842FE8C-DA25-4574-A11A-C6667B21A0D8}"/>
    <cellStyle name="แสดงผล 2 2 2 6 5" xfId="23940" xr:uid="{BA8A0E8F-1DFE-488A-97E8-D82E5F7A5FEC}"/>
    <cellStyle name="แสดงผล 2 2 2 6 5 2" xfId="29940" xr:uid="{5C5EC806-DD2F-4F59-AA8B-66EDF7945F52}"/>
    <cellStyle name="แสดงผล 2 2 2 6 5 3" xfId="35745" xr:uid="{57C54E8B-5787-4E5D-9D55-E65AE5B44118}"/>
    <cellStyle name="แสดงผล 2 2 2 6 6" xfId="15774" xr:uid="{756D1AB1-43E8-404A-852F-903EFB55E994}"/>
    <cellStyle name="แสดงผล 2 2 2 6 7" xfId="21431" xr:uid="{F31107BF-4773-4AD2-ADA8-CB3F218AD024}"/>
    <cellStyle name="แสดงผล 2 2 2 6 8" xfId="15063" xr:uid="{A13203D0-A470-447E-8275-F5416F8D51AD}"/>
    <cellStyle name="แสดงผล 2 2 2 6 9" xfId="42246" xr:uid="{C2DBC45F-D98F-4B24-B553-DCA756127C37}"/>
    <cellStyle name="แสดงผล 2 2 2 7" xfId="17399" xr:uid="{2E70399E-6E9A-4CE9-A726-D8E1687CB24E}"/>
    <cellStyle name="แสดงผล 2 2 2 7 2" xfId="25867" xr:uid="{B944C8D2-9355-43B5-9966-895C4A5310CF}"/>
    <cellStyle name="แสดงผล 2 2 2 7 3" xfId="31827" xr:uid="{76945606-0A1B-4436-AE2F-56BA5868C92D}"/>
    <cellStyle name="แสดงผล 2 2 2 7 4" xfId="37632" xr:uid="{47432855-6916-48B0-8047-1607BFC85F29}"/>
    <cellStyle name="แสดงผล 2 2 2 7 5" xfId="40831" xr:uid="{719F2AF8-0AC0-439A-944E-8E54C4E4C2EF}"/>
    <cellStyle name="แสดงผล 2 2 2 8" xfId="18674" xr:uid="{7E8D2A3E-8929-460A-9DED-96E80FA3BDF9}"/>
    <cellStyle name="แสดงผล 2 2 2 8 2" xfId="26876" xr:uid="{012EEA8F-CD15-4F0B-B811-3B136F8ACDC5}"/>
    <cellStyle name="แสดงผล 2 2 2 8 3" xfId="32809" xr:uid="{22B906F6-22FD-4C25-B6A1-05353871D76E}"/>
    <cellStyle name="แสดงผล 2 2 2 8 4" xfId="38611" xr:uid="{8BB6D9C4-CD43-437E-8656-6704124842E2}"/>
    <cellStyle name="แสดงผล 2 2 2 8 5" xfId="46177" xr:uid="{2C1B878E-D17A-4DF9-AA67-F2A1C3CA25B5}"/>
    <cellStyle name="แสดงผล 2 2 2 9" xfId="20268" xr:uid="{F58EA182-1940-48F5-AA3A-3BABE9736604}"/>
    <cellStyle name="แสดงผล 2 2 2 9 2" xfId="28305" xr:uid="{46162039-AA9B-4027-B085-48C52DCF161C}"/>
    <cellStyle name="แสดงผล 2 2 2 9 3" xfId="34238" xr:uid="{2B418D64-9F15-4F11-98A4-21F21EFBB3F3}"/>
    <cellStyle name="แสดงผล 2 2 2 9 4" xfId="40040" xr:uid="{EBF16D23-0402-4536-BE05-FD572189829C}"/>
    <cellStyle name="แสดงผล 2 2 3" xfId="12690" xr:uid="{E52281C0-F299-4794-A9A2-EDB9942A6348}"/>
    <cellStyle name="แสดงผล 2 2 3 10" xfId="23941" xr:uid="{B050D5D8-6504-4E78-9A2B-F38A1DD4FD89}"/>
    <cellStyle name="แสดงผล 2 2 3 10 2" xfId="29941" xr:uid="{61CE04F7-6937-4EE1-A420-38788092F53E}"/>
    <cellStyle name="แสดงผล 2 2 3 10 3" xfId="35746" xr:uid="{A947F2B4-E0ED-4B68-BC71-5D03F34B6DA6}"/>
    <cellStyle name="แสดงผล 2 2 3 11" xfId="20871" xr:uid="{453A0602-7881-42EC-9C96-374E70EE7696}"/>
    <cellStyle name="แสดงผล 2 2 3 12" xfId="21432" xr:uid="{3B37F30C-8582-48AB-BA3D-940BC95F5710}"/>
    <cellStyle name="แสดงผล 2 2 3 13" xfId="15064" xr:uid="{F49C8552-7FF9-421D-B282-9CCF82904144}"/>
    <cellStyle name="แสดงผล 2 2 3 14" xfId="42245" xr:uid="{17845CB8-AA94-4B4C-9FB2-71D168DC745F}"/>
    <cellStyle name="แสดงผล 2 2 3 2" xfId="12691" xr:uid="{21605148-1946-48A6-8242-CB2E37277E0E}"/>
    <cellStyle name="แสดงผล 2 2 3 2 10" xfId="21433" xr:uid="{E6F4CDCE-0F71-4A44-A292-0161D8E841C8}"/>
    <cellStyle name="แสดงผล 2 2 3 2 11" xfId="15065" xr:uid="{3EE6F300-8EA6-409B-9109-6A204238661A}"/>
    <cellStyle name="แสดงผล 2 2 3 2 12" xfId="42244" xr:uid="{33391854-37EE-40F4-B76F-5BE2D80BCAF1}"/>
    <cellStyle name="แสดงผล 2 2 3 2 2" xfId="12692" xr:uid="{94149D0C-63F0-41A5-96B0-44CBE60B622C}"/>
    <cellStyle name="แสดงผล 2 2 3 2 2 10" xfId="19496" xr:uid="{0D037E2C-DF29-40C7-8774-7C8196C341F0}"/>
    <cellStyle name="แสดงผล 2 2 3 2 2 11" xfId="42243" xr:uid="{B019320D-2ECC-437C-BB5E-9443F34DA456}"/>
    <cellStyle name="แสดงผล 2 2 3 2 2 2" xfId="12693" xr:uid="{C41AF30B-8E97-4920-B32A-A9C00E261231}"/>
    <cellStyle name="แสดงผล 2 2 3 2 2 2 2" xfId="17417" xr:uid="{8934891D-0434-455E-8D4D-E00A6E5C5C09}"/>
    <cellStyle name="แสดงผล 2 2 3 2 2 2 2 2" xfId="25885" xr:uid="{86125E6C-5978-4B93-BE4E-1CA02B88B348}"/>
    <cellStyle name="แสดงผล 2 2 3 2 2 2 2 3" xfId="31845" xr:uid="{B428039D-6537-4247-A784-1DF858067A7E}"/>
    <cellStyle name="แสดงผล 2 2 3 2 2 2 2 4" xfId="37650" xr:uid="{BC39ECAB-BF0D-4D98-9C1E-88804F221570}"/>
    <cellStyle name="แสดงผล 2 2 3 2 2 2 2 5" xfId="40813" xr:uid="{5BB32EF8-2481-48BA-963A-919449D9ACA7}"/>
    <cellStyle name="แสดงผล 2 2 3 2 2 2 3" xfId="18692" xr:uid="{A45FFF81-4285-4223-92F3-1B776D169362}"/>
    <cellStyle name="แสดงผล 2 2 3 2 2 2 3 2" xfId="26894" xr:uid="{3454FF25-F3B5-4FE0-984E-3185AF7F9842}"/>
    <cellStyle name="แสดงผล 2 2 3 2 2 2 3 3" xfId="32827" xr:uid="{2E8AC6A4-55D5-446E-ADD2-38A7F4C022CC}"/>
    <cellStyle name="แสดงผล 2 2 3 2 2 2 3 4" xfId="38629" xr:uid="{EE9B98BF-5AE3-498B-B780-438E5AC71FC9}"/>
    <cellStyle name="แสดงผล 2 2 3 2 2 2 3 5" xfId="46195" xr:uid="{C7ACC75F-FD75-41B3-A6AB-9FCCD77E36AE}"/>
    <cellStyle name="แสดงผล 2 2 3 2 2 2 4" xfId="20286" xr:uid="{1EF065DF-A037-428B-9014-AF3B9BE4B9BC}"/>
    <cellStyle name="แสดงผล 2 2 3 2 2 2 4 2" xfId="28323" xr:uid="{B495FC1D-0C1D-4613-9A42-8FDAF9C21856}"/>
    <cellStyle name="แสดงผล 2 2 3 2 2 2 4 3" xfId="34256" xr:uid="{EFE84AA2-9BF4-41B6-8497-1D8FF8218F4E}"/>
    <cellStyle name="แสดงผล 2 2 3 2 2 2 4 4" xfId="40058" xr:uid="{1E4F81D8-993E-4A07-A400-52E18EEF40D4}"/>
    <cellStyle name="แสดงผล 2 2 3 2 2 2 5" xfId="23944" xr:uid="{880AC1D2-0CD7-4DA1-9679-F5257648D217}"/>
    <cellStyle name="แสดงผล 2 2 3 2 2 2 5 2" xfId="29944" xr:uid="{5ED3700D-E688-4236-893F-7F8521CBD3EE}"/>
    <cellStyle name="แสดงผล 2 2 3 2 2 2 5 3" xfId="35749" xr:uid="{8A13ED46-8729-45AD-B6D3-03473C37C0B3}"/>
    <cellStyle name="แสดงผล 2 2 3 2 2 2 6" xfId="15784" xr:uid="{42BBA331-BAE1-4EEA-AFB9-21F67989753B}"/>
    <cellStyle name="แสดงผล 2 2 3 2 2 2 7" xfId="21435" xr:uid="{8EA0ABCE-990E-4CF1-990E-38A3BE38DAC4}"/>
    <cellStyle name="แสดงผล 2 2 3 2 2 2 8" xfId="15067" xr:uid="{8F1B0099-33EA-4CFC-9B02-A14E64FE2196}"/>
    <cellStyle name="แสดงผล 2 2 3 2 2 2 9" xfId="42242" xr:uid="{B08D61D1-28DA-4699-BEDF-C46B6E04124F}"/>
    <cellStyle name="แสดงผล 2 2 3 2 2 3" xfId="12694" xr:uid="{1B859761-2753-4D9D-AB3C-A1D6D72894D3}"/>
    <cellStyle name="แสดงผล 2 2 3 2 2 3 2" xfId="17418" xr:uid="{93634F58-919F-4D76-BDA6-D7BFDF16A47C}"/>
    <cellStyle name="แสดงผล 2 2 3 2 2 3 2 2" xfId="25886" xr:uid="{BB579329-2C42-49B2-B43D-23D8DF8580CE}"/>
    <cellStyle name="แสดงผล 2 2 3 2 2 3 2 3" xfId="31846" xr:uid="{763A38AA-49A3-4230-B39F-20A9439BD344}"/>
    <cellStyle name="แสดงผล 2 2 3 2 2 3 2 4" xfId="37651" xr:uid="{F93C96A9-8C64-41E0-A5CB-9ACA22630478}"/>
    <cellStyle name="แสดงผล 2 2 3 2 2 3 2 5" xfId="40812" xr:uid="{4B58974C-89EF-4654-8B9F-613301DA6FB6}"/>
    <cellStyle name="แสดงผล 2 2 3 2 2 3 3" xfId="18693" xr:uid="{701BCE96-33F0-4FBD-9871-9A256C546D25}"/>
    <cellStyle name="แสดงผล 2 2 3 2 2 3 3 2" xfId="26895" xr:uid="{E26AB1A6-24EA-4EE7-AF2E-A76FE552F7C0}"/>
    <cellStyle name="แสดงผล 2 2 3 2 2 3 3 3" xfId="32828" xr:uid="{A8BEE6A6-F27B-4A4D-AD61-83401317C367}"/>
    <cellStyle name="แสดงผล 2 2 3 2 2 3 3 4" xfId="38630" xr:uid="{327A38F8-10C2-4E41-9699-C858A02A28E0}"/>
    <cellStyle name="แสดงผล 2 2 3 2 2 3 3 5" xfId="46196" xr:uid="{120F7CBA-B51A-40AB-A0EE-E5D48BA55DC8}"/>
    <cellStyle name="แสดงผล 2 2 3 2 2 3 4" xfId="20287" xr:uid="{376C22A3-5590-4B29-A245-05BDD931171D}"/>
    <cellStyle name="แสดงผล 2 2 3 2 2 3 4 2" xfId="28324" xr:uid="{212B9DD5-D01B-4F09-82A2-FDD636CB137F}"/>
    <cellStyle name="แสดงผล 2 2 3 2 2 3 4 3" xfId="34257" xr:uid="{6B85C28F-571A-447E-B39B-527D792474A7}"/>
    <cellStyle name="แสดงผล 2 2 3 2 2 3 4 4" xfId="40059" xr:uid="{139FAAA2-200B-407D-A15A-1218F5BC2B42}"/>
    <cellStyle name="แสดงผล 2 2 3 2 2 3 5" xfId="23945" xr:uid="{6EF7501B-3E93-4400-9D54-E16A082E24DB}"/>
    <cellStyle name="แสดงผล 2 2 3 2 2 3 5 2" xfId="29945" xr:uid="{512032CA-1B63-44ED-B426-89A976E455A6}"/>
    <cellStyle name="แสดงผล 2 2 3 2 2 3 5 3" xfId="35750" xr:uid="{0FCA3C5A-3A8D-49D1-8D0E-04B327F2FD1D}"/>
    <cellStyle name="แสดงผล 2 2 3 2 2 3 6" xfId="15785" xr:uid="{56FB7B8C-4F16-4EC6-B591-AAF5556AEB5F}"/>
    <cellStyle name="แสดงผล 2 2 3 2 2 3 7" xfId="21436" xr:uid="{5DC90719-DBF5-4BF4-8410-7FEA197C8888}"/>
    <cellStyle name="แสดงผล 2 2 3 2 2 3 8" xfId="15068" xr:uid="{D4F3957C-DD35-430A-846C-CEE9D28EDFFF}"/>
    <cellStyle name="แสดงผล 2 2 3 2 2 3 9" xfId="42241" xr:uid="{BCC4B283-3847-4229-9803-73B82DFB7764}"/>
    <cellStyle name="แสดงผล 2 2 3 2 2 4" xfId="17416" xr:uid="{4BF98FBE-DD76-4008-9CAF-A356E72363D7}"/>
    <cellStyle name="แสดงผล 2 2 3 2 2 4 2" xfId="25884" xr:uid="{1894A7C0-952D-494E-9F34-E84966065389}"/>
    <cellStyle name="แสดงผล 2 2 3 2 2 4 3" xfId="31844" xr:uid="{3E91E5AF-BD64-4773-AE29-48B961B0049E}"/>
    <cellStyle name="แสดงผล 2 2 3 2 2 4 4" xfId="37649" xr:uid="{525765E4-5E6B-46E1-9643-D811910BBBB2}"/>
    <cellStyle name="แสดงผล 2 2 3 2 2 4 5" xfId="40814" xr:uid="{6B0CA25C-5949-4149-A20D-19E99F79D61A}"/>
    <cellStyle name="แสดงผล 2 2 3 2 2 5" xfId="18691" xr:uid="{9054D095-CEE3-4782-B125-2658F3D096AA}"/>
    <cellStyle name="แสดงผล 2 2 3 2 2 5 2" xfId="26893" xr:uid="{783E07C7-6805-4D14-931B-C799533AA40A}"/>
    <cellStyle name="แสดงผล 2 2 3 2 2 5 3" xfId="32826" xr:uid="{6494F644-B4CE-40E9-B4DC-4E320FFA55AD}"/>
    <cellStyle name="แสดงผล 2 2 3 2 2 5 4" xfId="38628" xr:uid="{66408D2B-FFE9-4848-8FAB-1688DB187275}"/>
    <cellStyle name="แสดงผล 2 2 3 2 2 5 5" xfId="46194" xr:uid="{1F6045E1-9348-4887-B9D2-25E84FE81F8D}"/>
    <cellStyle name="แสดงผล 2 2 3 2 2 6" xfId="20285" xr:uid="{149BA82A-0697-4DDE-93A2-77DDE2965AC7}"/>
    <cellStyle name="แสดงผล 2 2 3 2 2 6 2" xfId="28322" xr:uid="{1F979EDB-D3A1-4961-BED9-899CBC35DA2E}"/>
    <cellStyle name="แสดงผล 2 2 3 2 2 6 3" xfId="34255" xr:uid="{31868398-DEF9-4BD1-A96A-0DB8DECAAF60}"/>
    <cellStyle name="แสดงผล 2 2 3 2 2 6 4" xfId="40057" xr:uid="{2A92AD01-5090-4CE7-BF10-81882E9C8058}"/>
    <cellStyle name="แสดงผล 2 2 3 2 2 7" xfId="23943" xr:uid="{78B834BE-D059-4F54-ACA4-CECFC3ED07E4}"/>
    <cellStyle name="แสดงผล 2 2 3 2 2 7 2" xfId="29943" xr:uid="{22A9FFD5-88C2-471A-B5B9-4236CD692D24}"/>
    <cellStyle name="แสดงผล 2 2 3 2 2 7 3" xfId="35748" xr:uid="{8394365E-FE2D-4996-BE4A-2EDB194834F0}"/>
    <cellStyle name="แสดงผล 2 2 3 2 2 8" xfId="15783" xr:uid="{C6A92B03-CA17-4A6B-BA05-18E1FC7A5A32}"/>
    <cellStyle name="แสดงผล 2 2 3 2 2 9" xfId="21434" xr:uid="{9B579795-1D12-4D96-B81F-9C17532E8E02}"/>
    <cellStyle name="แสดงผล 2 2 3 2 3" xfId="12695" xr:uid="{C83A319B-6E15-42F2-9CEF-BD68713687B1}"/>
    <cellStyle name="แสดงผล 2 2 3 2 3 2" xfId="17419" xr:uid="{2689B03B-9E4C-45DC-AFDD-F5CD5B3FD6FE}"/>
    <cellStyle name="แสดงผล 2 2 3 2 3 2 2" xfId="25887" xr:uid="{BF45290A-EC5D-4D63-95B0-85B51837CA82}"/>
    <cellStyle name="แสดงผล 2 2 3 2 3 2 3" xfId="31847" xr:uid="{BBFD189C-44B6-4954-9843-9090146C9BC2}"/>
    <cellStyle name="แสดงผล 2 2 3 2 3 2 4" xfId="37652" xr:uid="{DDCB325B-661F-452B-A0B2-C7706BA37BFF}"/>
    <cellStyle name="แสดงผล 2 2 3 2 3 2 5" xfId="40811" xr:uid="{9EC0A039-9CE6-4657-9AF0-44F63765BAC3}"/>
    <cellStyle name="แสดงผล 2 2 3 2 3 3" xfId="18694" xr:uid="{6B91831D-D7B9-43F4-9724-32F72BD68DFA}"/>
    <cellStyle name="แสดงผล 2 2 3 2 3 3 2" xfId="26896" xr:uid="{86424D75-0661-4E7F-A8AF-DEDEFC5310A3}"/>
    <cellStyle name="แสดงผล 2 2 3 2 3 3 3" xfId="32829" xr:uid="{FF2A0F2C-167C-4B48-806A-70B444E49B20}"/>
    <cellStyle name="แสดงผล 2 2 3 2 3 3 4" xfId="38631" xr:uid="{BDEC47D2-E8BC-47B2-82A5-8BE37AD7A014}"/>
    <cellStyle name="แสดงผล 2 2 3 2 3 3 5" xfId="46197" xr:uid="{7ABE327B-3C52-4487-A5ED-35981829082F}"/>
    <cellStyle name="แสดงผล 2 2 3 2 3 4" xfId="20288" xr:uid="{B8B3CC13-080D-48A6-AEB2-E0E40656ACDD}"/>
    <cellStyle name="แสดงผล 2 2 3 2 3 4 2" xfId="28325" xr:uid="{51FE0A15-FC9E-4716-AD5C-C1CDF896719E}"/>
    <cellStyle name="แสดงผล 2 2 3 2 3 4 3" xfId="34258" xr:uid="{F6DC9062-2E06-49A8-A3E5-1238115873A2}"/>
    <cellStyle name="แสดงผล 2 2 3 2 3 4 4" xfId="40060" xr:uid="{61E82D1E-6007-40CE-B869-F7DACF10FB2B}"/>
    <cellStyle name="แสดงผล 2 2 3 2 3 5" xfId="23946" xr:uid="{6ACF181F-8950-40AF-B701-1F2300BE20B9}"/>
    <cellStyle name="แสดงผล 2 2 3 2 3 5 2" xfId="29946" xr:uid="{A3E5ADFC-9FAA-4318-B298-CCDAA5BA31E7}"/>
    <cellStyle name="แสดงผล 2 2 3 2 3 5 3" xfId="35751" xr:uid="{CE5A3600-7784-441A-8EB6-CEB24C4732D1}"/>
    <cellStyle name="แสดงผล 2 2 3 2 3 6" xfId="15786" xr:uid="{85C84B4C-9998-4A28-8C92-BDF969B0E738}"/>
    <cellStyle name="แสดงผล 2 2 3 2 3 7" xfId="21437" xr:uid="{1A5B2A3B-A88B-4C46-94A3-01E386A68E63}"/>
    <cellStyle name="แสดงผล 2 2 3 2 3 8" xfId="15069" xr:uid="{F2E10DB8-D090-4C0B-A695-F33A13AA037E}"/>
    <cellStyle name="แสดงผล 2 2 3 2 3 9" xfId="42240" xr:uid="{3BE4950F-8A65-4635-92C0-3F9279E891D1}"/>
    <cellStyle name="แสดงผล 2 2 3 2 4" xfId="12696" xr:uid="{F5E7967E-713F-4AF7-8CD8-CE1E03199CEA}"/>
    <cellStyle name="แสดงผล 2 2 3 2 4 2" xfId="17420" xr:uid="{910C6C8C-F1B2-48B2-AD3F-9BEE34B2CAB6}"/>
    <cellStyle name="แสดงผล 2 2 3 2 4 2 2" xfId="25888" xr:uid="{367D7193-5267-4135-9E78-7304AAF2BC15}"/>
    <cellStyle name="แสดงผล 2 2 3 2 4 2 3" xfId="31848" xr:uid="{E075088F-2B3C-4D1B-9D17-F0B01A019D4C}"/>
    <cellStyle name="แสดงผล 2 2 3 2 4 2 4" xfId="37653" xr:uid="{5E9D4BDE-CFBA-43D2-BEA9-86AE06922563}"/>
    <cellStyle name="แสดงผล 2 2 3 2 4 2 5" xfId="40810" xr:uid="{93FD4714-CFCA-4914-8840-DD485445097C}"/>
    <cellStyle name="แสดงผล 2 2 3 2 4 3" xfId="18695" xr:uid="{3C51A9E9-D512-4FCA-9C03-832A896DC10A}"/>
    <cellStyle name="แสดงผล 2 2 3 2 4 3 2" xfId="26897" xr:uid="{C8CA7C93-F01C-4DA5-BE7D-5BDCBF09F2F3}"/>
    <cellStyle name="แสดงผล 2 2 3 2 4 3 3" xfId="32830" xr:uid="{6D5DE04A-6137-4156-BC70-B5F9AD41C9B1}"/>
    <cellStyle name="แสดงผล 2 2 3 2 4 3 4" xfId="38632" xr:uid="{3500054D-3506-44C3-9268-C232116D0140}"/>
    <cellStyle name="แสดงผล 2 2 3 2 4 3 5" xfId="46198" xr:uid="{CBEA257F-710C-4D53-83D1-72C30C9F6DCB}"/>
    <cellStyle name="แสดงผล 2 2 3 2 4 4" xfId="20289" xr:uid="{487602DF-54DD-457C-A0DF-1A5481E313CD}"/>
    <cellStyle name="แสดงผล 2 2 3 2 4 4 2" xfId="28326" xr:uid="{77C62E54-111E-49D8-B7C9-5EF33D53035F}"/>
    <cellStyle name="แสดงผล 2 2 3 2 4 4 3" xfId="34259" xr:uid="{20A7AC70-A9B3-48A4-833C-3C6BC92F6150}"/>
    <cellStyle name="แสดงผล 2 2 3 2 4 4 4" xfId="40061" xr:uid="{FF9D42BE-D528-4055-95F9-7AA2D17EB869}"/>
    <cellStyle name="แสดงผล 2 2 3 2 4 5" xfId="23947" xr:uid="{76A8D868-174B-413A-84C2-F904A52707DE}"/>
    <cellStyle name="แสดงผล 2 2 3 2 4 5 2" xfId="29947" xr:uid="{3829DFB8-271D-4B75-858E-5F35413A61BC}"/>
    <cellStyle name="แสดงผล 2 2 3 2 4 5 3" xfId="35752" xr:uid="{F099E8B3-8275-41AF-8401-E05351104DC0}"/>
    <cellStyle name="แสดงผล 2 2 3 2 4 6" xfId="15787" xr:uid="{E7C56DA3-30B0-4AE1-940E-F7FB04D3B9D0}"/>
    <cellStyle name="แสดงผล 2 2 3 2 4 7" xfId="21438" xr:uid="{DFD9A476-E414-4143-A71C-07305B37C4E4}"/>
    <cellStyle name="แสดงผล 2 2 3 2 4 8" xfId="15070" xr:uid="{C5CF7BBD-2F36-4831-ACFC-304E377B3ACA}"/>
    <cellStyle name="แสดงผล 2 2 3 2 4 9" xfId="42239" xr:uid="{7CF31C3B-CD2A-4DDF-9950-87A6D4054E4B}"/>
    <cellStyle name="แสดงผล 2 2 3 2 5" xfId="17415" xr:uid="{2C6233E0-3045-49C7-9885-D84278086A1E}"/>
    <cellStyle name="แสดงผล 2 2 3 2 5 2" xfId="25883" xr:uid="{7CBFC8B4-DD98-414C-BBC0-736BCF08790B}"/>
    <cellStyle name="แสดงผล 2 2 3 2 5 3" xfId="31843" xr:uid="{B5F152B0-2424-465B-BBC4-94365F697303}"/>
    <cellStyle name="แสดงผล 2 2 3 2 5 4" xfId="37648" xr:uid="{6B6A064F-7671-4D1D-8CA4-3E0BC21ABAAE}"/>
    <cellStyle name="แสดงผล 2 2 3 2 5 5" xfId="40815" xr:uid="{6B5ACA7A-CA6D-458D-BFC6-1D6544E8C832}"/>
    <cellStyle name="แสดงผล 2 2 3 2 6" xfId="18690" xr:uid="{06BCD334-DA91-44EF-99C3-C3103AA8EA19}"/>
    <cellStyle name="แสดงผล 2 2 3 2 6 2" xfId="26892" xr:uid="{5C4FBA2A-3584-4444-BD8D-E634A0ADB835}"/>
    <cellStyle name="แสดงผล 2 2 3 2 6 3" xfId="32825" xr:uid="{83F01512-A826-4FE2-AF74-D36616D0FF50}"/>
    <cellStyle name="แสดงผล 2 2 3 2 6 4" xfId="38627" xr:uid="{31095F51-96C8-42BC-ACAB-CB1DF01D2C67}"/>
    <cellStyle name="แสดงผล 2 2 3 2 6 5" xfId="46193" xr:uid="{118E8A84-C8E5-45C8-8A72-438AEDDF33F8}"/>
    <cellStyle name="แสดงผล 2 2 3 2 7" xfId="20284" xr:uid="{E39ABE37-AADD-433E-9285-228FBAE945FC}"/>
    <cellStyle name="แสดงผล 2 2 3 2 7 2" xfId="28321" xr:uid="{FC503BF9-CDCB-40B9-BA25-C064281FA783}"/>
    <cellStyle name="แสดงผล 2 2 3 2 7 3" xfId="34254" xr:uid="{7909B2C6-74C1-404C-836F-E25E1C94334E}"/>
    <cellStyle name="แสดงผล 2 2 3 2 7 4" xfId="40056" xr:uid="{BD1175FA-95AB-424D-A1B6-B251444070D8}"/>
    <cellStyle name="แสดงผล 2 2 3 2 8" xfId="23942" xr:uid="{8E61AFDA-6818-4064-B8DA-5B24924B6545}"/>
    <cellStyle name="แสดงผล 2 2 3 2 8 2" xfId="29942" xr:uid="{30BFCA1F-1A21-4898-8E4C-CD4A8CD20F0E}"/>
    <cellStyle name="แสดงผล 2 2 3 2 8 3" xfId="35747" xr:uid="{2CF43F6C-3E69-4E20-8275-B1F7082D5154}"/>
    <cellStyle name="แสดงผล 2 2 3 2 9" xfId="18629" xr:uid="{A915BC10-34FC-4DA9-BCE4-9B5F9BCFBC78}"/>
    <cellStyle name="แสดงผล 2 2 3 3" xfId="12697" xr:uid="{3337EBEC-4EBC-4375-8AF7-1471F4FB61B3}"/>
    <cellStyle name="แสดงผล 2 2 3 3 10" xfId="19606" xr:uid="{D977EE27-FAC1-42F9-BD7D-3D7F3F6C0BB5}"/>
    <cellStyle name="แสดงผล 2 2 3 3 11" xfId="42238" xr:uid="{7E5C1F5D-9B6F-49F5-B8BE-4F475588E13D}"/>
    <cellStyle name="แสดงผล 2 2 3 3 2" xfId="12698" xr:uid="{0F9DC397-9922-4DC3-A3CA-6DA07402DFB8}"/>
    <cellStyle name="แสดงผล 2 2 3 3 2 2" xfId="17422" xr:uid="{FE28B2D2-FE6E-4F64-8F99-FA93F8A414D4}"/>
    <cellStyle name="แสดงผล 2 2 3 3 2 2 2" xfId="25890" xr:uid="{1CB98DAE-BD15-4353-83C2-9307CA406501}"/>
    <cellStyle name="แสดงผล 2 2 3 3 2 2 3" xfId="31850" xr:uid="{060AACC9-37CF-4CFA-B8AE-AF07861BF120}"/>
    <cellStyle name="แสดงผล 2 2 3 3 2 2 4" xfId="37655" xr:uid="{DA31E77D-CBF4-4693-B1AF-0F463CF3045C}"/>
    <cellStyle name="แสดงผล 2 2 3 3 2 2 5" xfId="40808" xr:uid="{ADD8F35D-CEE0-4F06-BE20-7EB849606D36}"/>
    <cellStyle name="แสดงผล 2 2 3 3 2 3" xfId="18697" xr:uid="{EC366893-68D0-45E7-B7A9-AC0DEE0047D4}"/>
    <cellStyle name="แสดงผล 2 2 3 3 2 3 2" xfId="26899" xr:uid="{988A03BD-7F68-4139-BE3E-09DCF5EDBF87}"/>
    <cellStyle name="แสดงผล 2 2 3 3 2 3 3" xfId="32832" xr:uid="{2546FC77-F284-48D4-83CB-D980440E9CFF}"/>
    <cellStyle name="แสดงผล 2 2 3 3 2 3 4" xfId="38634" xr:uid="{2CC778C7-F77A-4093-AB42-8BA2BAABEAF6}"/>
    <cellStyle name="แสดงผล 2 2 3 3 2 3 5" xfId="46200" xr:uid="{C1448AD9-7E73-4332-BD82-2423A3D61E41}"/>
    <cellStyle name="แสดงผล 2 2 3 3 2 4" xfId="20291" xr:uid="{A62C8F1D-4E1D-4866-B7C6-EA2D59292D2B}"/>
    <cellStyle name="แสดงผล 2 2 3 3 2 4 2" xfId="28328" xr:uid="{E13B4792-975B-4CBB-B518-5768D1A8EAE8}"/>
    <cellStyle name="แสดงผล 2 2 3 3 2 4 3" xfId="34261" xr:uid="{0AA55D41-3F40-435A-A97A-2DC8D49DB3A3}"/>
    <cellStyle name="แสดงผล 2 2 3 3 2 4 4" xfId="40063" xr:uid="{0045DBB7-D7DB-4F53-B754-E14B1673A4FB}"/>
    <cellStyle name="แสดงผล 2 2 3 3 2 5" xfId="23949" xr:uid="{DB6A6BA7-2CF7-497C-AB13-E416EF28915B}"/>
    <cellStyle name="แสดงผล 2 2 3 3 2 5 2" xfId="29949" xr:uid="{EEC2435C-6042-41AC-8378-5D0456D6CE90}"/>
    <cellStyle name="แสดงผล 2 2 3 3 2 5 3" xfId="35754" xr:uid="{A3EC4515-15B5-4C28-A449-D118F333711D}"/>
    <cellStyle name="แสดงผล 2 2 3 3 2 6" xfId="18234" xr:uid="{67C98CFA-CE65-4D32-A132-ED0A9E027E32}"/>
    <cellStyle name="แสดงผล 2 2 3 3 2 7" xfId="21439" xr:uid="{1A0BAE92-090E-4F12-907B-930D1E9C37FB}"/>
    <cellStyle name="แสดงผล 2 2 3 3 2 8" xfId="15071" xr:uid="{8526BA2A-0E76-4E37-8C54-6731E0CEB4F7}"/>
    <cellStyle name="แสดงผล 2 2 3 3 2 9" xfId="42237" xr:uid="{5576D32A-2375-44EC-89F1-13952D8C0B9B}"/>
    <cellStyle name="แสดงผล 2 2 3 3 3" xfId="12699" xr:uid="{8783F20E-4474-4800-BA23-3714493D0221}"/>
    <cellStyle name="แสดงผล 2 2 3 3 3 2" xfId="17423" xr:uid="{8BA643B4-9423-4194-AF16-CEA892D9A2CA}"/>
    <cellStyle name="แสดงผล 2 2 3 3 3 2 2" xfId="25891" xr:uid="{F6AB4C7C-5A2A-45DF-948C-A92512D18EBE}"/>
    <cellStyle name="แสดงผล 2 2 3 3 3 2 3" xfId="31851" xr:uid="{8B0D9D98-4377-4C21-81DD-B02C1E2B2DDA}"/>
    <cellStyle name="แสดงผล 2 2 3 3 3 2 4" xfId="37656" xr:uid="{B437BCC3-4A1C-4CAD-BFDC-EE2FE6C27E81}"/>
    <cellStyle name="แสดงผล 2 2 3 3 3 2 5" xfId="40807" xr:uid="{F4F515A3-140A-4CDB-84F7-D6874827E70A}"/>
    <cellStyle name="แสดงผล 2 2 3 3 3 3" xfId="18698" xr:uid="{F26BF784-D058-4DDF-8EAE-BFFCA9BF75BA}"/>
    <cellStyle name="แสดงผล 2 2 3 3 3 3 2" xfId="26900" xr:uid="{209BDC1F-6A61-417A-9914-9966306046E0}"/>
    <cellStyle name="แสดงผล 2 2 3 3 3 3 3" xfId="32833" xr:uid="{250E0B1E-132E-436F-B499-D0210BF8C2E6}"/>
    <cellStyle name="แสดงผล 2 2 3 3 3 3 4" xfId="38635" xr:uid="{0C7716CE-286D-4165-BA13-E924D05EC05E}"/>
    <cellStyle name="แสดงผล 2 2 3 3 3 3 5" xfId="46201" xr:uid="{1E8D5B24-3B5A-4710-802C-CA42711CA322}"/>
    <cellStyle name="แสดงผล 2 2 3 3 3 4" xfId="20292" xr:uid="{F22901D5-E9B5-4EFA-8C3F-C2F022E9B596}"/>
    <cellStyle name="แสดงผล 2 2 3 3 3 4 2" xfId="28329" xr:uid="{E3E2FD4B-3CE5-48C3-BAA0-BA02A99188B0}"/>
    <cellStyle name="แสดงผล 2 2 3 3 3 4 3" xfId="34262" xr:uid="{89ECF29C-683A-40C0-86F2-F435E3673FB4}"/>
    <cellStyle name="แสดงผล 2 2 3 3 3 4 4" xfId="40064" xr:uid="{4E495CD6-C155-4B51-8983-D300A843C28A}"/>
    <cellStyle name="แสดงผล 2 2 3 3 3 5" xfId="23950" xr:uid="{D1F807D9-93C7-409E-BC20-751C231BC31C}"/>
    <cellStyle name="แสดงผล 2 2 3 3 3 5 2" xfId="29950" xr:uid="{BA935B72-06C3-4D42-944F-C6E1BFF01583}"/>
    <cellStyle name="แสดงผล 2 2 3 3 3 5 3" xfId="35755" xr:uid="{DCE65007-4892-4DE5-90F2-D202D27DAA4E}"/>
    <cellStyle name="แสดงผล 2 2 3 3 3 6" xfId="20868" xr:uid="{5BA82DBD-857B-4FEF-AC60-E0B0E22B1672}"/>
    <cellStyle name="แสดงผล 2 2 3 3 3 7" xfId="21440" xr:uid="{5846C558-1C5B-4AB7-B171-0141A774397E}"/>
    <cellStyle name="แสดงผล 2 2 3 3 3 8" xfId="23088" xr:uid="{D9D609EE-95BE-41FC-B8A6-3D603E88A80B}"/>
    <cellStyle name="แสดงผล 2 2 3 3 3 9" xfId="42236" xr:uid="{AC3E0468-B11B-43FA-BDF6-A41A763B9D46}"/>
    <cellStyle name="แสดงผล 2 2 3 3 4" xfId="17421" xr:uid="{E7FD3B09-5FD6-4B6E-A00C-54D8128BFF73}"/>
    <cellStyle name="แสดงผล 2 2 3 3 4 2" xfId="25889" xr:uid="{1322AB95-B3CA-4CE7-8824-D5F7E4A4F26B}"/>
    <cellStyle name="แสดงผล 2 2 3 3 4 3" xfId="31849" xr:uid="{8197E068-1C9E-4100-8F74-A1456E2708BE}"/>
    <cellStyle name="แสดงผล 2 2 3 3 4 4" xfId="37654" xr:uid="{5BDDB438-602E-47B5-BA13-6B045744D994}"/>
    <cellStyle name="แสดงผล 2 2 3 3 4 5" xfId="40809" xr:uid="{9580024F-DB88-4AE7-927E-79AFCA1DB754}"/>
    <cellStyle name="แสดงผล 2 2 3 3 5" xfId="18696" xr:uid="{C60AD62C-28FC-457C-89C8-B7F53A1DB5E6}"/>
    <cellStyle name="แสดงผล 2 2 3 3 5 2" xfId="26898" xr:uid="{F4BA9DB9-66AE-4088-99F9-B784F47D360B}"/>
    <cellStyle name="แสดงผล 2 2 3 3 5 3" xfId="32831" xr:uid="{C278ADAE-438B-4BB1-BAF0-B3361C0BECC4}"/>
    <cellStyle name="แสดงผล 2 2 3 3 5 4" xfId="38633" xr:uid="{D6D66A1E-2BF2-4170-AE9F-318EF3994703}"/>
    <cellStyle name="แสดงผล 2 2 3 3 5 5" xfId="46199" xr:uid="{2A3727AC-6103-4CBA-A68E-AA277F289684}"/>
    <cellStyle name="แสดงผล 2 2 3 3 6" xfId="20290" xr:uid="{2E27A0C0-8DE5-4F70-8189-DE7126C2D3C9}"/>
    <cellStyle name="แสดงผล 2 2 3 3 6 2" xfId="28327" xr:uid="{86EA073D-F521-4BBD-8A7D-1D4B36C14F20}"/>
    <cellStyle name="แสดงผล 2 2 3 3 6 3" xfId="34260" xr:uid="{2B262B30-AA5C-4304-8478-ED43FCB1287C}"/>
    <cellStyle name="แสดงผล 2 2 3 3 6 4" xfId="40062" xr:uid="{DD52F5D1-E694-4AD0-9666-177C1069B533}"/>
    <cellStyle name="แสดงผล 2 2 3 3 7" xfId="23948" xr:uid="{DADE5741-8EA6-4A8C-B7CB-447AF4A72D98}"/>
    <cellStyle name="แสดงผล 2 2 3 3 7 2" xfId="29948" xr:uid="{736DB212-6CB4-439F-ADF6-7B9A938E5480}"/>
    <cellStyle name="แสดงผล 2 2 3 3 7 3" xfId="35753" xr:uid="{570189B8-6B2D-43F9-8588-09B61DDBE893}"/>
    <cellStyle name="แสดงผล 2 2 3 3 8" xfId="15788" xr:uid="{F607F6F6-BD65-4F64-9D32-62D96F7552E7}"/>
    <cellStyle name="แสดงผล 2 2 3 3 9" xfId="22903" xr:uid="{F77C504B-2168-4443-B6A3-F242C2F777FF}"/>
    <cellStyle name="แสดงผล 2 2 3 4" xfId="12700" xr:uid="{9F7311F2-642D-4D51-AC73-982EADFD5086}"/>
    <cellStyle name="แสดงผล 2 2 3 4 10" xfId="19591" xr:uid="{4A35268A-F462-42BF-8E45-551E8E58C613}"/>
    <cellStyle name="แสดงผล 2 2 3 4 11" xfId="42235" xr:uid="{52700DFA-F110-4236-9AC9-44CD684AF98C}"/>
    <cellStyle name="แสดงผล 2 2 3 4 2" xfId="12701" xr:uid="{71035041-7A5A-4549-A208-A94389DCA673}"/>
    <cellStyle name="แสดงผล 2 2 3 4 2 2" xfId="17425" xr:uid="{28A98B8B-4716-423E-863C-02E850823982}"/>
    <cellStyle name="แสดงผล 2 2 3 4 2 2 2" xfId="25893" xr:uid="{A9F082D0-6530-4CC8-9E68-F014CFAF160E}"/>
    <cellStyle name="แสดงผล 2 2 3 4 2 2 3" xfId="31853" xr:uid="{3DC0E8DD-F72D-4076-BFB9-78695EC5D82F}"/>
    <cellStyle name="แสดงผล 2 2 3 4 2 2 4" xfId="37658" xr:uid="{FD3CE6EA-B665-4F13-AF62-0BEAF0C276ED}"/>
    <cellStyle name="แสดงผล 2 2 3 4 2 2 5" xfId="40805" xr:uid="{2D129D8C-CE99-418A-8323-C2BF040BBC29}"/>
    <cellStyle name="แสดงผล 2 2 3 4 2 3" xfId="18700" xr:uid="{ABED303D-B06B-43CF-A264-BC9B683159FD}"/>
    <cellStyle name="แสดงผล 2 2 3 4 2 3 2" xfId="26902" xr:uid="{46D8FB69-F456-4322-9DC0-E4A9B2704C34}"/>
    <cellStyle name="แสดงผล 2 2 3 4 2 3 3" xfId="32835" xr:uid="{2F000907-8F35-4ADB-BCE3-BA42B54F81D7}"/>
    <cellStyle name="แสดงผล 2 2 3 4 2 3 4" xfId="38637" xr:uid="{A8F8BACA-26E4-436A-BE09-B82F84216B71}"/>
    <cellStyle name="แสดงผล 2 2 3 4 2 3 5" xfId="46203" xr:uid="{D81C59FD-EF4E-4FBA-91A4-E3C7020874B6}"/>
    <cellStyle name="แสดงผล 2 2 3 4 2 4" xfId="20294" xr:uid="{067B45C4-7651-4607-BDB5-8BDB10A2866E}"/>
    <cellStyle name="แสดงผล 2 2 3 4 2 4 2" xfId="28331" xr:uid="{021834A1-758A-426F-8759-03D59DF10919}"/>
    <cellStyle name="แสดงผล 2 2 3 4 2 4 3" xfId="34264" xr:uid="{8BB185D7-A632-4549-B470-4B9C01EFACAD}"/>
    <cellStyle name="แสดงผล 2 2 3 4 2 4 4" xfId="40066" xr:uid="{AF13362C-F9B8-4FE0-93B7-0914052021E0}"/>
    <cellStyle name="แสดงผล 2 2 3 4 2 5" xfId="23952" xr:uid="{79DD1F71-94B1-4896-A7B7-2EB2BF09F6AA}"/>
    <cellStyle name="แสดงผล 2 2 3 4 2 5 2" xfId="29952" xr:uid="{0DF80567-8770-4712-B637-40B0B1C4456F}"/>
    <cellStyle name="แสดงผล 2 2 3 4 2 5 3" xfId="35757" xr:uid="{4E2E4376-2C77-4CFC-8428-858B377EC352}"/>
    <cellStyle name="แสดงผล 2 2 3 4 2 6" xfId="15789" xr:uid="{FE9489CF-7BDB-4E63-B988-A9D1BA51C6B5}"/>
    <cellStyle name="แสดงผล 2 2 3 4 2 7" xfId="21441" xr:uid="{995F4DEB-4DBC-4646-910E-203F130E5B24}"/>
    <cellStyle name="แสดงผล 2 2 3 4 2 8" xfId="19558" xr:uid="{CBFC9940-193F-4BBD-BCAE-E03DAFB91F66}"/>
    <cellStyle name="แสดงผล 2 2 3 4 2 9" xfId="42234" xr:uid="{BAA92CA4-D535-49AF-955D-E3592E85E106}"/>
    <cellStyle name="แสดงผล 2 2 3 4 3" xfId="12702" xr:uid="{D7F9B1FC-7A4E-4FEE-8C03-D357516A6A3E}"/>
    <cellStyle name="แสดงผล 2 2 3 4 3 2" xfId="17426" xr:uid="{06224B05-992E-49DD-9475-E53A00020F30}"/>
    <cellStyle name="แสดงผล 2 2 3 4 3 2 2" xfId="25894" xr:uid="{C7B61153-3817-4F9D-8D6D-E9625FB1E698}"/>
    <cellStyle name="แสดงผล 2 2 3 4 3 2 3" xfId="31854" xr:uid="{F6D7C7A4-164D-4F67-A8C7-02C147E3D65B}"/>
    <cellStyle name="แสดงผล 2 2 3 4 3 2 4" xfId="37659" xr:uid="{6E4A4544-8C9A-4242-BFC8-436D17FD3E6F}"/>
    <cellStyle name="แสดงผล 2 2 3 4 3 2 5" xfId="40804" xr:uid="{564A104A-B14C-407A-B634-85EB7A18E0A5}"/>
    <cellStyle name="แสดงผล 2 2 3 4 3 3" xfId="18701" xr:uid="{EFBC3265-6446-4510-AEAC-1E9DAA3046CA}"/>
    <cellStyle name="แสดงผล 2 2 3 4 3 3 2" xfId="26903" xr:uid="{DE2FB047-16F8-4708-AA13-57CEEF498298}"/>
    <cellStyle name="แสดงผล 2 2 3 4 3 3 3" xfId="32836" xr:uid="{BF86F2EB-6FCB-4769-A8DC-A758AF11B262}"/>
    <cellStyle name="แสดงผล 2 2 3 4 3 3 4" xfId="38638" xr:uid="{C1BB8EEC-E192-4FD7-B0B3-9632985DB9D7}"/>
    <cellStyle name="แสดงผล 2 2 3 4 3 3 5" xfId="46204" xr:uid="{4F7FA3A0-9C8A-455F-AC0D-09766DC33B63}"/>
    <cellStyle name="แสดงผล 2 2 3 4 3 4" xfId="20295" xr:uid="{C7D559DA-7F07-4951-B047-37A01578BDEF}"/>
    <cellStyle name="แสดงผล 2 2 3 4 3 4 2" xfId="28332" xr:uid="{098FFC08-E7BB-4857-90BD-AA17B5728A45}"/>
    <cellStyle name="แสดงผล 2 2 3 4 3 4 3" xfId="34265" xr:uid="{6F0095BF-4AC8-4F2C-8B8F-2D9C26ED29A3}"/>
    <cellStyle name="แสดงผล 2 2 3 4 3 4 4" xfId="40067" xr:uid="{4AE243CD-B224-452E-94C5-5AA74C86E012}"/>
    <cellStyle name="แสดงผล 2 2 3 4 3 5" xfId="23953" xr:uid="{D66D774C-E7B0-4AB9-8E13-0F2BD34F0295}"/>
    <cellStyle name="แสดงผล 2 2 3 4 3 5 2" xfId="29953" xr:uid="{9215E003-E7D8-4C25-AA4B-1EAE994BC0EE}"/>
    <cellStyle name="แสดงผล 2 2 3 4 3 5 3" xfId="35758" xr:uid="{36991736-B976-4C25-875F-2E8B480C6864}"/>
    <cellStyle name="แสดงผล 2 2 3 4 3 6" xfId="15790" xr:uid="{F4C4E0AA-9333-4823-8ACF-0305ED2DC2D0}"/>
    <cellStyle name="แสดงผล 2 2 3 4 3 7" xfId="21442" xr:uid="{FB8F8F6D-56D3-4821-8345-D0988DBA27B1}"/>
    <cellStyle name="แสดงผล 2 2 3 4 3 8" xfId="15073" xr:uid="{0F66D1CA-76A2-4D99-A930-8B0FED439952}"/>
    <cellStyle name="แสดงผล 2 2 3 4 3 9" xfId="42233" xr:uid="{9774B537-2875-4B6A-AA34-4A70E86FF517}"/>
    <cellStyle name="แสดงผล 2 2 3 4 4" xfId="17424" xr:uid="{0D565614-8433-4D2F-B286-87D6912CA017}"/>
    <cellStyle name="แสดงผล 2 2 3 4 4 2" xfId="25892" xr:uid="{899E9A88-7AAB-4A2C-923D-5DA75920B1D1}"/>
    <cellStyle name="แสดงผล 2 2 3 4 4 3" xfId="31852" xr:uid="{EA42C941-037D-4BB2-ADA4-BFFAC65A6EDF}"/>
    <cellStyle name="แสดงผล 2 2 3 4 4 4" xfId="37657" xr:uid="{CBAEBAFF-FDEF-4C79-857C-0ED673F27D29}"/>
    <cellStyle name="แสดงผล 2 2 3 4 4 5" xfId="40806" xr:uid="{90E45AD1-4C90-443D-A58C-395D67DF476F}"/>
    <cellStyle name="แสดงผล 2 2 3 4 5" xfId="18699" xr:uid="{9F3E7516-906F-46EE-936F-056316B2DF36}"/>
    <cellStyle name="แสดงผล 2 2 3 4 5 2" xfId="26901" xr:uid="{C5B1B0EF-37E4-4133-90E7-DCDB94225C75}"/>
    <cellStyle name="แสดงผล 2 2 3 4 5 3" xfId="32834" xr:uid="{964A6238-CB54-4321-9693-F39F23A2025E}"/>
    <cellStyle name="แสดงผล 2 2 3 4 5 4" xfId="38636" xr:uid="{9BF7EA8A-6E76-4A24-B1D3-19C3D8DF0011}"/>
    <cellStyle name="แสดงผล 2 2 3 4 5 5" xfId="46202" xr:uid="{434FFB68-9BAF-4F36-8A6E-0A695DFFADFD}"/>
    <cellStyle name="แสดงผล 2 2 3 4 6" xfId="20293" xr:uid="{CB575B1C-61C9-4A8F-99E7-95374FDC2390}"/>
    <cellStyle name="แสดงผล 2 2 3 4 6 2" xfId="28330" xr:uid="{4734E484-92CC-45D1-A0F0-C256965D492E}"/>
    <cellStyle name="แสดงผล 2 2 3 4 6 3" xfId="34263" xr:uid="{1FCF3858-D345-43A6-8DA0-9FD38AD6FC20}"/>
    <cellStyle name="แสดงผล 2 2 3 4 6 4" xfId="40065" xr:uid="{93D5A439-9449-4FAA-A539-164EA5FF4F50}"/>
    <cellStyle name="แสดงผล 2 2 3 4 7" xfId="23951" xr:uid="{C5B52F19-ED1D-4EC0-BDC8-BA562AE23713}"/>
    <cellStyle name="แสดงผล 2 2 3 4 7 2" xfId="29951" xr:uid="{63A7AE93-009B-44DC-8E30-5E5F72FC71AB}"/>
    <cellStyle name="แสดงผล 2 2 3 4 7 3" xfId="35756" xr:uid="{8329CDDC-F35A-4884-A42A-858E02EE2D59}"/>
    <cellStyle name="แสดงผล 2 2 3 4 8" xfId="18634" xr:uid="{1B18B8D5-62C3-447C-9A9F-221D95E7F178}"/>
    <cellStyle name="แสดงผล 2 2 3 4 9" xfId="22902" xr:uid="{33EBB109-68C7-4B8F-BD4A-E95BD3654F82}"/>
    <cellStyle name="แสดงผล 2 2 3 5" xfId="12703" xr:uid="{0E0342A9-1DEA-4ADA-8466-05C1CB31E989}"/>
    <cellStyle name="แสดงผล 2 2 3 5 2" xfId="17427" xr:uid="{3F729D5F-F585-404C-98CC-9E62F92E2E42}"/>
    <cellStyle name="แสดงผล 2 2 3 5 2 2" xfId="25895" xr:uid="{14777F68-E8AF-49B0-B3DD-8624FACE01B0}"/>
    <cellStyle name="แสดงผล 2 2 3 5 2 3" xfId="31855" xr:uid="{E3D2B36D-0257-4200-83D8-C3507F49CB45}"/>
    <cellStyle name="แสดงผล 2 2 3 5 2 4" xfId="37660" xr:uid="{48CFCC94-DBE2-4C6E-AD39-2DFD11C3D35A}"/>
    <cellStyle name="แสดงผล 2 2 3 5 2 5" xfId="40803" xr:uid="{3EE4CD05-CE66-497E-8CD0-FB7CC1714F75}"/>
    <cellStyle name="แสดงผล 2 2 3 5 3" xfId="18702" xr:uid="{67B786AD-99DA-4BE2-A929-22028ACCEC72}"/>
    <cellStyle name="แสดงผล 2 2 3 5 3 2" xfId="26904" xr:uid="{DB5863D0-EB69-4C33-863A-82C2F3E66EB2}"/>
    <cellStyle name="แสดงผล 2 2 3 5 3 3" xfId="32837" xr:uid="{F6F9D60B-FE06-4744-8480-1E139F6747A5}"/>
    <cellStyle name="แสดงผล 2 2 3 5 3 4" xfId="38639" xr:uid="{7302F923-FEE0-4A60-9C4B-C7A8C0C13DF8}"/>
    <cellStyle name="แสดงผล 2 2 3 5 3 5" xfId="46205" xr:uid="{24B7077A-611C-42E4-AC8F-DD6E448395CC}"/>
    <cellStyle name="แสดงผล 2 2 3 5 4" xfId="20296" xr:uid="{FF59F09D-0A06-4031-92C7-FCC6AD739382}"/>
    <cellStyle name="แสดงผล 2 2 3 5 4 2" xfId="28333" xr:uid="{6F5BF2CB-3C3F-4009-B77E-8B440A617B75}"/>
    <cellStyle name="แสดงผล 2 2 3 5 4 3" xfId="34266" xr:uid="{9EE3BFA9-8B20-4E5E-8AAC-3FA68E4D481B}"/>
    <cellStyle name="แสดงผล 2 2 3 5 4 4" xfId="40068" xr:uid="{277004BE-314C-4960-B67A-957C24236255}"/>
    <cellStyle name="แสดงผล 2 2 3 5 5" xfId="23954" xr:uid="{410F31FE-9FDD-4B1B-A881-691328BFCD04}"/>
    <cellStyle name="แสดงผล 2 2 3 5 5 2" xfId="29954" xr:uid="{C9F01260-6033-4F76-BDAA-2FB92CC59333}"/>
    <cellStyle name="แสดงผล 2 2 3 5 5 3" xfId="35759" xr:uid="{E3A69617-FCA7-4D1B-A53C-8315E057D629}"/>
    <cellStyle name="แสดงผล 2 2 3 5 6" xfId="15791" xr:uid="{A308E54C-FE22-4B5D-A921-85571AB92F1D}"/>
    <cellStyle name="แสดงผล 2 2 3 5 7" xfId="22901" xr:uid="{967916DF-8C1F-4A82-9A46-E4620D1843D8}"/>
    <cellStyle name="แสดงผล 2 2 3 5 8" xfId="15074" xr:uid="{A1788B32-9B3A-4D3C-963F-C17BAC06155C}"/>
    <cellStyle name="แสดงผล 2 2 3 5 9" xfId="42232" xr:uid="{80560415-FEE6-4D26-AA68-C8DB33D29BA3}"/>
    <cellStyle name="แสดงผล 2 2 3 6" xfId="12704" xr:uid="{CE8C03B8-3DDA-4CE8-AB74-208F2884D662}"/>
    <cellStyle name="แสดงผล 2 2 3 6 2" xfId="17428" xr:uid="{7EB3B45A-6594-4D86-8470-0E81B6B60F78}"/>
    <cellStyle name="แสดงผล 2 2 3 6 2 2" xfId="25896" xr:uid="{06E30D73-E0E0-407D-8D7C-7F1486051583}"/>
    <cellStyle name="แสดงผล 2 2 3 6 2 3" xfId="31856" xr:uid="{D90A2551-79FD-467F-8874-4BAEAE4A3E51}"/>
    <cellStyle name="แสดงผล 2 2 3 6 2 4" xfId="37661" xr:uid="{A91941CE-0E85-46FA-9D02-917D86532383}"/>
    <cellStyle name="แสดงผล 2 2 3 6 2 5" xfId="40802" xr:uid="{06111541-CCA6-41EC-831A-830A0337F2B2}"/>
    <cellStyle name="แสดงผล 2 2 3 6 3" xfId="18703" xr:uid="{A30E1850-533D-492F-AD4F-46BD9D29C326}"/>
    <cellStyle name="แสดงผล 2 2 3 6 3 2" xfId="26905" xr:uid="{1196CC47-D6B2-441B-9365-08A1030757E8}"/>
    <cellStyle name="แสดงผล 2 2 3 6 3 3" xfId="32838" xr:uid="{1465AAB9-5CF6-49EA-A049-D8BACE301CCA}"/>
    <cellStyle name="แสดงผล 2 2 3 6 3 4" xfId="38640" xr:uid="{E0DB4DD9-27E6-4C95-922C-75CE4AA889CB}"/>
    <cellStyle name="แสดงผล 2 2 3 6 3 5" xfId="46206" xr:uid="{8B6FA371-06FE-453A-B982-20F48154B044}"/>
    <cellStyle name="แสดงผล 2 2 3 6 4" xfId="20297" xr:uid="{845BED68-3C26-47EF-B056-C51759A1F310}"/>
    <cellStyle name="แสดงผล 2 2 3 6 4 2" xfId="28334" xr:uid="{E322D510-EC21-43CC-B5B6-C42D0EC2B925}"/>
    <cellStyle name="แสดงผล 2 2 3 6 4 3" xfId="34267" xr:uid="{D4685462-88B1-4DD8-A8DD-C1CBDF0BAF4E}"/>
    <cellStyle name="แสดงผล 2 2 3 6 4 4" xfId="40069" xr:uid="{E0A3BBB9-5DB4-444A-BC97-8761179735AE}"/>
    <cellStyle name="แสดงผล 2 2 3 6 5" xfId="23955" xr:uid="{02191555-4096-4C9E-8850-D577BE96DB14}"/>
    <cellStyle name="แสดงผล 2 2 3 6 5 2" xfId="29955" xr:uid="{E0C3C2E5-A0CA-4956-9658-1D42CB469D58}"/>
    <cellStyle name="แสดงผล 2 2 3 6 5 3" xfId="35760" xr:uid="{56A141BB-0230-49C0-AB95-E8D4F73D70A6}"/>
    <cellStyle name="แสดงผล 2 2 3 6 6" xfId="15792" xr:uid="{5574083A-DDCB-4F6C-9A04-B1AA69AFC10B}"/>
    <cellStyle name="แสดงผล 2 2 3 6 7" xfId="21443" xr:uid="{B4E2169C-9E29-4F52-A910-9F3EB315BD6D}"/>
    <cellStyle name="แสดงผล 2 2 3 6 8" xfId="15075" xr:uid="{3C6742EE-B840-4FE0-A536-13A06FA04656}"/>
    <cellStyle name="แสดงผล 2 2 3 6 9" xfId="42231" xr:uid="{018F6323-4CA4-4064-BF8D-A2A3C6292FCD}"/>
    <cellStyle name="แสดงผล 2 2 3 7" xfId="17414" xr:uid="{8BDBF0A6-4B65-48ED-9114-BCCCA46E214A}"/>
    <cellStyle name="แสดงผล 2 2 3 7 2" xfId="25882" xr:uid="{4E03A3C2-9A62-459A-A805-C5077A4B3EFA}"/>
    <cellStyle name="แสดงผล 2 2 3 7 3" xfId="31842" xr:uid="{8A29E5B9-EF8C-4F9C-90BA-E18F4704A002}"/>
    <cellStyle name="แสดงผล 2 2 3 7 4" xfId="37647" xr:uid="{EBFFF152-6347-45F7-91D1-E7C444CB8053}"/>
    <cellStyle name="แสดงผล 2 2 3 7 5" xfId="40816" xr:uid="{48EAAB93-88A5-40C2-86A0-47267BF45BF9}"/>
    <cellStyle name="แสดงผล 2 2 3 8" xfId="18689" xr:uid="{C2F2E97E-3BD6-4A39-B86E-20F66D648C9F}"/>
    <cellStyle name="แสดงผล 2 2 3 8 2" xfId="26891" xr:uid="{6347B6FC-7B63-46CE-ADBE-04A1BCAC03CA}"/>
    <cellStyle name="แสดงผล 2 2 3 8 3" xfId="32824" xr:uid="{E192C332-DFBD-4F8E-8A78-B44C41A9CB4B}"/>
    <cellStyle name="แสดงผล 2 2 3 8 4" xfId="38626" xr:uid="{E283D3E7-0941-41F8-949F-A63D19444D91}"/>
    <cellStyle name="แสดงผล 2 2 3 8 5" xfId="46192" xr:uid="{75633E7B-B153-4026-8F88-AABF2E857ED0}"/>
    <cellStyle name="แสดงผล 2 2 3 9" xfId="20283" xr:uid="{B3E7E6D5-A9D9-417D-853A-F7FBD4271971}"/>
    <cellStyle name="แสดงผล 2 2 3 9 2" xfId="28320" xr:uid="{53A2D1C4-E394-4FA3-8D78-C5F5A47A4628}"/>
    <cellStyle name="แสดงผล 2 2 3 9 3" xfId="34253" xr:uid="{9F40C8B3-7EFA-4A5D-90C1-5C4C219FE352}"/>
    <cellStyle name="แสดงผล 2 2 3 9 4" xfId="40055" xr:uid="{2C507F03-3B40-465C-BBD5-73C535906E96}"/>
    <cellStyle name="แสดงผล 2 2 4" xfId="12705" xr:uid="{96CD9D5B-54A0-4775-915A-4A1E2791E869}"/>
    <cellStyle name="แสดงผล 2 2 4 10" xfId="21444" xr:uid="{56275AAD-E0C5-4BC1-97D8-69FD30EEABBD}"/>
    <cellStyle name="แสดงผล 2 2 4 11" xfId="15076" xr:uid="{390DBB0B-59AD-4B0E-AACA-09DD6CABA460}"/>
    <cellStyle name="แสดงผล 2 2 4 12" xfId="42230" xr:uid="{82AEEF64-5801-415E-8A9B-D32E447508F1}"/>
    <cellStyle name="แสดงผล 2 2 4 2" xfId="12706" xr:uid="{EC45B985-555B-495A-B867-89707BAE0C32}"/>
    <cellStyle name="แสดงผล 2 2 4 2 10" xfId="15077" xr:uid="{0E414155-D656-44DA-8370-3BC05DC89CC2}"/>
    <cellStyle name="แสดงผล 2 2 4 2 11" xfId="42229" xr:uid="{270A54A5-29A2-4E7C-B6A2-58237DB9FDBC}"/>
    <cellStyle name="แสดงผล 2 2 4 2 2" xfId="12707" xr:uid="{F4794279-7B82-460A-AA44-DDA83FA737A7}"/>
    <cellStyle name="แสดงผล 2 2 4 2 2 2" xfId="17431" xr:uid="{F04064D5-392B-4EEC-B657-2147B702E15E}"/>
    <cellStyle name="แสดงผล 2 2 4 2 2 2 2" xfId="25899" xr:uid="{9D905201-9C65-4C05-9691-AC39CB7FD042}"/>
    <cellStyle name="แสดงผล 2 2 4 2 2 2 3" xfId="31859" xr:uid="{EF4A825A-18C9-47C8-86F6-BD0EE76588E0}"/>
    <cellStyle name="แสดงผล 2 2 4 2 2 2 4" xfId="37664" xr:uid="{63D67946-D9C5-435B-90E4-69DEEE214FD5}"/>
    <cellStyle name="แสดงผล 2 2 4 2 2 2 5" xfId="40799" xr:uid="{4B532B58-9834-426A-B76A-3579219FAFF8}"/>
    <cellStyle name="แสดงผล 2 2 4 2 2 3" xfId="18706" xr:uid="{D94E3B16-4067-4A38-B4FC-D3A30FFC9887}"/>
    <cellStyle name="แสดงผล 2 2 4 2 2 3 2" xfId="26908" xr:uid="{3B42659A-EEA0-4625-8F93-6E4DE954B619}"/>
    <cellStyle name="แสดงผล 2 2 4 2 2 3 3" xfId="32841" xr:uid="{4377858E-0144-4413-91F4-7008F0D800B4}"/>
    <cellStyle name="แสดงผล 2 2 4 2 2 3 4" xfId="38643" xr:uid="{8CB4A6BE-8003-469F-8C97-7B5FCC87307F}"/>
    <cellStyle name="แสดงผล 2 2 4 2 2 3 5" xfId="46209" xr:uid="{0236480E-2AE5-44E0-8E8E-C557145CE77F}"/>
    <cellStyle name="แสดงผล 2 2 4 2 2 4" xfId="20300" xr:uid="{0FD4E7E7-9D75-43A1-A355-5C54E34E3EBF}"/>
    <cellStyle name="แสดงผล 2 2 4 2 2 4 2" xfId="28337" xr:uid="{C275420A-1263-452C-86EE-564B61F3F871}"/>
    <cellStyle name="แสดงผล 2 2 4 2 2 4 3" xfId="34270" xr:uid="{D0138141-40A4-4D78-AF2A-6E27C406DDA7}"/>
    <cellStyle name="แสดงผล 2 2 4 2 2 4 4" xfId="40072" xr:uid="{E7F03654-E130-4752-8C12-983008463A56}"/>
    <cellStyle name="แสดงผล 2 2 4 2 2 5" xfId="23958" xr:uid="{C479F1B4-CF3E-4E9E-8AB2-15A930082437}"/>
    <cellStyle name="แสดงผล 2 2 4 2 2 5 2" xfId="29958" xr:uid="{C4C1F107-8A2E-4AF5-980F-D7B89759DB76}"/>
    <cellStyle name="แสดงผล 2 2 4 2 2 5 3" xfId="35763" xr:uid="{B0AEF2AA-B8CD-4FDC-85CF-A068040BB7DD}"/>
    <cellStyle name="แสดงผล 2 2 4 2 2 6" xfId="15794" xr:uid="{76753B11-8F8A-4E2C-8F76-D252B1C17AF9}"/>
    <cellStyle name="แสดงผล 2 2 4 2 2 7" xfId="22900" xr:uid="{AC6C19ED-C9C5-403E-B9B0-55E0C65EF827}"/>
    <cellStyle name="แสดงผล 2 2 4 2 2 8" xfId="23087" xr:uid="{CFE6DD12-721F-4E4D-9116-46D32761583C}"/>
    <cellStyle name="แสดงผล 2 2 4 2 2 9" xfId="42228" xr:uid="{928B74A4-8AB6-4993-B624-C024176C2CF0}"/>
    <cellStyle name="แสดงผล 2 2 4 2 3" xfId="12708" xr:uid="{435C93BD-882D-409F-AF08-B0DBA136F1DD}"/>
    <cellStyle name="แสดงผล 2 2 4 2 3 2" xfId="17432" xr:uid="{A9AE167A-F961-49D4-8F80-00B672C8BBD9}"/>
    <cellStyle name="แสดงผล 2 2 4 2 3 2 2" xfId="25900" xr:uid="{FCD8555E-6168-4744-92F5-EFE743735BF1}"/>
    <cellStyle name="แสดงผล 2 2 4 2 3 2 3" xfId="31860" xr:uid="{851EB52A-A012-4138-9F3D-126274648239}"/>
    <cellStyle name="แสดงผล 2 2 4 2 3 2 4" xfId="37665" xr:uid="{30515C79-F743-4EB7-8C70-15CDEBCC80F2}"/>
    <cellStyle name="แสดงผล 2 2 4 2 3 2 5" xfId="40798" xr:uid="{7E3F065B-F65A-4B3A-8D2D-3BCC4E48AEA9}"/>
    <cellStyle name="แสดงผล 2 2 4 2 3 3" xfId="18707" xr:uid="{BB6534DE-10B6-409D-9697-03EBC2C392C3}"/>
    <cellStyle name="แสดงผล 2 2 4 2 3 3 2" xfId="26909" xr:uid="{5055457E-0D67-498D-A7C6-7D33C888E898}"/>
    <cellStyle name="แสดงผล 2 2 4 2 3 3 3" xfId="32842" xr:uid="{8B05239D-D3CE-447D-ADA8-8CA72DBD0A00}"/>
    <cellStyle name="แสดงผล 2 2 4 2 3 3 4" xfId="38644" xr:uid="{BBF82C1A-3E87-43F4-B549-AB8CEDE2F0A9}"/>
    <cellStyle name="แสดงผล 2 2 4 2 3 3 5" xfId="46210" xr:uid="{BDDD319A-47F0-4959-8910-32E019B90691}"/>
    <cellStyle name="แสดงผล 2 2 4 2 3 4" xfId="20301" xr:uid="{078B1026-6B0B-48AE-8015-2C986F5CB2A0}"/>
    <cellStyle name="แสดงผล 2 2 4 2 3 4 2" xfId="28338" xr:uid="{CEA466E6-4273-4E9B-BCE5-93B48C06A340}"/>
    <cellStyle name="แสดงผล 2 2 4 2 3 4 3" xfId="34271" xr:uid="{8451C0A8-A62E-4BC9-8749-FC59F2830413}"/>
    <cellStyle name="แสดงผล 2 2 4 2 3 4 4" xfId="40073" xr:uid="{248923E0-DAE2-49C3-91EF-DC062C67BE33}"/>
    <cellStyle name="แสดงผล 2 2 4 2 3 5" xfId="23959" xr:uid="{DCD8A43D-DE82-47EE-9B29-6C03AB48AB48}"/>
    <cellStyle name="แสดงผล 2 2 4 2 3 5 2" xfId="29959" xr:uid="{AC98C102-0DD2-4C20-8ED6-113A124EC7FF}"/>
    <cellStyle name="แสดงผล 2 2 4 2 3 5 3" xfId="35764" xr:uid="{630CE87A-F27B-4B3A-86B9-76A40BF515F3}"/>
    <cellStyle name="แสดงผล 2 2 4 2 3 6" xfId="18269" xr:uid="{9F0C56E9-8628-4C01-A3A1-1079A2FA5F0F}"/>
    <cellStyle name="แสดงผล 2 2 4 2 3 7" xfId="21446" xr:uid="{5F0E9067-1F06-4747-949A-B65AC13FAC6D}"/>
    <cellStyle name="แสดงผล 2 2 4 2 3 8" xfId="15078" xr:uid="{1AE6A98B-0D0B-43D3-934E-155971C1A0AD}"/>
    <cellStyle name="แสดงผล 2 2 4 2 3 9" xfId="42227" xr:uid="{A6858D88-0E80-42A9-803A-02EF3518EA0D}"/>
    <cellStyle name="แสดงผล 2 2 4 2 4" xfId="17430" xr:uid="{069FC92A-7AC9-4165-80A3-9FF674DC2A84}"/>
    <cellStyle name="แสดงผล 2 2 4 2 4 2" xfId="25898" xr:uid="{16187EDE-0BE6-408E-9C8D-DC3E39A61441}"/>
    <cellStyle name="แสดงผล 2 2 4 2 4 3" xfId="31858" xr:uid="{03A8B721-BCB5-4E21-AA3D-AADD34F1F800}"/>
    <cellStyle name="แสดงผล 2 2 4 2 4 4" xfId="37663" xr:uid="{BB42EDD8-327B-4719-82BA-7C2A6B43EDB2}"/>
    <cellStyle name="แสดงผล 2 2 4 2 4 5" xfId="40800" xr:uid="{BA1CDD24-1637-4ED3-B542-4D2AD9048EBB}"/>
    <cellStyle name="แสดงผล 2 2 4 2 5" xfId="18705" xr:uid="{AB50008C-ACB9-4349-A29D-8C9C2ECCD933}"/>
    <cellStyle name="แสดงผล 2 2 4 2 5 2" xfId="26907" xr:uid="{E3DACC34-5DD0-423A-8B7F-99F7BCCF6F1F}"/>
    <cellStyle name="แสดงผล 2 2 4 2 5 3" xfId="32840" xr:uid="{A2C6DD6E-0B54-4206-8C92-C6A953B3DD6D}"/>
    <cellStyle name="แสดงผล 2 2 4 2 5 4" xfId="38642" xr:uid="{19AE28DA-5C1D-48E2-89BC-9F4FE544364F}"/>
    <cellStyle name="แสดงผล 2 2 4 2 5 5" xfId="46208" xr:uid="{FCC17EC1-E4E0-4172-A8E8-4FBBAB9574EF}"/>
    <cellStyle name="แสดงผล 2 2 4 2 6" xfId="20299" xr:uid="{62561C7A-06B3-4549-A578-EF183E583823}"/>
    <cellStyle name="แสดงผล 2 2 4 2 6 2" xfId="28336" xr:uid="{B2E77550-17B4-46B8-8D74-8B6E114C7FCD}"/>
    <cellStyle name="แสดงผล 2 2 4 2 6 3" xfId="34269" xr:uid="{C647AD33-9447-431F-A387-3EEEACE0BE47}"/>
    <cellStyle name="แสดงผล 2 2 4 2 6 4" xfId="40071" xr:uid="{93F2613D-2AEE-4148-8FC3-740A47851553}"/>
    <cellStyle name="แสดงผล 2 2 4 2 7" xfId="23957" xr:uid="{387FAABC-BF86-431C-A1BD-35D14A48C6A9}"/>
    <cellStyle name="แสดงผล 2 2 4 2 7 2" xfId="29957" xr:uid="{65EFBB30-DBA4-4131-86C0-A6EF569E79F5}"/>
    <cellStyle name="แสดงผล 2 2 4 2 7 3" xfId="35762" xr:uid="{2536A83A-D1F1-41D1-BDFF-7CA2C748574B}"/>
    <cellStyle name="แสดงผล 2 2 4 2 8" xfId="18460" xr:uid="{14CE1476-E88A-48B0-99A0-CB55F55ABCF3}"/>
    <cellStyle name="แสดงผล 2 2 4 2 9" xfId="21445" xr:uid="{4CF940B8-EB13-4626-B3AD-8D1BF0042261}"/>
    <cellStyle name="แสดงผล 2 2 4 3" xfId="12709" xr:uid="{26BB8E9C-9011-4BFD-B2EC-6F4085E1AC9A}"/>
    <cellStyle name="แสดงผล 2 2 4 3 2" xfId="17433" xr:uid="{B3D9F480-1164-4BD5-9BCB-716FDAADCA1B}"/>
    <cellStyle name="แสดงผล 2 2 4 3 2 2" xfId="25901" xr:uid="{254CF7AC-41E3-4AD6-AE2D-374443B2A0A4}"/>
    <cellStyle name="แสดงผล 2 2 4 3 2 3" xfId="31861" xr:uid="{037DF348-BC6F-4352-8EFC-57DA9BB026BA}"/>
    <cellStyle name="แสดงผล 2 2 4 3 2 4" xfId="37666" xr:uid="{80CEAAF2-9BE6-49E0-96A1-6B6018BBD3E1}"/>
    <cellStyle name="แสดงผล 2 2 4 3 2 5" xfId="40797" xr:uid="{E6C86A41-6541-4DD0-AF34-8EC628D02BE5}"/>
    <cellStyle name="แสดงผล 2 2 4 3 3" xfId="18708" xr:uid="{E05C74F8-DDD3-425A-AACB-D9B636F1A29E}"/>
    <cellStyle name="แสดงผล 2 2 4 3 3 2" xfId="26910" xr:uid="{5C274AEE-D382-4EC5-92C4-A4329F988C4B}"/>
    <cellStyle name="แสดงผล 2 2 4 3 3 3" xfId="32843" xr:uid="{D4FEC50C-99E4-41E7-9282-51783C55E9D4}"/>
    <cellStyle name="แสดงผล 2 2 4 3 3 4" xfId="38645" xr:uid="{CE4537AA-3C56-4DA0-80E0-8148C727E9D7}"/>
    <cellStyle name="แสดงผล 2 2 4 3 3 5" xfId="46211" xr:uid="{8430A9F3-4851-4F59-9EEE-552C30EE8D14}"/>
    <cellStyle name="แสดงผล 2 2 4 3 4" xfId="20302" xr:uid="{1011EC4F-0493-4AED-9DE0-56EC1E1DCCF6}"/>
    <cellStyle name="แสดงผล 2 2 4 3 4 2" xfId="28339" xr:uid="{03127725-8E91-45DD-B111-F1CA5555012D}"/>
    <cellStyle name="แสดงผล 2 2 4 3 4 3" xfId="34272" xr:uid="{1550FF1F-6D99-4CFD-86D9-65EC8873148C}"/>
    <cellStyle name="แสดงผล 2 2 4 3 4 4" xfId="40074" xr:uid="{D8ED3E75-F7A9-4AB8-A758-553C0D831E74}"/>
    <cellStyle name="แสดงผล 2 2 4 3 5" xfId="23960" xr:uid="{A91E163B-5768-4ADE-B450-6DAED01FB451}"/>
    <cellStyle name="แสดงผล 2 2 4 3 5 2" xfId="29960" xr:uid="{D8189246-4D71-4A13-96DE-70E0BA83BA50}"/>
    <cellStyle name="แสดงผล 2 2 4 3 5 3" xfId="35765" xr:uid="{323BA3FD-FAC5-433B-9E28-0CD723C71497}"/>
    <cellStyle name="แสดงผล 2 2 4 3 6" xfId="13420" xr:uid="{9AA1E0E0-8C60-4627-90FB-B5E4B3525547}"/>
    <cellStyle name="แสดงผล 2 2 4 3 7" xfId="21447" xr:uid="{4975C9A9-E5E9-40FE-B0D2-70DF228BAE5D}"/>
    <cellStyle name="แสดงผล 2 2 4 3 8" xfId="15079" xr:uid="{DAC7C311-052F-4712-9107-DC72EE9545C3}"/>
    <cellStyle name="แสดงผล 2 2 4 3 9" xfId="42226" xr:uid="{636B7EA2-45F0-415E-AEEC-4F86BB9576CC}"/>
    <cellStyle name="แสดงผล 2 2 4 4" xfId="12710" xr:uid="{ED354F38-735C-4E1B-96FA-207D18A01021}"/>
    <cellStyle name="แสดงผล 2 2 4 4 2" xfId="17434" xr:uid="{C196D4AA-CDA9-404B-B756-3CD7098F155B}"/>
    <cellStyle name="แสดงผล 2 2 4 4 2 2" xfId="25902" xr:uid="{F1B98DC1-5C95-4538-AEEF-AF69B07AFB54}"/>
    <cellStyle name="แสดงผล 2 2 4 4 2 3" xfId="31862" xr:uid="{CE141036-D59A-46A6-99AB-09482D3A336E}"/>
    <cellStyle name="แสดงผล 2 2 4 4 2 4" xfId="37667" xr:uid="{9137FB62-7C9C-4CAF-9C96-F195AB28C946}"/>
    <cellStyle name="แสดงผล 2 2 4 4 2 5" xfId="40796" xr:uid="{B62D9910-B4F9-4192-A8D6-E1357C44B5B7}"/>
    <cellStyle name="แสดงผล 2 2 4 4 3" xfId="18709" xr:uid="{9A374298-E3F9-44E5-A322-97DF152FA55C}"/>
    <cellStyle name="แสดงผล 2 2 4 4 3 2" xfId="26911" xr:uid="{62ECC110-811C-413D-9467-5F8DBCA69C06}"/>
    <cellStyle name="แสดงผล 2 2 4 4 3 3" xfId="32844" xr:uid="{C4C6868C-0967-4129-AB39-4FDD9B71CCC1}"/>
    <cellStyle name="แสดงผล 2 2 4 4 3 4" xfId="38646" xr:uid="{32321BCC-AF7F-4A9D-99E8-E681D585C63D}"/>
    <cellStyle name="แสดงผล 2 2 4 4 3 5" xfId="46212" xr:uid="{A97811D5-3DB0-481F-A62F-31485FB197D2}"/>
    <cellStyle name="แสดงผล 2 2 4 4 4" xfId="20303" xr:uid="{A8054999-8F39-466B-AD0F-C9D7B97B96C4}"/>
    <cellStyle name="แสดงผล 2 2 4 4 4 2" xfId="28340" xr:uid="{F64F04FC-B481-4576-AAA3-5D5697C9FDD4}"/>
    <cellStyle name="แสดงผล 2 2 4 4 4 3" xfId="34273" xr:uid="{9A1A639B-BD7D-4D0D-B1C0-0D1263A51C88}"/>
    <cellStyle name="แสดงผล 2 2 4 4 4 4" xfId="40075" xr:uid="{2BAB00FB-5AF3-4B6A-B132-D99FCFE1DA29}"/>
    <cellStyle name="แสดงผล 2 2 4 4 5" xfId="23961" xr:uid="{E8312A69-D3AB-4F62-A094-872621D5108C}"/>
    <cellStyle name="แสดงผล 2 2 4 4 5 2" xfId="29961" xr:uid="{510A4855-5D09-4F05-9E77-632CEF25E226}"/>
    <cellStyle name="แสดงผล 2 2 4 4 5 3" xfId="35766" xr:uid="{7CBCA3B0-788E-4367-B776-10B0788BBEC4}"/>
    <cellStyle name="แสดงผล 2 2 4 4 6" xfId="15795" xr:uid="{D30032BA-968E-429E-B4A0-16BDB42BDB0B}"/>
    <cellStyle name="แสดงผล 2 2 4 4 7" xfId="21448" xr:uid="{CE5BEB76-3384-47EE-ADEA-FEA859DC12B7}"/>
    <cellStyle name="แสดงผล 2 2 4 4 8" xfId="15080" xr:uid="{52B26C40-3ADD-4AF8-92B4-9E0E2BF75127}"/>
    <cellStyle name="แสดงผล 2 2 4 4 9" xfId="42225" xr:uid="{C95D6DD0-32B0-4F99-9DD1-5E73CDC3ED23}"/>
    <cellStyle name="แสดงผล 2 2 4 5" xfId="17429" xr:uid="{60B944CE-0515-4C4D-BE10-89D6B9ECDD5E}"/>
    <cellStyle name="แสดงผล 2 2 4 5 2" xfId="25897" xr:uid="{DE90C6F4-02B1-44AC-8E56-679C77B9E903}"/>
    <cellStyle name="แสดงผล 2 2 4 5 3" xfId="31857" xr:uid="{551DBBF7-9C01-4178-B84D-B0A78C9F1470}"/>
    <cellStyle name="แสดงผล 2 2 4 5 4" xfId="37662" xr:uid="{4E174B61-D81A-4F92-8244-0FDD09C834C7}"/>
    <cellStyle name="แสดงผล 2 2 4 5 5" xfId="40801" xr:uid="{4C9776B9-F331-4078-8EE6-23FF90737DF8}"/>
    <cellStyle name="แสดงผล 2 2 4 6" xfId="18704" xr:uid="{CF95FDA9-21E9-48E9-B981-9F91ECB77FE2}"/>
    <cellStyle name="แสดงผล 2 2 4 6 2" xfId="26906" xr:uid="{893093B8-6997-479D-A9AA-77ADDF937C0A}"/>
    <cellStyle name="แสดงผล 2 2 4 6 3" xfId="32839" xr:uid="{F8BF532C-CA93-4A87-9FBD-F411C3CAA025}"/>
    <cellStyle name="แสดงผล 2 2 4 6 4" xfId="38641" xr:uid="{42D5D4C4-CD86-4B86-8B66-F175028D7CF1}"/>
    <cellStyle name="แสดงผล 2 2 4 6 5" xfId="46207" xr:uid="{7D2374E7-73EA-4DBD-BD1B-303986D8F2AE}"/>
    <cellStyle name="แสดงผล 2 2 4 7" xfId="20298" xr:uid="{58C79F0D-BECB-457A-B13E-F085848F21C2}"/>
    <cellStyle name="แสดงผล 2 2 4 7 2" xfId="28335" xr:uid="{90A038BF-00CE-49C3-A3F6-D0E24F8FD052}"/>
    <cellStyle name="แสดงผล 2 2 4 7 3" xfId="34268" xr:uid="{D21DCD9F-A8D9-4CB4-8F19-3EFC35B71E75}"/>
    <cellStyle name="แสดงผล 2 2 4 7 4" xfId="40070" xr:uid="{12992BA1-46E6-4C95-B25B-FC2DA1CE6BA8}"/>
    <cellStyle name="แสดงผล 2 2 4 8" xfId="23956" xr:uid="{78CFB090-7F7F-4801-88D7-DE7B2C26F5C4}"/>
    <cellStyle name="แสดงผล 2 2 4 8 2" xfId="29956" xr:uid="{CF0A2A95-FC3F-4A43-8ABF-D14014E35FDC}"/>
    <cellStyle name="แสดงผล 2 2 4 8 3" xfId="35761" xr:uid="{E95AAC31-EDC2-44A6-ABA3-9F291A2492D0}"/>
    <cellStyle name="แสดงผล 2 2 4 9" xfId="15793" xr:uid="{C35CA769-8F70-44A4-A18E-6A784BEF6902}"/>
    <cellStyle name="แสดงผล 2 2 5" xfId="12711" xr:uid="{2DB4985D-3600-43F6-80C1-18C591D391BE}"/>
    <cellStyle name="แสดงผล 2 2 5 10" xfId="15081" xr:uid="{D0690DB5-8C38-47B4-BC78-FDA4AFECBAC4}"/>
    <cellStyle name="แสดงผล 2 2 5 11" xfId="42224" xr:uid="{CA69D966-3512-440F-9A1A-A43CE2210951}"/>
    <cellStyle name="แสดงผล 2 2 5 2" xfId="12712" xr:uid="{17390C00-25B6-4984-81BD-9208CAEEA7F3}"/>
    <cellStyle name="แสดงผล 2 2 5 2 2" xfId="17436" xr:uid="{CF39DD0E-F155-4664-9436-EB8645883DA9}"/>
    <cellStyle name="แสดงผล 2 2 5 2 2 2" xfId="25904" xr:uid="{2932F34A-EE1E-4540-9063-418B3A15FE07}"/>
    <cellStyle name="แสดงผล 2 2 5 2 2 3" xfId="31864" xr:uid="{EB523773-D29B-40F4-A884-E664E44D4F6D}"/>
    <cellStyle name="แสดงผล 2 2 5 2 2 4" xfId="37669" xr:uid="{5CCF466A-E644-4797-99FF-088D4192B173}"/>
    <cellStyle name="แสดงผล 2 2 5 2 2 5" xfId="40794" xr:uid="{4D3A05F1-9B6E-4494-90FF-3A30D01C2A2A}"/>
    <cellStyle name="แสดงผล 2 2 5 2 3" xfId="18711" xr:uid="{CACE3D2C-BEF2-42BD-ACF7-0880CA47E753}"/>
    <cellStyle name="แสดงผล 2 2 5 2 3 2" xfId="26913" xr:uid="{3E50DF3E-B7D3-425D-B4F2-B12C83ABC2F3}"/>
    <cellStyle name="แสดงผล 2 2 5 2 3 3" xfId="32846" xr:uid="{2467303F-3E02-401A-91C3-717B6441C0F2}"/>
    <cellStyle name="แสดงผล 2 2 5 2 3 4" xfId="38648" xr:uid="{B5DD2172-2DA0-4ACB-8B61-447AC7268536}"/>
    <cellStyle name="แสดงผล 2 2 5 2 3 5" xfId="46214" xr:uid="{524CA960-1ED4-4395-8713-0F092D0AF6E9}"/>
    <cellStyle name="แสดงผล 2 2 5 2 4" xfId="20305" xr:uid="{C3F928D4-9EBB-4F14-8FCA-4DD9FE6D3352}"/>
    <cellStyle name="แสดงผล 2 2 5 2 4 2" xfId="28342" xr:uid="{0E000B96-6E1C-4B2C-A09D-6C420CD1F6DC}"/>
    <cellStyle name="แสดงผล 2 2 5 2 4 3" xfId="34275" xr:uid="{A05C78FD-0660-4119-86F9-FEA361D73D2F}"/>
    <cellStyle name="แสดงผล 2 2 5 2 4 4" xfId="40077" xr:uid="{15B37A6D-B018-4A27-903D-822DC0880410}"/>
    <cellStyle name="แสดงผล 2 2 5 2 5" xfId="23963" xr:uid="{1977A9B0-0217-4483-8994-4514466900D6}"/>
    <cellStyle name="แสดงผล 2 2 5 2 5 2" xfId="29963" xr:uid="{F1ACE86D-BBBC-4E61-8409-3AEB9F090A4B}"/>
    <cellStyle name="แสดงผล 2 2 5 2 5 3" xfId="35768" xr:uid="{895E2BD4-F1F9-4CC1-AF46-D6D69F227356}"/>
    <cellStyle name="แสดงผล 2 2 5 2 6" xfId="19483" xr:uid="{F6E82809-F0BE-4197-B726-F40A8867998B}"/>
    <cellStyle name="แสดงผล 2 2 5 2 7" xfId="21449" xr:uid="{19081CE3-E42F-4966-B040-9E90CA9AF7CA}"/>
    <cellStyle name="แสดงผล 2 2 5 2 8" xfId="15082" xr:uid="{68C3088F-E9CA-42A4-A7B4-22C3679AD827}"/>
    <cellStyle name="แสดงผล 2 2 5 2 9" xfId="42223" xr:uid="{45CCBF14-5B37-4D9B-A07A-3E41D1ABDF5E}"/>
    <cellStyle name="แสดงผล 2 2 5 3" xfId="12713" xr:uid="{07FE417B-BE01-4F7B-BF0F-CCFB6D6CBD7A}"/>
    <cellStyle name="แสดงผล 2 2 5 3 2" xfId="17437" xr:uid="{9D9533CD-8181-4AC0-888F-B02818EF9E9E}"/>
    <cellStyle name="แสดงผล 2 2 5 3 2 2" xfId="25905" xr:uid="{DB328D78-7694-4276-8040-D925D7CCF3B8}"/>
    <cellStyle name="แสดงผล 2 2 5 3 2 3" xfId="31865" xr:uid="{51363195-FD17-4C1E-AA19-90C8EC4544C4}"/>
    <cellStyle name="แสดงผล 2 2 5 3 2 4" xfId="37670" xr:uid="{8C698CD0-EDCC-4687-BFD0-2216993507BA}"/>
    <cellStyle name="แสดงผล 2 2 5 3 2 5" xfId="40793" xr:uid="{9EEE0B6F-B706-461B-98E1-DDB99CF7F5A6}"/>
    <cellStyle name="แสดงผล 2 2 5 3 3" xfId="18712" xr:uid="{D4449375-015A-4C48-A18D-99E0C42FA8C8}"/>
    <cellStyle name="แสดงผล 2 2 5 3 3 2" xfId="26914" xr:uid="{A48279DF-EBC5-406B-961A-6264C3D86233}"/>
    <cellStyle name="แสดงผล 2 2 5 3 3 3" xfId="32847" xr:uid="{CC98A53C-F1EF-41ED-B45C-011311113B2B}"/>
    <cellStyle name="แสดงผล 2 2 5 3 3 4" xfId="38649" xr:uid="{B08A26D5-1DB4-4372-8BED-BAE643D543CE}"/>
    <cellStyle name="แสดงผล 2 2 5 3 3 5" xfId="46215" xr:uid="{C9BBA0C0-0AE7-4002-8550-F82597B30802}"/>
    <cellStyle name="แสดงผล 2 2 5 3 4" xfId="20306" xr:uid="{CDF089D2-EA2A-4DD5-95AA-DDFDBA6516FF}"/>
    <cellStyle name="แสดงผล 2 2 5 3 4 2" xfId="28343" xr:uid="{B2DE8767-633F-4F7E-A924-ED26881BA385}"/>
    <cellStyle name="แสดงผล 2 2 5 3 4 3" xfId="34276" xr:uid="{0265F7A9-8CCE-45BD-B301-AA9066424795}"/>
    <cellStyle name="แสดงผล 2 2 5 3 4 4" xfId="40078" xr:uid="{3BA06BE2-0A89-4C78-AD78-B1768E30C898}"/>
    <cellStyle name="แสดงผล 2 2 5 3 5" xfId="23964" xr:uid="{671BD5F7-DCE7-4227-A9C9-0FD8C6A20B2F}"/>
    <cellStyle name="แสดงผล 2 2 5 3 5 2" xfId="29964" xr:uid="{5E72B892-B640-4920-82DD-B42FD2CC65FB}"/>
    <cellStyle name="แสดงผล 2 2 5 3 5 3" xfId="35769" xr:uid="{9CA87F32-30A3-4D4F-8A9C-8C2656E4C776}"/>
    <cellStyle name="แสดงผล 2 2 5 3 6" xfId="18628" xr:uid="{3CEFDE02-E778-474C-B570-01698F61FBC3}"/>
    <cellStyle name="แสดงผล 2 2 5 3 7" xfId="21450" xr:uid="{500ED541-FBEE-40DC-A187-8507CC71143C}"/>
    <cellStyle name="แสดงผล 2 2 5 3 8" xfId="15083" xr:uid="{DE69865F-5D5E-4124-82E5-BA01C418BDEB}"/>
    <cellStyle name="แสดงผล 2 2 5 3 9" xfId="42222" xr:uid="{7B6BD044-AA77-4375-A2BE-FE205E4AFC7F}"/>
    <cellStyle name="แสดงผล 2 2 5 4" xfId="17435" xr:uid="{30950DE5-2637-41CA-86B2-67F811135AD9}"/>
    <cellStyle name="แสดงผล 2 2 5 4 2" xfId="25903" xr:uid="{CF97B71F-A464-40BA-A740-AACBE2C5A18A}"/>
    <cellStyle name="แสดงผล 2 2 5 4 3" xfId="31863" xr:uid="{0D458692-D20A-4462-839B-D00F6D57B460}"/>
    <cellStyle name="แสดงผล 2 2 5 4 4" xfId="37668" xr:uid="{61EDB59A-9BCF-4795-A1D7-5F630E739126}"/>
    <cellStyle name="แสดงผล 2 2 5 4 5" xfId="40795" xr:uid="{AAD66FAE-7921-428A-B15E-3A7DEB92FA93}"/>
    <cellStyle name="แสดงผล 2 2 5 5" xfId="18710" xr:uid="{C911CBDF-3AFC-4B47-94A9-F6FD572675B0}"/>
    <cellStyle name="แสดงผล 2 2 5 5 2" xfId="26912" xr:uid="{8B88BDBF-2AC1-49A8-9D39-D9EC50DE4DAF}"/>
    <cellStyle name="แสดงผล 2 2 5 5 3" xfId="32845" xr:uid="{8E91995A-63CB-48EA-A071-DC7E748F29DC}"/>
    <cellStyle name="แสดงผล 2 2 5 5 4" xfId="38647" xr:uid="{7E83179E-5B56-40C1-8E25-EADE91066241}"/>
    <cellStyle name="แสดงผล 2 2 5 5 5" xfId="46213" xr:uid="{BDA624B4-02FD-490E-B6B8-4B29E0130BD6}"/>
    <cellStyle name="แสดงผล 2 2 5 6" xfId="20304" xr:uid="{65CF630E-46CE-471F-81BE-D62623AECF88}"/>
    <cellStyle name="แสดงผล 2 2 5 6 2" xfId="28341" xr:uid="{7841E27F-FAF8-4B7F-A576-72EF8AC83B46}"/>
    <cellStyle name="แสดงผล 2 2 5 6 3" xfId="34274" xr:uid="{1812161F-FB11-4AB7-B768-A87A139A959D}"/>
    <cellStyle name="แสดงผล 2 2 5 6 4" xfId="40076" xr:uid="{8756977E-9D8D-4783-B646-DD4B4C684932}"/>
    <cellStyle name="แสดงผล 2 2 5 7" xfId="23962" xr:uid="{3BACE0A2-B8C4-41A7-B6FD-EA339F6C3F27}"/>
    <cellStyle name="แสดงผล 2 2 5 7 2" xfId="29962" xr:uid="{1BD19DFC-3F54-4025-A77B-FF295A7B7D74}"/>
    <cellStyle name="แสดงผล 2 2 5 7 3" xfId="35767" xr:uid="{23CA3495-779E-4287-ABFA-08ED5852D29A}"/>
    <cellStyle name="แสดงผล 2 2 5 8" xfId="15796" xr:uid="{02E48828-AC4E-421A-A63B-C477A3C7F98E}"/>
    <cellStyle name="แสดงผล 2 2 5 9" xfId="22899" xr:uid="{EA73F571-215C-4210-94B1-7AA15E6EBFB0}"/>
    <cellStyle name="แสดงผล 2 2 6" xfId="12714" xr:uid="{B56CA91E-0F21-417B-BC78-BB51DB276482}"/>
    <cellStyle name="แสดงผล 2 2 6 10" xfId="15084" xr:uid="{5E4B311E-2E93-470F-9CC1-D867483D07CB}"/>
    <cellStyle name="แสดงผล 2 2 6 11" xfId="42221" xr:uid="{2CF64250-87D2-4C3A-B6E3-82EBF77A034F}"/>
    <cellStyle name="แสดงผล 2 2 6 2" xfId="12715" xr:uid="{4925C2B9-2FAA-48FE-A3F4-09E5A4CA3038}"/>
    <cellStyle name="แสดงผล 2 2 6 2 2" xfId="17439" xr:uid="{FD156FA5-C140-4FA7-A146-9D4A9C807EB2}"/>
    <cellStyle name="แสดงผล 2 2 6 2 2 2" xfId="25907" xr:uid="{815FAD3C-6926-4086-9F69-D97CF4BF0531}"/>
    <cellStyle name="แสดงผล 2 2 6 2 2 3" xfId="31867" xr:uid="{014B61F3-AC8F-4A7B-B5D2-BAB91C0BE0B3}"/>
    <cellStyle name="แสดงผล 2 2 6 2 2 4" xfId="37672" xr:uid="{DD18CDAD-A813-4704-A409-08A4B09BB803}"/>
    <cellStyle name="แสดงผล 2 2 6 2 2 5" xfId="40791" xr:uid="{341AD132-31E6-407E-9030-14356CBE88DF}"/>
    <cellStyle name="แสดงผล 2 2 6 2 3" xfId="18714" xr:uid="{CD0E45C0-1750-4671-92B0-5EDE3D41169B}"/>
    <cellStyle name="แสดงผล 2 2 6 2 3 2" xfId="26916" xr:uid="{C2AF8A33-1CFA-4A4D-886D-A0540F9C7B52}"/>
    <cellStyle name="แสดงผล 2 2 6 2 3 3" xfId="32849" xr:uid="{373285AF-10A5-45F4-B8A2-4582552CBD84}"/>
    <cellStyle name="แสดงผล 2 2 6 2 3 4" xfId="38651" xr:uid="{AD614183-68F3-49A2-BF63-FCD42B0D33A5}"/>
    <cellStyle name="แสดงผล 2 2 6 2 3 5" xfId="46217" xr:uid="{44784996-9A0D-47EF-905D-120DB799B49E}"/>
    <cellStyle name="แสดงผล 2 2 6 2 4" xfId="20308" xr:uid="{5E8E8BCC-FB62-4AF8-B35A-35200F83B76D}"/>
    <cellStyle name="แสดงผล 2 2 6 2 4 2" xfId="28345" xr:uid="{D56FA33A-A039-40CE-AAB8-5CE995B310B4}"/>
    <cellStyle name="แสดงผล 2 2 6 2 4 3" xfId="34278" xr:uid="{81382E2D-0CB3-4C55-AC5F-D026DF2492D4}"/>
    <cellStyle name="แสดงผล 2 2 6 2 4 4" xfId="40080" xr:uid="{BC2686E9-63D6-451A-9EE7-B76EA4D18F86}"/>
    <cellStyle name="แสดงผล 2 2 6 2 5" xfId="23966" xr:uid="{05AAB8C2-62D5-42E8-9717-A9F819198734}"/>
    <cellStyle name="แสดงผล 2 2 6 2 5 2" xfId="29966" xr:uid="{92F7C8D8-E53C-44F5-9AFA-263658F0C88F}"/>
    <cellStyle name="แสดงผล 2 2 6 2 5 3" xfId="35771" xr:uid="{1B763238-10E0-40AF-B07F-7F5E9AD3FAE3}"/>
    <cellStyle name="แสดงผล 2 2 6 2 6" xfId="15800" xr:uid="{0089E9D7-0C4F-450E-A9DF-250114D82713}"/>
    <cellStyle name="แสดงผล 2 2 6 2 7" xfId="21498" xr:uid="{CE0FA4D0-175A-4C8E-AF1C-0AC75FC6A34D}"/>
    <cellStyle name="แสดงผล 2 2 6 2 8" xfId="19480" xr:uid="{1A92D940-58A9-46B3-A2F8-A360DAE6DABF}"/>
    <cellStyle name="แสดงผล 2 2 6 2 9" xfId="42220" xr:uid="{545A67D7-FF99-4081-9086-8999DDC4D796}"/>
    <cellStyle name="แสดงผล 2 2 6 3" xfId="12716" xr:uid="{4208D35C-9ED2-4DD5-B653-0882BBCFC924}"/>
    <cellStyle name="แสดงผล 2 2 6 3 2" xfId="17440" xr:uid="{98965A82-C7C3-4B1D-8163-96D7D83CFF20}"/>
    <cellStyle name="แสดงผล 2 2 6 3 2 2" xfId="25908" xr:uid="{586C2E4D-85B4-43D7-A96C-F3CCEAEC6B66}"/>
    <cellStyle name="แสดงผล 2 2 6 3 2 3" xfId="31868" xr:uid="{9EFA91DD-B789-44EE-9870-0C49A3A79088}"/>
    <cellStyle name="แสดงผล 2 2 6 3 2 4" xfId="37673" xr:uid="{A24EB289-A391-4ACE-B9C2-33497D2928C9}"/>
    <cellStyle name="แสดงผล 2 2 6 3 2 5" xfId="40790" xr:uid="{409FF627-1322-4AA5-AD6B-2F613244F98B}"/>
    <cellStyle name="แสดงผล 2 2 6 3 3" xfId="18715" xr:uid="{8CF8BAAB-65E3-4C84-A6AA-4B2EFD8AE7A1}"/>
    <cellStyle name="แสดงผล 2 2 6 3 3 2" xfId="26917" xr:uid="{30813E47-73E8-4115-A396-F50139C60375}"/>
    <cellStyle name="แสดงผล 2 2 6 3 3 3" xfId="32850" xr:uid="{3CED97F6-DDC5-4705-8BF2-A76B051AD502}"/>
    <cellStyle name="แสดงผล 2 2 6 3 3 4" xfId="38652" xr:uid="{6DA36614-F6ED-418B-BEF4-EF2F26899B5A}"/>
    <cellStyle name="แสดงผล 2 2 6 3 3 5" xfId="46218" xr:uid="{9E78D2AA-3B88-42DB-A91D-3EF9B402C464}"/>
    <cellStyle name="แสดงผล 2 2 6 3 4" xfId="20309" xr:uid="{8551EF38-900D-4838-8EB0-F0140E10C848}"/>
    <cellStyle name="แสดงผล 2 2 6 3 4 2" xfId="28346" xr:uid="{8BCE8B5D-2029-4E00-8304-82D1DB883AD7}"/>
    <cellStyle name="แสดงผล 2 2 6 3 4 3" xfId="34279" xr:uid="{A085079D-55B3-478B-AFEE-0F95C95A63B3}"/>
    <cellStyle name="แสดงผล 2 2 6 3 4 4" xfId="40081" xr:uid="{DADDB6E5-4493-428D-9053-6DD0020CC52C}"/>
    <cellStyle name="แสดงผล 2 2 6 3 5" xfId="23967" xr:uid="{09CBAF0B-351E-4AD6-A34B-64AB61A95C39}"/>
    <cellStyle name="แสดงผล 2 2 6 3 5 2" xfId="29967" xr:uid="{3B9B0BB6-E4F1-4312-AE96-94AC9F24078B}"/>
    <cellStyle name="แสดงผล 2 2 6 3 5 3" xfId="35772" xr:uid="{ABA5E240-7807-4B3D-AC85-7DF923DA2FB8}"/>
    <cellStyle name="แสดงผล 2 2 6 3 6" xfId="15801" xr:uid="{90CC796F-4F21-4AC5-B23B-46974B7D8338}"/>
    <cellStyle name="แสดงผล 2 2 6 3 7" xfId="21452" xr:uid="{A18E09DB-9E8B-4D4A-9C10-F4A5DFF3C46E}"/>
    <cellStyle name="แสดงผล 2 2 6 3 8" xfId="15086" xr:uid="{38E82902-21CA-4088-A0E6-1ECD5908B124}"/>
    <cellStyle name="แสดงผล 2 2 6 3 9" xfId="42219" xr:uid="{8BEC72A1-D44C-4A6C-B3AF-C1079DA3BA13}"/>
    <cellStyle name="แสดงผล 2 2 6 4" xfId="17438" xr:uid="{4259F6F2-FC1C-49C5-A0EA-40990CB902BB}"/>
    <cellStyle name="แสดงผล 2 2 6 4 2" xfId="25906" xr:uid="{F29573B9-70C3-4643-9020-08B36FCC3FB3}"/>
    <cellStyle name="แสดงผล 2 2 6 4 3" xfId="31866" xr:uid="{5CC64041-32F1-4403-AFE5-FA5ABC7D96E0}"/>
    <cellStyle name="แสดงผล 2 2 6 4 4" xfId="37671" xr:uid="{BBB26A39-5A40-4438-842B-A41E69317ECE}"/>
    <cellStyle name="แสดงผล 2 2 6 4 5" xfId="40792" xr:uid="{E68ED7BB-39E2-45AF-A451-9DBF7F13C3CD}"/>
    <cellStyle name="แสดงผล 2 2 6 5" xfId="18713" xr:uid="{F02C9A9D-2CB5-4189-A438-2A55CBB6D6FB}"/>
    <cellStyle name="แสดงผล 2 2 6 5 2" xfId="26915" xr:uid="{CE3747DA-A1C9-4D96-940E-F287286A6F38}"/>
    <cellStyle name="แสดงผล 2 2 6 5 3" xfId="32848" xr:uid="{34F52187-3C17-41B9-805D-51EB1D22A3C4}"/>
    <cellStyle name="แสดงผล 2 2 6 5 4" xfId="38650" xr:uid="{6BCF1397-042B-44CF-98B3-873D44E3FB47}"/>
    <cellStyle name="แสดงผล 2 2 6 5 5" xfId="46216" xr:uid="{F8F399BB-7E84-4479-AFBF-076C2BA0BDE6}"/>
    <cellStyle name="แสดงผล 2 2 6 6" xfId="20307" xr:uid="{8DE5CE55-F265-40C2-A57F-7A6E78D06065}"/>
    <cellStyle name="แสดงผล 2 2 6 6 2" xfId="28344" xr:uid="{18EAC846-9D3D-4225-B44D-C1FBE0B07966}"/>
    <cellStyle name="แสดงผล 2 2 6 6 3" xfId="34277" xr:uid="{10040BE7-70C6-4295-9611-D265B247272B}"/>
    <cellStyle name="แสดงผล 2 2 6 6 4" xfId="40079" xr:uid="{542E743A-D951-4193-B2B0-99D352CE1674}"/>
    <cellStyle name="แสดงผล 2 2 6 7" xfId="23965" xr:uid="{7F0ACD9E-D7C2-4A90-A315-EEE54D9308E5}"/>
    <cellStyle name="แสดงผล 2 2 6 7 2" xfId="29965" xr:uid="{BC56CE68-7639-4D9B-8B1A-4210187CA755}"/>
    <cellStyle name="แสดงผล 2 2 6 7 3" xfId="35770" xr:uid="{1FB49A6B-B5DF-4090-9F5B-3CA6AAEC1D72}"/>
    <cellStyle name="แสดงผล 2 2 6 8" xfId="15799" xr:uid="{62CAB20B-7771-45B9-9C1F-40B75D938AED}"/>
    <cellStyle name="แสดงผล 2 2 6 9" xfId="21451" xr:uid="{095A7C7F-9373-4020-9217-B1841DE3C80F}"/>
    <cellStyle name="แสดงผล 2 2 7" xfId="12717" xr:uid="{51109D47-7152-415C-B3C1-3C0104A87086}"/>
    <cellStyle name="แสดงผล 2 2 7 2" xfId="17441" xr:uid="{6F8303A6-08C7-482F-8BB1-0F1848546194}"/>
    <cellStyle name="แสดงผล 2 2 7 2 2" xfId="25909" xr:uid="{9ABB94F3-6C50-4956-ABC6-7BDA2A851025}"/>
    <cellStyle name="แสดงผล 2 2 7 2 3" xfId="31869" xr:uid="{F246F6A9-FE4E-40C5-8B0F-98A475360DCD}"/>
    <cellStyle name="แสดงผล 2 2 7 2 4" xfId="37674" xr:uid="{1046BA9D-85E2-477C-B45D-5D692E1C6855}"/>
    <cellStyle name="แสดงผล 2 2 7 2 5" xfId="40789" xr:uid="{323A1D1D-942F-41D9-98F0-4BA9CE55CC9F}"/>
    <cellStyle name="แสดงผล 2 2 7 3" xfId="18716" xr:uid="{617742A6-BA99-47E7-BAB7-27B22EFF711C}"/>
    <cellStyle name="แสดงผล 2 2 7 3 2" xfId="26918" xr:uid="{581A985A-941F-496D-8AC2-256C1A278501}"/>
    <cellStyle name="แสดงผล 2 2 7 3 3" xfId="32851" xr:uid="{AEAD1BD1-DA41-488E-9B04-EBE4B6C545DB}"/>
    <cellStyle name="แสดงผล 2 2 7 3 4" xfId="38653" xr:uid="{B7FA6840-1F86-4589-8C2F-D7D4032BFB77}"/>
    <cellStyle name="แสดงผล 2 2 7 3 5" xfId="46219" xr:uid="{FD048785-DAC7-4E5B-A562-B6AE72CFBF2B}"/>
    <cellStyle name="แสดงผล 2 2 7 4" xfId="20310" xr:uid="{AD3A6EDC-5C2F-4A27-AF2C-BC4CFE8CB2FB}"/>
    <cellStyle name="แสดงผล 2 2 7 4 2" xfId="28347" xr:uid="{6B4E6374-496B-4BCF-B76B-3F103695C6A4}"/>
    <cellStyle name="แสดงผล 2 2 7 4 3" xfId="34280" xr:uid="{7A09B3E1-159E-4CC7-B6B3-4661A32A6569}"/>
    <cellStyle name="แสดงผล 2 2 7 4 4" xfId="40082" xr:uid="{AE5F7D5C-C462-4DB7-B0D3-4EDC2D988FAB}"/>
    <cellStyle name="แสดงผล 2 2 7 5" xfId="23968" xr:uid="{CF17012D-1589-41B8-88AF-8F211AAFEF24}"/>
    <cellStyle name="แสดงผล 2 2 7 5 2" xfId="29968" xr:uid="{5C5EA120-DE70-4516-9EF5-12B9AF7BEF6F}"/>
    <cellStyle name="แสดงผล 2 2 7 5 3" xfId="35773" xr:uid="{8529A91F-14B6-46E0-9533-AAD02A66EDF8}"/>
    <cellStyle name="แสดงผล 2 2 7 6" xfId="15798" xr:uid="{DAF5DC4F-0EB4-4A11-9A04-B298233DD2DD}"/>
    <cellStyle name="แสดงผล 2 2 7 7" xfId="21453" xr:uid="{195DF762-4FF5-4C74-9AE4-2186AF25AFDB}"/>
    <cellStyle name="แสดงผล 2 2 7 8" xfId="15087" xr:uid="{CB27B110-6E34-4CEF-A0D0-3C209EEBF66B}"/>
    <cellStyle name="แสดงผล 2 2 7 9" xfId="42218" xr:uid="{4FD1E2AF-8FB1-49CF-AE41-531DAE89E491}"/>
    <cellStyle name="แสดงผล 2 2 8" xfId="12718" xr:uid="{8F301586-B082-4C07-A415-1C97F0EE0E31}"/>
    <cellStyle name="แสดงผล 2 2 8 2" xfId="17442" xr:uid="{5B4297BA-71FD-4E81-806C-65A82B379B3A}"/>
    <cellStyle name="แสดงผล 2 2 8 2 2" xfId="25910" xr:uid="{2BC72676-075B-49DB-A17E-F32E9AEF973C}"/>
    <cellStyle name="แสดงผล 2 2 8 2 3" xfId="31870" xr:uid="{1269FA7C-63CC-4B85-BB92-BD05CDBD226D}"/>
    <cellStyle name="แสดงผล 2 2 8 2 4" xfId="37675" xr:uid="{E017A4A3-A13E-4B8D-92B6-9894B7EC34CE}"/>
    <cellStyle name="แสดงผล 2 2 8 2 5" xfId="40788" xr:uid="{EEE63775-E03B-4813-87B4-65E117FEE452}"/>
    <cellStyle name="แสดงผล 2 2 8 3" xfId="18717" xr:uid="{9CD7B0F9-742D-4333-94F3-6AE0D4931228}"/>
    <cellStyle name="แสดงผล 2 2 8 3 2" xfId="26919" xr:uid="{2C603BC7-06D3-462E-B5B8-D2F8535FBF66}"/>
    <cellStyle name="แสดงผล 2 2 8 3 3" xfId="32852" xr:uid="{EEF7C7EA-6C93-4010-A297-ACC3101B48C2}"/>
    <cellStyle name="แสดงผล 2 2 8 3 4" xfId="38654" xr:uid="{1E568E76-7B21-438A-8903-3A9A6B79069F}"/>
    <cellStyle name="แสดงผล 2 2 8 3 5" xfId="46220" xr:uid="{B562E733-0ED1-418C-9987-3B86C4148A4D}"/>
    <cellStyle name="แสดงผล 2 2 8 4" xfId="20311" xr:uid="{4C1CD2B2-3D92-4501-AACE-C00B811927C9}"/>
    <cellStyle name="แสดงผล 2 2 8 4 2" xfId="28348" xr:uid="{EB949F0A-D03E-4779-A9F0-AD485CD29E57}"/>
    <cellStyle name="แสดงผล 2 2 8 4 3" xfId="34281" xr:uid="{D3584171-A12F-4152-A5BB-E8FDC19A7A6D}"/>
    <cellStyle name="แสดงผล 2 2 8 4 4" xfId="40083" xr:uid="{913A23D2-DE69-4A64-9B95-2EFC2BE7FC90}"/>
    <cellStyle name="แสดงผล 2 2 8 5" xfId="23969" xr:uid="{E26190A5-E34E-4200-894C-5D2B4DCF8CF3}"/>
    <cellStyle name="แสดงผล 2 2 8 5 2" xfId="29969" xr:uid="{CAA86E94-BBD1-4910-8A58-6485836974AB}"/>
    <cellStyle name="แสดงผล 2 2 8 5 3" xfId="35774" xr:uid="{B1E3CB20-16DE-4C78-95A9-27FBBAB01674}"/>
    <cellStyle name="แสดงผล 2 2 8 6" xfId="15802" xr:uid="{0EDA010C-14E4-4902-9BB6-7EF9DAD1E111}"/>
    <cellStyle name="แสดงผล 2 2 8 7" xfId="21454" xr:uid="{3911E0EF-2954-48D0-8F65-38322E00192A}"/>
    <cellStyle name="แสดงผล 2 2 8 8" xfId="15088" xr:uid="{879EC8BB-2238-424C-9ED1-283F464B34BE}"/>
    <cellStyle name="แสดงผล 2 2 8 9" xfId="42217" xr:uid="{2CA07229-6914-47A9-B736-DA2D5FA1E32C}"/>
    <cellStyle name="แสดงผล 2 2 9" xfId="18502" xr:uid="{7540B4BF-871C-43A0-8289-99A9B39EA9CB}"/>
    <cellStyle name="แสดงผล 2 2 9 2" xfId="26748" xr:uid="{FF251079-2A3C-436C-98D8-63852FF635B7}"/>
    <cellStyle name="แสดงผล 2 2 9 3" xfId="32681" xr:uid="{14B5DAD1-D191-4CDB-BDB2-756DB4B3956B}"/>
    <cellStyle name="แสดงผล 2 2 9 4" xfId="38483" xr:uid="{F706A88E-9925-44FC-A1CA-EC1A1239FB0F}"/>
    <cellStyle name="แสดงผล 2 2 9 5" xfId="40832" xr:uid="{92CD28C4-885E-4A45-89BB-DB19D704DC21}"/>
    <cellStyle name="แสดงผล 2 3" xfId="12719" xr:uid="{D2CD1AAA-2A86-4B62-A111-9E69769D060F}"/>
    <cellStyle name="แสดงผล 2 3 10" xfId="18718" xr:uid="{E7AF1C16-13D8-44F0-82D8-A9D7112934D3}"/>
    <cellStyle name="แสดงผล 2 3 10 2" xfId="26920" xr:uid="{55785748-8370-47A6-96E4-00D4AA9332B1}"/>
    <cellStyle name="แสดงผล 2 3 10 3" xfId="32853" xr:uid="{2F755BE3-5F98-49CF-BE81-D4BA52FD41B3}"/>
    <cellStyle name="แสดงผล 2 3 10 4" xfId="38655" xr:uid="{D39DEA2C-A97D-4F21-9218-F9D617BD25FE}"/>
    <cellStyle name="แสดงผล 2 3 10 5" xfId="46221" xr:uid="{EB432130-0CD9-4EA6-8458-F4A2D8ACBCB6}"/>
    <cellStyle name="แสดงผล 2 3 11" xfId="20312" xr:uid="{B6AC7ED8-04E9-4A1B-8FC7-D10B3E2491F1}"/>
    <cellStyle name="แสดงผล 2 3 11 2" xfId="28349" xr:uid="{42C6138C-8615-4B35-B7B7-2526D6D29E67}"/>
    <cellStyle name="แสดงผล 2 3 11 3" xfId="34282" xr:uid="{C6685C99-CF80-44AF-9242-EA6FC6B5773F}"/>
    <cellStyle name="แสดงผล 2 3 11 4" xfId="40084" xr:uid="{9EC238EC-2E33-4028-BFB8-C6A5B2168380}"/>
    <cellStyle name="แสดงผล 2 3 12" xfId="23970" xr:uid="{FB8139EA-AFF5-4FA1-8244-4F92F9CE4368}"/>
    <cellStyle name="แสดงผล 2 3 12 2" xfId="29970" xr:uid="{620C3651-6EEE-41C5-A3CC-278C06FA82D3}"/>
    <cellStyle name="แสดงผล 2 3 12 3" xfId="35775" xr:uid="{7510AE0D-A97C-4AF8-A253-59710415040D}"/>
    <cellStyle name="แสดงผล 2 3 13" xfId="15803" xr:uid="{1EE6D17F-7F06-4E99-AAB3-A68CF1B44B63}"/>
    <cellStyle name="แสดงผล 2 3 14" xfId="21455" xr:uid="{E7E6E9A8-21B2-4E6D-9CA8-3EA4AD356FF4}"/>
    <cellStyle name="แสดงผล 2 3 15" xfId="15089" xr:uid="{FF03E403-2EEF-42CA-943D-C28930F9AEB5}"/>
    <cellStyle name="แสดงผล 2 3 16" xfId="42216" xr:uid="{180CC337-E681-4103-AFA7-B03D2CF6DDEE}"/>
    <cellStyle name="แสดงผล 2 3 2" xfId="12720" xr:uid="{298E5152-B5D3-48EE-ADD2-562C0C08A374}"/>
    <cellStyle name="แสดงผล 2 3 2 10" xfId="23971" xr:uid="{0DC3F29B-72FD-45A5-9344-43ABC1E7FAE9}"/>
    <cellStyle name="แสดงผล 2 3 2 10 2" xfId="29971" xr:uid="{2176A708-E7FB-4BAD-A1B8-C5BFF3F12E04}"/>
    <cellStyle name="แสดงผล 2 3 2 10 3" xfId="35776" xr:uid="{F6692367-C08C-4054-8009-0B12BF6D6011}"/>
    <cellStyle name="แสดงผล 2 3 2 11" xfId="15804" xr:uid="{325BAF7C-AF59-4BEB-A62C-841BDFCAE4F4}"/>
    <cellStyle name="แสดงผล 2 3 2 12" xfId="21456" xr:uid="{6DE5D581-9752-42D6-8951-B68E50C3CDDE}"/>
    <cellStyle name="แสดงผล 2 3 2 13" xfId="15090" xr:uid="{6DADCBB8-771D-4862-BA05-D39CE752C285}"/>
    <cellStyle name="แสดงผล 2 3 2 14" xfId="42215" xr:uid="{EF212F5B-5A3B-4F51-9A20-7B23FC8A2915}"/>
    <cellStyle name="แสดงผล 2 3 2 2" xfId="12721" xr:uid="{12EA364C-666B-474A-A416-B4671B74E38A}"/>
    <cellStyle name="แสดงผล 2 3 2 2 10" xfId="21457" xr:uid="{F43E20BC-034B-4C09-B614-3CD24D1D1053}"/>
    <cellStyle name="แสดงผล 2 3 2 2 11" xfId="15091" xr:uid="{FBB9A632-24B3-4A4B-A273-795850672953}"/>
    <cellStyle name="แสดงผล 2 3 2 2 12" xfId="42214" xr:uid="{373906C6-3AA0-43A8-9C5E-A8CE827EE787}"/>
    <cellStyle name="แสดงผล 2 3 2 2 2" xfId="12722" xr:uid="{25EBE723-ABCD-4928-AC8A-16DE28F62CDC}"/>
    <cellStyle name="แสดงผล 2 3 2 2 2 10" xfId="15092" xr:uid="{D537F570-9E6A-42B3-A565-C95339C017FC}"/>
    <cellStyle name="แสดงผล 2 3 2 2 2 11" xfId="42213" xr:uid="{435C2614-9E73-4AEE-9ED5-ADD86E3F23C7}"/>
    <cellStyle name="แสดงผล 2 3 2 2 2 2" xfId="12723" xr:uid="{286F421A-2FCC-4C47-8828-770D2D6F11C4}"/>
    <cellStyle name="แสดงผล 2 3 2 2 2 2 2" xfId="17447" xr:uid="{0455F7AA-EDC1-4641-91D0-595B334538C7}"/>
    <cellStyle name="แสดงผล 2 3 2 2 2 2 2 2" xfId="25915" xr:uid="{CCC0105B-9E0B-47B5-9015-402FED844D7D}"/>
    <cellStyle name="แสดงผล 2 3 2 2 2 2 2 3" xfId="31875" xr:uid="{B44623AA-C175-46BF-8720-5D0A6FE2436C}"/>
    <cellStyle name="แสดงผล 2 3 2 2 2 2 2 4" xfId="37680" xr:uid="{5F1FD0C2-6DD0-4D86-82DD-FAC210CD12C6}"/>
    <cellStyle name="แสดงผล 2 3 2 2 2 2 2 5" xfId="40783" xr:uid="{63905593-9779-47A4-AF34-4C9F2331F71C}"/>
    <cellStyle name="แสดงผล 2 3 2 2 2 2 3" xfId="18722" xr:uid="{2B450350-C09D-4C9A-A41A-5E4482EA3571}"/>
    <cellStyle name="แสดงผล 2 3 2 2 2 2 3 2" xfId="26924" xr:uid="{F357E378-E248-4C54-963A-1B94647BD0A4}"/>
    <cellStyle name="แสดงผล 2 3 2 2 2 2 3 3" xfId="32857" xr:uid="{02F434F2-43DA-4498-9C90-18E82D40A8B6}"/>
    <cellStyle name="แสดงผล 2 3 2 2 2 2 3 4" xfId="38659" xr:uid="{B0E85656-28D7-4B5B-BE91-9D6EDDA65DD5}"/>
    <cellStyle name="แสดงผล 2 3 2 2 2 2 3 5" xfId="46225" xr:uid="{D5E2AF2D-57D8-454A-B83B-F9240233228A}"/>
    <cellStyle name="แสดงผล 2 3 2 2 2 2 4" xfId="20316" xr:uid="{C7133C60-B119-4344-A6AE-0BC5F329E086}"/>
    <cellStyle name="แสดงผล 2 3 2 2 2 2 4 2" xfId="28353" xr:uid="{A166B694-8A4D-4CEB-87D7-60D5BE16859D}"/>
    <cellStyle name="แสดงผล 2 3 2 2 2 2 4 3" xfId="34286" xr:uid="{EA7F5314-7C8C-43D8-A721-F22D3C4448E0}"/>
    <cellStyle name="แสดงผล 2 3 2 2 2 2 4 4" xfId="40088" xr:uid="{D37970FC-3C56-41DE-849C-8B3691981937}"/>
    <cellStyle name="แสดงผล 2 3 2 2 2 2 5" xfId="23974" xr:uid="{81FCE6DB-D845-4DE4-9EAB-46DFD848E753}"/>
    <cellStyle name="แสดงผล 2 3 2 2 2 2 5 2" xfId="29974" xr:uid="{C3A2C85C-96D0-43B5-8B97-9A473C5D6D1B}"/>
    <cellStyle name="แสดงผล 2 3 2 2 2 2 5 3" xfId="35779" xr:uid="{E585A7D4-0A27-4993-8E8A-9BFE24E24EE6}"/>
    <cellStyle name="แสดงผล 2 3 2 2 2 2 6" xfId="18633" xr:uid="{C60EBA04-F4B2-4201-8100-F810735BC5A4}"/>
    <cellStyle name="แสดงผล 2 3 2 2 2 2 7" xfId="21459" xr:uid="{0ED8FAE7-0400-42F4-B02D-947D67F62B26}"/>
    <cellStyle name="แสดงผล 2 3 2 2 2 2 8" xfId="15093" xr:uid="{7B6954BE-D15E-4BD5-9273-3D4F1C40ED75}"/>
    <cellStyle name="แสดงผล 2 3 2 2 2 2 9" xfId="42212" xr:uid="{9B57A5B1-E7D0-4546-A510-CB51648D12B6}"/>
    <cellStyle name="แสดงผล 2 3 2 2 2 3" xfId="12724" xr:uid="{CF3C2102-DE82-4593-989D-DFA3C217AB09}"/>
    <cellStyle name="แสดงผล 2 3 2 2 2 3 2" xfId="17448" xr:uid="{4C8C73D9-03F8-47B5-B39B-BF1E9171D2CC}"/>
    <cellStyle name="แสดงผล 2 3 2 2 2 3 2 2" xfId="25916" xr:uid="{A2E8E4BB-322B-4CB0-AD4F-80E582625139}"/>
    <cellStyle name="แสดงผล 2 3 2 2 2 3 2 3" xfId="31876" xr:uid="{CD12DA46-3112-4459-8100-ABD2F34AF39B}"/>
    <cellStyle name="แสดงผล 2 3 2 2 2 3 2 4" xfId="37681" xr:uid="{0332741C-1CB1-4C75-B8A6-5E1C4D5AC958}"/>
    <cellStyle name="แสดงผล 2 3 2 2 2 3 2 5" xfId="40782" xr:uid="{0CF745D2-C939-470B-B3EE-0402B30E5294}"/>
    <cellStyle name="แสดงผล 2 3 2 2 2 3 3" xfId="18723" xr:uid="{8688AA8E-CC3D-48CA-B22E-AC6458B62CDC}"/>
    <cellStyle name="แสดงผล 2 3 2 2 2 3 3 2" xfId="26925" xr:uid="{6C4A836D-77B0-408B-A1E6-E757A96A132E}"/>
    <cellStyle name="แสดงผล 2 3 2 2 2 3 3 3" xfId="32858" xr:uid="{4AEEF787-301F-4FB2-8C32-91A2E6D266E3}"/>
    <cellStyle name="แสดงผล 2 3 2 2 2 3 3 4" xfId="38660" xr:uid="{2E4B0EC0-6A88-4E76-9ECD-96AFF353435C}"/>
    <cellStyle name="แสดงผล 2 3 2 2 2 3 3 5" xfId="46226" xr:uid="{CD6CB146-6276-44BE-8ABC-4C96770D7340}"/>
    <cellStyle name="แสดงผล 2 3 2 2 2 3 4" xfId="20317" xr:uid="{092F4402-8705-4993-90A5-0CF76961E85F}"/>
    <cellStyle name="แสดงผล 2 3 2 2 2 3 4 2" xfId="28354" xr:uid="{5A706F2B-FC8A-483E-B6CE-D79E87467076}"/>
    <cellStyle name="แสดงผล 2 3 2 2 2 3 4 3" xfId="34287" xr:uid="{A18CFD4F-0C63-480A-BBD5-AC9EA822EA58}"/>
    <cellStyle name="แสดงผล 2 3 2 2 2 3 4 4" xfId="40089" xr:uid="{D5CE514C-EC24-4486-BF41-C3E42DB20020}"/>
    <cellStyle name="แสดงผล 2 3 2 2 2 3 5" xfId="23975" xr:uid="{AD241682-57F8-4398-BB66-1BE0F79E16CE}"/>
    <cellStyle name="แสดงผล 2 3 2 2 2 3 5 2" xfId="29975" xr:uid="{0301AC6C-1D9F-47AD-B4E3-4BD4BAB6EEB8}"/>
    <cellStyle name="แสดงผล 2 3 2 2 2 3 5 3" xfId="35780" xr:uid="{550EEA6C-86A4-417F-ADDB-4E0FF9D6C611}"/>
    <cellStyle name="แสดงผล 2 3 2 2 2 3 6" xfId="15806" xr:uid="{4A77CCE8-9E0E-4860-BCF8-4F10D7DC8F7A}"/>
    <cellStyle name="แสดงผล 2 3 2 2 2 3 7" xfId="21460" xr:uid="{E81288C0-B6BC-4973-AF2B-451A5275FBE9}"/>
    <cellStyle name="แสดงผล 2 3 2 2 2 3 8" xfId="15094" xr:uid="{278EE79A-D18E-4571-9F29-90A9331489EE}"/>
    <cellStyle name="แสดงผล 2 3 2 2 2 3 9" xfId="42211" xr:uid="{F8A5E34F-5AA6-4157-A82C-BB1D91E8074A}"/>
    <cellStyle name="แสดงผล 2 3 2 2 2 4" xfId="17446" xr:uid="{2FDCB5DC-F4E9-4E24-B423-FA15240263BD}"/>
    <cellStyle name="แสดงผล 2 3 2 2 2 4 2" xfId="25914" xr:uid="{6A852637-4DD0-41E4-A48F-A8FC68C44C50}"/>
    <cellStyle name="แสดงผล 2 3 2 2 2 4 3" xfId="31874" xr:uid="{94E82AAC-E09C-4CAF-9185-AAFD0609048D}"/>
    <cellStyle name="แสดงผล 2 3 2 2 2 4 4" xfId="37679" xr:uid="{27FC7A33-DF71-4A39-BE48-83527AE54154}"/>
    <cellStyle name="แสดงผล 2 3 2 2 2 4 5" xfId="40784" xr:uid="{6CEAA4FE-2B26-46DF-9352-83E831F0E92E}"/>
    <cellStyle name="แสดงผล 2 3 2 2 2 5" xfId="18721" xr:uid="{EE27F784-4FCD-4CC7-AC55-C9E58828F2A3}"/>
    <cellStyle name="แสดงผล 2 3 2 2 2 5 2" xfId="26923" xr:uid="{65F28123-5C75-47D0-A242-8537F1265A18}"/>
    <cellStyle name="แสดงผล 2 3 2 2 2 5 3" xfId="32856" xr:uid="{4C7284CE-44CB-4F0B-9ED6-9DD66C2E2190}"/>
    <cellStyle name="แสดงผล 2 3 2 2 2 5 4" xfId="38658" xr:uid="{D15E7FD4-61FA-42D1-8B11-A2BDD86861D1}"/>
    <cellStyle name="แสดงผล 2 3 2 2 2 5 5" xfId="46224" xr:uid="{BB144A7F-4FEF-4A99-A30E-DC3DABB1D0C0}"/>
    <cellStyle name="แสดงผล 2 3 2 2 2 6" xfId="20315" xr:uid="{E376A233-249E-40E6-8751-BFB1CDB8F12D}"/>
    <cellStyle name="แสดงผล 2 3 2 2 2 6 2" xfId="28352" xr:uid="{1B043D78-8864-4F85-87C8-3106560279D3}"/>
    <cellStyle name="แสดงผล 2 3 2 2 2 6 3" xfId="34285" xr:uid="{65CD31CD-F808-4023-8904-EDCF73B8AF33}"/>
    <cellStyle name="แสดงผล 2 3 2 2 2 6 4" xfId="40087" xr:uid="{5FD47703-FCB9-458A-B174-818D051598C5}"/>
    <cellStyle name="แสดงผล 2 3 2 2 2 7" xfId="23973" xr:uid="{D43A0952-9E20-4EAA-A5B8-9C817ABBB898}"/>
    <cellStyle name="แสดงผล 2 3 2 2 2 7 2" xfId="29973" xr:uid="{72F504B1-D4F6-4EE8-8C3D-47E18A11EE29}"/>
    <cellStyle name="แสดงผล 2 3 2 2 2 7 3" xfId="35778" xr:uid="{A5175BB6-D0DA-4010-89FF-CF5FEF93A26C}"/>
    <cellStyle name="แสดงผล 2 3 2 2 2 8" xfId="15797" xr:uid="{EA5EBA9E-7662-4938-AD4A-AB87DBCC78A7}"/>
    <cellStyle name="แสดงผล 2 3 2 2 2 9" xfId="21458" xr:uid="{9115C6D5-5D37-4A7C-AFBE-AD09D50F101B}"/>
    <cellStyle name="แสดงผล 2 3 2 2 3" xfId="12725" xr:uid="{76917ECB-5DA1-43B2-A958-5E246CF4F296}"/>
    <cellStyle name="แสดงผล 2 3 2 2 3 2" xfId="17449" xr:uid="{752C00FD-88BA-446E-97FE-EB85BAC418F0}"/>
    <cellStyle name="แสดงผล 2 3 2 2 3 2 2" xfId="25917" xr:uid="{B10C0CE4-250A-43F3-A73D-FAF148384041}"/>
    <cellStyle name="แสดงผล 2 3 2 2 3 2 3" xfId="31877" xr:uid="{763F39C0-2A7B-4093-8C5C-8ACC00090489}"/>
    <cellStyle name="แสดงผล 2 3 2 2 3 2 4" xfId="37682" xr:uid="{B4A45F23-2EC5-4FDB-9D50-8AF7E3607AD9}"/>
    <cellStyle name="แสดงผล 2 3 2 2 3 2 5" xfId="40781" xr:uid="{AE34871C-82CD-4F45-81C8-953D0364793B}"/>
    <cellStyle name="แสดงผล 2 3 2 2 3 3" xfId="18724" xr:uid="{C257D16A-BEC5-48A2-A23B-78668B0FC1E6}"/>
    <cellStyle name="แสดงผล 2 3 2 2 3 3 2" xfId="26926" xr:uid="{622FC1B3-9958-44FF-B8B6-EAEEFCF9F39E}"/>
    <cellStyle name="แสดงผล 2 3 2 2 3 3 3" xfId="32859" xr:uid="{7DBCFF75-12C1-4826-AC21-F473EABDCE0C}"/>
    <cellStyle name="แสดงผล 2 3 2 2 3 3 4" xfId="38661" xr:uid="{518262FB-2451-4DD4-B8B0-AD041D4D4368}"/>
    <cellStyle name="แสดงผล 2 3 2 2 3 3 5" xfId="46227" xr:uid="{D38C9FA9-4DB3-48BD-8B42-D5C3DA2CB17A}"/>
    <cellStyle name="แสดงผล 2 3 2 2 3 4" xfId="20318" xr:uid="{23634ADC-E794-45BC-BFA9-C52815B1C97D}"/>
    <cellStyle name="แสดงผล 2 3 2 2 3 4 2" xfId="28355" xr:uid="{A9B28C04-FE7C-49FB-9C6B-C5A9E5E37CC2}"/>
    <cellStyle name="แสดงผล 2 3 2 2 3 4 3" xfId="34288" xr:uid="{8C200AA6-8239-456A-8DD8-2EE95386B5DC}"/>
    <cellStyle name="แสดงผล 2 3 2 2 3 4 4" xfId="40090" xr:uid="{89010CDD-9819-4A2C-91A4-7EE53C64F7B2}"/>
    <cellStyle name="แสดงผล 2 3 2 2 3 5" xfId="23976" xr:uid="{18EB1A00-8424-4D84-AE69-8BA1788B6A98}"/>
    <cellStyle name="แสดงผล 2 3 2 2 3 5 2" xfId="29976" xr:uid="{34A14979-58D9-4ED8-83A5-C3A693B9D5BB}"/>
    <cellStyle name="แสดงผล 2 3 2 2 3 5 3" xfId="35781" xr:uid="{1078EE08-A778-4000-BAFB-5D9132FA41AD}"/>
    <cellStyle name="แสดงผล 2 3 2 2 3 6" xfId="15807" xr:uid="{D94C72CF-5753-4322-B8BA-E0C7906B7578}"/>
    <cellStyle name="แสดงผล 2 3 2 2 3 7" xfId="21461" xr:uid="{8FBCAB96-723F-4BF1-921A-832E91D77EC0}"/>
    <cellStyle name="แสดงผล 2 3 2 2 3 8" xfId="15095" xr:uid="{D9054DF3-AA87-4727-BCC5-9DB9B4137BFC}"/>
    <cellStyle name="แสดงผล 2 3 2 2 3 9" xfId="42210" xr:uid="{F90845E9-CBA8-45D7-AB8B-BD8ED49F6785}"/>
    <cellStyle name="แสดงผล 2 3 2 2 4" xfId="12726" xr:uid="{1E6EC1B9-2ECB-409E-B05A-5AACC84E579D}"/>
    <cellStyle name="แสดงผล 2 3 2 2 4 2" xfId="17450" xr:uid="{4607DF04-A065-4924-B157-801CFC8445B9}"/>
    <cellStyle name="แสดงผล 2 3 2 2 4 2 2" xfId="25918" xr:uid="{2E6EE72F-9983-48B4-A7F6-423D329F2608}"/>
    <cellStyle name="แสดงผล 2 3 2 2 4 2 3" xfId="31878" xr:uid="{6C5924D6-438D-474C-AEA8-0613CA7BA96F}"/>
    <cellStyle name="แสดงผล 2 3 2 2 4 2 4" xfId="37683" xr:uid="{D7CF98BF-E9AC-4D0F-AE10-CE91CCB7A319}"/>
    <cellStyle name="แสดงผล 2 3 2 2 4 2 5" xfId="40780" xr:uid="{5BD62554-78C0-42FC-82EB-19EB2955420A}"/>
    <cellStyle name="แสดงผล 2 3 2 2 4 3" xfId="18725" xr:uid="{034C6687-79A0-4316-AF7D-D0136B9954AB}"/>
    <cellStyle name="แสดงผล 2 3 2 2 4 3 2" xfId="26927" xr:uid="{F21D0337-7DAA-42AE-9435-E08C77CFC85B}"/>
    <cellStyle name="แสดงผล 2 3 2 2 4 3 3" xfId="32860" xr:uid="{EF3ADE5B-8E9B-4216-9B7C-B3D3E90A5E21}"/>
    <cellStyle name="แสดงผล 2 3 2 2 4 3 4" xfId="38662" xr:uid="{F7F74513-6DC4-4021-8CF0-A79AB8B0016D}"/>
    <cellStyle name="แสดงผล 2 3 2 2 4 3 5" xfId="46228" xr:uid="{9CC7B435-1C50-484A-9244-1FD3552C5F69}"/>
    <cellStyle name="แสดงผล 2 3 2 2 4 4" xfId="20319" xr:uid="{33FDF7C4-5B05-49A0-9971-63C42AB80CE1}"/>
    <cellStyle name="แสดงผล 2 3 2 2 4 4 2" xfId="28356" xr:uid="{670EE6DD-64C7-4FC8-BBD7-472E3D81A491}"/>
    <cellStyle name="แสดงผล 2 3 2 2 4 4 3" xfId="34289" xr:uid="{43087040-2AF5-4673-8185-1FAF1F194764}"/>
    <cellStyle name="แสดงผล 2 3 2 2 4 4 4" xfId="40091" xr:uid="{79455AB8-FF78-4225-B4A0-F248111B8B1F}"/>
    <cellStyle name="แสดงผล 2 3 2 2 4 5" xfId="23977" xr:uid="{932CA43C-F5C7-4F2B-A0E9-6269F26E7210}"/>
    <cellStyle name="แสดงผล 2 3 2 2 4 5 2" xfId="29977" xr:uid="{69528853-0CE3-443A-B661-14EE7AAF5982}"/>
    <cellStyle name="แสดงผล 2 3 2 2 4 5 3" xfId="35782" xr:uid="{0CF80D7A-7E5C-4DD8-8DBF-B688A675D5AA}"/>
    <cellStyle name="แสดงผล 2 3 2 2 4 6" xfId="16805" xr:uid="{2236C19B-DBC4-406D-9843-97B329F9C3FB}"/>
    <cellStyle name="แสดงผล 2 3 2 2 4 7" xfId="21462" xr:uid="{DF253DEB-245F-4E52-BD8B-3DDE2F01258D}"/>
    <cellStyle name="แสดงผล 2 3 2 2 4 8" xfId="15096" xr:uid="{796E158F-19E2-4831-8799-CCB11282672E}"/>
    <cellStyle name="แสดงผล 2 3 2 2 4 9" xfId="42209" xr:uid="{E8D49DA4-18B8-48EE-AA1F-47E4A3DADC9F}"/>
    <cellStyle name="แสดงผล 2 3 2 2 5" xfId="17445" xr:uid="{24A4CA47-0E6E-492A-8BD5-53B14ADD9BC3}"/>
    <cellStyle name="แสดงผล 2 3 2 2 5 2" xfId="25913" xr:uid="{ACB04DAF-FC70-48A2-BEF1-FC7DE1DB0354}"/>
    <cellStyle name="แสดงผล 2 3 2 2 5 3" xfId="31873" xr:uid="{244CF726-9BF2-404A-BE00-6C9B37C7B540}"/>
    <cellStyle name="แสดงผล 2 3 2 2 5 4" xfId="37678" xr:uid="{8B77BC5A-1D5E-42C8-8159-6D86E11BE556}"/>
    <cellStyle name="แสดงผล 2 3 2 2 5 5" xfId="40785" xr:uid="{0C8838C2-59A8-4ADF-BE54-53EF80CCB135}"/>
    <cellStyle name="แสดงผล 2 3 2 2 6" xfId="18720" xr:uid="{47A1D459-A0CC-4E1A-9045-C1A03689005F}"/>
    <cellStyle name="แสดงผล 2 3 2 2 6 2" xfId="26922" xr:uid="{6174E297-9CF7-4CD5-9D35-C7E3DE6BFDB8}"/>
    <cellStyle name="แสดงผล 2 3 2 2 6 3" xfId="32855" xr:uid="{07E29880-3BDE-4CB9-9259-171A4E616B1A}"/>
    <cellStyle name="แสดงผล 2 3 2 2 6 4" xfId="38657" xr:uid="{BD65F44C-0E98-430D-8FFF-440BF132E4C8}"/>
    <cellStyle name="แสดงผล 2 3 2 2 6 5" xfId="46223" xr:uid="{F14BD0EF-E0FE-4FB8-9FC2-8670BAF7BB25}"/>
    <cellStyle name="แสดงผล 2 3 2 2 7" xfId="20314" xr:uid="{7B08A3DA-BEB2-4112-8F64-8D8E4C844D72}"/>
    <cellStyle name="แสดงผล 2 3 2 2 7 2" xfId="28351" xr:uid="{2E7710FF-9A17-4642-86FF-C6ECA406B121}"/>
    <cellStyle name="แสดงผล 2 3 2 2 7 3" xfId="34284" xr:uid="{9C84A35F-CE18-47E0-A2A8-2C4ED2CCE91F}"/>
    <cellStyle name="แสดงผล 2 3 2 2 7 4" xfId="40086" xr:uid="{14D6932A-8C8C-479C-85BC-DF61A023AD02}"/>
    <cellStyle name="แสดงผล 2 3 2 2 8" xfId="23972" xr:uid="{B045E1DD-F894-42C9-8FD5-AEF7B0F4CCF6}"/>
    <cellStyle name="แสดงผล 2 3 2 2 8 2" xfId="29972" xr:uid="{C2F804C3-6D96-411B-B8D2-B9BC3F91E909}"/>
    <cellStyle name="แสดงผล 2 3 2 2 8 3" xfId="35777" xr:uid="{614076A3-6590-46C1-8823-4B16515D0244}"/>
    <cellStyle name="แสดงผล 2 3 2 2 9" xfId="15805" xr:uid="{369D47A7-9317-4283-8875-EFEA1C1D08C2}"/>
    <cellStyle name="แสดงผล 2 3 2 3" xfId="12727" xr:uid="{654A1E60-0F2A-450B-811A-EFB8E406CB34}"/>
    <cellStyle name="แสดงผล 2 3 2 3 10" xfId="15097" xr:uid="{6AA4ED75-ECFC-457D-9D6B-F728D181A434}"/>
    <cellStyle name="แสดงผล 2 3 2 3 11" xfId="42208" xr:uid="{0D156994-D5E3-4AF7-84EB-5ED0A3E933C7}"/>
    <cellStyle name="แสดงผล 2 3 2 3 2" xfId="12728" xr:uid="{F65F617A-29EC-4FEC-90DB-23789ACE5DCC}"/>
    <cellStyle name="แสดงผล 2 3 2 3 2 2" xfId="17452" xr:uid="{C8CF3FEA-B40E-4541-B51C-E37D9BB8B0D6}"/>
    <cellStyle name="แสดงผล 2 3 2 3 2 2 2" xfId="25920" xr:uid="{670651A0-43DD-4D35-8C80-0512D315CEDD}"/>
    <cellStyle name="แสดงผล 2 3 2 3 2 2 3" xfId="31880" xr:uid="{BF2C262D-E392-4ABB-B0D4-BCAD95093782}"/>
    <cellStyle name="แสดงผล 2 3 2 3 2 2 4" xfId="37685" xr:uid="{DB8BF159-29DD-4888-B661-A26007807E89}"/>
    <cellStyle name="แสดงผล 2 3 2 3 2 2 5" xfId="40778" xr:uid="{02A97120-76CA-48AF-B7EE-C7342A4191D3}"/>
    <cellStyle name="แสดงผล 2 3 2 3 2 3" xfId="18727" xr:uid="{EAC9A74C-7BF7-4CB0-84BA-58A79A2DDFF6}"/>
    <cellStyle name="แสดงผล 2 3 2 3 2 3 2" xfId="26929" xr:uid="{5C0A6CF7-16B3-4741-AA7C-859FDB4171C1}"/>
    <cellStyle name="แสดงผล 2 3 2 3 2 3 3" xfId="32862" xr:uid="{E781CDB5-3E80-4129-BB54-C838C2953304}"/>
    <cellStyle name="แสดงผล 2 3 2 3 2 3 4" xfId="38664" xr:uid="{5C3236A6-B94C-48F5-A156-47F1304DF7A7}"/>
    <cellStyle name="แสดงผล 2 3 2 3 2 3 5" xfId="46230" xr:uid="{4759DB4B-10FB-410F-B2E5-78182A9806C9}"/>
    <cellStyle name="แสดงผล 2 3 2 3 2 4" xfId="20321" xr:uid="{92B96D79-0F6D-46D5-9B86-AFD8C762BD67}"/>
    <cellStyle name="แสดงผล 2 3 2 3 2 4 2" xfId="28358" xr:uid="{17C2B358-83DC-4000-9025-D4F8D944632F}"/>
    <cellStyle name="แสดงผล 2 3 2 3 2 4 3" xfId="34291" xr:uid="{1C261E18-0CAA-459F-8A5B-5B9D5AABDBDB}"/>
    <cellStyle name="แสดงผล 2 3 2 3 2 4 4" xfId="40093" xr:uid="{CAA8AA22-4E06-4D43-AF57-9BDB74C13DC2}"/>
    <cellStyle name="แสดงผล 2 3 2 3 2 5" xfId="23979" xr:uid="{8DE00EFC-5A69-4CE3-B09B-633882425F35}"/>
    <cellStyle name="แสดงผล 2 3 2 3 2 5 2" xfId="29979" xr:uid="{C0C0F94B-CF6E-42DC-8649-3806A1174C85}"/>
    <cellStyle name="แสดงผล 2 3 2 3 2 5 3" xfId="35784" xr:uid="{A18DA66E-0008-413F-8EA4-37096FF6BD31}"/>
    <cellStyle name="แสดงผล 2 3 2 3 2 6" xfId="15810" xr:uid="{5D0ABB80-99BC-4808-9022-5D84B79D124F}"/>
    <cellStyle name="แสดงผล 2 3 2 3 2 7" xfId="21464" xr:uid="{2DE44BB7-F9EC-4425-946E-B35AABD60B41}"/>
    <cellStyle name="แสดงผล 2 3 2 3 2 8" xfId="15165" xr:uid="{83AFF1DC-00FC-4369-AB05-248C5E8B4261}"/>
    <cellStyle name="แสดงผล 2 3 2 3 2 9" xfId="42207" xr:uid="{88F1562D-D599-4EBC-B31C-AC0D4CAD9DEF}"/>
    <cellStyle name="แสดงผล 2 3 2 3 3" xfId="12729" xr:uid="{38F2CB06-529E-4542-AE9B-A5A7DFC4E421}"/>
    <cellStyle name="แสดงผล 2 3 2 3 3 2" xfId="17453" xr:uid="{9A4D1BD0-FC20-49A1-A791-FA785D566DE4}"/>
    <cellStyle name="แสดงผล 2 3 2 3 3 2 2" xfId="25921" xr:uid="{DE6048A2-E78F-4FB3-9460-4E29560D8328}"/>
    <cellStyle name="แสดงผล 2 3 2 3 3 2 3" xfId="31881" xr:uid="{E6D4C2DA-A20A-4B63-8D29-8405865DD083}"/>
    <cellStyle name="แสดงผล 2 3 2 3 3 2 4" xfId="37686" xr:uid="{B800E41B-8E2B-4A3C-B726-73303C0CC367}"/>
    <cellStyle name="แสดงผล 2 3 2 3 3 2 5" xfId="40777" xr:uid="{86FC73CA-44B9-4E91-AE20-CAE439D12C25}"/>
    <cellStyle name="แสดงผล 2 3 2 3 3 3" xfId="18728" xr:uid="{212C8E72-2B12-42B2-81DE-1902F761949B}"/>
    <cellStyle name="แสดงผล 2 3 2 3 3 3 2" xfId="26930" xr:uid="{14BC737A-645D-4256-A80D-30284E73948C}"/>
    <cellStyle name="แสดงผล 2 3 2 3 3 3 3" xfId="32863" xr:uid="{8BC568D3-1621-4AD6-B90D-2B77398C88E2}"/>
    <cellStyle name="แสดงผล 2 3 2 3 3 3 4" xfId="38665" xr:uid="{389DADF1-5399-4136-90C9-EDA595582BF0}"/>
    <cellStyle name="แสดงผล 2 3 2 3 3 3 5" xfId="46231" xr:uid="{EE85293F-AD5A-4F75-AA4B-B61691F4EF37}"/>
    <cellStyle name="แสดงผล 2 3 2 3 3 4" xfId="20322" xr:uid="{A0B715A1-1727-4101-92B6-0EB4E5EBE50C}"/>
    <cellStyle name="แสดงผล 2 3 2 3 3 4 2" xfId="28359" xr:uid="{2C2F1DE3-7F5D-4F42-B2EA-B160C3A33562}"/>
    <cellStyle name="แสดงผล 2 3 2 3 3 4 3" xfId="34292" xr:uid="{E85FCBDE-AA10-4696-A98B-865B6BC8C12E}"/>
    <cellStyle name="แสดงผล 2 3 2 3 3 4 4" xfId="40094" xr:uid="{D7FFFCB1-54C3-49D5-8AD3-B84C93636A3A}"/>
    <cellStyle name="แสดงผล 2 3 2 3 3 5" xfId="23980" xr:uid="{79F0EF0F-D687-45B3-9BA1-A4CB497FAC02}"/>
    <cellStyle name="แสดงผล 2 3 2 3 3 5 2" xfId="29980" xr:uid="{9C66AD07-B847-496F-A906-E09FC15F2EA3}"/>
    <cellStyle name="แสดงผล 2 3 2 3 3 5 3" xfId="35785" xr:uid="{827102E5-F26C-45C4-9AB4-7359059D1EEF}"/>
    <cellStyle name="แสดงผล 2 3 2 3 3 6" xfId="13377" xr:uid="{A93DEAA1-2386-4EF8-855E-49A1BEBD36C1}"/>
    <cellStyle name="แสดงผล 2 3 2 3 3 7" xfId="21465" xr:uid="{613AB901-8CE7-46B5-BA11-6F1C01814304}"/>
    <cellStyle name="แสดงผล 2 3 2 3 3 8" xfId="18507" xr:uid="{68A76ECF-5F65-40BA-9D38-E526B7F83837}"/>
    <cellStyle name="แสดงผล 2 3 2 3 3 9" xfId="42206" xr:uid="{E43E93B4-9533-47BC-9F91-D2A6DAA0731E}"/>
    <cellStyle name="แสดงผล 2 3 2 3 4" xfId="17451" xr:uid="{F7C1807B-04DD-41E0-8773-94E64968D9F6}"/>
    <cellStyle name="แสดงผล 2 3 2 3 4 2" xfId="25919" xr:uid="{1D963C72-8A0A-44F6-B82B-99DC606DAF79}"/>
    <cellStyle name="แสดงผล 2 3 2 3 4 3" xfId="31879" xr:uid="{D888395E-6110-474F-B6C0-025878D5AE2A}"/>
    <cellStyle name="แสดงผล 2 3 2 3 4 4" xfId="37684" xr:uid="{11207251-4CE9-4F02-AFE1-1F4559840366}"/>
    <cellStyle name="แสดงผล 2 3 2 3 4 5" xfId="40779" xr:uid="{1B6DF6E2-C4A5-43E6-B128-D8CFF96CCAA5}"/>
    <cellStyle name="แสดงผล 2 3 2 3 5" xfId="18726" xr:uid="{6595F337-6F02-4DC3-854E-FA578B416382}"/>
    <cellStyle name="แสดงผล 2 3 2 3 5 2" xfId="26928" xr:uid="{EBE3E222-56B2-4382-B5BA-5BB2B3234BCF}"/>
    <cellStyle name="แสดงผล 2 3 2 3 5 3" xfId="32861" xr:uid="{5407294E-9625-499F-B7FB-9939B5864663}"/>
    <cellStyle name="แสดงผล 2 3 2 3 5 4" xfId="38663" xr:uid="{1BB1A8FD-6497-4FEC-BB15-8C52AE180E39}"/>
    <cellStyle name="แสดงผล 2 3 2 3 5 5" xfId="46229" xr:uid="{5097DDFA-47BA-4FAD-B64B-B068B75BA699}"/>
    <cellStyle name="แสดงผล 2 3 2 3 6" xfId="20320" xr:uid="{00F1BB25-0E2E-43B3-B285-5D86CB998314}"/>
    <cellStyle name="แสดงผล 2 3 2 3 6 2" xfId="28357" xr:uid="{CED513EB-A729-4444-BE63-2CF5A206C070}"/>
    <cellStyle name="แสดงผล 2 3 2 3 6 3" xfId="34290" xr:uid="{371DA45C-5C9C-4173-A97D-347BA1407B83}"/>
    <cellStyle name="แสดงผล 2 3 2 3 6 4" xfId="40092" xr:uid="{1F26F344-5348-4CF6-ACCC-2B781040D2F0}"/>
    <cellStyle name="แสดงผล 2 3 2 3 7" xfId="23978" xr:uid="{E30C3FD2-6EF4-4B32-9C11-51A399B43E0D}"/>
    <cellStyle name="แสดงผล 2 3 2 3 7 2" xfId="29978" xr:uid="{771770F4-0DE3-47F9-A472-B85FFFE3775B}"/>
    <cellStyle name="แสดงผล 2 3 2 3 7 3" xfId="35783" xr:uid="{66F35C9E-3A44-4F4C-ADE0-B24949ED00FB}"/>
    <cellStyle name="แสดงผล 2 3 2 3 8" xfId="15809" xr:uid="{5BD5E2AC-7696-4D77-BB95-F8EFDE8BF114}"/>
    <cellStyle name="แสดงผล 2 3 2 3 9" xfId="21463" xr:uid="{2D70B85A-1140-4F4A-B794-9BC35DB01B6D}"/>
    <cellStyle name="แสดงผล 2 3 2 4" xfId="12730" xr:uid="{C97E4F71-B9C2-4A42-AA00-086DBA0257E1}"/>
    <cellStyle name="แสดงผล 2 3 2 4 10" xfId="15098" xr:uid="{CBC11DF0-A386-442C-9661-C9723E79A306}"/>
    <cellStyle name="แสดงผล 2 3 2 4 11" xfId="42205" xr:uid="{BE52D36B-45F4-4DD4-8757-DC5E0AD31444}"/>
    <cellStyle name="แสดงผล 2 3 2 4 2" xfId="12731" xr:uid="{4F34342A-1BAF-468B-8A20-1D62423A8F14}"/>
    <cellStyle name="แสดงผล 2 3 2 4 2 2" xfId="17455" xr:uid="{E2DF8BB5-8055-4FE1-9E8F-050445E61B75}"/>
    <cellStyle name="แสดงผล 2 3 2 4 2 2 2" xfId="25923" xr:uid="{92EB2BA0-20C5-439B-8897-64B21AA60BBA}"/>
    <cellStyle name="แสดงผล 2 3 2 4 2 2 3" xfId="31883" xr:uid="{0DC3FF56-6190-4627-98C3-F415AFF215ED}"/>
    <cellStyle name="แสดงผล 2 3 2 4 2 2 4" xfId="37688" xr:uid="{B46B2CF0-C12D-4513-9229-DA895DE0A867}"/>
    <cellStyle name="แสดงผล 2 3 2 4 2 2 5" xfId="40775" xr:uid="{2336408E-5500-4677-A926-D7A8CF15661F}"/>
    <cellStyle name="แสดงผล 2 3 2 4 2 3" xfId="18730" xr:uid="{533238A6-514D-4E13-8326-25F884225026}"/>
    <cellStyle name="แสดงผล 2 3 2 4 2 3 2" xfId="26932" xr:uid="{7B89974A-7967-4B4F-A49A-2CA0DB05987E}"/>
    <cellStyle name="แสดงผล 2 3 2 4 2 3 3" xfId="32865" xr:uid="{3097D7C8-4ADE-462D-8DD0-01F08D8CDE4D}"/>
    <cellStyle name="แสดงผล 2 3 2 4 2 3 4" xfId="38667" xr:uid="{00206CD5-12E5-4FB7-AA08-FD53076C3E0E}"/>
    <cellStyle name="แสดงผล 2 3 2 4 2 3 5" xfId="46233" xr:uid="{A56C0CB0-9A3D-42AC-9229-686C9366BA3F}"/>
    <cellStyle name="แสดงผล 2 3 2 4 2 4" xfId="20324" xr:uid="{553E8500-2484-4AEC-A1C2-0CF1AA24D471}"/>
    <cellStyle name="แสดงผล 2 3 2 4 2 4 2" xfId="28361" xr:uid="{1712A3E9-9521-4467-917E-DB75BD9F9415}"/>
    <cellStyle name="แสดงผล 2 3 2 4 2 4 3" xfId="34294" xr:uid="{73C8A1DA-8B8E-4832-B1FA-A4B3A493BC14}"/>
    <cellStyle name="แสดงผล 2 3 2 4 2 4 4" xfId="40096" xr:uid="{07EBB570-E900-4D85-AEEE-C614AAD0F5D5}"/>
    <cellStyle name="แสดงผล 2 3 2 4 2 5" xfId="23982" xr:uid="{9850CF8B-B6C7-4718-AA30-B7C469E67755}"/>
    <cellStyle name="แสดงผล 2 3 2 4 2 5 2" xfId="29982" xr:uid="{5B21B30C-E7D1-4DB1-90E3-C85A0006BEB7}"/>
    <cellStyle name="แสดงผล 2 3 2 4 2 5 3" xfId="35787" xr:uid="{F516EDB7-396B-4C4C-8A8C-9687EED4F2FA}"/>
    <cellStyle name="แสดงผล 2 3 2 4 2 6" xfId="15813" xr:uid="{FC20E2B2-5852-44B6-926B-156CBFA84774}"/>
    <cellStyle name="แสดงผล 2 3 2 4 2 7" xfId="21467" xr:uid="{94D22807-0AA9-498B-B2D2-506A5E9ABAC9}"/>
    <cellStyle name="แสดงผล 2 3 2 4 2 8" xfId="15099" xr:uid="{0AA25641-E878-4197-820F-5332D9CCCE3C}"/>
    <cellStyle name="แสดงผล 2 3 2 4 2 9" xfId="42204" xr:uid="{8E1A1036-C92A-41F9-8DAA-9D67563EE70C}"/>
    <cellStyle name="แสดงผล 2 3 2 4 3" xfId="12732" xr:uid="{5AF5B309-FCF3-47E8-AB70-32C48492A5CC}"/>
    <cellStyle name="แสดงผล 2 3 2 4 3 2" xfId="17456" xr:uid="{D9F28C20-51AB-4728-8AAB-A5ECB0B0D4FE}"/>
    <cellStyle name="แสดงผล 2 3 2 4 3 2 2" xfId="25924" xr:uid="{7234DE2D-E5EB-4FCA-83F0-C4560FAB8348}"/>
    <cellStyle name="แสดงผล 2 3 2 4 3 2 3" xfId="31884" xr:uid="{89DF3612-FB97-4227-9905-7EB0FB562DB6}"/>
    <cellStyle name="แสดงผล 2 3 2 4 3 2 4" xfId="37689" xr:uid="{86CE335E-107D-40B0-BDF8-1D8CA1BE69C3}"/>
    <cellStyle name="แสดงผล 2 3 2 4 3 2 5" xfId="40774" xr:uid="{AF3F6608-455E-4409-95A3-57F2F2496205}"/>
    <cellStyle name="แสดงผล 2 3 2 4 3 3" xfId="18731" xr:uid="{C6A170F4-3866-4A9C-8446-BA891F0E7DC6}"/>
    <cellStyle name="แสดงผล 2 3 2 4 3 3 2" xfId="26933" xr:uid="{DE8F8E86-7365-45B4-9641-A319B1D79B9D}"/>
    <cellStyle name="แสดงผล 2 3 2 4 3 3 3" xfId="32866" xr:uid="{D5C23DB3-E285-4C77-8534-E661839BFB7A}"/>
    <cellStyle name="แสดงผล 2 3 2 4 3 3 4" xfId="38668" xr:uid="{3B5CD4A6-8269-4EDB-A89E-86A53FED6634}"/>
    <cellStyle name="แสดงผล 2 3 2 4 3 3 5" xfId="46234" xr:uid="{D03AB22C-88BC-4EA4-BBE1-A29D105D2FBC}"/>
    <cellStyle name="แสดงผล 2 3 2 4 3 4" xfId="20325" xr:uid="{D9BD0C70-8C42-4B80-BF22-A2B417D5A264}"/>
    <cellStyle name="แสดงผล 2 3 2 4 3 4 2" xfId="28362" xr:uid="{8EB8FC48-520D-40AF-A971-547BFAD1A515}"/>
    <cellStyle name="แสดงผล 2 3 2 4 3 4 3" xfId="34295" xr:uid="{E5C83566-9278-4C96-B1A7-B7F37502E1ED}"/>
    <cellStyle name="แสดงผล 2 3 2 4 3 4 4" xfId="40097" xr:uid="{5FD917ED-BE28-4131-9AEA-21FF7D698A78}"/>
    <cellStyle name="แสดงผล 2 3 2 4 3 5" xfId="23983" xr:uid="{26420D52-DB55-4EFC-8159-732CC4C63398}"/>
    <cellStyle name="แสดงผล 2 3 2 4 3 5 2" xfId="29983" xr:uid="{A6B5CAE8-4785-4047-BA4E-ECF14AF212C1}"/>
    <cellStyle name="แสดงผล 2 3 2 4 3 5 3" xfId="35788" xr:uid="{D77C4A62-E1DA-48B6-B3FF-51E5DD6502EA}"/>
    <cellStyle name="แสดงผล 2 3 2 4 3 6" xfId="15814" xr:uid="{C9BCE045-F3E2-40A5-BF8C-DAA49272027E}"/>
    <cellStyle name="แสดงผล 2 3 2 4 3 7" xfId="21468" xr:uid="{B2EFDADC-EF7E-498A-9F08-A82F25A9ECB7}"/>
    <cellStyle name="แสดงผล 2 3 2 4 3 8" xfId="15100" xr:uid="{1572E79F-6F07-4AD5-B741-3C84E73FCE67}"/>
    <cellStyle name="แสดงผล 2 3 2 4 3 9" xfId="42203" xr:uid="{7901ADCC-EF66-49C7-96B4-4FD84FC08B66}"/>
    <cellStyle name="แสดงผล 2 3 2 4 4" xfId="17454" xr:uid="{A322ED91-EFB0-463F-A757-FBDC343C632D}"/>
    <cellStyle name="แสดงผล 2 3 2 4 4 2" xfId="25922" xr:uid="{9C6AF609-9A88-4AEE-9E84-EDE83CE3E2C8}"/>
    <cellStyle name="แสดงผล 2 3 2 4 4 3" xfId="31882" xr:uid="{89E41B64-AAA7-414C-9861-D392E18453D1}"/>
    <cellStyle name="แสดงผล 2 3 2 4 4 4" xfId="37687" xr:uid="{1E4D7E42-31F9-4894-B194-34CE7731BAE1}"/>
    <cellStyle name="แสดงผล 2 3 2 4 4 5" xfId="40776" xr:uid="{14743E19-15D9-4A9A-9F96-0744C04B5778}"/>
    <cellStyle name="แสดงผล 2 3 2 4 5" xfId="18729" xr:uid="{0A9E8EF4-6A10-4A29-A940-89563D2539EB}"/>
    <cellStyle name="แสดงผล 2 3 2 4 5 2" xfId="26931" xr:uid="{2CD150C9-A168-4B9E-A0BD-43692B1F5CDA}"/>
    <cellStyle name="แสดงผล 2 3 2 4 5 3" xfId="32864" xr:uid="{5BEFC9B0-378D-4D73-B726-F9FE63F4A027}"/>
    <cellStyle name="แสดงผล 2 3 2 4 5 4" xfId="38666" xr:uid="{454EB164-3308-4856-B1AD-1352D764F3BD}"/>
    <cellStyle name="แสดงผล 2 3 2 4 5 5" xfId="46232" xr:uid="{2F8AD470-DD46-4A8F-A6AE-772DCB0A936D}"/>
    <cellStyle name="แสดงผล 2 3 2 4 6" xfId="20323" xr:uid="{8E50D8FD-AF3C-4502-87AB-973583D08113}"/>
    <cellStyle name="แสดงผล 2 3 2 4 6 2" xfId="28360" xr:uid="{3E8AD43A-C9BA-4976-A63B-CD672D661C3E}"/>
    <cellStyle name="แสดงผล 2 3 2 4 6 3" xfId="34293" xr:uid="{679D3145-6267-44A0-BD0B-8290BB492A12}"/>
    <cellStyle name="แสดงผล 2 3 2 4 6 4" xfId="40095" xr:uid="{94FF3EC8-CCC4-4108-8652-139DE1B2E025}"/>
    <cellStyle name="แสดงผล 2 3 2 4 7" xfId="23981" xr:uid="{24CDC903-450F-413D-A1B7-E33BC36BEA1D}"/>
    <cellStyle name="แสดงผล 2 3 2 4 7 2" xfId="29981" xr:uid="{AC9F81CE-0E07-4E1C-8D4A-02C7C96133CF}"/>
    <cellStyle name="แสดงผล 2 3 2 4 7 3" xfId="35786" xr:uid="{CA83D2AC-9BEB-46FC-A95D-7703C040AD37}"/>
    <cellStyle name="แสดงผล 2 3 2 4 8" xfId="15812" xr:uid="{B733F34C-BD2B-4B84-B8BC-2478F2CB3EC2}"/>
    <cellStyle name="แสดงผล 2 3 2 4 9" xfId="21466" xr:uid="{3EF6609F-685B-4C57-B11B-4D97C0B056E3}"/>
    <cellStyle name="แสดงผล 2 3 2 5" xfId="12733" xr:uid="{EE049500-FBF4-4BFD-AC22-ECDBA2864A63}"/>
    <cellStyle name="แสดงผล 2 3 2 5 2" xfId="17457" xr:uid="{0E4B8CA3-2019-41DE-AF37-59721E3103F4}"/>
    <cellStyle name="แสดงผล 2 3 2 5 2 2" xfId="25925" xr:uid="{9A00E4EB-A1C8-4292-8F93-2606A897992D}"/>
    <cellStyle name="แสดงผล 2 3 2 5 2 3" xfId="31885" xr:uid="{0BE94BDA-3055-4107-B009-791D640584A0}"/>
    <cellStyle name="แสดงผล 2 3 2 5 2 4" xfId="37690" xr:uid="{0D7599A4-781B-46BA-97F6-C0582DD0D16B}"/>
    <cellStyle name="แสดงผล 2 3 2 5 2 5" xfId="40773" xr:uid="{E3FD56AD-93E0-4EF8-B978-C6FBFA5502C6}"/>
    <cellStyle name="แสดงผล 2 3 2 5 3" xfId="18732" xr:uid="{8193E4C7-1F4A-46C2-A6FE-51999FA97787}"/>
    <cellStyle name="แสดงผล 2 3 2 5 3 2" xfId="26934" xr:uid="{EC896B58-2957-46AA-A66C-C96923590DE9}"/>
    <cellStyle name="แสดงผล 2 3 2 5 3 3" xfId="32867" xr:uid="{EEC62361-3ED3-45DD-A8D3-A9C8A01D0872}"/>
    <cellStyle name="แสดงผล 2 3 2 5 3 4" xfId="38669" xr:uid="{D14BBC9D-D5DD-4F31-ACE3-48CB35EB0C2B}"/>
    <cellStyle name="แสดงผล 2 3 2 5 3 5" xfId="46235" xr:uid="{03C8C165-C618-4944-81C5-46DC374619A7}"/>
    <cellStyle name="แสดงผล 2 3 2 5 4" xfId="20326" xr:uid="{53893E51-F325-435A-87DC-4BD716E8D720}"/>
    <cellStyle name="แสดงผล 2 3 2 5 4 2" xfId="28363" xr:uid="{3AFB5A3A-0F9C-4852-836D-02C9FBD98D76}"/>
    <cellStyle name="แสดงผล 2 3 2 5 4 3" xfId="34296" xr:uid="{501303B3-C655-4A78-AA27-74B395DBEABB}"/>
    <cellStyle name="แสดงผล 2 3 2 5 4 4" xfId="40098" xr:uid="{A433E760-4E1B-44FA-A1B8-C8196153CB75}"/>
    <cellStyle name="แสดงผล 2 3 2 5 5" xfId="23984" xr:uid="{DFEACF52-13A5-4CA5-A02C-B9D69E68E65E}"/>
    <cellStyle name="แสดงผล 2 3 2 5 5 2" xfId="29984" xr:uid="{C3D0A9A1-F63A-46A1-975B-09C81BDA9102}"/>
    <cellStyle name="แสดงผล 2 3 2 5 5 3" xfId="35789" xr:uid="{C774192E-1FFC-42E6-9DA5-1C1F071CA4D6}"/>
    <cellStyle name="แสดงผล 2 3 2 5 6" xfId="15815" xr:uid="{A6F6E542-F17C-44D4-A895-0AED4BE4FD5F}"/>
    <cellStyle name="แสดงผล 2 3 2 5 7" xfId="21469" xr:uid="{E4FD0E63-6B5F-465F-8AA7-3D153256B474}"/>
    <cellStyle name="แสดงผล 2 3 2 5 8" xfId="15101" xr:uid="{F0E394D2-AE15-42AC-9A04-F7D5AEAEBE57}"/>
    <cellStyle name="แสดงผล 2 3 2 5 9" xfId="42202" xr:uid="{71CF8919-768B-49A0-91B4-32A7680B6C89}"/>
    <cellStyle name="แสดงผล 2 3 2 6" xfId="12734" xr:uid="{40C9663C-0767-4235-8825-0B2FCB59592D}"/>
    <cellStyle name="แสดงผล 2 3 2 6 2" xfId="17458" xr:uid="{057EB44E-6362-4AD9-8795-E42AD6E7F1A1}"/>
    <cellStyle name="แสดงผล 2 3 2 6 2 2" xfId="25926" xr:uid="{D92B57E4-7A95-4976-A0DA-BF1701937C69}"/>
    <cellStyle name="แสดงผล 2 3 2 6 2 3" xfId="31886" xr:uid="{3B1A4DCA-B207-4D2B-B2B4-7E367D6D2E92}"/>
    <cellStyle name="แสดงผล 2 3 2 6 2 4" xfId="37691" xr:uid="{4790EFB7-8E9E-4342-BC07-4E1D1177BE0B}"/>
    <cellStyle name="แสดงผล 2 3 2 6 2 5" xfId="40772" xr:uid="{79284E5A-28B9-4CA3-BF62-3C7485C60590}"/>
    <cellStyle name="แสดงผล 2 3 2 6 3" xfId="18733" xr:uid="{3CD24C04-D32E-4806-9A43-815DF5E631CB}"/>
    <cellStyle name="แสดงผล 2 3 2 6 3 2" xfId="26935" xr:uid="{46511AF7-1CA6-4A57-B222-C0BDCA9361A7}"/>
    <cellStyle name="แสดงผล 2 3 2 6 3 3" xfId="32868" xr:uid="{B109EC3D-0ABB-4F04-A072-966C678B4B86}"/>
    <cellStyle name="แสดงผล 2 3 2 6 3 4" xfId="38670" xr:uid="{7CD83267-9839-4711-A741-1B5C42D4E7CD}"/>
    <cellStyle name="แสดงผล 2 3 2 6 3 5" xfId="46236" xr:uid="{EC906AD2-BA10-4EAB-8B38-A5E955FC0E4E}"/>
    <cellStyle name="แสดงผล 2 3 2 6 4" xfId="20327" xr:uid="{ECBB0999-CC1F-46F1-886E-0057B23D623E}"/>
    <cellStyle name="แสดงผล 2 3 2 6 4 2" xfId="28364" xr:uid="{DE1A2022-CE1F-4887-896C-5C8C4A01A046}"/>
    <cellStyle name="แสดงผล 2 3 2 6 4 3" xfId="34297" xr:uid="{62DE1052-35AD-44F8-8B04-3837088542CB}"/>
    <cellStyle name="แสดงผล 2 3 2 6 4 4" xfId="40099" xr:uid="{9D5761CA-C843-495C-AB75-6B02819D465C}"/>
    <cellStyle name="แสดงผล 2 3 2 6 5" xfId="23985" xr:uid="{FE8C1FD0-B768-4D54-9203-6481E0FFADD2}"/>
    <cellStyle name="แสดงผล 2 3 2 6 5 2" xfId="29985" xr:uid="{EB220171-2C91-498C-A5E3-F3F2D7EDFA4E}"/>
    <cellStyle name="แสดงผล 2 3 2 6 5 3" xfId="35790" xr:uid="{22025FE7-C918-4296-A643-8B6EC85B02DB}"/>
    <cellStyle name="แสดงผล 2 3 2 6 6" xfId="15816" xr:uid="{FCB947F6-4511-4199-9C8B-B1368F766CC2}"/>
    <cellStyle name="แสดงผล 2 3 2 6 7" xfId="22897" xr:uid="{F7415062-D417-493D-965E-92BE6F2D6294}"/>
    <cellStyle name="แสดงผล 2 3 2 6 8" xfId="15102" xr:uid="{935E7D32-0478-4C43-A35B-C4CAFDDE7D9B}"/>
    <cellStyle name="แสดงผล 2 3 2 6 9" xfId="42201" xr:uid="{0991C451-7532-4590-BBD0-01B289836E11}"/>
    <cellStyle name="แสดงผล 2 3 2 7" xfId="17444" xr:uid="{0EAF8A50-A91F-4016-9944-4D98921688DC}"/>
    <cellStyle name="แสดงผล 2 3 2 7 2" xfId="25912" xr:uid="{7DCBD2FA-4C03-48AF-9242-71BE38107652}"/>
    <cellStyle name="แสดงผล 2 3 2 7 3" xfId="31872" xr:uid="{86A6C4AE-BE7F-48AF-8760-6776152FDA37}"/>
    <cellStyle name="แสดงผล 2 3 2 7 4" xfId="37677" xr:uid="{B35F99A0-AA02-4BEF-BED4-CACEDE971213}"/>
    <cellStyle name="แสดงผล 2 3 2 7 5" xfId="40786" xr:uid="{70D0EE7A-E5EE-4DC8-833C-7A1C09490B6A}"/>
    <cellStyle name="แสดงผล 2 3 2 8" xfId="18719" xr:uid="{15BC397E-40DD-47A8-87E2-25271A06BE95}"/>
    <cellStyle name="แสดงผล 2 3 2 8 2" xfId="26921" xr:uid="{083DA59E-8F9A-4F00-A113-3E59504D24CC}"/>
    <cellStyle name="แสดงผล 2 3 2 8 3" xfId="32854" xr:uid="{E3BADBF8-2897-4748-BCA7-AB7BAB7582B5}"/>
    <cellStyle name="แสดงผล 2 3 2 8 4" xfId="38656" xr:uid="{7EDC215E-DB91-4D15-85F7-594E058B759D}"/>
    <cellStyle name="แสดงผล 2 3 2 8 5" xfId="46222" xr:uid="{C1E97A7A-5A26-4136-B66B-E8E72E6E58C5}"/>
    <cellStyle name="แสดงผล 2 3 2 9" xfId="20313" xr:uid="{5197E119-A93D-405B-9250-8C99915649CA}"/>
    <cellStyle name="แสดงผล 2 3 2 9 2" xfId="28350" xr:uid="{2434CA08-92FD-4B54-A157-DE58C752E81A}"/>
    <cellStyle name="แสดงผล 2 3 2 9 3" xfId="34283" xr:uid="{6491F6B6-55AC-42CB-915C-B67F8777CE31}"/>
    <cellStyle name="แสดงผล 2 3 2 9 4" xfId="40085" xr:uid="{E011E472-6202-4510-BA5C-C579C2D6A19E}"/>
    <cellStyle name="แสดงผล 2 3 3" xfId="12735" xr:uid="{ABFD03E6-3C06-4BF5-B8C3-8CBBC8F8918A}"/>
    <cellStyle name="แสดงผล 2 3 3 10" xfId="23986" xr:uid="{C77E65D3-BB18-4B21-8616-199FAE4FAD55}"/>
    <cellStyle name="แสดงผล 2 3 3 10 2" xfId="29986" xr:uid="{2235C266-A322-4008-88C2-5A7C5B62DE10}"/>
    <cellStyle name="แสดงผล 2 3 3 10 3" xfId="35791" xr:uid="{ADC521FE-39F9-426B-869A-4FD1577B7D3D}"/>
    <cellStyle name="แสดงผล 2 3 3 11" xfId="15817" xr:uid="{C259082D-20FC-4651-BC8F-80EC142D64DC}"/>
    <cellStyle name="แสดงผล 2 3 3 12" xfId="21791" xr:uid="{D3751D89-6527-4B3F-8C28-9E17E200C777}"/>
    <cellStyle name="แสดงผล 2 3 3 13" xfId="23089" xr:uid="{453AD045-17CD-49A9-A3FA-3DEACC2590B6}"/>
    <cellStyle name="แสดงผล 2 3 3 14" xfId="42200" xr:uid="{83BD1410-B9CF-48DF-8872-09FA9468CD92}"/>
    <cellStyle name="แสดงผล 2 3 3 2" xfId="12736" xr:uid="{328C4F58-80A4-42C6-9534-D2B3B975DE7A}"/>
    <cellStyle name="แสดงผล 2 3 3 2 10" xfId="21790" xr:uid="{1539E184-7CF5-4F7A-B4A0-BAEEC6490FF2}"/>
    <cellStyle name="แสดงผล 2 3 3 2 11" xfId="15103" xr:uid="{57E9C7AB-DD10-4679-BE87-625219E5F6EC}"/>
    <cellStyle name="แสดงผล 2 3 3 2 12" xfId="42199" xr:uid="{0EB8EADA-AFD9-4232-B7D3-C75157016BE1}"/>
    <cellStyle name="แสดงผล 2 3 3 2 2" xfId="12737" xr:uid="{304E20EA-62E5-47EA-B840-846B42076A29}"/>
    <cellStyle name="แสดงผล 2 3 3 2 2 10" xfId="15104" xr:uid="{A083A9B6-F4C9-4D8E-A1E7-A8C4221DA38C}"/>
    <cellStyle name="แสดงผล 2 3 3 2 2 11" xfId="42198" xr:uid="{5B991D21-C19E-4277-AF49-15DB9B26D55C}"/>
    <cellStyle name="แสดงผล 2 3 3 2 2 2" xfId="12738" xr:uid="{D08030A0-8B6A-4E30-AA98-846D49440492}"/>
    <cellStyle name="แสดงผล 2 3 3 2 2 2 2" xfId="17462" xr:uid="{4A21D2EF-737C-419B-A114-71EA128AA341}"/>
    <cellStyle name="แสดงผล 2 3 3 2 2 2 2 2" xfId="25930" xr:uid="{DC1FB921-BD13-4D87-A1AB-A11319DABBF9}"/>
    <cellStyle name="แสดงผล 2 3 3 2 2 2 2 3" xfId="31890" xr:uid="{DD9E7A38-5563-4FFE-B230-055AA0B402FD}"/>
    <cellStyle name="แสดงผล 2 3 3 2 2 2 2 4" xfId="37695" xr:uid="{736D90B9-A83E-4513-AE7B-BA19216E4923}"/>
    <cellStyle name="แสดงผล 2 3 3 2 2 2 2 5" xfId="40768" xr:uid="{F6BF70E1-48C4-449C-90AD-12015E063C81}"/>
    <cellStyle name="แสดงผล 2 3 3 2 2 2 3" xfId="18737" xr:uid="{29AD55E0-61D1-4A03-A34E-80438DABA77B}"/>
    <cellStyle name="แสดงผล 2 3 3 2 2 2 3 2" xfId="26939" xr:uid="{975A3375-9CE9-4C95-AEE2-6223D39790A3}"/>
    <cellStyle name="แสดงผล 2 3 3 2 2 2 3 3" xfId="32872" xr:uid="{0AB87E19-6840-4FCA-AAAC-A976812F1820}"/>
    <cellStyle name="แสดงผล 2 3 3 2 2 2 3 4" xfId="38674" xr:uid="{AA612CDA-DF95-420E-AE58-BE4DF5D02D7C}"/>
    <cellStyle name="แสดงผล 2 3 3 2 2 2 3 5" xfId="46240" xr:uid="{88E1BC76-E8FE-4D14-AFC6-D623D49717EA}"/>
    <cellStyle name="แสดงผล 2 3 3 2 2 2 4" xfId="20331" xr:uid="{B7A7B339-705A-495D-8D98-FF51E1B27153}"/>
    <cellStyle name="แสดงผล 2 3 3 2 2 2 4 2" xfId="28368" xr:uid="{8EF4B9AB-A9F9-4301-BA48-77AE135B77E0}"/>
    <cellStyle name="แสดงผล 2 3 3 2 2 2 4 3" xfId="34301" xr:uid="{782B3EF6-C2E8-4E77-B62A-FD7802A205D4}"/>
    <cellStyle name="แสดงผล 2 3 3 2 2 2 4 4" xfId="40103" xr:uid="{87211B92-AA64-40B3-A290-582094DA78D3}"/>
    <cellStyle name="แสดงผล 2 3 3 2 2 2 5" xfId="23989" xr:uid="{743FDFCB-FC13-40FF-B9C7-A4625EC58113}"/>
    <cellStyle name="แสดงผล 2 3 3 2 2 2 5 2" xfId="29989" xr:uid="{3A7A16B4-6EB8-4938-911F-215C1A4F690D}"/>
    <cellStyle name="แสดงผล 2 3 3 2 2 2 5 3" xfId="35794" xr:uid="{5209D5BC-3432-4FF8-A956-3948B037B741}"/>
    <cellStyle name="แสดงผล 2 3 3 2 2 2 6" xfId="18627" xr:uid="{0632FB3C-F9F6-440A-AAFD-3399F66E9469}"/>
    <cellStyle name="แสดงผล 2 3 3 2 2 2 7" xfId="21788" xr:uid="{3CFC2042-E1A6-427B-8247-F93E74F1EB69}"/>
    <cellStyle name="แสดงผล 2 3 3 2 2 2 8" xfId="15105" xr:uid="{F75658C8-4E34-4444-B1D5-40CEBCD0117B}"/>
    <cellStyle name="แสดงผล 2 3 3 2 2 2 9" xfId="42197" xr:uid="{69546EBD-6846-47C9-A894-7A749FBA8A66}"/>
    <cellStyle name="แสดงผล 2 3 3 2 2 3" xfId="12739" xr:uid="{32A0775C-9D60-44BE-8404-9D378D2817C8}"/>
    <cellStyle name="แสดงผล 2 3 3 2 2 3 2" xfId="17463" xr:uid="{90DA3816-95E9-4C66-855F-40A4ADC72D08}"/>
    <cellStyle name="แสดงผล 2 3 3 2 2 3 2 2" xfId="25931" xr:uid="{2364B167-45E7-4A72-9086-0C2F39496DD4}"/>
    <cellStyle name="แสดงผล 2 3 3 2 2 3 2 3" xfId="31891" xr:uid="{C360A455-7192-411F-86E4-6208B2DE29F6}"/>
    <cellStyle name="แสดงผล 2 3 3 2 2 3 2 4" xfId="37696" xr:uid="{AF7DA677-2CEA-4C77-9737-F57C94890A44}"/>
    <cellStyle name="แสดงผล 2 3 3 2 2 3 2 5" xfId="40767" xr:uid="{09064985-482D-4E2F-8BE6-AF6828791E68}"/>
    <cellStyle name="แสดงผล 2 3 3 2 2 3 3" xfId="18738" xr:uid="{7C924E38-F9CE-4BFF-A063-E89CED87FBD9}"/>
    <cellStyle name="แสดงผล 2 3 3 2 2 3 3 2" xfId="26940" xr:uid="{8016E574-F5AD-4C36-9F73-77977D58CE53}"/>
    <cellStyle name="แสดงผล 2 3 3 2 2 3 3 3" xfId="32873" xr:uid="{4ADA633E-6D49-4B15-B9CD-2246509B9D5C}"/>
    <cellStyle name="แสดงผล 2 3 3 2 2 3 3 4" xfId="38675" xr:uid="{1B7040FE-0281-40E4-B323-A5E1EAEF2C01}"/>
    <cellStyle name="แสดงผล 2 3 3 2 2 3 3 5" xfId="46241" xr:uid="{6DFAE8CD-4072-4148-A719-456094822D1F}"/>
    <cellStyle name="แสดงผล 2 3 3 2 2 3 4" xfId="20332" xr:uid="{2BEA6C83-A330-483A-8BA1-4DFC0B51FF54}"/>
    <cellStyle name="แสดงผล 2 3 3 2 2 3 4 2" xfId="28369" xr:uid="{8BD75862-FAB3-457F-838C-30A279D639E8}"/>
    <cellStyle name="แสดงผล 2 3 3 2 2 3 4 3" xfId="34302" xr:uid="{29B67509-4A79-492F-8504-D9AF377C0005}"/>
    <cellStyle name="แสดงผล 2 3 3 2 2 3 4 4" xfId="40104" xr:uid="{BEDEF8BB-C9C0-42C3-AD94-5A11C27C00F1}"/>
    <cellStyle name="แสดงผล 2 3 3 2 2 3 5" xfId="23990" xr:uid="{046946EF-48AA-4A23-9E66-968A260ED619}"/>
    <cellStyle name="แสดงผล 2 3 3 2 2 3 5 2" xfId="29990" xr:uid="{174BAD06-E01C-43B0-9156-A7EBD0BC2A8E}"/>
    <cellStyle name="แสดงผล 2 3 3 2 2 3 5 3" xfId="35795" xr:uid="{31150C7C-A32D-4D57-9A1E-ECB18C32ED40}"/>
    <cellStyle name="แสดงผล 2 3 3 2 2 3 6" xfId="15821" xr:uid="{479A9A63-BE5C-4FE0-8B64-96AC9028D8E8}"/>
    <cellStyle name="แสดงผล 2 3 3 2 2 3 7" xfId="21787" xr:uid="{32D8D77B-F237-4A64-8849-0BB7BA357DF4}"/>
    <cellStyle name="แสดงผล 2 3 3 2 2 3 8" xfId="15106" xr:uid="{5594F2DB-9005-4FF6-BF79-3FAF63C8FB6A}"/>
    <cellStyle name="แสดงผล 2 3 3 2 2 3 9" xfId="42196" xr:uid="{5037CB64-A5AD-4946-B8FD-121F1DBEF5D7}"/>
    <cellStyle name="แสดงผล 2 3 3 2 2 4" xfId="17461" xr:uid="{50823258-9862-4084-9D9D-BBC1D2608C50}"/>
    <cellStyle name="แสดงผล 2 3 3 2 2 4 2" xfId="25929" xr:uid="{FD30340C-B51F-4951-B9F2-4B573C4AE365}"/>
    <cellStyle name="แสดงผล 2 3 3 2 2 4 3" xfId="31889" xr:uid="{2E5EF6E1-533F-4179-B3ED-A72A431056EC}"/>
    <cellStyle name="แสดงผล 2 3 3 2 2 4 4" xfId="37694" xr:uid="{99213C3F-CB34-4A5A-A2C0-BFE9F3563FA8}"/>
    <cellStyle name="แสดงผล 2 3 3 2 2 4 5" xfId="40769" xr:uid="{6200CFD1-03AF-4F3E-8232-1BD63828D7F7}"/>
    <cellStyle name="แสดงผล 2 3 3 2 2 5" xfId="18736" xr:uid="{E8B68DF2-70B2-4E65-9700-A846A60F6EAA}"/>
    <cellStyle name="แสดงผล 2 3 3 2 2 5 2" xfId="26938" xr:uid="{826E18B3-B528-4642-8580-D37BA9D651C6}"/>
    <cellStyle name="แสดงผล 2 3 3 2 2 5 3" xfId="32871" xr:uid="{EF0EF0A4-0D56-4BD8-A9C2-75247A31C5F3}"/>
    <cellStyle name="แสดงผล 2 3 3 2 2 5 4" xfId="38673" xr:uid="{D361EAD1-5AC3-428A-A956-19FA70A463EE}"/>
    <cellStyle name="แสดงผล 2 3 3 2 2 5 5" xfId="46239" xr:uid="{17B719EE-B898-40AD-BD81-CFB0C11E7862}"/>
    <cellStyle name="แสดงผล 2 3 3 2 2 6" xfId="20330" xr:uid="{2BCE3567-A49D-472E-8D39-4CA9F8F05255}"/>
    <cellStyle name="แสดงผล 2 3 3 2 2 6 2" xfId="28367" xr:uid="{F46703C6-DEA7-4370-A961-992202AEE2B9}"/>
    <cellStyle name="แสดงผล 2 3 3 2 2 6 3" xfId="34300" xr:uid="{CCCEFE03-9970-4CFE-B0A8-FBBFC032F21E}"/>
    <cellStyle name="แสดงผล 2 3 3 2 2 6 4" xfId="40102" xr:uid="{55934DE7-64AE-4D7F-BCB7-B6E21E99F823}"/>
    <cellStyle name="แสดงผล 2 3 3 2 2 7" xfId="23988" xr:uid="{CCC6D54C-25AF-4192-A383-52E431DC0156}"/>
    <cellStyle name="แสดงผล 2 3 3 2 2 7 2" xfId="29988" xr:uid="{E7171047-1FCF-402E-97CA-F061AC44BDF0}"/>
    <cellStyle name="แสดงผล 2 3 3 2 2 7 3" xfId="35793" xr:uid="{B45AADED-8C08-48BA-890F-3CD9C851EC4F}"/>
    <cellStyle name="แสดงผล 2 3 3 2 2 8" xfId="19484" xr:uid="{FD28A236-9ED1-40C3-8AD6-3DE570138B54}"/>
    <cellStyle name="แสดงผล 2 3 3 2 2 9" xfId="21789" xr:uid="{CC208D96-205C-46E2-8267-6F10CF248A9D}"/>
    <cellStyle name="แสดงผล 2 3 3 2 3" xfId="12740" xr:uid="{2D979044-9D94-4649-A903-E3950146CE8D}"/>
    <cellStyle name="แสดงผล 2 3 3 2 3 2" xfId="17464" xr:uid="{DC75D69E-6587-40CA-AF20-D59EC4FC2120}"/>
    <cellStyle name="แสดงผล 2 3 3 2 3 2 2" xfId="25932" xr:uid="{3169021C-F4C9-4E04-9FD3-85080FE0E80A}"/>
    <cellStyle name="แสดงผล 2 3 3 2 3 2 3" xfId="31892" xr:uid="{8D6BF72D-904D-48A0-9C9A-9C17FC6E93D1}"/>
    <cellStyle name="แสดงผล 2 3 3 2 3 2 4" xfId="37697" xr:uid="{40A6C390-895A-4CEB-A00C-62757D72FBCA}"/>
    <cellStyle name="แสดงผล 2 3 3 2 3 2 5" xfId="40766" xr:uid="{FB7E68B5-B76E-460C-AB83-7CDCE3C31AF4}"/>
    <cellStyle name="แสดงผล 2 3 3 2 3 3" xfId="18739" xr:uid="{35451491-65A0-4E3E-BF1D-5C7109C5B5E2}"/>
    <cellStyle name="แสดงผล 2 3 3 2 3 3 2" xfId="26941" xr:uid="{34E86603-E16A-4E3B-AC8E-BCA6D0344139}"/>
    <cellStyle name="แสดงผล 2 3 3 2 3 3 3" xfId="32874" xr:uid="{E3F90EF8-9191-4606-BB4D-3A2DA1F9D4A5}"/>
    <cellStyle name="แสดงผล 2 3 3 2 3 3 4" xfId="38676" xr:uid="{712C61A5-8CDA-418F-9D83-A14F6F8CA5C8}"/>
    <cellStyle name="แสดงผล 2 3 3 2 3 3 5" xfId="46242" xr:uid="{9F62C93A-204E-4A5F-9C12-A937EC38B156}"/>
    <cellStyle name="แสดงผล 2 3 3 2 3 4" xfId="20333" xr:uid="{026C794B-C770-42BC-AD25-AC8ACD7E36D9}"/>
    <cellStyle name="แสดงผล 2 3 3 2 3 4 2" xfId="28370" xr:uid="{91493F00-F14A-4504-B943-6C295AF971A6}"/>
    <cellStyle name="แสดงผล 2 3 3 2 3 4 3" xfId="34303" xr:uid="{3D3566DD-A14B-4615-A459-A7BAAD08EE30}"/>
    <cellStyle name="แสดงผล 2 3 3 2 3 4 4" xfId="40105" xr:uid="{EDD9164F-08BC-4BBE-BFE5-3D43D0E6AB9E}"/>
    <cellStyle name="แสดงผล 2 3 3 2 3 5" xfId="23991" xr:uid="{32E93208-4DA7-4469-9448-64242729F149}"/>
    <cellStyle name="แสดงผล 2 3 3 2 3 5 2" xfId="29991" xr:uid="{C5BCB0C9-C6DD-4431-B00A-C5F75693C39B}"/>
    <cellStyle name="แสดงผล 2 3 3 2 3 5 3" xfId="35796" xr:uid="{336E419E-8357-43D9-8B4A-A9DEFFCEB73E}"/>
    <cellStyle name="แสดงผล 2 3 3 2 3 6" xfId="20261" xr:uid="{384FED9C-E718-4DAE-A130-7988F7DE1286}"/>
    <cellStyle name="แสดงผล 2 3 3 2 3 7" xfId="21786" xr:uid="{112A2C95-8D0F-4246-A6E2-3A8774DFD8F0}"/>
    <cellStyle name="แสดงผล 2 3 3 2 3 8" xfId="15107" xr:uid="{74219B40-AC00-453E-8F3C-CE3C58FC9CF0}"/>
    <cellStyle name="แสดงผล 2 3 3 2 3 9" xfId="42195" xr:uid="{EBEA03D4-E1A7-4CFB-994E-F51313431948}"/>
    <cellStyle name="แสดงผล 2 3 3 2 4" xfId="12741" xr:uid="{67DA1E9A-535A-4BAB-A3D7-FEE53FB34E38}"/>
    <cellStyle name="แสดงผล 2 3 3 2 4 2" xfId="17465" xr:uid="{929047C8-0677-495D-B3F8-D804493BE854}"/>
    <cellStyle name="แสดงผล 2 3 3 2 4 2 2" xfId="25933" xr:uid="{ACC9B1CE-E77F-4730-9CBE-45865FE55DC3}"/>
    <cellStyle name="แสดงผล 2 3 3 2 4 2 3" xfId="31893" xr:uid="{11C8304B-1ACB-4B3F-B400-D94F260BD4B5}"/>
    <cellStyle name="แสดงผล 2 3 3 2 4 2 4" xfId="37698" xr:uid="{32511028-AC28-4B8B-8F38-E81705BBACEC}"/>
    <cellStyle name="แสดงผล 2 3 3 2 4 2 5" xfId="40765" xr:uid="{3A816D69-7DC8-41DB-9091-69FE00A22E5F}"/>
    <cellStyle name="แสดงผล 2 3 3 2 4 3" xfId="18740" xr:uid="{B54AAC41-014F-4866-B950-175E6697FFA7}"/>
    <cellStyle name="แสดงผล 2 3 3 2 4 3 2" xfId="26942" xr:uid="{0AA3A7DE-FDC2-4BA6-B319-25B0CE23DB70}"/>
    <cellStyle name="แสดงผล 2 3 3 2 4 3 3" xfId="32875" xr:uid="{DB370BB7-EA01-43A9-AE9B-831C9F77DFA2}"/>
    <cellStyle name="แสดงผล 2 3 3 2 4 3 4" xfId="38677" xr:uid="{604BAE0B-80CB-4E9D-9F4D-2F78FBDDB0A4}"/>
    <cellStyle name="แสดงผล 2 3 3 2 4 3 5" xfId="46243" xr:uid="{2695F694-1D70-41B3-AD6F-FC427F9AF526}"/>
    <cellStyle name="แสดงผล 2 3 3 2 4 4" xfId="20334" xr:uid="{B9CB0225-E8C6-4A72-803A-39C6778C0A4E}"/>
    <cellStyle name="แสดงผล 2 3 3 2 4 4 2" xfId="28371" xr:uid="{E3D68BC0-7FFD-45AD-91BF-93FCA7A8DE2B}"/>
    <cellStyle name="แสดงผล 2 3 3 2 4 4 3" xfId="34304" xr:uid="{AF0D86CB-A6CF-45B1-91E4-E788EE7CF572}"/>
    <cellStyle name="แสดงผล 2 3 3 2 4 4 4" xfId="40106" xr:uid="{921F4273-E8D5-4E91-A58A-5D61EC3094D8}"/>
    <cellStyle name="แสดงผล 2 3 3 2 4 5" xfId="23992" xr:uid="{5B2C1831-7246-4D3B-9FAA-B954D35CDA76}"/>
    <cellStyle name="แสดงผล 2 3 3 2 4 5 2" xfId="29992" xr:uid="{33232E36-BBB0-479E-9511-09792FBDFB6E}"/>
    <cellStyle name="แสดงผล 2 3 3 2 4 5 3" xfId="35797" xr:uid="{DC9CFEFD-0355-4924-A816-68379586A7F6}"/>
    <cellStyle name="แสดงผล 2 3 3 2 4 6" xfId="15823" xr:uid="{CF0BB9CB-1249-47C3-BADB-61AD845C8FC1}"/>
    <cellStyle name="แสดงผล 2 3 3 2 4 7" xfId="22898" xr:uid="{A0D16F2D-7CB4-416F-A66C-E1AEBE9F2067}"/>
    <cellStyle name="แสดงผล 2 3 3 2 4 8" xfId="15108" xr:uid="{54F2228A-14A1-44F1-B7C3-4D586362E1D2}"/>
    <cellStyle name="แสดงผล 2 3 3 2 4 9" xfId="42194" xr:uid="{FB2B0115-50B7-4363-8B64-8C15DCC5AD02}"/>
    <cellStyle name="แสดงผล 2 3 3 2 5" xfId="17460" xr:uid="{ABEEBEEC-DD9C-4C16-B314-F0C43AE4D3B2}"/>
    <cellStyle name="แสดงผล 2 3 3 2 5 2" xfId="25928" xr:uid="{4DF39846-1E9D-4333-9ED9-D08921DE30A7}"/>
    <cellStyle name="แสดงผล 2 3 3 2 5 3" xfId="31888" xr:uid="{C2267881-BDD2-4B23-AF2F-362E37FBB1E0}"/>
    <cellStyle name="แสดงผล 2 3 3 2 5 4" xfId="37693" xr:uid="{C8E2C33E-0E56-4B60-AFDF-7754CED6E403}"/>
    <cellStyle name="แสดงผล 2 3 3 2 5 5" xfId="40770" xr:uid="{5AD408D7-8650-400E-BAC2-3656FD0ACD4A}"/>
    <cellStyle name="แสดงผล 2 3 3 2 6" xfId="18735" xr:uid="{7A53B71A-3EBF-4335-913F-1EE94C01422C}"/>
    <cellStyle name="แสดงผล 2 3 3 2 6 2" xfId="26937" xr:uid="{BD387FE2-6FA5-4A1E-80B7-426AC54DE4BE}"/>
    <cellStyle name="แสดงผล 2 3 3 2 6 3" xfId="32870" xr:uid="{76B02581-BB27-4757-B272-D68952901A69}"/>
    <cellStyle name="แสดงผล 2 3 3 2 6 4" xfId="38672" xr:uid="{2B2FD4D7-F25D-490D-898A-D54C805001CE}"/>
    <cellStyle name="แสดงผล 2 3 3 2 6 5" xfId="46238" xr:uid="{29E47D7A-69B5-4EF0-9168-0A63EC0FD50F}"/>
    <cellStyle name="แสดงผล 2 3 3 2 7" xfId="20329" xr:uid="{39F9CD5E-FBCD-4AE7-B648-B8FCAAABD80D}"/>
    <cellStyle name="แสดงผล 2 3 3 2 7 2" xfId="28366" xr:uid="{196F38CF-29CA-496D-ADFB-9B6F1C353F12}"/>
    <cellStyle name="แสดงผล 2 3 3 2 7 3" xfId="34299" xr:uid="{DAA65E75-705E-47C2-A3D8-6D2AF00ADB6C}"/>
    <cellStyle name="แสดงผล 2 3 3 2 7 4" xfId="40101" xr:uid="{DE87BD0C-F8E0-4218-9F06-C0CEEA80282F}"/>
    <cellStyle name="แสดงผล 2 3 3 2 8" xfId="23987" xr:uid="{87609DDB-CD71-41FF-8839-D72E0E41C596}"/>
    <cellStyle name="แสดงผล 2 3 3 2 8 2" xfId="29987" xr:uid="{C79B11D9-6827-442D-9E2E-C712E1D53B69}"/>
    <cellStyle name="แสดงผล 2 3 3 2 8 3" xfId="35792" xr:uid="{CC9D811C-78D8-4D6B-92B7-ED0CFBD9C630}"/>
    <cellStyle name="แสดงผล 2 3 3 2 9" xfId="15818" xr:uid="{147D73E3-192B-445C-8318-16AB72F271CE}"/>
    <cellStyle name="แสดงผล 2 3 3 3" xfId="12742" xr:uid="{EE220D3F-44CC-4530-AC33-4E110065DBAC}"/>
    <cellStyle name="แสดงผล 2 3 3 3 10" xfId="15109" xr:uid="{48F52112-8609-470C-8ED7-689FDBC5507D}"/>
    <cellStyle name="แสดงผล 2 3 3 3 11" xfId="42193" xr:uid="{DB9933A2-83CC-4257-8595-7D40396B1E73}"/>
    <cellStyle name="แสดงผล 2 3 3 3 2" xfId="12743" xr:uid="{3886129D-D530-4403-A5C1-DEBABC19AE23}"/>
    <cellStyle name="แสดงผล 2 3 3 3 2 2" xfId="17467" xr:uid="{F1911B42-5A31-49F0-9786-CA6E3F4F811C}"/>
    <cellStyle name="แสดงผล 2 3 3 3 2 2 2" xfId="25935" xr:uid="{7CF618BD-EA0A-4A04-9E09-B09A85F13AB3}"/>
    <cellStyle name="แสดงผล 2 3 3 3 2 2 3" xfId="31895" xr:uid="{FF3FED79-A2B1-46DD-94AD-A8AC37E9B3C8}"/>
    <cellStyle name="แสดงผล 2 3 3 3 2 2 4" xfId="37700" xr:uid="{CB17B08A-48D7-4932-8270-13C5346A65BB}"/>
    <cellStyle name="แสดงผล 2 3 3 3 2 2 5" xfId="40763" xr:uid="{A86AE091-DE0F-42A3-A911-05EC03D3133B}"/>
    <cellStyle name="แสดงผล 2 3 3 3 2 3" xfId="18742" xr:uid="{7EA19387-8233-4265-9194-534A9643B3D3}"/>
    <cellStyle name="แสดงผล 2 3 3 3 2 3 2" xfId="26944" xr:uid="{7B9C8ED2-E48D-4C5E-8111-BBF3EC29E57F}"/>
    <cellStyle name="แสดงผล 2 3 3 3 2 3 3" xfId="32877" xr:uid="{2E556955-550B-45B4-ABD6-19C593938169}"/>
    <cellStyle name="แสดงผล 2 3 3 3 2 3 4" xfId="38679" xr:uid="{24368AFD-3E3D-48B9-B39E-464268162ADF}"/>
    <cellStyle name="แสดงผล 2 3 3 3 2 3 5" xfId="46245" xr:uid="{99D60F95-6855-4F49-BB4E-0FD628933F6D}"/>
    <cellStyle name="แสดงผล 2 3 3 3 2 4" xfId="20336" xr:uid="{191226BD-DE49-4C9E-947F-D47910678FC4}"/>
    <cellStyle name="แสดงผล 2 3 3 3 2 4 2" xfId="28373" xr:uid="{28281ECE-53AA-444C-90B6-3A10494E58B8}"/>
    <cellStyle name="แสดงผล 2 3 3 3 2 4 3" xfId="34306" xr:uid="{540B8449-FDEF-44E0-B04D-8DC65BB04450}"/>
    <cellStyle name="แสดงผล 2 3 3 3 2 4 4" xfId="40108" xr:uid="{0942F586-E211-4C6F-BF87-7A0609CD41A5}"/>
    <cellStyle name="แสดงผล 2 3 3 3 2 5" xfId="23994" xr:uid="{0A36113A-3754-42A7-9A3D-36F15252BE66}"/>
    <cellStyle name="แสดงผล 2 3 3 3 2 5 2" xfId="29994" xr:uid="{B09D2E21-4CE0-4FDF-A237-526D41817C0E}"/>
    <cellStyle name="แสดงผล 2 3 3 3 2 5 3" xfId="35799" xr:uid="{AC2CF81D-82F8-4F8C-8837-AD4ED859FE2E}"/>
    <cellStyle name="แสดงผล 2 3 3 3 2 6" xfId="15824" xr:uid="{54E78009-8C97-41C2-BC3E-054E29F4ED0B}"/>
    <cellStyle name="แสดงผล 2 3 3 3 2 7" xfId="21471" xr:uid="{62004937-BF45-4184-BB56-F7CA0B384A55}"/>
    <cellStyle name="แสดงผล 2 3 3 3 2 8" xfId="15110" xr:uid="{818EDA4B-BD9C-4530-A926-E91D69212955}"/>
    <cellStyle name="แสดงผล 2 3 3 3 2 9" xfId="42192" xr:uid="{51734BBB-4265-4A3F-9CEA-CE8A7AAB48AB}"/>
    <cellStyle name="แสดงผล 2 3 3 3 3" xfId="12744" xr:uid="{F18EC34C-0D80-4BEC-B0CE-4D952DF1B938}"/>
    <cellStyle name="แสดงผล 2 3 3 3 3 2" xfId="17468" xr:uid="{3015A3E9-76B1-416B-A4AE-995D93F6DD58}"/>
    <cellStyle name="แสดงผล 2 3 3 3 3 2 2" xfId="25936" xr:uid="{C7682032-C034-4465-A25F-7A13C75906BA}"/>
    <cellStyle name="แสดงผล 2 3 3 3 3 2 3" xfId="31896" xr:uid="{B7E2A369-E773-4126-8EE1-FA2590222734}"/>
    <cellStyle name="แสดงผล 2 3 3 3 3 2 4" xfId="37701" xr:uid="{DEB1DABA-E1A7-4D7C-A340-8B589D3C9731}"/>
    <cellStyle name="แสดงผล 2 3 3 3 3 2 5" xfId="40762" xr:uid="{C0CBBC9B-1DD7-46A0-A4DA-53E11A83C008}"/>
    <cellStyle name="แสดงผล 2 3 3 3 3 3" xfId="18743" xr:uid="{8CC35B11-9079-40B2-AD9A-344ED28FE95F}"/>
    <cellStyle name="แสดงผล 2 3 3 3 3 3 2" xfId="26945" xr:uid="{99E85635-45A5-4FE4-A673-371DDE447395}"/>
    <cellStyle name="แสดงผล 2 3 3 3 3 3 3" xfId="32878" xr:uid="{75C3A56B-41B7-46CB-A98B-4F6B38F58072}"/>
    <cellStyle name="แสดงผล 2 3 3 3 3 3 4" xfId="38680" xr:uid="{F2A2FA8B-1152-4898-9B26-2F2FD99D44CB}"/>
    <cellStyle name="แสดงผล 2 3 3 3 3 3 5" xfId="46246" xr:uid="{459FE4E6-02A3-4B57-A9BB-EC526B446163}"/>
    <cellStyle name="แสดงผล 2 3 3 3 3 4" xfId="20337" xr:uid="{1F9A4CB7-DF7D-4D56-8F82-5526BC465563}"/>
    <cellStyle name="แสดงผล 2 3 3 3 3 4 2" xfId="28374" xr:uid="{784C91D8-A812-495F-A48C-94E22A847620}"/>
    <cellStyle name="แสดงผล 2 3 3 3 3 4 3" xfId="34307" xr:uid="{430C30FF-D44E-4F42-89FC-382078EFFC96}"/>
    <cellStyle name="แสดงผล 2 3 3 3 3 4 4" xfId="40109" xr:uid="{FC8F9614-3CD7-4C10-ADA0-6427461E36CD}"/>
    <cellStyle name="แสดงผล 2 3 3 3 3 5" xfId="23995" xr:uid="{443C2DD8-91C8-4998-AF45-4F49D73C2766}"/>
    <cellStyle name="แสดงผล 2 3 3 3 3 5 2" xfId="29995" xr:uid="{C7918527-1C6C-4EE8-8D98-A48979B00EBD}"/>
    <cellStyle name="แสดงผล 2 3 3 3 3 5 3" xfId="35800" xr:uid="{5F2FED2E-F670-4A33-8050-18A33C62F332}"/>
    <cellStyle name="แสดงผล 2 3 3 3 3 6" xfId="15825" xr:uid="{4FBC13A7-7185-4606-9208-1B47C315724A}"/>
    <cellStyle name="แสดงผล 2 3 3 3 3 7" xfId="21472" xr:uid="{41A239BD-03F5-4536-9066-F559B21A5021}"/>
    <cellStyle name="แสดงผล 2 3 3 3 3 8" xfId="15111" xr:uid="{CF1D586A-83D9-49FC-96A4-2BCFBA6A82D9}"/>
    <cellStyle name="แสดงผล 2 3 3 3 3 9" xfId="42191" xr:uid="{4E30E0E8-0012-42FA-AAAE-4F923B656603}"/>
    <cellStyle name="แสดงผล 2 3 3 3 4" xfId="18323" xr:uid="{DD401E42-7E38-40A4-B1EC-5490034B643A}"/>
    <cellStyle name="แสดงผล 2 3 3 3 4 2" xfId="26707" xr:uid="{2074C090-EBE3-4BB8-9270-3A76EAE8452C}"/>
    <cellStyle name="แสดงผล 2 3 3 3 4 3" xfId="32667" xr:uid="{07897DDF-EC94-498A-B608-4CD235D6DDAC}"/>
    <cellStyle name="แสดงผล 2 3 3 3 4 4" xfId="38472" xr:uid="{90CA0884-A046-40FA-91F2-4A9D6153F830}"/>
    <cellStyle name="แสดงผล 2 3 3 3 4 5" xfId="40764" xr:uid="{92DDEBBF-094F-42D0-BE0B-6F6ED53402EB}"/>
    <cellStyle name="แสดงผล 2 3 3 3 5" xfId="19587" xr:uid="{48A16007-4022-4E31-B47B-F42900117191}"/>
    <cellStyle name="แสดงผล 2 3 3 3 5 2" xfId="27696" xr:uid="{1E0F7C6E-F942-42C2-B56A-B1EFAB38141B}"/>
    <cellStyle name="แสดงผล 2 3 3 3 5 3" xfId="33629" xr:uid="{328FC78B-C534-4867-BA31-533DA8C66E78}"/>
    <cellStyle name="แสดงผล 2 3 3 3 5 4" xfId="39431" xr:uid="{4FDE8367-65C5-4A94-986B-63C86E17E51B}"/>
    <cellStyle name="แสดงผล 2 3 3 3 5 5" xfId="46244" xr:uid="{D808F95C-9610-45D8-959D-BB71CF73AD37}"/>
    <cellStyle name="แสดงผล 2 3 3 3 6" xfId="20335" xr:uid="{9DB5914C-06D4-4E57-B1E4-BD83D35945EB}"/>
    <cellStyle name="แสดงผล 2 3 3 3 6 2" xfId="28372" xr:uid="{D0C9C422-E206-4D8D-8EF7-C41B436F6B40}"/>
    <cellStyle name="แสดงผล 2 3 3 3 6 3" xfId="34305" xr:uid="{7271DB1E-D256-4C65-9BDE-9961FBFD0F79}"/>
    <cellStyle name="แสดงผล 2 3 3 3 6 4" xfId="40107" xr:uid="{42ADBA67-058C-4DB8-827F-2E08DD7A9F1A}"/>
    <cellStyle name="แสดงผล 2 3 3 3 7" xfId="23993" xr:uid="{09029910-C25E-4601-AF92-05F83FA52EDF}"/>
    <cellStyle name="แสดงผล 2 3 3 3 7 2" xfId="29993" xr:uid="{5E3A098B-09C0-42DA-8D7A-107320C5E2E2}"/>
    <cellStyle name="แสดงผล 2 3 3 3 7 3" xfId="35798" xr:uid="{AD32EC9D-9083-4C08-B23E-9BB791A35FCF}"/>
    <cellStyle name="แสดงผล 2 3 3 3 8" xfId="15820" xr:uid="{0327F2B4-8130-45B5-A915-4712109EC413}"/>
    <cellStyle name="แสดงผล 2 3 3 3 9" xfId="21470" xr:uid="{9DB99485-F8B0-4B7A-9436-9D068138ACA6}"/>
    <cellStyle name="แสดงผล 2 3 3 4" xfId="12745" xr:uid="{723EEB53-74AA-4E94-AA1D-C7D3D6C6C0E2}"/>
    <cellStyle name="แสดงผล 2 3 3 4 10" xfId="15112" xr:uid="{46E89746-3009-44B3-851D-9242BF834D90}"/>
    <cellStyle name="แสดงผล 2 3 3 4 11" xfId="42190" xr:uid="{93F96DCE-7A0C-40C6-B40B-24371CC411C6}"/>
    <cellStyle name="แสดงผล 2 3 3 4 2" xfId="12746" xr:uid="{B263BEC9-5C9D-4140-A07D-0146173F7EA6}"/>
    <cellStyle name="แสดงผล 2 3 3 4 2 2" xfId="17470" xr:uid="{3D5D94ED-874A-494F-8CAB-0C1E27C68C4F}"/>
    <cellStyle name="แสดงผล 2 3 3 4 2 2 2" xfId="25938" xr:uid="{2A4F67E1-C120-47E8-B30A-8FF4D2417D35}"/>
    <cellStyle name="แสดงผล 2 3 3 4 2 2 3" xfId="31898" xr:uid="{B210F0C4-5B9E-42F3-BFD6-A98D9AD35724}"/>
    <cellStyle name="แสดงผล 2 3 3 4 2 2 4" xfId="37703" xr:uid="{11BFB80E-472F-4564-9192-03AF07B32377}"/>
    <cellStyle name="แสดงผล 2 3 3 4 2 2 5" xfId="40760" xr:uid="{288B8804-D6AA-46CD-8AEF-E5DB1AE65D30}"/>
    <cellStyle name="แสดงผล 2 3 3 4 2 3" xfId="18745" xr:uid="{2C5A61B9-3CA8-4DB2-A0ED-BE9B32D4B0B8}"/>
    <cellStyle name="แสดงผล 2 3 3 4 2 3 2" xfId="26947" xr:uid="{6D00EE30-D151-42E8-8223-AE3F0FCE57A5}"/>
    <cellStyle name="แสดงผล 2 3 3 4 2 3 3" xfId="32880" xr:uid="{B719086C-6866-4A65-907F-73674FC75514}"/>
    <cellStyle name="แสดงผล 2 3 3 4 2 3 4" xfId="38682" xr:uid="{7DF68A13-E12A-4DCC-8812-FC876307D6C9}"/>
    <cellStyle name="แสดงผล 2 3 3 4 2 3 5" xfId="46248" xr:uid="{040C65DC-B7DE-43CF-BCBF-F787E008419F}"/>
    <cellStyle name="แสดงผล 2 3 3 4 2 4" xfId="20339" xr:uid="{FFA96FDF-187B-4DCF-A20C-6C5006774B00}"/>
    <cellStyle name="แสดงผล 2 3 3 4 2 4 2" xfId="28376" xr:uid="{C2B7017E-BB9E-452E-8A3B-E36FA7931CCD}"/>
    <cellStyle name="แสดงผล 2 3 3 4 2 4 3" xfId="34309" xr:uid="{0BA8F8F8-4C16-44E6-B840-6BE9440F9EF0}"/>
    <cellStyle name="แสดงผล 2 3 3 4 2 4 4" xfId="40111" xr:uid="{2319D818-19E1-439A-BE67-ADAD6842FC2B}"/>
    <cellStyle name="แสดงผล 2 3 3 4 2 5" xfId="23997" xr:uid="{1733048D-E48D-4AC8-ADC4-A4D60FCFE44F}"/>
    <cellStyle name="แสดงผล 2 3 3 4 2 5 2" xfId="29997" xr:uid="{B1385F14-7334-4A1C-9BB4-7AF674ECD98F}"/>
    <cellStyle name="แสดงผล 2 3 3 4 2 5 3" xfId="35802" xr:uid="{4A9838F3-44C5-4A18-9BE0-FFF395783E60}"/>
    <cellStyle name="แสดงผล 2 3 3 4 2 6" xfId="20869" xr:uid="{F7B0CFC0-FDCD-467D-82FC-39E90D31CA14}"/>
    <cellStyle name="แสดงผล 2 3 3 4 2 7" xfId="21474" xr:uid="{E0F5101A-84BF-4757-A8F0-4E4275E8460F}"/>
    <cellStyle name="แสดงผล 2 3 3 4 2 8" xfId="15113" xr:uid="{AAAD667D-CBCB-4A11-8329-676AD9560CC8}"/>
    <cellStyle name="แสดงผล 2 3 3 4 2 9" xfId="42189" xr:uid="{DAD94D15-FE5E-4F40-BA2D-30F6C3989959}"/>
    <cellStyle name="แสดงผล 2 3 3 4 3" xfId="12747" xr:uid="{F6298740-7966-4E87-A4B2-B4C55CD1C186}"/>
    <cellStyle name="แสดงผล 2 3 3 4 3 2" xfId="17471" xr:uid="{80E3B2B3-2124-45E1-BE98-AB93CB8B17E8}"/>
    <cellStyle name="แสดงผล 2 3 3 4 3 2 2" xfId="25939" xr:uid="{A13E698A-D81F-4F6F-B096-B8C87C692972}"/>
    <cellStyle name="แสดงผล 2 3 3 4 3 2 3" xfId="31899" xr:uid="{EBB7FA2E-2918-464F-B42B-E3098257CEB7}"/>
    <cellStyle name="แสดงผล 2 3 3 4 3 2 4" xfId="37704" xr:uid="{5CE26A3D-E631-43C3-99D5-B83FC76BA314}"/>
    <cellStyle name="แสดงผล 2 3 3 4 3 2 5" xfId="40759" xr:uid="{1A6C834F-0964-47FA-A813-49AB073A7F7F}"/>
    <cellStyle name="แสดงผล 2 3 3 4 3 3" xfId="18746" xr:uid="{6DC9CBFE-8746-4D5A-9BB1-5A9B3A1FE1BE}"/>
    <cellStyle name="แสดงผล 2 3 3 4 3 3 2" xfId="26948" xr:uid="{E2D67B20-4456-4368-AABC-8C306D698827}"/>
    <cellStyle name="แสดงผล 2 3 3 4 3 3 3" xfId="32881" xr:uid="{0ABA0DF1-26CD-4E20-9F05-5AABE68A9754}"/>
    <cellStyle name="แสดงผล 2 3 3 4 3 3 4" xfId="38683" xr:uid="{E3B6D5FF-C85D-4568-8360-88E8F4E426EE}"/>
    <cellStyle name="แสดงผล 2 3 3 4 3 3 5" xfId="46249" xr:uid="{DEABA97A-FC1F-4317-A882-286788EC1FF9}"/>
    <cellStyle name="แสดงผล 2 3 3 4 3 4" xfId="20340" xr:uid="{F1656FE6-A0FD-43E6-A78E-2A97FEB8E19B}"/>
    <cellStyle name="แสดงผล 2 3 3 4 3 4 2" xfId="28377" xr:uid="{1FA0DAF6-42C3-4510-A89A-F504C636A90F}"/>
    <cellStyle name="แสดงผล 2 3 3 4 3 4 3" xfId="34310" xr:uid="{35084E0F-FB4B-4346-A503-437E1EC1509D}"/>
    <cellStyle name="แสดงผล 2 3 3 4 3 4 4" xfId="40112" xr:uid="{0D96C3B8-9C32-4DC5-B1F1-C4576C77C48D}"/>
    <cellStyle name="แสดงผล 2 3 3 4 3 5" xfId="23998" xr:uid="{D26F42DA-2EEC-4FF2-A656-53307FCFD62B}"/>
    <cellStyle name="แสดงผล 2 3 3 4 3 5 2" xfId="29998" xr:uid="{FC849395-D754-44AF-8CA7-515B1B229F32}"/>
    <cellStyle name="แสดงผล 2 3 3 4 3 5 3" xfId="35803" xr:uid="{BD9CBF1A-2B94-4DBA-8F9E-7CDDCA8CA40D}"/>
    <cellStyle name="แสดงผล 2 3 3 4 3 6" xfId="18632" xr:uid="{A1C0A807-B768-49E4-B055-82F2771704E6}"/>
    <cellStyle name="แสดงผล 2 3 3 4 3 7" xfId="21475" xr:uid="{6BC9F29E-3990-431C-BE7C-AE90108FA62D}"/>
    <cellStyle name="แสดงผล 2 3 3 4 3 8" xfId="15114" xr:uid="{C4E072FE-26D2-4254-8A74-295405587B63}"/>
    <cellStyle name="แสดงผล 2 3 3 4 3 9" xfId="42188" xr:uid="{1DAC3267-D147-4F98-BCD8-80A77397A88B}"/>
    <cellStyle name="แสดงผล 2 3 3 4 4" xfId="17469" xr:uid="{C2E262B8-D674-4B13-BD01-28A71874DEC2}"/>
    <cellStyle name="แสดงผล 2 3 3 4 4 2" xfId="25937" xr:uid="{880145D9-7671-4284-9B83-39E750883CD4}"/>
    <cellStyle name="แสดงผล 2 3 3 4 4 3" xfId="31897" xr:uid="{53E69826-3054-4317-AFA0-093E532CC128}"/>
    <cellStyle name="แสดงผล 2 3 3 4 4 4" xfId="37702" xr:uid="{75953CB2-80C9-4A41-A1DC-B48359AC8CE5}"/>
    <cellStyle name="แสดงผล 2 3 3 4 4 5" xfId="40761" xr:uid="{EFB8041F-9329-463E-A99A-895DAF82A539}"/>
    <cellStyle name="แสดงผล 2 3 3 4 5" xfId="18744" xr:uid="{4DA1F5EC-36DD-46A3-89BB-C8C5B7059B21}"/>
    <cellStyle name="แสดงผล 2 3 3 4 5 2" xfId="26946" xr:uid="{EB98CAD6-1901-48EB-871C-7935FF4505A6}"/>
    <cellStyle name="แสดงผล 2 3 3 4 5 3" xfId="32879" xr:uid="{E5D36CE8-DABD-4501-B5E8-5D586DEB167D}"/>
    <cellStyle name="แสดงผล 2 3 3 4 5 4" xfId="38681" xr:uid="{0BB83494-57B5-40D4-A410-3A736E8952A8}"/>
    <cellStyle name="แสดงผล 2 3 3 4 5 5" xfId="46247" xr:uid="{4A47AE5F-0F14-497A-8359-A7D0E95B0AA1}"/>
    <cellStyle name="แสดงผล 2 3 3 4 6" xfId="20338" xr:uid="{7E45F7D9-947F-4C8B-979C-E2FF54F2985B}"/>
    <cellStyle name="แสดงผล 2 3 3 4 6 2" xfId="28375" xr:uid="{3748F124-BAB8-4FD7-B91B-51594CCD191C}"/>
    <cellStyle name="แสดงผล 2 3 3 4 6 3" xfId="34308" xr:uid="{7F538DB6-AA4D-4153-9790-E94E323FD261}"/>
    <cellStyle name="แสดงผล 2 3 3 4 6 4" xfId="40110" xr:uid="{827CF699-A7BF-4D5A-99C9-2030CF8A83A8}"/>
    <cellStyle name="แสดงผล 2 3 3 4 7" xfId="23996" xr:uid="{6990062D-EF4E-40B3-9A40-919A2873D4B5}"/>
    <cellStyle name="แสดงผล 2 3 3 4 7 2" xfId="29996" xr:uid="{232D6B36-B11F-400D-A0C0-6FDFE5C7BE04}"/>
    <cellStyle name="แสดงผล 2 3 3 4 7 3" xfId="35801" xr:uid="{368C2E70-4C6E-493C-8BB9-7CB32F5D8719}"/>
    <cellStyle name="แสดงผล 2 3 3 4 8" xfId="15826" xr:uid="{D8E2F06F-C6A2-423E-B10D-7A6B314F47BF}"/>
    <cellStyle name="แสดงผล 2 3 3 4 9" xfId="21473" xr:uid="{3776BF7E-6EC9-46C5-BEAE-81CE382D5BDC}"/>
    <cellStyle name="แสดงผล 2 3 3 5" xfId="12748" xr:uid="{55335D82-604E-469A-B93D-9CAD9EF6EEDF}"/>
    <cellStyle name="แสดงผล 2 3 3 5 2" xfId="17472" xr:uid="{402A6BA0-2007-4B43-99FE-CC965FF0A847}"/>
    <cellStyle name="แสดงผล 2 3 3 5 2 2" xfId="25940" xr:uid="{9451B84B-21F6-4333-BAC3-CEA61684A013}"/>
    <cellStyle name="แสดงผล 2 3 3 5 2 3" xfId="31900" xr:uid="{1639E5F5-0036-40A4-B75F-C1E32F99DB43}"/>
    <cellStyle name="แสดงผล 2 3 3 5 2 4" xfId="37705" xr:uid="{A943ACBA-ADE8-4E59-BFEC-B43CCF7A9FAD}"/>
    <cellStyle name="แสดงผล 2 3 3 5 2 5" xfId="40758" xr:uid="{F76F8F68-0F5C-4867-AA6C-DEE88E755E98}"/>
    <cellStyle name="แสดงผล 2 3 3 5 3" xfId="18747" xr:uid="{AFCFAE16-90A8-4AA4-999F-3BBCA8D8BF65}"/>
    <cellStyle name="แสดงผล 2 3 3 5 3 2" xfId="26949" xr:uid="{655E2767-1CC6-419E-AA5A-9E07F2E092B6}"/>
    <cellStyle name="แสดงผล 2 3 3 5 3 3" xfId="32882" xr:uid="{B7BA6491-DAC0-4913-BF31-B7E4E8863775}"/>
    <cellStyle name="แสดงผล 2 3 3 5 3 4" xfId="38684" xr:uid="{D9CA5004-01D6-42A2-B3DA-704410BFCEE9}"/>
    <cellStyle name="แสดงผล 2 3 3 5 3 5" xfId="46250" xr:uid="{5D336379-8FBC-4F25-87E4-0F2FD2B0455E}"/>
    <cellStyle name="แสดงผล 2 3 3 5 4" xfId="20341" xr:uid="{149D662D-241F-4A01-8AB9-1BC0A5190BE7}"/>
    <cellStyle name="แสดงผล 2 3 3 5 4 2" xfId="28378" xr:uid="{988027BB-0DFD-4B2E-AFA0-FA61D6EAD6ED}"/>
    <cellStyle name="แสดงผล 2 3 3 5 4 3" xfId="34311" xr:uid="{54B76357-83C4-4E3E-B884-925CBA3B7056}"/>
    <cellStyle name="แสดงผล 2 3 3 5 4 4" xfId="40113" xr:uid="{8D889DFC-240B-46A0-9D8F-ACB747B3FAE6}"/>
    <cellStyle name="แสดงผล 2 3 3 5 5" xfId="23999" xr:uid="{B3B2F060-A44A-4213-9B64-A1466D825118}"/>
    <cellStyle name="แสดงผล 2 3 3 5 5 2" xfId="29999" xr:uid="{4A9B5E7B-5C1F-42A9-9B32-2A72CD2E9A96}"/>
    <cellStyle name="แสดงผล 2 3 3 5 5 3" xfId="35804" xr:uid="{1A455539-FEC4-4A56-95F5-29A711AF2FEF}"/>
    <cellStyle name="แสดงผล 2 3 3 5 6" xfId="15827" xr:uid="{A156CC22-7EEE-4DB9-95F2-225845C8D4BB}"/>
    <cellStyle name="แสดงผล 2 3 3 5 7" xfId="21476" xr:uid="{6CCB8FB9-5F7C-438E-A65E-5A345C9B6520}"/>
    <cellStyle name="แสดงผล 2 3 3 5 8" xfId="15115" xr:uid="{3B8AE808-E5B6-4372-8AE1-47E8C467EE78}"/>
    <cellStyle name="แสดงผล 2 3 3 5 9" xfId="42187" xr:uid="{D6DD7B4E-2081-4567-B4A7-514526D5F122}"/>
    <cellStyle name="แสดงผล 2 3 3 6" xfId="12749" xr:uid="{88828BC5-2AFC-4F44-B9BE-7ABF21CDA0AA}"/>
    <cellStyle name="แสดงผล 2 3 3 6 2" xfId="17473" xr:uid="{C1C2231A-30DD-410D-855B-13731AF6A211}"/>
    <cellStyle name="แสดงผล 2 3 3 6 2 2" xfId="25941" xr:uid="{0239BD34-F9C5-46E3-AA85-BF6F3079478B}"/>
    <cellStyle name="แสดงผล 2 3 3 6 2 3" xfId="31901" xr:uid="{387FD4EB-5CBA-4617-AEE6-0D55C1C8F085}"/>
    <cellStyle name="แสดงผล 2 3 3 6 2 4" xfId="37706" xr:uid="{B57C7BB1-3913-469B-940E-581DE1379847}"/>
    <cellStyle name="แสดงผล 2 3 3 6 2 5" xfId="40757" xr:uid="{E8E0C809-9DE8-4606-880F-FE05837903E5}"/>
    <cellStyle name="แสดงผล 2 3 3 6 3" xfId="18748" xr:uid="{2F59C7AD-62C3-4B2D-A5BE-5A1FCA8E3FD5}"/>
    <cellStyle name="แสดงผล 2 3 3 6 3 2" xfId="26950" xr:uid="{9D4E0203-FC4F-473C-9F88-BBA1A34C7E82}"/>
    <cellStyle name="แสดงผล 2 3 3 6 3 3" xfId="32883" xr:uid="{18BDDB3B-CC24-41C5-A2F5-148DDCD0CB36}"/>
    <cellStyle name="แสดงผล 2 3 3 6 3 4" xfId="38685" xr:uid="{36ED3323-62C5-4FF0-81DC-B2C81A543526}"/>
    <cellStyle name="แสดงผล 2 3 3 6 3 5" xfId="46251" xr:uid="{26089C27-B8C3-4794-A4C5-E67F0EDEBB60}"/>
    <cellStyle name="แสดงผล 2 3 3 6 4" xfId="20342" xr:uid="{ED75320D-9B54-4264-84AB-D148985D706F}"/>
    <cellStyle name="แสดงผล 2 3 3 6 4 2" xfId="28379" xr:uid="{8A653BC0-FB1B-4602-8474-D373D9316E6F}"/>
    <cellStyle name="แสดงผล 2 3 3 6 4 3" xfId="34312" xr:uid="{2D0A8259-01D6-42A3-A3E5-6E1001A5E52E}"/>
    <cellStyle name="แสดงผล 2 3 3 6 4 4" xfId="40114" xr:uid="{D2488974-0D31-4C61-A8BD-A90AF493187E}"/>
    <cellStyle name="แสดงผล 2 3 3 6 5" xfId="24000" xr:uid="{D66BD8F0-BA02-4F6F-9EC5-D24D700FE735}"/>
    <cellStyle name="แสดงผล 2 3 3 6 5 2" xfId="30000" xr:uid="{DB497073-648B-4469-BA83-39FCAB4729C7}"/>
    <cellStyle name="แสดงผล 2 3 3 6 5 3" xfId="35805" xr:uid="{729BA15B-A9E2-485C-ACD1-8DBECF664257}"/>
    <cellStyle name="แสดงผล 2 3 3 6 6" xfId="15830" xr:uid="{DEBE5065-995E-4DD2-AAAB-4D5E339E76AC}"/>
    <cellStyle name="แสดงผล 2 3 3 6 7" xfId="21477" xr:uid="{42EA1201-7C7A-427D-BA6C-2ECAA81DB0A2}"/>
    <cellStyle name="แสดงผล 2 3 3 6 8" xfId="15116" xr:uid="{9C335114-498C-42BC-824B-65AC2F8BDF1F}"/>
    <cellStyle name="แสดงผล 2 3 3 6 9" xfId="42186" xr:uid="{54F81418-6164-4C23-9020-049D4C87BAC6}"/>
    <cellStyle name="แสดงผล 2 3 3 7" xfId="17459" xr:uid="{918CBC62-797B-4B26-AAE3-B690597E6109}"/>
    <cellStyle name="แสดงผล 2 3 3 7 2" xfId="25927" xr:uid="{D11503F8-15D5-4347-A1B7-AEE793DD86EF}"/>
    <cellStyle name="แสดงผล 2 3 3 7 3" xfId="31887" xr:uid="{050B923D-AAF6-4B0D-9826-57E56F1580DE}"/>
    <cellStyle name="แสดงผล 2 3 3 7 4" xfId="37692" xr:uid="{C4BF8DE3-D196-4738-BDCC-3BC88307A26D}"/>
    <cellStyle name="แสดงผล 2 3 3 7 5" xfId="40771" xr:uid="{0A15DE4A-97DE-4053-8DD3-F85984046223}"/>
    <cellStyle name="แสดงผล 2 3 3 8" xfId="18734" xr:uid="{1A4EA51A-F388-42A0-BD7F-1CE663F544C1}"/>
    <cellStyle name="แสดงผล 2 3 3 8 2" xfId="26936" xr:uid="{C15927C2-B6D8-43CB-AC7C-6F79723896C8}"/>
    <cellStyle name="แสดงผล 2 3 3 8 3" xfId="32869" xr:uid="{DD86DB7D-A8B2-4BA9-9E07-7C0356C3B8AB}"/>
    <cellStyle name="แสดงผล 2 3 3 8 4" xfId="38671" xr:uid="{EF060C4E-1CA0-4511-8BB5-9B5B3DA5ECE4}"/>
    <cellStyle name="แสดงผล 2 3 3 8 5" xfId="46237" xr:uid="{2D060C4F-52FF-477C-A8A4-32FEEE731DCB}"/>
    <cellStyle name="แสดงผล 2 3 3 9" xfId="20328" xr:uid="{7F3A5B7B-5665-4FA4-9F3F-2B98B3167B37}"/>
    <cellStyle name="แสดงผล 2 3 3 9 2" xfId="28365" xr:uid="{73187EE0-3948-4D2A-9D95-21AE1A97662E}"/>
    <cellStyle name="แสดงผล 2 3 3 9 3" xfId="34298" xr:uid="{347CA98B-8467-41A1-BFB3-D3BAB3AFC756}"/>
    <cellStyle name="แสดงผล 2 3 3 9 4" xfId="40100" xr:uid="{AF5D12DD-AF38-4920-B20A-13C56CF232F5}"/>
    <cellStyle name="แสดงผล 2 3 4" xfId="12750" xr:uid="{13CEF850-32D7-490B-A831-05C257A19D46}"/>
    <cellStyle name="แสดงผล 2 3 4 10" xfId="21478" xr:uid="{EF7B8759-9920-4DEA-93E7-74B75C9B7FE4}"/>
    <cellStyle name="แสดงผล 2 3 4 11" xfId="15117" xr:uid="{08222DFB-1095-4845-BB05-8E1705F5ED35}"/>
    <cellStyle name="แสดงผล 2 3 4 12" xfId="42185" xr:uid="{6F798B56-5CBD-4181-AA34-F079A240FF27}"/>
    <cellStyle name="แสดงผล 2 3 4 2" xfId="12751" xr:uid="{CAC3E4EA-D192-403E-BDA4-CCEFC4E95580}"/>
    <cellStyle name="แสดงผล 2 3 4 2 10" xfId="15118" xr:uid="{1918EC92-74B7-4DF8-A80A-6A01B17C6506}"/>
    <cellStyle name="แสดงผล 2 3 4 2 11" xfId="42184" xr:uid="{4E4A0F7E-FFE9-4A37-9CB4-CE829C29A6DD}"/>
    <cellStyle name="แสดงผล 2 3 4 2 2" xfId="12752" xr:uid="{BEAE3E42-467E-487F-B302-6D42131D03E4}"/>
    <cellStyle name="แสดงผล 2 3 4 2 2 2" xfId="17476" xr:uid="{8F6D13E2-BED0-49F2-A544-E3B6AEB3F3A6}"/>
    <cellStyle name="แสดงผล 2 3 4 2 2 2 2" xfId="25944" xr:uid="{24505099-2A2E-45AE-8603-CFFB1E79FB67}"/>
    <cellStyle name="แสดงผล 2 3 4 2 2 2 3" xfId="31904" xr:uid="{185CB2A7-0385-427D-BB73-B6912CBFCA05}"/>
    <cellStyle name="แสดงผล 2 3 4 2 2 2 4" xfId="37709" xr:uid="{66CE02FE-6282-4387-BA78-2DBC1049EEDC}"/>
    <cellStyle name="แสดงผล 2 3 4 2 2 2 5" xfId="40754" xr:uid="{7FC95E2F-6894-4805-87D8-8297BBC443BB}"/>
    <cellStyle name="แสดงผล 2 3 4 2 2 3" xfId="18751" xr:uid="{DE37862F-A456-4ACF-AF78-EDB7714E17E6}"/>
    <cellStyle name="แสดงผล 2 3 4 2 2 3 2" xfId="26953" xr:uid="{C8A472F3-0E1A-4BAE-869C-11D02A54D39F}"/>
    <cellStyle name="แสดงผล 2 3 4 2 2 3 3" xfId="32886" xr:uid="{C9485577-8273-47C5-A825-6236963D87AE}"/>
    <cellStyle name="แสดงผล 2 3 4 2 2 3 4" xfId="38688" xr:uid="{58487673-7A91-4F84-948B-D362939B3A88}"/>
    <cellStyle name="แสดงผล 2 3 4 2 2 3 5" xfId="46254" xr:uid="{5AC89CEB-BA9C-4E94-ADBE-052F83D857F1}"/>
    <cellStyle name="แสดงผล 2 3 4 2 2 4" xfId="20345" xr:uid="{09749104-7699-4D30-BA13-E8ABB8671438}"/>
    <cellStyle name="แสดงผล 2 3 4 2 2 4 2" xfId="28382" xr:uid="{62244537-DEFC-4A2E-BFFE-36E2D4882A41}"/>
    <cellStyle name="แสดงผล 2 3 4 2 2 4 3" xfId="34315" xr:uid="{BBCB6A4A-53D4-413B-96E7-59BC54C06BD1}"/>
    <cellStyle name="แสดงผล 2 3 4 2 2 4 4" xfId="40117" xr:uid="{BACF9FD6-CC42-4A34-9C00-F4009C4A084B}"/>
    <cellStyle name="แสดงผล 2 3 4 2 2 5" xfId="24003" xr:uid="{689C96A3-E8B6-4C3F-99E4-4FC0ADF0A57B}"/>
    <cellStyle name="แสดงผล 2 3 4 2 2 5 2" xfId="30003" xr:uid="{6811D452-97C7-48F6-87B6-CE9166B286D0}"/>
    <cellStyle name="แสดงผล 2 3 4 2 2 5 3" xfId="35808" xr:uid="{C4A52E6E-1449-444A-BF3B-5B7D1F13D747}"/>
    <cellStyle name="แสดงผล 2 3 4 2 2 6" xfId="15829" xr:uid="{1ADE670C-6598-4259-ABA5-5FCA8E0CCD72}"/>
    <cellStyle name="แสดงผล 2 3 4 2 2 7" xfId="21480" xr:uid="{85C02C81-B03A-4835-8277-ACAB6E0007BF}"/>
    <cellStyle name="แสดงผล 2 3 4 2 2 8" xfId="15119" xr:uid="{8309DA2F-ED68-466A-9282-04916FE0293D}"/>
    <cellStyle name="แสดงผล 2 3 4 2 2 9" xfId="42183" xr:uid="{B71411BE-38B5-49AD-8806-7B236F70E45C}"/>
    <cellStyle name="แสดงผล 2 3 4 2 3" xfId="12753" xr:uid="{63E91ED8-5694-48DD-9EF4-D4A1196815F0}"/>
    <cellStyle name="แสดงผล 2 3 4 2 3 2" xfId="17477" xr:uid="{14A41F1C-33FC-4DF3-AB2A-A10CB838954F}"/>
    <cellStyle name="แสดงผล 2 3 4 2 3 2 2" xfId="25945" xr:uid="{C5ABDD4D-5FC4-4E07-AB0E-FD5A5EBB0D8A}"/>
    <cellStyle name="แสดงผล 2 3 4 2 3 2 3" xfId="31905" xr:uid="{23F1FF2E-61AD-4A91-822E-EEEE1D9D9888}"/>
    <cellStyle name="แสดงผล 2 3 4 2 3 2 4" xfId="37710" xr:uid="{C55B7AF5-01B1-4B4B-86A9-6946FE0FDCA5}"/>
    <cellStyle name="แสดงผล 2 3 4 2 3 2 5" xfId="40753" xr:uid="{7428D723-C000-414D-9C2B-9096307A352C}"/>
    <cellStyle name="แสดงผล 2 3 4 2 3 3" xfId="18752" xr:uid="{0D9F6231-601F-4831-85A7-94F113F1A690}"/>
    <cellStyle name="แสดงผล 2 3 4 2 3 3 2" xfId="26954" xr:uid="{6DDC92DA-9DFE-41D3-BF62-FED662309066}"/>
    <cellStyle name="แสดงผล 2 3 4 2 3 3 3" xfId="32887" xr:uid="{B8326897-BDC2-450E-A317-20CA596FC847}"/>
    <cellStyle name="แสดงผล 2 3 4 2 3 3 4" xfId="38689" xr:uid="{F3CDC862-5695-4F51-AC8E-9DF782171E8B}"/>
    <cellStyle name="แสดงผล 2 3 4 2 3 3 5" xfId="46255" xr:uid="{69EDFF81-3FB3-4AF7-9B26-6D79128C9567}"/>
    <cellStyle name="แสดงผล 2 3 4 2 3 4" xfId="20346" xr:uid="{BA33FE6D-7884-42B5-8EE6-EA097DC0024E}"/>
    <cellStyle name="แสดงผล 2 3 4 2 3 4 2" xfId="28383" xr:uid="{5E9224EE-1676-4F2F-9A2A-D5BB001A1BD4}"/>
    <cellStyle name="แสดงผล 2 3 4 2 3 4 3" xfId="34316" xr:uid="{6B04B0BA-6C7D-4BBF-AD78-A3BEE3C69CAF}"/>
    <cellStyle name="แสดงผล 2 3 4 2 3 4 4" xfId="40118" xr:uid="{EEC68790-6A75-426D-BAB1-DB4A02E81868}"/>
    <cellStyle name="แสดงผล 2 3 4 2 3 5" xfId="24004" xr:uid="{D177E71A-1D2F-4071-BD85-D0FE328DBE87}"/>
    <cellStyle name="แสดงผล 2 3 4 2 3 5 2" xfId="30004" xr:uid="{9D8AFB9D-5D10-4FBD-89EF-7CEFC6F907BD}"/>
    <cellStyle name="แสดงผล 2 3 4 2 3 5 3" xfId="35809" xr:uid="{83E1D93C-F263-48E7-89C7-FD8E214D6910}"/>
    <cellStyle name="แสดงผล 2 3 4 2 3 6" xfId="17390" xr:uid="{48BFA96F-6220-4EBC-BEDA-532267B89D87}"/>
    <cellStyle name="แสดงผล 2 3 4 2 3 7" xfId="21481" xr:uid="{DED19FF4-C7AB-46A0-A902-8B3AF18E82C8}"/>
    <cellStyle name="แสดงผล 2 3 4 2 3 8" xfId="15120" xr:uid="{27872419-F9D4-45B5-A261-34CB688D5CB7}"/>
    <cellStyle name="แสดงผล 2 3 4 2 3 9" xfId="42182" xr:uid="{D08669AD-7CDA-4BC7-BAF9-2B82DA3DE30D}"/>
    <cellStyle name="แสดงผล 2 3 4 2 4" xfId="17475" xr:uid="{8596CB95-BE1D-4000-8593-C6109A5AECAE}"/>
    <cellStyle name="แสดงผล 2 3 4 2 4 2" xfId="25943" xr:uid="{05444EEC-51C7-4F9B-9E5D-FBF2C6D5BFF6}"/>
    <cellStyle name="แสดงผล 2 3 4 2 4 3" xfId="31903" xr:uid="{EE92DCA4-AA40-4939-8C59-31A0F3866CC8}"/>
    <cellStyle name="แสดงผล 2 3 4 2 4 4" xfId="37708" xr:uid="{C57058CE-0DCA-42AC-805B-5543A3B79012}"/>
    <cellStyle name="แสดงผล 2 3 4 2 4 5" xfId="40755" xr:uid="{BF0F0DB2-10B4-4EF1-B8C0-F84A4C6A4814}"/>
    <cellStyle name="แสดงผล 2 3 4 2 5" xfId="18750" xr:uid="{BCD89CFD-B2E8-49FD-AE8A-0FD399354DED}"/>
    <cellStyle name="แสดงผล 2 3 4 2 5 2" xfId="26952" xr:uid="{4D48341A-F27D-461C-BF2D-8453A48A6184}"/>
    <cellStyle name="แสดงผล 2 3 4 2 5 3" xfId="32885" xr:uid="{267D0F29-F3BF-4C5F-9A9B-0DC8E72F5C58}"/>
    <cellStyle name="แสดงผล 2 3 4 2 5 4" xfId="38687" xr:uid="{6BE6F39D-3FF4-4E13-AEF9-8153932DBFC2}"/>
    <cellStyle name="แสดงผล 2 3 4 2 5 5" xfId="46253" xr:uid="{6408EAE8-D914-4B98-A061-30DC8D901D57}"/>
    <cellStyle name="แสดงผล 2 3 4 2 6" xfId="20344" xr:uid="{6FF3D424-5827-4F2B-A0AE-321BCCA6FD28}"/>
    <cellStyle name="แสดงผล 2 3 4 2 6 2" xfId="28381" xr:uid="{81609B5C-26E5-432E-989D-A611A8D77BF2}"/>
    <cellStyle name="แสดงผล 2 3 4 2 6 3" xfId="34314" xr:uid="{DD7C11D5-3AC0-4F0A-A4F0-393E4878F79D}"/>
    <cellStyle name="แสดงผล 2 3 4 2 6 4" xfId="40116" xr:uid="{A4944CB2-4733-4F0F-810A-2F834E4BDA9B}"/>
    <cellStyle name="แสดงผล 2 3 4 2 7" xfId="24002" xr:uid="{2D9F3591-9201-49FD-ADB2-7058B5CB2BEB}"/>
    <cellStyle name="แสดงผล 2 3 4 2 7 2" xfId="30002" xr:uid="{95F8759B-4A37-4B96-92E0-D8D6A0B902AC}"/>
    <cellStyle name="แสดงผล 2 3 4 2 7 3" xfId="35807" xr:uid="{CCF81461-09A1-4C0E-A9EC-12FA7B6A4E20}"/>
    <cellStyle name="แสดงผล 2 3 4 2 8" xfId="15828" xr:uid="{17831966-0B9C-44C0-B50C-ECFED38D7010}"/>
    <cellStyle name="แสดงผล 2 3 4 2 9" xfId="21479" xr:uid="{89DC1C37-6FAC-47F5-A88A-BF7A263CC6FE}"/>
    <cellStyle name="แสดงผล 2 3 4 3" xfId="12754" xr:uid="{EFE2A36B-4B27-4E51-BAF9-033767EC9798}"/>
    <cellStyle name="แสดงผล 2 3 4 3 2" xfId="17478" xr:uid="{3D617AAF-D853-4A6E-9556-06FDC4C7BB54}"/>
    <cellStyle name="แสดงผล 2 3 4 3 2 2" xfId="25946" xr:uid="{522D7FD7-2EF0-43DF-9004-E47F3061A8EC}"/>
    <cellStyle name="แสดงผล 2 3 4 3 2 3" xfId="31906" xr:uid="{0D362349-9A48-4782-A1CB-8982B15B31D9}"/>
    <cellStyle name="แสดงผล 2 3 4 3 2 4" xfId="37711" xr:uid="{07714B4B-28CD-4C11-9926-7C018590AAEF}"/>
    <cellStyle name="แสดงผล 2 3 4 3 2 5" xfId="40752" xr:uid="{C13A9B2F-6BFF-4244-8F24-CE43A7326D64}"/>
    <cellStyle name="แสดงผล 2 3 4 3 3" xfId="18753" xr:uid="{976755E6-383F-4F34-AFFA-66C0CE30CC36}"/>
    <cellStyle name="แสดงผล 2 3 4 3 3 2" xfId="26955" xr:uid="{AC534955-13DA-45B3-B51C-536AC6612885}"/>
    <cellStyle name="แสดงผล 2 3 4 3 3 3" xfId="32888" xr:uid="{05159EFD-0A19-420A-A902-8C5C3BFEB907}"/>
    <cellStyle name="แสดงผล 2 3 4 3 3 4" xfId="38690" xr:uid="{ED4EC3D1-6651-4CE9-8CC7-E16B55072BD2}"/>
    <cellStyle name="แสดงผล 2 3 4 3 3 5" xfId="46256" xr:uid="{A59B1938-46FB-4080-87A2-775DFD9165F4}"/>
    <cellStyle name="แสดงผล 2 3 4 3 4" xfId="20347" xr:uid="{6C29D311-70AD-4C00-8EC7-66B1FFB323D8}"/>
    <cellStyle name="แสดงผล 2 3 4 3 4 2" xfId="28384" xr:uid="{C7590E6C-CA2C-44F3-8066-512557D18F20}"/>
    <cellStyle name="แสดงผล 2 3 4 3 4 3" xfId="34317" xr:uid="{20D93746-2419-4121-9BFD-AEB188EACC29}"/>
    <cellStyle name="แสดงผล 2 3 4 3 4 4" xfId="40119" xr:uid="{5773FA42-96EC-455D-8475-E6ABCACA8289}"/>
    <cellStyle name="แสดงผล 2 3 4 3 5" xfId="24005" xr:uid="{F30847B0-DDD7-4D2B-AB66-096FD6220FC5}"/>
    <cellStyle name="แสดงผล 2 3 4 3 5 2" xfId="30005" xr:uid="{A2EEA25B-3B26-47C8-82CF-C39F0C40F511}"/>
    <cellStyle name="แสดงผล 2 3 4 3 5 3" xfId="35810" xr:uid="{A38EFF3A-C033-4C5C-9005-02F41CFDFA4C}"/>
    <cellStyle name="แสดงผล 2 3 4 3 6" xfId="15831" xr:uid="{4E04E5C5-497B-4F41-8DA5-EC633D58F630}"/>
    <cellStyle name="แสดงผล 2 3 4 3 7" xfId="21482" xr:uid="{106B347C-9291-41A3-B1BC-0608D884B927}"/>
    <cellStyle name="แสดงผล 2 3 4 3 8" xfId="15121" xr:uid="{1A24807F-AFC9-484B-9890-35235E8E9C85}"/>
    <cellStyle name="แสดงผล 2 3 4 3 9" xfId="42181" xr:uid="{A5CD427C-0C4B-4293-9DAF-53D4F0AC45DF}"/>
    <cellStyle name="แสดงผล 2 3 4 4" xfId="12755" xr:uid="{5367F298-CADB-44F7-8920-B691D171BB4D}"/>
    <cellStyle name="แสดงผล 2 3 4 4 2" xfId="17479" xr:uid="{E525FD82-B167-4084-8F8E-950F3912A42E}"/>
    <cellStyle name="แสดงผล 2 3 4 4 2 2" xfId="25947" xr:uid="{2F8F1B38-4EFE-48CD-8295-B3E632102806}"/>
    <cellStyle name="แสดงผล 2 3 4 4 2 3" xfId="31907" xr:uid="{36A71DAC-59AE-412D-85FB-D4BAB269724A}"/>
    <cellStyle name="แสดงผล 2 3 4 4 2 4" xfId="37712" xr:uid="{87A4E79A-7EFD-42EC-B86A-BFE52604684F}"/>
    <cellStyle name="แสดงผล 2 3 4 4 2 5" xfId="40751" xr:uid="{8EE8D638-6929-4B8E-B891-8E88756A41C1}"/>
    <cellStyle name="แสดงผล 2 3 4 4 3" xfId="18754" xr:uid="{2B7DA316-E28D-4A45-A7D9-450152036559}"/>
    <cellStyle name="แสดงผล 2 3 4 4 3 2" xfId="26956" xr:uid="{664486AA-1150-434F-B343-E06E520420E5}"/>
    <cellStyle name="แสดงผล 2 3 4 4 3 3" xfId="32889" xr:uid="{0B7B437B-C6FB-4840-83D4-0CC5C20A159B}"/>
    <cellStyle name="แสดงผล 2 3 4 4 3 4" xfId="38691" xr:uid="{7892BEBB-119A-4891-AB57-09330FF04BE2}"/>
    <cellStyle name="แสดงผล 2 3 4 4 3 5" xfId="46257" xr:uid="{C6C1CAC9-4D06-4574-A1B8-BBF19A3CEFFA}"/>
    <cellStyle name="แสดงผล 2 3 4 4 4" xfId="20348" xr:uid="{0E4AC84D-DD53-45DE-9DE0-5D92714FB732}"/>
    <cellStyle name="แสดงผล 2 3 4 4 4 2" xfId="28385" xr:uid="{377791F3-9DFF-4146-94B7-96B0A22F7665}"/>
    <cellStyle name="แสดงผล 2 3 4 4 4 3" xfId="34318" xr:uid="{5705C7AD-F52E-434B-B218-B92282A4485C}"/>
    <cellStyle name="แสดงผล 2 3 4 4 4 4" xfId="40120" xr:uid="{4364D6A5-FBA9-45F3-8A8E-55DBEB862135}"/>
    <cellStyle name="แสดงผล 2 3 4 4 5" xfId="24006" xr:uid="{9B86371B-68C4-41EE-B8A2-D85A9C10A8D8}"/>
    <cellStyle name="แสดงผล 2 3 4 4 5 2" xfId="30006" xr:uid="{3B7658EC-465C-47EF-A2D7-478629555242}"/>
    <cellStyle name="แสดงผล 2 3 4 4 5 3" xfId="35811" xr:uid="{6D35D8E4-5871-453B-BEDF-0DEDA812EDA4}"/>
    <cellStyle name="แสดงผล 2 3 4 4 6" xfId="15832" xr:uid="{AC50EE03-7BA2-4A35-9625-31D40F02C678}"/>
    <cellStyle name="แสดงผล 2 3 4 4 7" xfId="21483" xr:uid="{11F83DF2-7797-4338-A8D2-2846B899C20D}"/>
    <cellStyle name="แสดงผล 2 3 4 4 8" xfId="15122" xr:uid="{6AABAE78-AD4C-42BD-B0AA-64CFD8D388A7}"/>
    <cellStyle name="แสดงผล 2 3 4 4 9" xfId="42180" xr:uid="{1772F29C-580D-422E-937E-E005CC1BCC73}"/>
    <cellStyle name="แสดงผล 2 3 4 5" xfId="17474" xr:uid="{828AA4AA-2E07-41F9-9C28-A392E453D655}"/>
    <cellStyle name="แสดงผล 2 3 4 5 2" xfId="25942" xr:uid="{FDEA10A2-F176-4E63-927D-EB0119E84AD0}"/>
    <cellStyle name="แสดงผล 2 3 4 5 3" xfId="31902" xr:uid="{B4EC972D-A1BF-4E72-8D99-36F05D9F3509}"/>
    <cellStyle name="แสดงผล 2 3 4 5 4" xfId="37707" xr:uid="{4FA95FB1-C6D9-4ED3-893F-AD7719421CE3}"/>
    <cellStyle name="แสดงผล 2 3 4 5 5" xfId="40756" xr:uid="{FE58EE03-3B7E-44A4-81FB-A73DC977F2A3}"/>
    <cellStyle name="แสดงผล 2 3 4 6" xfId="18749" xr:uid="{9054291A-0A2E-4156-9408-1D9B76ECD12F}"/>
    <cellStyle name="แสดงผล 2 3 4 6 2" xfId="26951" xr:uid="{B5F5AABB-6794-46A8-B284-46F7B244A7A4}"/>
    <cellStyle name="แสดงผล 2 3 4 6 3" xfId="32884" xr:uid="{9419F4FE-8BDB-4003-9CE4-C7CA51FF1EC1}"/>
    <cellStyle name="แสดงผล 2 3 4 6 4" xfId="38686" xr:uid="{DE8521A5-C092-4039-89C5-7643C99C0832}"/>
    <cellStyle name="แสดงผล 2 3 4 6 5" xfId="46252" xr:uid="{2EAAD6D7-2C33-451B-87C8-674BE7A922AF}"/>
    <cellStyle name="แสดงผล 2 3 4 7" xfId="20343" xr:uid="{E9189421-AF01-4127-B25E-BF1EF6E3D6AF}"/>
    <cellStyle name="แสดงผล 2 3 4 7 2" xfId="28380" xr:uid="{5F03EF9C-E4F5-4D65-9A3E-7934BB02884B}"/>
    <cellStyle name="แสดงผล 2 3 4 7 3" xfId="34313" xr:uid="{3AC515D9-B3C6-4887-BE57-ADD58BCF5AF9}"/>
    <cellStyle name="แสดงผล 2 3 4 7 4" xfId="40115" xr:uid="{6CB14FD2-6CC7-44D4-B2B9-ED5525270365}"/>
    <cellStyle name="แสดงผล 2 3 4 8" xfId="24001" xr:uid="{F9F03E7E-150D-4FEF-82B9-D2DEA5977659}"/>
    <cellStyle name="แสดงผล 2 3 4 8 2" xfId="30001" xr:uid="{C6E41BE8-281D-40E4-AA17-88C0B74C78D7}"/>
    <cellStyle name="แสดงผล 2 3 4 8 3" xfId="35806" xr:uid="{D495F4FE-93E5-4584-A3C2-38F07BE7D4B0}"/>
    <cellStyle name="แสดงผล 2 3 4 9" xfId="19627" xr:uid="{008D23FE-E8F9-4E79-84A3-0C2E59C2FB78}"/>
    <cellStyle name="แสดงผล 2 3 5" xfId="12756" xr:uid="{47D0FB36-9623-48A1-B3C1-21E8884E4CA1}"/>
    <cellStyle name="แสดงผล 2 3 5 10" xfId="15123" xr:uid="{4D9C7987-63C8-4A44-9D17-1E445C83B211}"/>
    <cellStyle name="แสดงผล 2 3 5 11" xfId="42179" xr:uid="{8E432540-6353-4F75-8D2F-05B2B5D5F2B5}"/>
    <cellStyle name="แสดงผล 2 3 5 2" xfId="12757" xr:uid="{BA0F4A01-999E-4A28-845B-3AF96BD507E5}"/>
    <cellStyle name="แสดงผล 2 3 5 2 2" xfId="17481" xr:uid="{C2CD8039-7662-40FE-8428-BC116DAD549D}"/>
    <cellStyle name="แสดงผล 2 3 5 2 2 2" xfId="25949" xr:uid="{00D026AC-5B63-4B87-91C8-D40A11E998BA}"/>
    <cellStyle name="แสดงผล 2 3 5 2 2 3" xfId="31909" xr:uid="{4210F1F1-8551-45E0-85F7-22F79A95F7BE}"/>
    <cellStyle name="แสดงผล 2 3 5 2 2 4" xfId="37714" xr:uid="{2F38CCEC-D3C3-4A61-93C6-FD6489512E6A}"/>
    <cellStyle name="แสดงผล 2 3 5 2 2 5" xfId="40749" xr:uid="{3DB09C03-1B4F-4795-A9E7-B83A14B60859}"/>
    <cellStyle name="แสดงผล 2 3 5 2 3" xfId="18756" xr:uid="{4AA1807B-3367-4B54-97ED-1F70FE77A711}"/>
    <cellStyle name="แสดงผล 2 3 5 2 3 2" xfId="26958" xr:uid="{6B6038BE-4043-44AC-9298-67CB84BB26F3}"/>
    <cellStyle name="แสดงผล 2 3 5 2 3 3" xfId="32891" xr:uid="{9818B4E1-9DB4-4592-B15D-FAC3FD96B4E1}"/>
    <cellStyle name="แสดงผล 2 3 5 2 3 4" xfId="38693" xr:uid="{7C834984-7B22-493D-B6A9-2C141B86BD2A}"/>
    <cellStyle name="แสดงผล 2 3 5 2 3 5" xfId="46259" xr:uid="{45B402E2-765A-4685-976C-4551944BA2E4}"/>
    <cellStyle name="แสดงผล 2 3 5 2 4" xfId="20350" xr:uid="{B89F6DF2-5DBC-4F5D-9ABA-8650C99FD16F}"/>
    <cellStyle name="แสดงผล 2 3 5 2 4 2" xfId="28387" xr:uid="{0CA343AC-88E7-466E-BD7E-4EE288270826}"/>
    <cellStyle name="แสดงผล 2 3 5 2 4 3" xfId="34320" xr:uid="{A2956ACF-F029-4C14-B509-86B6025E6B62}"/>
    <cellStyle name="แสดงผล 2 3 5 2 4 4" xfId="40122" xr:uid="{C84A821C-139F-4E70-9856-9937FDB8FC54}"/>
    <cellStyle name="แสดงผล 2 3 5 2 5" xfId="24008" xr:uid="{5873F6FC-86C4-4048-A929-601E65603A24}"/>
    <cellStyle name="แสดงผล 2 3 5 2 5 2" xfId="30008" xr:uid="{DEBCEE4B-6F8D-46FD-A28F-410F57806205}"/>
    <cellStyle name="แสดงผล 2 3 5 2 5 3" xfId="35813" xr:uid="{B1236982-3B38-43D1-9CD8-BF26EA546537}"/>
    <cellStyle name="แสดงผล 2 3 5 2 6" xfId="15834" xr:uid="{D693307A-AFA6-4C70-8222-4310B8341972}"/>
    <cellStyle name="แสดงผล 2 3 5 2 7" xfId="21485" xr:uid="{B91DC225-916D-4395-A385-7BA7FB42991D}"/>
    <cellStyle name="แสดงผล 2 3 5 2 8" xfId="15124" xr:uid="{024CAB74-8DA1-4701-9FE0-639B96E5B307}"/>
    <cellStyle name="แสดงผล 2 3 5 2 9" xfId="42178" xr:uid="{6B466D24-6690-4D34-B037-60F7FA3A85E1}"/>
    <cellStyle name="แสดงผล 2 3 5 3" xfId="12758" xr:uid="{4824280D-6813-4D90-A81C-950A815FFF97}"/>
    <cellStyle name="แสดงผล 2 3 5 3 2" xfId="17482" xr:uid="{74C1C97A-B236-49F8-A904-4C79B4CFA358}"/>
    <cellStyle name="แสดงผล 2 3 5 3 2 2" xfId="25950" xr:uid="{4277ABC7-D6B9-45B6-8905-FA94FDE03F68}"/>
    <cellStyle name="แสดงผล 2 3 5 3 2 3" xfId="31910" xr:uid="{6C724CE3-238E-45E4-821A-5860AE0BA4A3}"/>
    <cellStyle name="แสดงผล 2 3 5 3 2 4" xfId="37715" xr:uid="{6F0D4B3A-59AC-48AE-8C6C-BE56021FF779}"/>
    <cellStyle name="แสดงผล 2 3 5 3 2 5" xfId="40748" xr:uid="{10AEDB4F-91DE-4E46-8B94-B1FA76F956B5}"/>
    <cellStyle name="แสดงผล 2 3 5 3 3" xfId="18757" xr:uid="{295B4180-B015-4DAA-974F-98C91B5D19BF}"/>
    <cellStyle name="แสดงผล 2 3 5 3 3 2" xfId="26959" xr:uid="{A9F79D4E-AE6E-4731-BC25-37B3D3E6389F}"/>
    <cellStyle name="แสดงผล 2 3 5 3 3 3" xfId="32892" xr:uid="{F209BC23-DE3D-42FB-A4F8-DBBAB454BB9D}"/>
    <cellStyle name="แสดงผล 2 3 5 3 3 4" xfId="38694" xr:uid="{19A738BA-2EDB-45AD-BB1C-E3BABBD41949}"/>
    <cellStyle name="แสดงผล 2 3 5 3 3 5" xfId="46260" xr:uid="{EB5840C1-E206-402C-9CC1-DE76F2FC7F38}"/>
    <cellStyle name="แสดงผล 2 3 5 3 4" xfId="20351" xr:uid="{03A04CC1-0688-4C29-8ABD-BEFD874121CD}"/>
    <cellStyle name="แสดงผล 2 3 5 3 4 2" xfId="28388" xr:uid="{DC98FCCB-D225-47F8-BC07-447459AB3F5C}"/>
    <cellStyle name="แสดงผล 2 3 5 3 4 3" xfId="34321" xr:uid="{36942B35-6064-4E7B-911C-A97080EF9AEE}"/>
    <cellStyle name="แสดงผล 2 3 5 3 4 4" xfId="40123" xr:uid="{C9DE7DCD-7F36-42E7-AA4C-7704EA6A85EB}"/>
    <cellStyle name="แสดงผล 2 3 5 3 5" xfId="24009" xr:uid="{37AB8410-2192-4FBF-A5F0-2EFE18278716}"/>
    <cellStyle name="แสดงผล 2 3 5 3 5 2" xfId="30009" xr:uid="{80AFE268-E88D-4FB7-AD3F-935985678FF5}"/>
    <cellStyle name="แสดงผล 2 3 5 3 5 3" xfId="35814" xr:uid="{E222B6BC-1E75-4526-B709-CD982B9CDA65}"/>
    <cellStyle name="แสดงผล 2 3 5 3 6" xfId="15835" xr:uid="{D4E574F5-7AEA-4D53-9CCF-E20A100839E5}"/>
    <cellStyle name="แสดงผล 2 3 5 3 7" xfId="21486" xr:uid="{EC08DB5F-3C3C-4A2C-8EDF-FEF34F194F09}"/>
    <cellStyle name="แสดงผล 2 3 5 3 8" xfId="15125" xr:uid="{7C067985-024A-4E55-88CE-E08E2886A2F5}"/>
    <cellStyle name="แสดงผล 2 3 5 3 9" xfId="42177" xr:uid="{EF8B4B91-FD06-4DFD-A15A-5275DCD3F9D4}"/>
    <cellStyle name="แสดงผล 2 3 5 4" xfId="17480" xr:uid="{AE271A2D-5458-4905-A58A-40B03016B81C}"/>
    <cellStyle name="แสดงผล 2 3 5 4 2" xfId="25948" xr:uid="{E52D1C58-494D-4338-AA57-BDA418FC6A12}"/>
    <cellStyle name="แสดงผล 2 3 5 4 3" xfId="31908" xr:uid="{7DE83E2D-2221-4D74-A030-45549959FBE8}"/>
    <cellStyle name="แสดงผล 2 3 5 4 4" xfId="37713" xr:uid="{E4CBD38A-7842-403B-B93C-DAF44A1F2BA8}"/>
    <cellStyle name="แสดงผล 2 3 5 4 5" xfId="40750" xr:uid="{982940B5-4659-4E07-A2E2-FB3E5F180D8C}"/>
    <cellStyle name="แสดงผล 2 3 5 5" xfId="18755" xr:uid="{99778B2F-16F3-42A6-A01B-1228283D0664}"/>
    <cellStyle name="แสดงผล 2 3 5 5 2" xfId="26957" xr:uid="{4D795C39-B50B-4F0B-A441-646EBA67A835}"/>
    <cellStyle name="แสดงผล 2 3 5 5 3" xfId="32890" xr:uid="{94347DC6-FF57-4CF6-B686-928422D24130}"/>
    <cellStyle name="แสดงผล 2 3 5 5 4" xfId="38692" xr:uid="{F72BD147-05BD-4758-AC35-D5EFF5E3A052}"/>
    <cellStyle name="แสดงผล 2 3 5 5 5" xfId="46258" xr:uid="{56829892-803F-4CC9-9402-E50BDF549B6C}"/>
    <cellStyle name="แสดงผล 2 3 5 6" xfId="20349" xr:uid="{E91B483A-F278-49E9-8FC4-8787EB86B909}"/>
    <cellStyle name="แสดงผล 2 3 5 6 2" xfId="28386" xr:uid="{7A05C778-B2E2-486B-8863-227BAA677527}"/>
    <cellStyle name="แสดงผล 2 3 5 6 3" xfId="34319" xr:uid="{E4004415-78A7-4859-9D70-3B194132C32D}"/>
    <cellStyle name="แสดงผล 2 3 5 6 4" xfId="40121" xr:uid="{89EE520B-A127-4424-BBC2-C6BC96B37128}"/>
    <cellStyle name="แสดงผล 2 3 5 7" xfId="24007" xr:uid="{DA97F428-B6FC-41DC-AAD8-CEB8730624F8}"/>
    <cellStyle name="แสดงผล 2 3 5 7 2" xfId="30007" xr:uid="{A6324BE5-3666-433D-B66D-67EFF84AFA64}"/>
    <cellStyle name="แสดงผล 2 3 5 7 3" xfId="35812" xr:uid="{BF6F56C1-70A1-409E-AD97-94B45D705CCB}"/>
    <cellStyle name="แสดงผล 2 3 5 8" xfId="15833" xr:uid="{CC85E7C3-1624-4B02-935E-7DFD34CEF2CE}"/>
    <cellStyle name="แสดงผล 2 3 5 9" xfId="21484" xr:uid="{669D4D49-CEC1-4418-9E06-74D8F3505385}"/>
    <cellStyle name="แสดงผล 2 3 6" xfId="12759" xr:uid="{0D5FCB77-A936-4959-A7BF-782981FDF26C}"/>
    <cellStyle name="แสดงผล 2 3 6 10" xfId="15126" xr:uid="{53BB0F5C-840D-433C-AA9E-EEEB7170FBAB}"/>
    <cellStyle name="แสดงผล 2 3 6 11" xfId="42176" xr:uid="{4FB6D481-3062-4CCA-B8A4-904B6E381BC2}"/>
    <cellStyle name="แสดงผล 2 3 6 2" xfId="12760" xr:uid="{5D62271D-07F1-42D6-BC2A-9AA9D1AEE21D}"/>
    <cellStyle name="แสดงผล 2 3 6 2 2" xfId="17484" xr:uid="{DFE9E91F-221B-4B8C-B721-5406F928F8F9}"/>
    <cellStyle name="แสดงผล 2 3 6 2 2 2" xfId="25952" xr:uid="{8F5D18E4-A3DE-489B-9C33-C4EBEB1E9E82}"/>
    <cellStyle name="แสดงผล 2 3 6 2 2 3" xfId="31912" xr:uid="{3DBFD17D-346B-4370-A72C-0454936C5AFF}"/>
    <cellStyle name="แสดงผล 2 3 6 2 2 4" xfId="37717" xr:uid="{16A9B866-B83D-4328-9051-EB18B0CD5876}"/>
    <cellStyle name="แสดงผล 2 3 6 2 2 5" xfId="40746" xr:uid="{26871B80-34B8-465D-AE11-98ED4058A5C9}"/>
    <cellStyle name="แสดงผล 2 3 6 2 3" xfId="18759" xr:uid="{E2E4EB1C-A987-404D-95AC-70C2F002C779}"/>
    <cellStyle name="แสดงผล 2 3 6 2 3 2" xfId="26961" xr:uid="{EBDADEC1-822F-42A2-93E6-F96AC1771733}"/>
    <cellStyle name="แสดงผล 2 3 6 2 3 3" xfId="32894" xr:uid="{BA47BCAE-D48E-4B5B-B3B8-4D260EACAF24}"/>
    <cellStyle name="แสดงผล 2 3 6 2 3 4" xfId="38696" xr:uid="{B880514F-3286-43D8-8782-306609874A1F}"/>
    <cellStyle name="แสดงผล 2 3 6 2 3 5" xfId="46262" xr:uid="{D40FEE73-FAA6-4184-9A46-807436599181}"/>
    <cellStyle name="แสดงผล 2 3 6 2 4" xfId="20353" xr:uid="{1955F279-782A-4812-8180-8BBEEDFE90DB}"/>
    <cellStyle name="แสดงผล 2 3 6 2 4 2" xfId="28390" xr:uid="{A1255420-BC16-4243-BCA4-39A85BCA8402}"/>
    <cellStyle name="แสดงผล 2 3 6 2 4 3" xfId="34323" xr:uid="{07BE3F73-E960-4B87-8C4B-62BCAFB3BE17}"/>
    <cellStyle name="แสดงผล 2 3 6 2 4 4" xfId="40125" xr:uid="{BAA018B3-E691-419C-8D96-CCEDCDFDEF3D}"/>
    <cellStyle name="แสดงผล 2 3 6 2 5" xfId="24011" xr:uid="{C782DF1B-2B49-4546-AB54-9FDE8BBB259A}"/>
    <cellStyle name="แสดงผล 2 3 6 2 5 2" xfId="30011" xr:uid="{F332669B-34C0-447A-BC16-0CFB16FF47F5}"/>
    <cellStyle name="แสดงผล 2 3 6 2 5 3" xfId="35816" xr:uid="{53D27378-83EF-4337-B76B-A4CAACE5480C}"/>
    <cellStyle name="แสดงผล 2 3 6 2 6" xfId="15837" xr:uid="{DD5DE840-58BB-48FB-9201-E784D12EC5DA}"/>
    <cellStyle name="แสดงผล 2 3 6 2 7" xfId="21488" xr:uid="{E163095F-7137-4516-9084-054732940897}"/>
    <cellStyle name="แสดงผล 2 3 6 2 8" xfId="15127" xr:uid="{4D51B431-140C-41B9-8E4D-7EC889172930}"/>
    <cellStyle name="แสดงผล 2 3 6 2 9" xfId="42175" xr:uid="{64C1C8A4-4BD5-471B-BD98-6CEB1AED7CFB}"/>
    <cellStyle name="แสดงผล 2 3 6 3" xfId="12761" xr:uid="{EFDF7528-4492-4625-A791-AAEED48818BA}"/>
    <cellStyle name="แสดงผล 2 3 6 3 2" xfId="17485" xr:uid="{F325C885-5173-405F-BAC9-A11C359D6289}"/>
    <cellStyle name="แสดงผล 2 3 6 3 2 2" xfId="25953" xr:uid="{69F3389A-4C88-4B4D-8F71-8D20A8979261}"/>
    <cellStyle name="แสดงผล 2 3 6 3 2 3" xfId="31913" xr:uid="{673DA0B2-0D27-43ED-A54E-27B3D263960E}"/>
    <cellStyle name="แสดงผล 2 3 6 3 2 4" xfId="37718" xr:uid="{61F9F4C7-BCFD-491D-A50C-CEC96A19228D}"/>
    <cellStyle name="แสดงผล 2 3 6 3 2 5" xfId="40745" xr:uid="{ED474FFA-407D-45CC-B32C-38BF0A3B5B42}"/>
    <cellStyle name="แสดงผล 2 3 6 3 3" xfId="18760" xr:uid="{EE7F1492-F70E-4BCC-8DBD-F5A41D387672}"/>
    <cellStyle name="แสดงผล 2 3 6 3 3 2" xfId="26962" xr:uid="{E7379D3C-3A07-4E1B-95C2-F54F2639A335}"/>
    <cellStyle name="แสดงผล 2 3 6 3 3 3" xfId="32895" xr:uid="{5F47CFEB-5A85-4B2B-8191-BCD686FDFB1C}"/>
    <cellStyle name="แสดงผล 2 3 6 3 3 4" xfId="38697" xr:uid="{23D32868-5977-4C6F-9059-9EE460721D34}"/>
    <cellStyle name="แสดงผล 2 3 6 3 3 5" xfId="46263" xr:uid="{B3A2D3C6-AD47-41E9-A74D-419827991780}"/>
    <cellStyle name="แสดงผล 2 3 6 3 4" xfId="20354" xr:uid="{A491CCFB-FC82-4FF8-AC16-7F866A6EE4E1}"/>
    <cellStyle name="แสดงผล 2 3 6 3 4 2" xfId="28391" xr:uid="{4823A8E5-7C99-4EB9-A35B-D50E697E337F}"/>
    <cellStyle name="แสดงผล 2 3 6 3 4 3" xfId="34324" xr:uid="{7E3332E3-067A-400E-9656-61309405BA0F}"/>
    <cellStyle name="แสดงผล 2 3 6 3 4 4" xfId="40126" xr:uid="{7632EBA9-D996-4139-B313-537EEF00F25F}"/>
    <cellStyle name="แสดงผล 2 3 6 3 5" xfId="24012" xr:uid="{F5C22129-47D2-4737-B46B-CA0D6747889A}"/>
    <cellStyle name="แสดงผล 2 3 6 3 5 2" xfId="30012" xr:uid="{699546BD-E6B9-4153-952B-7739201BF71B}"/>
    <cellStyle name="แสดงผล 2 3 6 3 5 3" xfId="35817" xr:uid="{F1DBA3A9-06C9-444D-A57A-BF9632C61568}"/>
    <cellStyle name="แสดงผล 2 3 6 3 6" xfId="16786" xr:uid="{AF11A471-046B-4028-AB0B-9D5D2D441DF6}"/>
    <cellStyle name="แสดงผล 2 3 6 3 7" xfId="21489" xr:uid="{0F602788-03B3-4008-8579-8C7972DF20D4}"/>
    <cellStyle name="แสดงผล 2 3 6 3 8" xfId="15128" xr:uid="{864C555C-05B9-4462-AE8D-EE4BC3CB05A9}"/>
    <cellStyle name="แสดงผล 2 3 6 3 9" xfId="42174" xr:uid="{57E81FE2-4A96-4D89-894F-A79AB0899582}"/>
    <cellStyle name="แสดงผล 2 3 6 4" xfId="17483" xr:uid="{6249C8A5-A0CE-4C1F-B086-6045A884597A}"/>
    <cellStyle name="แสดงผล 2 3 6 4 2" xfId="25951" xr:uid="{3DD533AF-84BE-4007-9B81-E2793EA4FE1D}"/>
    <cellStyle name="แสดงผล 2 3 6 4 3" xfId="31911" xr:uid="{CC9E72EF-5EC0-41D6-9EBE-EAB469A735DF}"/>
    <cellStyle name="แสดงผล 2 3 6 4 4" xfId="37716" xr:uid="{392A5999-E0F9-4E5D-82D6-E886D8F95DD7}"/>
    <cellStyle name="แสดงผล 2 3 6 4 5" xfId="40747" xr:uid="{F6E2018A-6762-4CDB-93E2-29C5CE0186C6}"/>
    <cellStyle name="แสดงผล 2 3 6 5" xfId="18758" xr:uid="{BCD666AE-8E70-4DE0-86F9-6515EAF61F36}"/>
    <cellStyle name="แสดงผล 2 3 6 5 2" xfId="26960" xr:uid="{B58DFC9B-32D1-4E2B-BE11-1C2F3D2D191D}"/>
    <cellStyle name="แสดงผล 2 3 6 5 3" xfId="32893" xr:uid="{15651AD0-2A70-46A1-A8AF-621C078A44A0}"/>
    <cellStyle name="แสดงผล 2 3 6 5 4" xfId="38695" xr:uid="{3D8914EA-E938-4C38-B595-7F826B0EF2F4}"/>
    <cellStyle name="แสดงผล 2 3 6 5 5" xfId="46261" xr:uid="{6872F34A-8C43-4C36-95B7-5A6F295A18D9}"/>
    <cellStyle name="แสดงผล 2 3 6 6" xfId="20352" xr:uid="{2161EC30-9A95-41BE-BA7C-1B90E0D57E52}"/>
    <cellStyle name="แสดงผล 2 3 6 6 2" xfId="28389" xr:uid="{578584E1-F2B4-4102-A4BC-1CB28C8707D4}"/>
    <cellStyle name="แสดงผล 2 3 6 6 3" xfId="34322" xr:uid="{B5C605AB-9475-4D56-8364-C3234A40A442}"/>
    <cellStyle name="แสดงผล 2 3 6 6 4" xfId="40124" xr:uid="{149AD898-2A2A-435A-95CA-54E567CA4DCA}"/>
    <cellStyle name="แสดงผล 2 3 6 7" xfId="24010" xr:uid="{9EB80F5E-B7A9-4012-8DA0-2D0B60B550E6}"/>
    <cellStyle name="แสดงผล 2 3 6 7 2" xfId="30010" xr:uid="{95303F54-E6E0-4569-8919-812E3ED7F16A}"/>
    <cellStyle name="แสดงผล 2 3 6 7 3" xfId="35815" xr:uid="{83EC9250-647F-4F8D-B26C-6C23282E7A56}"/>
    <cellStyle name="แสดงผล 2 3 6 8" xfId="19477" xr:uid="{DFCF7959-15CA-4174-9E0C-EA788F7FFAB0}"/>
    <cellStyle name="แสดงผล 2 3 6 9" xfId="21487" xr:uid="{F71C066C-C451-433E-858D-84728DE9A4C3}"/>
    <cellStyle name="แสดงผล 2 3 7" xfId="12762" xr:uid="{F5245F4F-9E7E-419B-90D2-B0E663461393}"/>
    <cellStyle name="แสดงผล 2 3 7 2" xfId="17486" xr:uid="{86A543E4-35CC-4087-953C-E415E37CB903}"/>
    <cellStyle name="แสดงผล 2 3 7 2 2" xfId="25954" xr:uid="{AE32F0BF-8FA3-4AFD-B4CD-0833E09EE42E}"/>
    <cellStyle name="แสดงผล 2 3 7 2 3" xfId="31914" xr:uid="{9BF9C251-668B-41A4-9FE2-C221308D58EF}"/>
    <cellStyle name="แสดงผล 2 3 7 2 4" xfId="37719" xr:uid="{36A0EEC4-1DE1-4AAA-8918-555C7AEC95B6}"/>
    <cellStyle name="แสดงผล 2 3 7 2 5" xfId="40744" xr:uid="{1053BF02-ED75-47B4-AC5E-A14DF48A195A}"/>
    <cellStyle name="แสดงผล 2 3 7 3" xfId="18761" xr:uid="{F2EC2341-17D1-4227-B7AA-5BAD92A6AC14}"/>
    <cellStyle name="แสดงผล 2 3 7 3 2" xfId="26963" xr:uid="{4405686C-8470-4A78-87C0-B2673629C65F}"/>
    <cellStyle name="แสดงผล 2 3 7 3 3" xfId="32896" xr:uid="{FEA59804-93A2-4F52-9815-5A54F8E4C80B}"/>
    <cellStyle name="แสดงผล 2 3 7 3 4" xfId="38698" xr:uid="{89CD31C2-FECB-43FE-B602-5803F5146AD1}"/>
    <cellStyle name="แสดงผล 2 3 7 3 5" xfId="46264" xr:uid="{66031E6A-626E-4FC3-B66A-A02F933F45B8}"/>
    <cellStyle name="แสดงผล 2 3 7 4" xfId="20355" xr:uid="{9B76DF87-F5CC-42A1-840B-45B52450861A}"/>
    <cellStyle name="แสดงผล 2 3 7 4 2" xfId="28392" xr:uid="{D1BE98B1-EDB3-41DA-BDA9-D35003AAFB1C}"/>
    <cellStyle name="แสดงผล 2 3 7 4 3" xfId="34325" xr:uid="{ECDBE8F4-D5E7-4AE6-9938-E2852EDF499B}"/>
    <cellStyle name="แสดงผล 2 3 7 4 4" xfId="40127" xr:uid="{6718C07F-C280-4722-B94F-160FD3E5310B}"/>
    <cellStyle name="แสดงผล 2 3 7 5" xfId="24013" xr:uid="{E24B45A6-736C-4B01-B9FB-F8383773CE5C}"/>
    <cellStyle name="แสดงผล 2 3 7 5 2" xfId="30013" xr:uid="{959B6F0E-3833-46A8-86FD-D1B9B5BE41E2}"/>
    <cellStyle name="แสดงผล 2 3 7 5 3" xfId="35818" xr:uid="{9F2B8A94-00FF-4B03-8F75-E82091635F0D}"/>
    <cellStyle name="แสดงผล 2 3 7 6" xfId="15838" xr:uid="{148B210E-D7FB-423B-A09A-288FB39986CE}"/>
    <cellStyle name="แสดงผล 2 3 7 7" xfId="21490" xr:uid="{82B67AEF-201A-48D0-AD0A-CA0DD05640A7}"/>
    <cellStyle name="แสดงผล 2 3 7 8" xfId="15129" xr:uid="{C5246D53-D2A9-42BB-AA5B-6782B124B022}"/>
    <cellStyle name="แสดงผล 2 3 7 9" xfId="42173" xr:uid="{0B1BB4EF-2A5A-442B-B32D-250710DCCD62}"/>
    <cellStyle name="แสดงผล 2 3 8" xfId="12763" xr:uid="{1CFE1712-20D5-4D66-B6F3-58632B217FB6}"/>
    <cellStyle name="แสดงผล 2 3 8 2" xfId="17487" xr:uid="{33883DC3-4E95-4F20-A790-A402C45850B3}"/>
    <cellStyle name="แสดงผล 2 3 8 2 2" xfId="25955" xr:uid="{6ED591CA-613C-4795-99DD-835E41EC6C3D}"/>
    <cellStyle name="แสดงผล 2 3 8 2 3" xfId="31915" xr:uid="{4608635A-95AB-43A6-9375-E1A17FA94732}"/>
    <cellStyle name="แสดงผล 2 3 8 2 4" xfId="37720" xr:uid="{FDEEDE93-2426-4EAA-BBC0-9C30CB1C7F98}"/>
    <cellStyle name="แสดงผล 2 3 8 2 5" xfId="40743" xr:uid="{5A30A0CA-2D5B-4441-A8B9-4150AAD07E99}"/>
    <cellStyle name="แสดงผล 2 3 8 3" xfId="18762" xr:uid="{C0FD4709-078E-46DA-AEB5-061090F13802}"/>
    <cellStyle name="แสดงผล 2 3 8 3 2" xfId="26964" xr:uid="{E04C6B3A-50E3-495B-ACB7-67434D826B3F}"/>
    <cellStyle name="แสดงผล 2 3 8 3 3" xfId="32897" xr:uid="{913E37EC-21AA-4BD5-82FE-A73E7E7F3D80}"/>
    <cellStyle name="แสดงผล 2 3 8 3 4" xfId="38699" xr:uid="{310046B9-1F9D-4BBF-B4D6-46F64BD50C2C}"/>
    <cellStyle name="แสดงผล 2 3 8 3 5" xfId="46265" xr:uid="{3B513A2D-D813-4BD3-B29F-234F1C79BD9E}"/>
    <cellStyle name="แสดงผล 2 3 8 4" xfId="20356" xr:uid="{35470BA1-E8C3-489E-99FF-B9CC95FB291B}"/>
    <cellStyle name="แสดงผล 2 3 8 4 2" xfId="28393" xr:uid="{42B57BF7-C341-486C-95BF-61A0EF57C496}"/>
    <cellStyle name="แสดงผล 2 3 8 4 3" xfId="34326" xr:uid="{B7D0EA4C-0771-4260-B02B-C41E91E75CA7}"/>
    <cellStyle name="แสดงผล 2 3 8 4 4" xfId="40128" xr:uid="{287D3514-097C-4E83-B459-F01E0BC605C4}"/>
    <cellStyle name="แสดงผล 2 3 8 5" xfId="24014" xr:uid="{6C9CBD64-E0BF-4BAD-82BC-CFA64B788F46}"/>
    <cellStyle name="แสดงผล 2 3 8 5 2" xfId="30014" xr:uid="{4132FBFE-EB5F-4475-B643-D4C2A387F8D4}"/>
    <cellStyle name="แสดงผล 2 3 8 5 3" xfId="35819" xr:uid="{BD72ED9A-2D46-4235-AAD3-317B7323D558}"/>
    <cellStyle name="แสดงผล 2 3 8 6" xfId="15839" xr:uid="{7BB1EF20-003F-49F6-97C1-D1C7B9ABEF4D}"/>
    <cellStyle name="แสดงผล 2 3 8 7" xfId="21491" xr:uid="{6E3976C1-0E6E-4753-BF99-9D79053319AE}"/>
    <cellStyle name="แสดงผล 2 3 8 8" xfId="23090" xr:uid="{53E6ED4C-3E10-47F1-843C-DF1D38F94B90}"/>
    <cellStyle name="แสดงผล 2 3 8 9" xfId="42172" xr:uid="{D9EDDABB-36AA-4985-9807-A65568AC2EF9}"/>
    <cellStyle name="แสดงผล 2 3 9" xfId="17443" xr:uid="{4682A3F3-9F24-411B-980A-632AC2A71F26}"/>
    <cellStyle name="แสดงผล 2 3 9 2" xfId="25911" xr:uid="{100760C6-3552-4947-ACC5-FC423D2FBF97}"/>
    <cellStyle name="แสดงผล 2 3 9 3" xfId="31871" xr:uid="{241311AC-B1EE-4A55-BE95-071AC9336706}"/>
    <cellStyle name="แสดงผล 2 3 9 4" xfId="37676" xr:uid="{E1ECA89E-044A-4204-872B-178C46B9DC16}"/>
    <cellStyle name="แสดงผล 2 3 9 5" xfId="40787" xr:uid="{55C38512-146E-4C8F-94F6-9EED2743DBAE}"/>
    <cellStyle name="แสดงผล 2 4" xfId="12764" xr:uid="{62833C2B-79CB-4228-A992-D88FF9011BC2}"/>
    <cellStyle name="แสดงผล 2 4 10" xfId="18763" xr:uid="{2CDFE1B9-E910-4BDB-9E3D-488406BCBF16}"/>
    <cellStyle name="แสดงผล 2 4 10 2" xfId="26965" xr:uid="{DC09163E-F330-460C-8A12-C2CDD047B6AD}"/>
    <cellStyle name="แสดงผล 2 4 10 3" xfId="32898" xr:uid="{D44C6E7B-9FF4-405D-AD69-EB6EDF9BEE2E}"/>
    <cellStyle name="แสดงผล 2 4 10 4" xfId="38700" xr:uid="{B7BFF849-417E-4985-A8EF-224D272FACBC}"/>
    <cellStyle name="แสดงผล 2 4 10 5" xfId="46266" xr:uid="{F9505DD0-48DC-4FAB-823B-80449525063E}"/>
    <cellStyle name="แสดงผล 2 4 11" xfId="20357" xr:uid="{3FF95414-B943-4EF5-AF25-A30B58C237A6}"/>
    <cellStyle name="แสดงผล 2 4 11 2" xfId="28394" xr:uid="{482A0ABB-B49B-43AA-92E8-5747D49A15EA}"/>
    <cellStyle name="แสดงผล 2 4 11 3" xfId="34327" xr:uid="{1BC87282-9345-4263-833A-BFA7CAC1BCB2}"/>
    <cellStyle name="แสดงผล 2 4 11 4" xfId="40129" xr:uid="{6DCD8A29-6428-42EC-99E1-12604302F67E}"/>
    <cellStyle name="แสดงผล 2 4 12" xfId="24015" xr:uid="{942DAA2D-430E-4B7C-B2B8-85BF1D4B097A}"/>
    <cellStyle name="แสดงผล 2 4 12 2" xfId="30015" xr:uid="{DB88495B-D8CB-4B03-BC8B-0229EADF8903}"/>
    <cellStyle name="แสดงผล 2 4 12 3" xfId="35820" xr:uid="{6C8EC0F3-6E71-46FF-A407-237EB0B12371}"/>
    <cellStyle name="แสดงผล 2 4 13" xfId="15836" xr:uid="{3EF0F69B-B123-4DE6-A04C-458FABB2989A}"/>
    <cellStyle name="แสดงผล 2 4 14" xfId="21492" xr:uid="{F2967223-A670-4F7B-9B26-A0E8209A0D80}"/>
    <cellStyle name="แสดงผล 2 4 15" xfId="15130" xr:uid="{CC193272-8446-4868-B71F-25ECB24AB5D1}"/>
    <cellStyle name="แสดงผล 2 4 16" xfId="42171" xr:uid="{D3505D15-71AB-4BBB-BDD4-E58B13FBFECD}"/>
    <cellStyle name="แสดงผล 2 4 2" xfId="12765" xr:uid="{6E1D3E78-0AE0-47F0-8BF2-A47CB55FB760}"/>
    <cellStyle name="แสดงผล 2 4 2 10" xfId="24016" xr:uid="{501EFB1F-9B58-4C96-B9B3-408784BE1836}"/>
    <cellStyle name="แสดงผล 2 4 2 10 2" xfId="30016" xr:uid="{CB464867-4E19-46E5-94DE-94C4477439BF}"/>
    <cellStyle name="แสดงผล 2 4 2 10 3" xfId="35821" xr:uid="{58457B38-2C94-43C7-9323-6E956EAC711E}"/>
    <cellStyle name="แสดงผล 2 4 2 11" xfId="20875" xr:uid="{94566ED3-867C-42A7-8A74-032C3F4650E8}"/>
    <cellStyle name="แสดงผล 2 4 2 12" xfId="22895" xr:uid="{7A6957A3-1EAC-4D57-9344-A2A98CA7BCA2}"/>
    <cellStyle name="แสดงผล 2 4 2 13" xfId="15131" xr:uid="{030279F2-9288-4BBE-A026-5BC64F764F49}"/>
    <cellStyle name="แสดงผล 2 4 2 14" xfId="42170" xr:uid="{BF85256B-6856-4C5D-AD4D-A4679196ADC5}"/>
    <cellStyle name="แสดงผล 2 4 2 2" xfId="12766" xr:uid="{721F1951-CE61-4150-A796-3B6888A6333B}"/>
    <cellStyle name="แสดงผล 2 4 2 2 10" xfId="21783" xr:uid="{AB3CDD24-5D9C-49E2-BFEF-79F30B7B9B79}"/>
    <cellStyle name="แสดงผล 2 4 2 2 11" xfId="15132" xr:uid="{7F02A30B-1806-483B-A4AA-7BAEACC8473C}"/>
    <cellStyle name="แสดงผล 2 4 2 2 12" xfId="42169" xr:uid="{2EF21781-CE88-45AD-BF80-8CD5CB966F84}"/>
    <cellStyle name="แสดงผล 2 4 2 2 2" xfId="12767" xr:uid="{61BA8F3A-9DB0-4846-B68C-A81177A20AC3}"/>
    <cellStyle name="แสดงผล 2 4 2 2 2 10" xfId="15133" xr:uid="{76DD05CC-965C-4DA5-A45C-3DE0CE1127A3}"/>
    <cellStyle name="แสดงผล 2 4 2 2 2 11" xfId="42168" xr:uid="{EE12343B-563D-4362-AADD-B86DC511256B}"/>
    <cellStyle name="แสดงผล 2 4 2 2 2 2" xfId="12768" xr:uid="{45CE4F0E-EF44-4D13-9231-725B76CEAD5D}"/>
    <cellStyle name="แสดงผล 2 4 2 2 2 2 2" xfId="17492" xr:uid="{ADB5EBE0-BA89-436D-8AC4-6078EFDD4829}"/>
    <cellStyle name="แสดงผล 2 4 2 2 2 2 2 2" xfId="25960" xr:uid="{36381DDA-C23D-4B4E-86BF-3B0B23BE381E}"/>
    <cellStyle name="แสดงผล 2 4 2 2 2 2 2 3" xfId="31920" xr:uid="{0D0953E9-A28A-4D05-9E5D-86B2A1D73633}"/>
    <cellStyle name="แสดงผล 2 4 2 2 2 2 2 4" xfId="37725" xr:uid="{5D4EBB94-0E1F-4E81-9591-83CB60EB4D5D}"/>
    <cellStyle name="แสดงผล 2 4 2 2 2 2 2 5" xfId="40738" xr:uid="{DB74F31D-74F7-4EC4-8D09-3C18F5A3F581}"/>
    <cellStyle name="แสดงผล 2 4 2 2 2 2 3" xfId="18767" xr:uid="{BE5508C5-E2C6-4042-AAFB-F37F41108978}"/>
    <cellStyle name="แสดงผล 2 4 2 2 2 2 3 2" xfId="26969" xr:uid="{F2C03646-B397-4645-A099-51B2A8CEBF96}"/>
    <cellStyle name="แสดงผล 2 4 2 2 2 2 3 3" xfId="32902" xr:uid="{04D4B19E-05AC-460A-A643-CF4C996BDAAC}"/>
    <cellStyle name="แสดงผล 2 4 2 2 2 2 3 4" xfId="38704" xr:uid="{31A29F78-EB18-4908-BE98-9C04A68FB2D4}"/>
    <cellStyle name="แสดงผล 2 4 2 2 2 2 3 5" xfId="46270" xr:uid="{DC1A7286-43D8-4B4A-9039-B2347AAFD102}"/>
    <cellStyle name="แสดงผล 2 4 2 2 2 2 4" xfId="20361" xr:uid="{B8443D47-E08D-4D66-A60F-A89A5A1F6D01}"/>
    <cellStyle name="แสดงผล 2 4 2 2 2 2 4 2" xfId="28398" xr:uid="{C44627EA-43E8-4D10-84E1-9DC18D0C698E}"/>
    <cellStyle name="แสดงผล 2 4 2 2 2 2 4 3" xfId="34331" xr:uid="{9D9843E7-3688-4517-AFB4-76DA9A2ADF2F}"/>
    <cellStyle name="แสดงผล 2 4 2 2 2 2 4 4" xfId="40133" xr:uid="{A6EDA0EC-B35A-4A49-BAB8-1133C254D619}"/>
    <cellStyle name="แสดงผล 2 4 2 2 2 2 5" xfId="24019" xr:uid="{CC76FACB-EF81-4C6E-A9FE-DBFB638E0FF2}"/>
    <cellStyle name="แสดงผล 2 4 2 2 2 2 5 2" xfId="30019" xr:uid="{775BEA67-3036-453F-9451-A09D563D0796}"/>
    <cellStyle name="แสดงผล 2 4 2 2 2 2 5 3" xfId="35824" xr:uid="{705E7D2E-7BC9-4FF4-AAFD-45BFF0B4E575}"/>
    <cellStyle name="แสดงผล 2 4 2 2 2 2 6" xfId="15841" xr:uid="{6D37C2CB-6F49-49C8-917A-7D7E56B66774}"/>
    <cellStyle name="แสดงผล 2 4 2 2 2 2 7" xfId="21781" xr:uid="{18B1EB10-5F98-4BCE-BDB4-89BEA6DC5625}"/>
    <cellStyle name="แสดงผล 2 4 2 2 2 2 8" xfId="15072" xr:uid="{EB9934E5-BE38-44CB-9FA2-A3821A9D947C}"/>
    <cellStyle name="แสดงผล 2 4 2 2 2 2 9" xfId="42167" xr:uid="{59ACEBBA-4B00-4086-9B0D-DAF2CDEBEB26}"/>
    <cellStyle name="แสดงผล 2 4 2 2 2 3" xfId="12769" xr:uid="{87187DCD-7026-4FF4-9D49-A060EF8D90C2}"/>
    <cellStyle name="แสดงผล 2 4 2 2 2 3 2" xfId="17493" xr:uid="{A3769509-8FB9-4F84-9C4C-B2778D4F7144}"/>
    <cellStyle name="แสดงผล 2 4 2 2 2 3 2 2" xfId="25961" xr:uid="{4FF536B4-424C-4E18-B895-DAA4FDC61DD9}"/>
    <cellStyle name="แสดงผล 2 4 2 2 2 3 2 3" xfId="31921" xr:uid="{58204C63-833D-4A6E-B600-3F227AC019D3}"/>
    <cellStyle name="แสดงผล 2 4 2 2 2 3 2 4" xfId="37726" xr:uid="{1C490DAF-0F11-4021-BA6E-3AC0210B22C6}"/>
    <cellStyle name="แสดงผล 2 4 2 2 2 3 2 5" xfId="40737" xr:uid="{9EFC529C-578E-49BD-93DA-8E69F0CEECCD}"/>
    <cellStyle name="แสดงผล 2 4 2 2 2 3 3" xfId="18768" xr:uid="{BD31CDE7-2F56-4342-A9ED-4C247176E1BE}"/>
    <cellStyle name="แสดงผล 2 4 2 2 2 3 3 2" xfId="26970" xr:uid="{A74094DF-04AB-40D0-BCED-A848A652C4A5}"/>
    <cellStyle name="แสดงผล 2 4 2 2 2 3 3 3" xfId="32903" xr:uid="{9B2BE2A3-ED01-4638-9608-C7A81A6A05B0}"/>
    <cellStyle name="แสดงผล 2 4 2 2 2 3 3 4" xfId="38705" xr:uid="{933CD821-067D-4F88-BBA3-307F21B94E42}"/>
    <cellStyle name="แสดงผล 2 4 2 2 2 3 3 5" xfId="46271" xr:uid="{1D33BF00-0362-47C1-B090-66D2A3A376AC}"/>
    <cellStyle name="แสดงผล 2 4 2 2 2 3 4" xfId="20362" xr:uid="{71C0AD90-141E-44D3-9C69-36E216A17B65}"/>
    <cellStyle name="แสดงผล 2 4 2 2 2 3 4 2" xfId="28399" xr:uid="{63F19554-4AEA-4C66-8C82-D678CE224E45}"/>
    <cellStyle name="แสดงผล 2 4 2 2 2 3 4 3" xfId="34332" xr:uid="{0ABED4AB-996A-4B3A-BA90-22A581D04E05}"/>
    <cellStyle name="แสดงผล 2 4 2 2 2 3 4 4" xfId="40134" xr:uid="{C23ECC8B-148A-43E9-A531-8B727E5F5803}"/>
    <cellStyle name="แสดงผล 2 4 2 2 2 3 5" xfId="24020" xr:uid="{AD0A02B9-E114-44F1-B070-E5FF94CEB269}"/>
    <cellStyle name="แสดงผล 2 4 2 2 2 3 5 2" xfId="30020" xr:uid="{692C5A17-AC71-431E-9E46-68D8ECDCB1D1}"/>
    <cellStyle name="แสดงผล 2 4 2 2 2 3 5 3" xfId="35825" xr:uid="{0722C297-1262-4E8F-9183-59AA78064663}"/>
    <cellStyle name="แสดงผล 2 4 2 2 2 3 6" xfId="15842" xr:uid="{ECB9AA8A-2538-4D4E-8FD3-6EF7A5163C0C}"/>
    <cellStyle name="แสดงผล 2 4 2 2 2 3 7" xfId="21780" xr:uid="{F4127D62-0EC2-47A8-BE5F-91FA82AB4661}"/>
    <cellStyle name="แสดงผล 2 4 2 2 2 3 8" xfId="16828" xr:uid="{84B0CA52-D638-417E-8185-388CDBD28ED9}"/>
    <cellStyle name="แสดงผล 2 4 2 2 2 3 9" xfId="42166" xr:uid="{294B9485-1BD0-421C-AFF0-F1DC17CAC131}"/>
    <cellStyle name="แสดงผล 2 4 2 2 2 4" xfId="17491" xr:uid="{553D0963-8CD2-42EE-BF43-2FB59FA3897B}"/>
    <cellStyle name="แสดงผล 2 4 2 2 2 4 2" xfId="25959" xr:uid="{9184EE00-C54D-4431-9695-889EBD4588C8}"/>
    <cellStyle name="แสดงผล 2 4 2 2 2 4 3" xfId="31919" xr:uid="{816F055B-3384-4B9C-BCB1-EB75B6B01463}"/>
    <cellStyle name="แสดงผล 2 4 2 2 2 4 4" xfId="37724" xr:uid="{380FB8D1-04DE-4E4A-B7A2-923E2A5F0CCB}"/>
    <cellStyle name="แสดงผล 2 4 2 2 2 4 5" xfId="40739" xr:uid="{B10E847D-B2A5-4F5F-9A04-3F13EF29F8CF}"/>
    <cellStyle name="แสดงผล 2 4 2 2 2 5" xfId="18766" xr:uid="{77400A7F-9099-4B78-BEA6-FF4B708F9353}"/>
    <cellStyle name="แสดงผล 2 4 2 2 2 5 2" xfId="26968" xr:uid="{FB93C7A3-5F7D-46B5-832E-81EA3694824B}"/>
    <cellStyle name="แสดงผล 2 4 2 2 2 5 3" xfId="32901" xr:uid="{9459C3F1-42BD-4FC5-B042-57D8FF0B3FAD}"/>
    <cellStyle name="แสดงผล 2 4 2 2 2 5 4" xfId="38703" xr:uid="{519844C3-572C-4580-B0DC-664A5D930607}"/>
    <cellStyle name="แสดงผล 2 4 2 2 2 5 5" xfId="46269" xr:uid="{3D688B1B-9584-4FF7-A1BE-351901DB0EEA}"/>
    <cellStyle name="แสดงผล 2 4 2 2 2 6" xfId="20360" xr:uid="{B0DCFDD3-3DAF-4E03-BB3E-3C3DCEDF10AF}"/>
    <cellStyle name="แสดงผล 2 4 2 2 2 6 2" xfId="28397" xr:uid="{98102D4B-E4BC-468F-B4A2-F132530236C0}"/>
    <cellStyle name="แสดงผล 2 4 2 2 2 6 3" xfId="34330" xr:uid="{66B06B4A-ABAF-49BC-B79C-2D68BE3BC748}"/>
    <cellStyle name="แสดงผล 2 4 2 2 2 6 4" xfId="40132" xr:uid="{37D57AE1-75A9-4D03-876D-0B63D0D892F2}"/>
    <cellStyle name="แสดงผล 2 4 2 2 2 7" xfId="24018" xr:uid="{943676DB-9968-4B63-81C7-67D8E239FB9C}"/>
    <cellStyle name="แสดงผล 2 4 2 2 2 7 2" xfId="30018" xr:uid="{526413AD-F799-40FE-8C85-0BBBA7D8014B}"/>
    <cellStyle name="แสดงผล 2 4 2 2 2 7 3" xfId="35823" xr:uid="{FF5C9526-E46E-4860-9CD9-C30A426AB031}"/>
    <cellStyle name="แสดงผล 2 4 2 2 2 8" xfId="15840" xr:uid="{598A3B5D-36BF-457E-9D39-33FD979ABF80}"/>
    <cellStyle name="แสดงผล 2 4 2 2 2 9" xfId="21782" xr:uid="{B99E0154-D055-4FA7-B61A-6855158EC388}"/>
    <cellStyle name="แสดงผล 2 4 2 2 3" xfId="12770" xr:uid="{BFF609E7-F94A-456E-9F82-21216CBC070C}"/>
    <cellStyle name="แสดงผล 2 4 2 2 3 2" xfId="17494" xr:uid="{05963FC6-BF8B-45AF-BEE2-E59A657F741A}"/>
    <cellStyle name="แสดงผล 2 4 2 2 3 2 2" xfId="25962" xr:uid="{C140E513-974D-4DBE-B6C3-1DB3C190FC5C}"/>
    <cellStyle name="แสดงผล 2 4 2 2 3 2 3" xfId="31922" xr:uid="{BCE5946E-1E52-4D71-83BF-C945C5493426}"/>
    <cellStyle name="แสดงผล 2 4 2 2 3 2 4" xfId="37727" xr:uid="{005E2E19-9858-442F-8FD2-58CBF2A8C23C}"/>
    <cellStyle name="แสดงผล 2 4 2 2 3 2 5" xfId="40736" xr:uid="{16F92EF8-6281-4E59-A89D-BFE94D567F5E}"/>
    <cellStyle name="แสดงผล 2 4 2 2 3 3" xfId="18769" xr:uid="{63D655AB-5A30-4A3A-A586-4184EFEC5A8A}"/>
    <cellStyle name="แสดงผล 2 4 2 2 3 3 2" xfId="26971" xr:uid="{D5F1A96E-C18C-472A-93F5-46250636AA5E}"/>
    <cellStyle name="แสดงผล 2 4 2 2 3 3 3" xfId="32904" xr:uid="{F963408D-3C7A-4ED6-9729-E982B372B553}"/>
    <cellStyle name="แสดงผล 2 4 2 2 3 3 4" xfId="38706" xr:uid="{553AA22E-FB6E-44E0-A382-C72CA715C620}"/>
    <cellStyle name="แสดงผล 2 4 2 2 3 3 5" xfId="46272" xr:uid="{6257292E-CFB2-4EEB-A7FC-D4972844A10C}"/>
    <cellStyle name="แสดงผล 2 4 2 2 3 4" xfId="20363" xr:uid="{B05020A6-7D9A-403A-9DEC-27980A074738}"/>
    <cellStyle name="แสดงผล 2 4 2 2 3 4 2" xfId="28400" xr:uid="{9C0EE09C-55A2-4A7E-8A08-587F274CA2D1}"/>
    <cellStyle name="แสดงผล 2 4 2 2 3 4 3" xfId="34333" xr:uid="{FDCDFCF1-8A04-42F7-9414-CB2DAFA54CCE}"/>
    <cellStyle name="แสดงผล 2 4 2 2 3 4 4" xfId="40135" xr:uid="{9003D067-159A-4A65-B260-F0B0EF25F651}"/>
    <cellStyle name="แสดงผล 2 4 2 2 3 5" xfId="24021" xr:uid="{8E6B49FA-B1BC-4E1E-98C1-8D842B4A6B2B}"/>
    <cellStyle name="แสดงผล 2 4 2 2 3 5 2" xfId="30021" xr:uid="{A090B2D6-123C-4F8E-BCD7-DB3738E8C729}"/>
    <cellStyle name="แสดงผล 2 4 2 2 3 5 3" xfId="35826" xr:uid="{AD02F68B-D054-4AC2-8DF6-38D2D09FFCC0}"/>
    <cellStyle name="แสดงผล 2 4 2 2 3 6" xfId="15843" xr:uid="{52A425AA-FAFA-4B9E-9A2C-3E39410D1DDA}"/>
    <cellStyle name="แสดงผล 2 4 2 2 3 7" xfId="21779" xr:uid="{EFAD530A-D186-45FD-AB6A-509E9949F876}"/>
    <cellStyle name="แสดงผล 2 4 2 2 3 8" xfId="15134" xr:uid="{4E0F924F-64CC-40FA-A28B-D6D5248DC631}"/>
    <cellStyle name="แสดงผล 2 4 2 2 3 9" xfId="42165" xr:uid="{917C5F8C-9141-4EF5-AB9E-9AE00824633A}"/>
    <cellStyle name="แสดงผล 2 4 2 2 4" xfId="12771" xr:uid="{A4877356-7B4B-4EE8-BCD3-93F5FB037E96}"/>
    <cellStyle name="แสดงผล 2 4 2 2 4 2" xfId="17495" xr:uid="{7509ABA8-3E77-4F98-8C95-3A24DDE6DE1D}"/>
    <cellStyle name="แสดงผล 2 4 2 2 4 2 2" xfId="25963" xr:uid="{BA79B96C-E2B5-405D-AFDC-60370F3B6158}"/>
    <cellStyle name="แสดงผล 2 4 2 2 4 2 3" xfId="31923" xr:uid="{6A2B214A-F7BA-4F14-90DC-2F57339DFC6C}"/>
    <cellStyle name="แสดงผล 2 4 2 2 4 2 4" xfId="37728" xr:uid="{2AF922C2-997F-420E-930F-042A4BF4D09D}"/>
    <cellStyle name="แสดงผล 2 4 2 2 4 2 5" xfId="40735" xr:uid="{9B47D065-F16B-47B7-842F-5BAB57D2B481}"/>
    <cellStyle name="แสดงผล 2 4 2 2 4 3" xfId="18770" xr:uid="{E6DB23ED-99F3-4A93-B726-8B2662E6BA29}"/>
    <cellStyle name="แสดงผล 2 4 2 2 4 3 2" xfId="26972" xr:uid="{D5F27DA3-C2FB-4E63-A631-8C0B2C0D7FE0}"/>
    <cellStyle name="แสดงผล 2 4 2 2 4 3 3" xfId="32905" xr:uid="{179C42F0-8862-4D15-BA46-87ADEB4AF449}"/>
    <cellStyle name="แสดงผล 2 4 2 2 4 3 4" xfId="38707" xr:uid="{90697100-8D3B-4412-9C24-12CA491F6F31}"/>
    <cellStyle name="แสดงผล 2 4 2 2 4 3 5" xfId="46273" xr:uid="{760C194E-0729-421F-ABD6-39E694BA7AC5}"/>
    <cellStyle name="แสดงผล 2 4 2 2 4 4" xfId="20364" xr:uid="{5A4FBBBC-8217-44F3-82C4-D4F634013BAE}"/>
    <cellStyle name="แสดงผล 2 4 2 2 4 4 2" xfId="28401" xr:uid="{3E925D4D-ADA0-47E0-8D43-47FA7FA90A4D}"/>
    <cellStyle name="แสดงผล 2 4 2 2 4 4 3" xfId="34334" xr:uid="{FF470051-19A1-4620-AF38-C7F367ACDE51}"/>
    <cellStyle name="แสดงผล 2 4 2 2 4 4 4" xfId="40136" xr:uid="{16853B12-E598-4CC5-A121-3CFCD693988A}"/>
    <cellStyle name="แสดงผล 2 4 2 2 4 5" xfId="24022" xr:uid="{3A40AC20-177A-41C3-8575-1E10F327ADE5}"/>
    <cellStyle name="แสดงผล 2 4 2 2 4 5 2" xfId="30022" xr:uid="{F3A4A9E7-E7CA-41EC-B024-786635892F7E}"/>
    <cellStyle name="แสดงผล 2 4 2 2 4 5 3" xfId="35827" xr:uid="{612543EC-B2EF-44FE-93FB-226656DA4815}"/>
    <cellStyle name="แสดงผล 2 4 2 2 4 6" xfId="15844" xr:uid="{1D807086-69ED-43EB-8295-EB54E5A10948}"/>
    <cellStyle name="แสดงผล 2 4 2 2 4 7" xfId="21778" xr:uid="{B32D4FF7-7C75-4467-8E8D-2DA8B4B4AD03}"/>
    <cellStyle name="แสดงผล 2 4 2 2 4 8" xfId="15135" xr:uid="{584CF55F-7FD3-4B49-A9F2-4F7B1A6A1845}"/>
    <cellStyle name="แสดงผล 2 4 2 2 4 9" xfId="42164" xr:uid="{57AC27AD-F7BF-46D7-8B50-E80BA86F6567}"/>
    <cellStyle name="แสดงผล 2 4 2 2 5" xfId="17490" xr:uid="{90F1C793-8B26-4F54-94CC-ED55C60471C3}"/>
    <cellStyle name="แสดงผล 2 4 2 2 5 2" xfId="25958" xr:uid="{D89008B5-63DC-46CC-91F4-92819D4039B7}"/>
    <cellStyle name="แสดงผล 2 4 2 2 5 3" xfId="31918" xr:uid="{39C126A0-9DDA-4AD5-88CD-F9C556B88A77}"/>
    <cellStyle name="แสดงผล 2 4 2 2 5 4" xfId="37723" xr:uid="{7BA839E7-ED99-4799-AEB6-C7F22060898E}"/>
    <cellStyle name="แสดงผล 2 4 2 2 5 5" xfId="40740" xr:uid="{B5702A2C-FDCB-42C5-9945-4EC53AD96F09}"/>
    <cellStyle name="แสดงผล 2 4 2 2 6" xfId="18765" xr:uid="{9F02C3AE-AA83-4C42-B0B7-5768D4F5391C}"/>
    <cellStyle name="แสดงผล 2 4 2 2 6 2" xfId="26967" xr:uid="{A5FA3EFA-C726-4550-9A9B-66E80E5719D3}"/>
    <cellStyle name="แสดงผล 2 4 2 2 6 3" xfId="32900" xr:uid="{DFD5503D-7FDA-406B-BDBC-922D673A9C36}"/>
    <cellStyle name="แสดงผล 2 4 2 2 6 4" xfId="38702" xr:uid="{4054342C-AFC3-4F0C-B4B3-6202CADB03A8}"/>
    <cellStyle name="แสดงผล 2 4 2 2 6 5" xfId="46268" xr:uid="{9997CD86-ED02-4432-BD3C-9BF9F21C53CA}"/>
    <cellStyle name="แสดงผล 2 4 2 2 7" xfId="20359" xr:uid="{2F00220B-36FD-48B3-BE2C-1E77C43B2EBC}"/>
    <cellStyle name="แสดงผล 2 4 2 2 7 2" xfId="28396" xr:uid="{3A9D1EBC-2455-4FD8-8B34-EB8F02603A35}"/>
    <cellStyle name="แสดงผล 2 4 2 2 7 3" xfId="34329" xr:uid="{79A9D8AE-514B-4336-8D3C-60EE0ED59788}"/>
    <cellStyle name="แสดงผล 2 4 2 2 7 4" xfId="40131" xr:uid="{5B21DE08-FFD7-430E-B8ED-A6778304B816}"/>
    <cellStyle name="แสดงผล 2 4 2 2 8" xfId="24017" xr:uid="{88DB4E22-4A39-4CDF-B2FF-D3FEA4D80FEA}"/>
    <cellStyle name="แสดงผล 2 4 2 2 8 2" xfId="30017" xr:uid="{73B00CED-0F93-43C0-84C9-611E2F5DC111}"/>
    <cellStyle name="แสดงผล 2 4 2 2 8 3" xfId="35822" xr:uid="{0F8C0EA5-F957-466A-B516-7A8FA475A5AE}"/>
    <cellStyle name="แสดงผล 2 4 2 2 9" xfId="13459" xr:uid="{43F8BFDF-CDDA-4073-87C5-8FB2216B1D77}"/>
    <cellStyle name="แสดงผล 2 4 2 3" xfId="12772" xr:uid="{D4EA2569-8BD8-4E5F-A87E-DC3E488E7786}"/>
    <cellStyle name="แสดงผล 2 4 2 3 10" xfId="15136" xr:uid="{0CBC1302-A874-436A-AD10-F571A18CFE4D}"/>
    <cellStyle name="แสดงผล 2 4 2 3 11" xfId="42163" xr:uid="{C291C64D-12F4-4FFC-90E7-04558ED8C340}"/>
    <cellStyle name="แสดงผล 2 4 2 3 2" xfId="12773" xr:uid="{898F0B21-963F-4963-ABC5-FBA2F96A86FA}"/>
    <cellStyle name="แสดงผล 2 4 2 3 2 2" xfId="17497" xr:uid="{5A3BECB9-AEBF-43B0-9B5F-748AB0779B8A}"/>
    <cellStyle name="แสดงผล 2 4 2 3 2 2 2" xfId="25965" xr:uid="{2C17DE42-51F1-47A9-9C42-2053FE83D57B}"/>
    <cellStyle name="แสดงผล 2 4 2 3 2 2 3" xfId="31925" xr:uid="{545D0022-B26F-4824-8DEF-3A62B1009117}"/>
    <cellStyle name="แสดงผล 2 4 2 3 2 2 4" xfId="37730" xr:uid="{C8DF0B97-7B5F-4C81-BDEA-64A8558C8FD7}"/>
    <cellStyle name="แสดงผล 2 4 2 3 2 2 5" xfId="40733" xr:uid="{FBE8B421-5A28-4E99-B41B-E48316CDE481}"/>
    <cellStyle name="แสดงผล 2 4 2 3 2 3" xfId="18772" xr:uid="{972CC0FA-0CB2-44F9-9F2D-ED665D18B93D}"/>
    <cellStyle name="แสดงผล 2 4 2 3 2 3 2" xfId="26974" xr:uid="{C88762C4-09E5-491F-8051-C05739B605D7}"/>
    <cellStyle name="แสดงผล 2 4 2 3 2 3 3" xfId="32907" xr:uid="{9C9D49B0-8AB2-4625-A4B3-DC977D2065B5}"/>
    <cellStyle name="แสดงผล 2 4 2 3 2 3 4" xfId="38709" xr:uid="{75F368A7-C855-4CF9-8DB5-DD1CEE094843}"/>
    <cellStyle name="แสดงผล 2 4 2 3 2 3 5" xfId="46275" xr:uid="{8FDFE17A-025A-45F7-A851-5AB111A1EFA6}"/>
    <cellStyle name="แสดงผล 2 4 2 3 2 4" xfId="20366" xr:uid="{D2893E22-875A-41C8-B5F1-C011B522C703}"/>
    <cellStyle name="แสดงผล 2 4 2 3 2 4 2" xfId="28403" xr:uid="{4F9397F3-EFF7-49F0-87E8-B09085A95A2C}"/>
    <cellStyle name="แสดงผล 2 4 2 3 2 4 3" xfId="34336" xr:uid="{2B954C53-A346-4E9B-A826-47672252E48F}"/>
    <cellStyle name="แสดงผล 2 4 2 3 2 4 4" xfId="40138" xr:uid="{B4C04BFB-BBCD-441B-AA95-7B3B2F9C552A}"/>
    <cellStyle name="แสดงผล 2 4 2 3 2 5" xfId="24024" xr:uid="{AA433272-4B2A-46CC-A79E-C35C07A802AA}"/>
    <cellStyle name="แสดงผล 2 4 2 3 2 5 2" xfId="30024" xr:uid="{291BDB9D-376E-4DF2-AE53-AF8DDB5753F6}"/>
    <cellStyle name="แสดงผล 2 4 2 3 2 5 3" xfId="35829" xr:uid="{466A3C17-C431-4E9A-90BA-359260D4970B}"/>
    <cellStyle name="แสดงผล 2 4 2 3 2 6" xfId="15845" xr:uid="{6C10F2AC-AFA6-40A1-9414-1785ADAFC33F}"/>
    <cellStyle name="แสดงผล 2 4 2 3 2 7" xfId="14020" xr:uid="{9834D4D6-DA07-451B-B00A-35B2C0BC4E49}"/>
    <cellStyle name="แสดงผล 2 4 2 3 2 8" xfId="15137" xr:uid="{31E4AB61-9C36-4AB4-9F32-1929BAB0C29A}"/>
    <cellStyle name="แสดงผล 2 4 2 3 2 9" xfId="42162" xr:uid="{A3FCB7B3-41E9-47D2-AC06-39E7E3D6DCFE}"/>
    <cellStyle name="แสดงผล 2 4 2 3 3" xfId="12774" xr:uid="{CF6456D7-AF40-4459-9D48-4E631819D1EC}"/>
    <cellStyle name="แสดงผล 2 4 2 3 3 2" xfId="18310" xr:uid="{DB235161-51D0-4B7B-A708-E276A3F4B04D}"/>
    <cellStyle name="แสดงผล 2 4 2 3 3 2 2" xfId="26702" xr:uid="{60A03301-69A7-4BD1-A792-E1CCA22FAC8A}"/>
    <cellStyle name="แสดงผล 2 4 2 3 3 2 3" xfId="32662" xr:uid="{5ACFE60E-FA1B-482E-8B5E-9EBC0653EA3B}"/>
    <cellStyle name="แสดงผล 2 4 2 3 3 2 4" xfId="38467" xr:uid="{1D7998A2-6402-4FA4-9E8B-6FC2D724B2FC}"/>
    <cellStyle name="แสดงผล 2 4 2 3 3 2 5" xfId="40732" xr:uid="{E3ABD430-442A-45DB-9E10-4FDEDF330171}"/>
    <cellStyle name="แสดงผล 2 4 2 3 3 3" xfId="19539" xr:uid="{133C59FC-956D-4DB1-B1D3-9E90F27E9C67}"/>
    <cellStyle name="แสดงผล 2 4 2 3 3 3 2" xfId="27692" xr:uid="{5A47A53F-A996-4C92-8453-DEFD121A4115}"/>
    <cellStyle name="แสดงผล 2 4 2 3 3 3 3" xfId="33625" xr:uid="{335CA5DF-C045-4FA0-AC3A-E405E9E9BEAE}"/>
    <cellStyle name="แสดงผล 2 4 2 3 3 3 4" xfId="39427" xr:uid="{D3B44355-BC81-4DE4-82E0-FFDCA1BE31FF}"/>
    <cellStyle name="แสดงผล 2 4 2 3 3 3 5" xfId="46276" xr:uid="{3DC8D42C-F3B3-435B-B8A5-284F4C27054A}"/>
    <cellStyle name="แสดงผล 2 4 2 3 3 4" xfId="20367" xr:uid="{85E7BFDB-2B02-415A-A37E-C1DC982AD7D9}"/>
    <cellStyle name="แสดงผล 2 4 2 3 3 4 2" xfId="28404" xr:uid="{A800A856-28F3-4FE3-8CA8-39CACB32B891}"/>
    <cellStyle name="แสดงผล 2 4 2 3 3 4 3" xfId="34337" xr:uid="{40B624EB-E380-43A7-A131-8C629E2F418C}"/>
    <cellStyle name="แสดงผล 2 4 2 3 3 4 4" xfId="40139" xr:uid="{3FAC3C0C-A69F-4914-941E-CCC1CB11F0B8}"/>
    <cellStyle name="แสดงผล 2 4 2 3 3 5" xfId="24025" xr:uid="{8A1F950B-B4CF-4450-B515-0077EADF082D}"/>
    <cellStyle name="แสดงผล 2 4 2 3 3 5 2" xfId="30025" xr:uid="{E5C54FE9-D84A-49CD-BE3C-A0361D27D361}"/>
    <cellStyle name="แสดงผล 2 4 2 3 3 5 3" xfId="35830" xr:uid="{F6B4787A-3182-4CB7-8DAE-F81A947FE83A}"/>
    <cellStyle name="แสดงผล 2 4 2 3 3 6" xfId="15846" xr:uid="{15EF21AB-0B2E-4AAD-9369-446E425CE171}"/>
    <cellStyle name="แสดงผล 2 4 2 3 3 7" xfId="14019" xr:uid="{B4423282-BFC1-454F-AF22-62C330A8B4B6}"/>
    <cellStyle name="แสดงผล 2 4 2 3 3 8" xfId="21543" xr:uid="{4F3D7C7B-A706-413A-A846-8415D6CBEBB2}"/>
    <cellStyle name="แสดงผล 2 4 2 3 3 9" xfId="42161" xr:uid="{9585E08E-F193-4066-A4FD-BBCA81B6DC6D}"/>
    <cellStyle name="แสดงผล 2 4 2 3 4" xfId="17496" xr:uid="{A7FEE344-BBC4-49A8-8D82-7456D8390AA3}"/>
    <cellStyle name="แสดงผล 2 4 2 3 4 2" xfId="25964" xr:uid="{45CD5AE9-3F82-44BF-9998-0505C87302B5}"/>
    <cellStyle name="แสดงผล 2 4 2 3 4 3" xfId="31924" xr:uid="{2A5D4435-98B4-4157-BC08-7BAA28891CE4}"/>
    <cellStyle name="แสดงผล 2 4 2 3 4 4" xfId="37729" xr:uid="{C9C8C03F-687C-4776-84B5-3FE19C3A7DDE}"/>
    <cellStyle name="แสดงผล 2 4 2 3 4 5" xfId="40734" xr:uid="{0D4D0DE4-1619-4365-870A-BCE486C9C94E}"/>
    <cellStyle name="แสดงผล 2 4 2 3 5" xfId="18771" xr:uid="{46956DF1-7385-4E03-8DC5-3C4917DCA248}"/>
    <cellStyle name="แสดงผล 2 4 2 3 5 2" xfId="26973" xr:uid="{ACA631D4-FD61-4ED5-AA65-955B61E78660}"/>
    <cellStyle name="แสดงผล 2 4 2 3 5 3" xfId="32906" xr:uid="{B7E8E9E4-D8FB-458F-A7EC-6F2FEEC0795E}"/>
    <cellStyle name="แสดงผล 2 4 2 3 5 4" xfId="38708" xr:uid="{D1BF94FD-6DC0-4D9D-BE9B-C3844ECB1B4B}"/>
    <cellStyle name="แสดงผล 2 4 2 3 5 5" xfId="46274" xr:uid="{4123C010-20B1-42B2-80F2-5B10A9748763}"/>
    <cellStyle name="แสดงผล 2 4 2 3 6" xfId="20365" xr:uid="{6975487F-2B64-4BE6-8F9D-E28EAC68E841}"/>
    <cellStyle name="แสดงผล 2 4 2 3 6 2" xfId="28402" xr:uid="{8371D30E-EC07-400D-B705-66C7396F3D6A}"/>
    <cellStyle name="แสดงผล 2 4 2 3 6 3" xfId="34335" xr:uid="{F4FE1F69-EBAB-4119-91B7-C706ED279F41}"/>
    <cellStyle name="แสดงผล 2 4 2 3 6 4" xfId="40137" xr:uid="{0A1D1B75-7A14-4C4E-9519-19F4E75CD0F5}"/>
    <cellStyle name="แสดงผล 2 4 2 3 7" xfId="24023" xr:uid="{5289A0BC-ACEB-44F5-A171-4AD691CC2421}"/>
    <cellStyle name="แสดงผล 2 4 2 3 7 2" xfId="30023" xr:uid="{F36AEDBF-0A67-4616-BA89-D0FDE477A0B7}"/>
    <cellStyle name="แสดงผล 2 4 2 3 7 3" xfId="35828" xr:uid="{B0623477-5EBA-4EFA-B4C2-A2387F4F3818}"/>
    <cellStyle name="แสดงผล 2 4 2 3 8" xfId="16617" xr:uid="{F060E465-8E5E-4CCF-9ECF-160B58CBFF09}"/>
    <cellStyle name="แสดงผล 2 4 2 3 9" xfId="22896" xr:uid="{79F43CBE-F99C-4471-823A-CA001A4808A1}"/>
    <cellStyle name="แสดงผล 2 4 2 4" xfId="12775" xr:uid="{53C536AE-B319-4B76-AE25-5DDCF9E4B15A}"/>
    <cellStyle name="แสดงผล 2 4 2 4 10" xfId="15138" xr:uid="{96F7977B-C508-4346-9993-A7525E19700B}"/>
    <cellStyle name="แสดงผล 2 4 2 4 11" xfId="42160" xr:uid="{C490D236-0F76-434E-98C8-582352010CF1}"/>
    <cellStyle name="แสดงผล 2 4 2 4 2" xfId="12776" xr:uid="{7EF8886A-3CB1-4945-A277-35E6EB71BF04}"/>
    <cellStyle name="แสดงผล 2 4 2 4 2 2" xfId="17499" xr:uid="{FFD386D7-346A-4F5B-9217-A573058B45DA}"/>
    <cellStyle name="แสดงผล 2 4 2 4 2 2 2" xfId="25967" xr:uid="{D7E3B612-CEDA-447E-9199-EAFFF91B5D2E}"/>
    <cellStyle name="แสดงผล 2 4 2 4 2 2 3" xfId="31927" xr:uid="{2040976F-BECE-4495-9C55-E85CE928FC39}"/>
    <cellStyle name="แสดงผล 2 4 2 4 2 2 4" xfId="37732" xr:uid="{9667EFD1-E575-4FE9-8181-3F9B476F6AC4}"/>
    <cellStyle name="แสดงผล 2 4 2 4 2 2 5" xfId="40730" xr:uid="{C730886E-044C-452A-8146-0A489755C624}"/>
    <cellStyle name="แสดงผล 2 4 2 4 2 3" xfId="18774" xr:uid="{05875608-3D3B-4714-B09E-EF38FDF729E4}"/>
    <cellStyle name="แสดงผล 2 4 2 4 2 3 2" xfId="26976" xr:uid="{48FEFB2E-A0A8-4547-AF6B-DB66C56D58B3}"/>
    <cellStyle name="แสดงผล 2 4 2 4 2 3 3" xfId="32909" xr:uid="{E967B4F2-4FD2-4B9B-A586-0D8AFEDEBABA}"/>
    <cellStyle name="แสดงผล 2 4 2 4 2 3 4" xfId="38711" xr:uid="{A57065F0-58DC-4D48-830E-CD83387138C9}"/>
    <cellStyle name="แสดงผล 2 4 2 4 2 3 5" xfId="46278" xr:uid="{ED17A40B-CC1A-413E-BCC4-AF6A9CA22075}"/>
    <cellStyle name="แสดงผล 2 4 2 4 2 4" xfId="20369" xr:uid="{4020F9FA-4B8F-4E26-8A35-24CCC3AEC582}"/>
    <cellStyle name="แสดงผล 2 4 2 4 2 4 2" xfId="28406" xr:uid="{1002FDF6-312B-41AF-B3D8-6D7D7F2F3862}"/>
    <cellStyle name="แสดงผล 2 4 2 4 2 4 3" xfId="34339" xr:uid="{D90C4578-3D26-4ABC-9DD6-AE862C6CA67C}"/>
    <cellStyle name="แสดงผล 2 4 2 4 2 4 4" xfId="40141" xr:uid="{F5F9168F-5F53-4683-8AD4-BE3CFB805290}"/>
    <cellStyle name="แสดงผล 2 4 2 4 2 5" xfId="24027" xr:uid="{8E874D52-AF55-4477-8C46-9C26200D2246}"/>
    <cellStyle name="แสดงผล 2 4 2 4 2 5 2" xfId="30027" xr:uid="{D5576A37-DB95-478E-9E62-585877A47116}"/>
    <cellStyle name="แสดงผล 2 4 2 4 2 5 3" xfId="35832" xr:uid="{95916800-8A06-4440-B347-505D0286EE71}"/>
    <cellStyle name="แสดงผล 2 4 2 4 2 6" xfId="15848" xr:uid="{9C097DA3-E3DA-47A8-BF5D-900F4CB5852A}"/>
    <cellStyle name="แสดงผล 2 4 2 4 2 7" xfId="14017" xr:uid="{85C2578A-9E82-4E02-BB74-8A1409B8695B}"/>
    <cellStyle name="แสดงผล 2 4 2 4 2 8" xfId="15139" xr:uid="{3386E0F9-5148-4F95-9F0F-9F227B70B2E5}"/>
    <cellStyle name="แสดงผล 2 4 2 4 2 9" xfId="42159" xr:uid="{BEC9F1EE-5A2D-41D1-95FD-66C06A19BC4A}"/>
    <cellStyle name="แสดงผล 2 4 2 4 3" xfId="12777" xr:uid="{0BF1F95F-4CCB-4085-B298-E1332E70212C}"/>
    <cellStyle name="แสดงผล 2 4 2 4 3 2" xfId="17500" xr:uid="{4BC85D38-FB73-4522-BBB1-9C2969ADAD85}"/>
    <cellStyle name="แสดงผล 2 4 2 4 3 2 2" xfId="25968" xr:uid="{070D055A-C6E8-473B-96FF-EACCD2E15412}"/>
    <cellStyle name="แสดงผล 2 4 2 4 3 2 3" xfId="31928" xr:uid="{38A34E62-0154-4514-9E87-80596BC7B50A}"/>
    <cellStyle name="แสดงผล 2 4 2 4 3 2 4" xfId="37733" xr:uid="{2CFC9A52-B23A-43DA-9A5C-BAD849CA034A}"/>
    <cellStyle name="แสดงผล 2 4 2 4 3 2 5" xfId="40729" xr:uid="{D694ABDE-63E8-4282-9331-967BAC15BF4A}"/>
    <cellStyle name="แสดงผล 2 4 2 4 3 3" xfId="18775" xr:uid="{4919B428-C466-47AC-A5A6-49139BDC248C}"/>
    <cellStyle name="แสดงผล 2 4 2 4 3 3 2" xfId="26977" xr:uid="{C6AC9CAA-9777-4FB6-B9B2-A4B5837D9FB4}"/>
    <cellStyle name="แสดงผล 2 4 2 4 3 3 3" xfId="32910" xr:uid="{B101B890-1CF7-4E0E-914A-25246EBB2DEB}"/>
    <cellStyle name="แสดงผล 2 4 2 4 3 3 4" xfId="38712" xr:uid="{ACB3B33C-3F2E-4FA8-8C9D-52F974824C0E}"/>
    <cellStyle name="แสดงผล 2 4 2 4 3 3 5" xfId="46279" xr:uid="{985933C6-92CF-4A32-B20C-6E5F9A8FD356}"/>
    <cellStyle name="แสดงผล 2 4 2 4 3 4" xfId="20370" xr:uid="{5143DD6C-A22C-475B-84B6-E910AA68C9F8}"/>
    <cellStyle name="แสดงผล 2 4 2 4 3 4 2" xfId="28407" xr:uid="{9B3505A1-4C9C-4FA3-A3FC-2DFDCF7C62D5}"/>
    <cellStyle name="แสดงผล 2 4 2 4 3 4 3" xfId="34340" xr:uid="{D07184C6-023C-4CC6-8EAB-C4148C35FD30}"/>
    <cellStyle name="แสดงผล 2 4 2 4 3 4 4" xfId="40142" xr:uid="{F4D3E167-5A64-4DAC-8CA8-5CA7239B6C1A}"/>
    <cellStyle name="แสดงผล 2 4 2 4 3 5" xfId="24028" xr:uid="{E7B1E5B6-7FA6-4AC0-B7B6-982C00F34FD3}"/>
    <cellStyle name="แสดงผล 2 4 2 4 3 5 2" xfId="30028" xr:uid="{5BAD3BFA-E93B-4EE6-ABA8-40269DD4C97B}"/>
    <cellStyle name="แสดงผล 2 4 2 4 3 5 3" xfId="35833" xr:uid="{0A8F04A2-AD88-44FC-BD53-903A8F135800}"/>
    <cellStyle name="แสดงผล 2 4 2 4 3 6" xfId="19475" xr:uid="{04D9B302-BC0C-4C6F-AF95-9399831B8E5D}"/>
    <cellStyle name="แสดงผล 2 4 2 4 3 7" xfId="14016" xr:uid="{680A8606-8CF6-48B4-BDA6-CBA410FABCAE}"/>
    <cellStyle name="แสดงผล 2 4 2 4 3 8" xfId="23092" xr:uid="{501A7677-9462-44D8-87FE-8E22AD8B54B4}"/>
    <cellStyle name="แสดงผล 2 4 2 4 3 9" xfId="42158" xr:uid="{CD873FF3-1A32-41F1-8CA7-55EA719AD938}"/>
    <cellStyle name="แสดงผล 2 4 2 4 4" xfId="17498" xr:uid="{9CF87658-6F3A-4F5D-8B01-F36531EE9439}"/>
    <cellStyle name="แสดงผล 2 4 2 4 4 2" xfId="25966" xr:uid="{7FE20DB6-E505-449F-921D-5B104877A48C}"/>
    <cellStyle name="แสดงผล 2 4 2 4 4 3" xfId="31926" xr:uid="{3AB80E6F-42C4-4419-B89D-AB41A015103E}"/>
    <cellStyle name="แสดงผล 2 4 2 4 4 4" xfId="37731" xr:uid="{34F21789-A9DA-4159-9C3C-915D66CB8C96}"/>
    <cellStyle name="แสดงผล 2 4 2 4 4 5" xfId="40731" xr:uid="{B49E5EE2-7FDF-4B8A-994E-5A8470A27926}"/>
    <cellStyle name="แสดงผล 2 4 2 4 5" xfId="18773" xr:uid="{B403928A-3945-416F-8CF5-A21E26B65326}"/>
    <cellStyle name="แสดงผล 2 4 2 4 5 2" xfId="26975" xr:uid="{C0D165BA-43D8-4898-BEDE-6E496AC5BEC0}"/>
    <cellStyle name="แสดงผล 2 4 2 4 5 3" xfId="32908" xr:uid="{D5CB9DBD-9BA4-4427-96F0-70AB1840576D}"/>
    <cellStyle name="แสดงผล 2 4 2 4 5 4" xfId="38710" xr:uid="{D6243004-F15F-422D-88F2-2EA2A4B90D10}"/>
    <cellStyle name="แสดงผล 2 4 2 4 5 5" xfId="46277" xr:uid="{FB87CB3F-BF6F-4216-93CB-95524674DC56}"/>
    <cellStyle name="แสดงผล 2 4 2 4 6" xfId="20368" xr:uid="{886F1A07-B94C-4444-89D8-42B817F713C1}"/>
    <cellStyle name="แสดงผล 2 4 2 4 6 2" xfId="28405" xr:uid="{AB505665-0B65-4735-B366-932E1380D90A}"/>
    <cellStyle name="แสดงผล 2 4 2 4 6 3" xfId="34338" xr:uid="{ED7F6CF8-0DA5-4D32-9FC9-739D4BAF3267}"/>
    <cellStyle name="แสดงผล 2 4 2 4 6 4" xfId="40140" xr:uid="{1B9D88D9-2257-4836-B658-98EB49B096B6}"/>
    <cellStyle name="แสดงผล 2 4 2 4 7" xfId="24026" xr:uid="{C216F134-C3D1-4021-96B7-BA47B0EAC88C}"/>
    <cellStyle name="แสดงผล 2 4 2 4 7 2" xfId="30026" xr:uid="{A69B7A0A-BEFC-43B1-920B-A7A8973EB374}"/>
    <cellStyle name="แสดงผล 2 4 2 4 7 3" xfId="35831" xr:uid="{1515808C-39E9-459F-BABB-623ADC3436BC}"/>
    <cellStyle name="แสดงผล 2 4 2 4 8" xfId="15847" xr:uid="{6D13EEF8-09EF-4076-A3B1-D4A4FF46620C}"/>
    <cellStyle name="แสดงผล 2 4 2 4 9" xfId="14018" xr:uid="{550EFDEE-8301-452C-916B-85F87572DB0F}"/>
    <cellStyle name="แสดงผล 2 4 2 5" xfId="12778" xr:uid="{BEDE291A-D509-4639-AE1B-5D51D2B724CF}"/>
    <cellStyle name="แสดงผล 2 4 2 5 2" xfId="17501" xr:uid="{F5EC096B-E6B6-4D4C-A422-82A789E35346}"/>
    <cellStyle name="แสดงผล 2 4 2 5 2 2" xfId="25969" xr:uid="{DA7F3231-66A6-48FB-8832-0B6E41A8A637}"/>
    <cellStyle name="แสดงผล 2 4 2 5 2 3" xfId="31929" xr:uid="{CE495A0D-58D8-4BC6-954B-C89E91254A17}"/>
    <cellStyle name="แสดงผล 2 4 2 5 2 4" xfId="37734" xr:uid="{43BF107A-0E38-4D10-ABAF-BEDFCD72ECA7}"/>
    <cellStyle name="แสดงผล 2 4 2 5 2 5" xfId="40728" xr:uid="{CADE829F-47DC-42EF-889C-498CB8A9EA1A}"/>
    <cellStyle name="แสดงผล 2 4 2 5 3" xfId="18776" xr:uid="{264859C4-C30E-47EF-8F76-6EB7BD3B67C6}"/>
    <cellStyle name="แสดงผล 2 4 2 5 3 2" xfId="26978" xr:uid="{43F3AAD9-B15C-4981-A15C-E06E7AA24A76}"/>
    <cellStyle name="แสดงผล 2 4 2 5 3 3" xfId="32911" xr:uid="{4EFE670C-3B1A-45E9-B6DA-C297C3AA8669}"/>
    <cellStyle name="แสดงผล 2 4 2 5 3 4" xfId="38713" xr:uid="{F120F1ED-BF19-43B7-AFD3-67B0AFE0A2B0}"/>
    <cellStyle name="แสดงผล 2 4 2 5 3 5" xfId="46280" xr:uid="{CA0EC1E1-9A65-4E50-9C3E-B8CB7F37E71C}"/>
    <cellStyle name="แสดงผล 2 4 2 5 4" xfId="20371" xr:uid="{F3481D59-7487-4498-8DA7-7533AF1F8B64}"/>
    <cellStyle name="แสดงผล 2 4 2 5 4 2" xfId="28408" xr:uid="{8D779AB7-0BE3-4E1C-8C0A-69E672DF0DEB}"/>
    <cellStyle name="แสดงผล 2 4 2 5 4 3" xfId="34341" xr:uid="{79710B37-E6C8-4C9A-A95B-4387845D9879}"/>
    <cellStyle name="แสดงผล 2 4 2 5 4 4" xfId="40143" xr:uid="{F06328EC-7D37-42DB-82F3-3DCE5F86ACA6}"/>
    <cellStyle name="แสดงผล 2 4 2 5 5" xfId="24029" xr:uid="{B11CB831-0062-4901-B423-A1020D106421}"/>
    <cellStyle name="แสดงผล 2 4 2 5 5 2" xfId="30029" xr:uid="{56B31289-C885-47EE-A23D-38D3A58E0335}"/>
    <cellStyle name="แสดงผล 2 4 2 5 5 3" xfId="35834" xr:uid="{979E0C81-16AD-49D6-B33F-F6992F2E5FFB}"/>
    <cellStyle name="แสดงผล 2 4 2 5 6" xfId="15850" xr:uid="{9DB8A0D4-885F-4B31-A9F9-49F0A8EBFD82}"/>
    <cellStyle name="แสดงผล 2 4 2 5 7" xfId="14015" xr:uid="{CB2AC44A-C7AC-4C01-A809-90E9E3C687AD}"/>
    <cellStyle name="แสดงผล 2 4 2 5 8" xfId="24525" xr:uid="{2E205AA2-F971-41EF-BE7E-70B8AA6866AE}"/>
    <cellStyle name="แสดงผล 2 4 2 5 9" xfId="42157" xr:uid="{BB78ACE6-682F-495E-BAAF-E6AD17E06119}"/>
    <cellStyle name="แสดงผล 2 4 2 6" xfId="12779" xr:uid="{52E6FC20-F1B5-4E1B-883C-7DF39E057EBD}"/>
    <cellStyle name="แสดงผล 2 4 2 6 2" xfId="17502" xr:uid="{F4FC0C1E-D295-4C3E-B6AF-B07EC69827F5}"/>
    <cellStyle name="แสดงผล 2 4 2 6 2 2" xfId="25970" xr:uid="{4E716171-A642-472F-ACF9-F690E7197454}"/>
    <cellStyle name="แสดงผล 2 4 2 6 2 3" xfId="31930" xr:uid="{B63CC29F-B7D8-403B-B8FE-B9A2E8745C05}"/>
    <cellStyle name="แสดงผล 2 4 2 6 2 4" xfId="37735" xr:uid="{9B17F9DF-A6D9-4FF4-934B-9781FA1D306E}"/>
    <cellStyle name="แสดงผล 2 4 2 6 2 5" xfId="40727" xr:uid="{0160C250-5894-40D5-BD8D-29C2C6DB1ECF}"/>
    <cellStyle name="แสดงผล 2 4 2 6 3" xfId="18777" xr:uid="{3FF36416-A4CF-4C06-B057-EC7A5CA7B567}"/>
    <cellStyle name="แสดงผล 2 4 2 6 3 2" xfId="26979" xr:uid="{24ECA2E5-300D-4017-A72B-C34AFE3B2B0B}"/>
    <cellStyle name="แสดงผล 2 4 2 6 3 3" xfId="32912" xr:uid="{B9805416-D357-424C-AD09-042EF76589C7}"/>
    <cellStyle name="แสดงผล 2 4 2 6 3 4" xfId="38714" xr:uid="{940ECABF-A212-4BAC-B7F6-F48F2854CD58}"/>
    <cellStyle name="แสดงผล 2 4 2 6 3 5" xfId="46281" xr:uid="{48E547FA-F522-45EE-8B57-2FADE06CB5E6}"/>
    <cellStyle name="แสดงผล 2 4 2 6 4" xfId="20372" xr:uid="{98CCD1E4-765D-4214-80B1-B5FDABC3FD8E}"/>
    <cellStyle name="แสดงผล 2 4 2 6 4 2" xfId="28409" xr:uid="{852C6C99-B066-4CD8-82D8-A4AD31AB98FA}"/>
    <cellStyle name="แสดงผล 2 4 2 6 4 3" xfId="34342" xr:uid="{9F9F8409-9103-4892-BF87-A298C852A7FA}"/>
    <cellStyle name="แสดงผล 2 4 2 6 4 4" xfId="40144" xr:uid="{230AE7BC-8EF8-48B4-90FB-BCF5DA6446D9}"/>
    <cellStyle name="แสดงผล 2 4 2 6 5" xfId="24030" xr:uid="{55207ED3-9794-4F42-A0A6-9349644D7F0D}"/>
    <cellStyle name="แสดงผล 2 4 2 6 5 2" xfId="30030" xr:uid="{533DF127-EACB-4037-A556-EAB3AB3DD447}"/>
    <cellStyle name="แสดงผล 2 4 2 6 5 3" xfId="35835" xr:uid="{C57C328C-19CB-464A-A3D7-5A79182C806B}"/>
    <cellStyle name="แสดงผล 2 4 2 6 6" xfId="15851" xr:uid="{5FB67880-F457-4DB9-9F2A-7B012EF379DA}"/>
    <cellStyle name="แสดงผล 2 4 2 6 7" xfId="14014" xr:uid="{3832FC40-AA45-40F6-B701-1E5383B1ECF7}"/>
    <cellStyle name="แสดงผล 2 4 2 6 8" xfId="23091" xr:uid="{9811C639-1D2F-4F6A-8CA6-9E88C9F7808E}"/>
    <cellStyle name="แสดงผล 2 4 2 6 9" xfId="42156" xr:uid="{9D7E7899-8C4D-4678-82E7-5D8C323A37BC}"/>
    <cellStyle name="แสดงผล 2 4 2 7" xfId="17489" xr:uid="{A7C73FE5-1B8B-4E86-94B9-AD94F1CBA5C2}"/>
    <cellStyle name="แสดงผล 2 4 2 7 2" xfId="25957" xr:uid="{4210B4D6-02F6-4DA8-A51F-A200D8E15F3A}"/>
    <cellStyle name="แสดงผล 2 4 2 7 3" xfId="31917" xr:uid="{CC3052B8-D370-4A5B-B144-ABE8420C4578}"/>
    <cellStyle name="แสดงผล 2 4 2 7 4" xfId="37722" xr:uid="{1282D8CF-B483-4AB3-8AF8-89F67583EC5F}"/>
    <cellStyle name="แสดงผล 2 4 2 7 5" xfId="40741" xr:uid="{E2714E6C-6F45-4379-B40C-2A1C7BB744CF}"/>
    <cellStyle name="แสดงผล 2 4 2 8" xfId="18764" xr:uid="{808B5C7D-3103-438D-AF49-2A87C696EB6F}"/>
    <cellStyle name="แสดงผล 2 4 2 8 2" xfId="26966" xr:uid="{B6A6AAB7-E675-4BE0-B19F-B70407592669}"/>
    <cellStyle name="แสดงผล 2 4 2 8 3" xfId="32899" xr:uid="{E579CBE1-70A0-4335-B11A-C5EB945E1593}"/>
    <cellStyle name="แสดงผล 2 4 2 8 4" xfId="38701" xr:uid="{D2B803C7-29FA-4F19-BA3A-E018CA1F34B3}"/>
    <cellStyle name="แสดงผล 2 4 2 8 5" xfId="46267" xr:uid="{566AC580-A618-4D94-AA8E-4AC7E84195C0}"/>
    <cellStyle name="แสดงผล 2 4 2 9" xfId="20358" xr:uid="{399EF53C-71F4-4A7D-9EA9-4696347C2779}"/>
    <cellStyle name="แสดงผล 2 4 2 9 2" xfId="28395" xr:uid="{310F29F1-6A65-4F74-A6CB-904F6DA7ABA6}"/>
    <cellStyle name="แสดงผล 2 4 2 9 3" xfId="34328" xr:uid="{4FBE39EE-08C0-4282-9783-896BDE335AFE}"/>
    <cellStyle name="แสดงผล 2 4 2 9 4" xfId="40130" xr:uid="{6B4B6533-CAE5-4367-B7ED-010884FFA5C1}"/>
    <cellStyle name="แสดงผล 2 4 3" xfId="12780" xr:uid="{7B995C91-74EE-454D-8967-226E8E13ED51}"/>
    <cellStyle name="แสดงผล 2 4 3 10" xfId="24031" xr:uid="{EC2FADA2-BA0D-4AE1-A817-984E8DEE088D}"/>
    <cellStyle name="แสดงผล 2 4 3 10 2" xfId="30031" xr:uid="{41D2924A-9429-4400-9A03-A797E3178164}"/>
    <cellStyle name="แสดงผล 2 4 3 10 3" xfId="35836" xr:uid="{3A82F9E3-D646-4386-B9DA-38D27FF81EF5}"/>
    <cellStyle name="แสดงผล 2 4 3 11" xfId="15852" xr:uid="{757F2D8A-C7AF-4F52-9448-B73CB9A28F92}"/>
    <cellStyle name="แสดงผล 2 4 3 12" xfId="14013" xr:uid="{69B4C935-BF3B-4E5B-8BA2-02EB7D4D8BA1}"/>
    <cellStyle name="แสดงผล 2 4 3 13" xfId="15140" xr:uid="{B6BE8915-E63B-448C-ADD7-4A6A96668397}"/>
    <cellStyle name="แสดงผล 2 4 3 14" xfId="42155" xr:uid="{7AFD5AB6-A344-4834-A52C-B4164D88B1D5}"/>
    <cellStyle name="แสดงผล 2 4 3 2" xfId="12781" xr:uid="{E0D62088-AF6B-4F7F-B7FA-D1C1544EB5D7}"/>
    <cellStyle name="แสดงผล 2 4 3 2 10" xfId="14012" xr:uid="{43C7C91F-20AC-4CE3-9E42-C9CC023CE905}"/>
    <cellStyle name="แสดงผล 2 4 3 2 11" xfId="23093" xr:uid="{1F00A9DF-47B0-41BA-BCDC-D535E360ED8F}"/>
    <cellStyle name="แสดงผล 2 4 3 2 12" xfId="42154" xr:uid="{CD6412FF-D5ED-49F4-9724-C2D10250CC38}"/>
    <cellStyle name="แสดงผล 2 4 3 2 2" xfId="12782" xr:uid="{28A29220-BEFA-4B4B-9CEB-79552B822DFE}"/>
    <cellStyle name="แสดงผล 2 4 3 2 2 10" xfId="15141" xr:uid="{E42DC8A3-1108-48D5-8A50-BB22155238C5}"/>
    <cellStyle name="แสดงผล 2 4 3 2 2 11" xfId="42153" xr:uid="{4639EE02-C729-4EB1-BC75-EB36DEC4FA9D}"/>
    <cellStyle name="แสดงผล 2 4 3 2 2 2" xfId="12783" xr:uid="{865B2787-18F7-4AF5-B2AC-F23A87970818}"/>
    <cellStyle name="แสดงผล 2 4 3 2 2 2 2" xfId="17506" xr:uid="{D62D27C7-CB12-4C15-840B-326D41BFDE69}"/>
    <cellStyle name="แสดงผล 2 4 3 2 2 2 2 2" xfId="25974" xr:uid="{C11EE2D4-5380-4CB5-B5C5-C1E3E60F2F69}"/>
    <cellStyle name="แสดงผล 2 4 3 2 2 2 2 3" xfId="31934" xr:uid="{CF3FC3D8-8787-4F84-8F19-5AC3EB703724}"/>
    <cellStyle name="แสดงผล 2 4 3 2 2 2 2 4" xfId="37739" xr:uid="{C117BA59-B5BF-4E46-9298-92AC4E6B1EB0}"/>
    <cellStyle name="แสดงผล 2 4 3 2 2 2 2 5" xfId="40723" xr:uid="{86E0BBF2-78AC-4592-9839-FC6B3D697E6D}"/>
    <cellStyle name="แสดงผล 2 4 3 2 2 2 3" xfId="18781" xr:uid="{2599FF34-2EDA-4B5D-8BA8-35A314B51CAD}"/>
    <cellStyle name="แสดงผล 2 4 3 2 2 2 3 2" xfId="26983" xr:uid="{04C213E5-26CA-4443-9033-B2745D8B18D5}"/>
    <cellStyle name="แสดงผล 2 4 3 2 2 2 3 3" xfId="32916" xr:uid="{D9A82292-4A75-47D4-B1AF-B45F98BAA808}"/>
    <cellStyle name="แสดงผล 2 4 3 2 2 2 3 4" xfId="38718" xr:uid="{C0F9EDFE-C7FD-46A9-8005-6FFBDF4ECDD8}"/>
    <cellStyle name="แสดงผล 2 4 3 2 2 2 3 5" xfId="46285" xr:uid="{D8D86CBF-EC0E-42B0-8832-AF870B56F629}"/>
    <cellStyle name="แสดงผล 2 4 3 2 2 2 4" xfId="20376" xr:uid="{734CC69D-DEB7-4BDC-B147-D1D286BBF069}"/>
    <cellStyle name="แสดงผล 2 4 3 2 2 2 4 2" xfId="28413" xr:uid="{AB5DBEC0-F86B-43A1-9DF5-56F172617C85}"/>
    <cellStyle name="แสดงผล 2 4 3 2 2 2 4 3" xfId="34346" xr:uid="{D8B74974-C6BC-4BBE-8797-E6076B4ADCCC}"/>
    <cellStyle name="แสดงผล 2 4 3 2 2 2 4 4" xfId="40148" xr:uid="{EDFF8869-7DD2-4391-85B3-182566A4CA10}"/>
    <cellStyle name="แสดงผล 2 4 3 2 2 2 5" xfId="24034" xr:uid="{3C7ED70D-3CAB-4237-86B2-B1DCB1364A61}"/>
    <cellStyle name="แสดงผล 2 4 3 2 2 2 5 2" xfId="30034" xr:uid="{FACD0D5D-0171-425D-A709-E8A1689EC4C0}"/>
    <cellStyle name="แสดงผล 2 4 3 2 2 2 5 3" xfId="35839" xr:uid="{013A4DF5-E638-4453-A55B-D2B10D9F2A5A}"/>
    <cellStyle name="แสดงผล 2 4 3 2 2 2 6" xfId="18631" xr:uid="{7A8F549A-2F15-4538-B22A-EC1FB2A42556}"/>
    <cellStyle name="แสดงผล 2 4 3 2 2 2 7" xfId="14010" xr:uid="{B9868C4D-C4EB-46FA-A391-73A846973A62}"/>
    <cellStyle name="แสดงผล 2 4 3 2 2 2 8" xfId="23094" xr:uid="{4FC67DC6-D7FD-45C6-AFB2-91E3CF7060B1}"/>
    <cellStyle name="แสดงผล 2 4 3 2 2 2 9" xfId="42152" xr:uid="{41CF9766-F410-4B85-98E1-EEDD2C5BD532}"/>
    <cellStyle name="แสดงผล 2 4 3 2 2 3" xfId="12784" xr:uid="{4A3B790C-8EB7-4730-9C5A-7BB26CCF4E69}"/>
    <cellStyle name="แสดงผล 2 4 3 2 2 3 2" xfId="17507" xr:uid="{C4D5EDFA-4C4B-4830-B9D2-35257AAAF774}"/>
    <cellStyle name="แสดงผล 2 4 3 2 2 3 2 2" xfId="25975" xr:uid="{DE67BE96-2259-4F9B-8CFC-4F2F121932EE}"/>
    <cellStyle name="แสดงผล 2 4 3 2 2 3 2 3" xfId="31935" xr:uid="{67774025-4E7E-470D-86CC-67DCC929C981}"/>
    <cellStyle name="แสดงผล 2 4 3 2 2 3 2 4" xfId="37740" xr:uid="{27F1B5CC-7021-4978-A63C-ABFE61BBB432}"/>
    <cellStyle name="แสดงผล 2 4 3 2 2 3 2 5" xfId="40722" xr:uid="{E88B948C-41D5-4DA4-B2FE-13203FFA38C1}"/>
    <cellStyle name="แสดงผล 2 4 3 2 2 3 3" xfId="18782" xr:uid="{EBFD2A63-9A84-4C53-BFC1-4AD2FB76F958}"/>
    <cellStyle name="แสดงผล 2 4 3 2 2 3 3 2" xfId="26984" xr:uid="{45FE718F-BC44-4CB1-AA73-BCA13632E22B}"/>
    <cellStyle name="แสดงผล 2 4 3 2 2 3 3 3" xfId="32917" xr:uid="{43CFBC64-962A-4C01-A2C1-1A538BF49142}"/>
    <cellStyle name="แสดงผล 2 4 3 2 2 3 3 4" xfId="38719" xr:uid="{46489B45-2362-44C0-A19F-3171F67AED98}"/>
    <cellStyle name="แสดงผล 2 4 3 2 2 3 3 5" xfId="46286" xr:uid="{3BC602A8-C16D-429C-8620-08B8D42712DF}"/>
    <cellStyle name="แสดงผล 2 4 3 2 2 3 4" xfId="20377" xr:uid="{D90DC0AF-D469-4D4E-8316-E7C1A64297DA}"/>
    <cellStyle name="แสดงผล 2 4 3 2 2 3 4 2" xfId="28414" xr:uid="{EFE163AE-A6B6-469A-92FD-89F2942E5917}"/>
    <cellStyle name="แสดงผล 2 4 3 2 2 3 4 3" xfId="34347" xr:uid="{374EAC94-E40A-41E8-BBAF-4CF2C616B9A4}"/>
    <cellStyle name="แสดงผล 2 4 3 2 2 3 4 4" xfId="40149" xr:uid="{7EBA39F9-F5BE-4EEC-81F9-9597B0205F80}"/>
    <cellStyle name="แสดงผล 2 4 3 2 2 3 5" xfId="24035" xr:uid="{6B02FCB2-921D-479A-9794-4FF698822B16}"/>
    <cellStyle name="แสดงผล 2 4 3 2 2 3 5 2" xfId="30035" xr:uid="{196F6E39-BC9F-4400-B198-4E439FDF842D}"/>
    <cellStyle name="แสดงผล 2 4 3 2 2 3 5 3" xfId="35840" xr:uid="{2DF2D5ED-46DF-4F1A-A3F4-E3D7704F89C3}"/>
    <cellStyle name="แสดงผล 2 4 3 2 2 3 6" xfId="15853" xr:uid="{7F47494B-18E8-4A72-8F66-99EE83420A66}"/>
    <cellStyle name="แสดงผล 2 4 3 2 2 3 7" xfId="14009" xr:uid="{59BB89F9-E365-47A0-A9C5-8860B368F640}"/>
    <cellStyle name="แสดงผล 2 4 3 2 2 3 8" xfId="15142" xr:uid="{1A10C07F-A834-4E0E-A162-4F9EE8EF3BFC}"/>
    <cellStyle name="แสดงผล 2 4 3 2 2 3 9" xfId="42151" xr:uid="{74BFE6D5-211B-4187-8963-2EE346C3BF6F}"/>
    <cellStyle name="แสดงผล 2 4 3 2 2 4" xfId="17505" xr:uid="{A732B3C7-8403-4DF5-A028-17F2015BB5E2}"/>
    <cellStyle name="แสดงผล 2 4 3 2 2 4 2" xfId="25973" xr:uid="{E4EA4663-9AB5-426A-BC4E-947F1C9C92B8}"/>
    <cellStyle name="แสดงผล 2 4 3 2 2 4 3" xfId="31933" xr:uid="{654C7F1A-7FEB-4EB6-9585-F6792084F205}"/>
    <cellStyle name="แสดงผล 2 4 3 2 2 4 4" xfId="37738" xr:uid="{E6376AD5-BA39-4F21-8142-82A2093A0BFB}"/>
    <cellStyle name="แสดงผล 2 4 3 2 2 4 5" xfId="40724" xr:uid="{D9950D7C-D5AC-47B2-A474-D4C1D5FEAD70}"/>
    <cellStyle name="แสดงผล 2 4 3 2 2 5" xfId="18780" xr:uid="{005CC0B7-EC43-4A2E-B023-CFC5766558B3}"/>
    <cellStyle name="แสดงผล 2 4 3 2 2 5 2" xfId="26982" xr:uid="{12A506F6-CA62-4385-A5E8-3C40B4FBEC9B}"/>
    <cellStyle name="แสดงผล 2 4 3 2 2 5 3" xfId="32915" xr:uid="{90C7FA18-24D9-4F54-BD23-EE80D80CDFD1}"/>
    <cellStyle name="แสดงผล 2 4 3 2 2 5 4" xfId="38717" xr:uid="{CB119CA0-4101-49D8-BA5C-E8E17C115854}"/>
    <cellStyle name="แสดงผล 2 4 3 2 2 5 5" xfId="46284" xr:uid="{FF8A5322-355B-45B8-AE27-7EDDAB19A511}"/>
    <cellStyle name="แสดงผล 2 4 3 2 2 6" xfId="20375" xr:uid="{9F335B64-4974-4ADD-8569-EE5721FEC51B}"/>
    <cellStyle name="แสดงผล 2 4 3 2 2 6 2" xfId="28412" xr:uid="{C8586928-DA6A-42AD-B4E2-03719468AE9F}"/>
    <cellStyle name="แสดงผล 2 4 3 2 2 6 3" xfId="34345" xr:uid="{8DA6276C-2092-43BE-AA38-270154FA607A}"/>
    <cellStyle name="แสดงผล 2 4 3 2 2 6 4" xfId="40147" xr:uid="{DCF11C9F-B3AF-4162-9619-831B1DA05902}"/>
    <cellStyle name="แสดงผล 2 4 3 2 2 7" xfId="24033" xr:uid="{8E814647-65E7-4366-A68A-60E0C2B9E4CD}"/>
    <cellStyle name="แสดงผล 2 4 3 2 2 7 2" xfId="30033" xr:uid="{608AF078-7B60-4822-820F-9F043DCDBE84}"/>
    <cellStyle name="แสดงผล 2 4 3 2 2 7 3" xfId="35838" xr:uid="{445C28C2-E16D-4146-A7F0-919781FBD3CC}"/>
    <cellStyle name="แสดงผล 2 4 3 2 2 8" xfId="20877" xr:uid="{0C30230E-7C0C-4E17-A2B2-AEE6B08F7E42}"/>
    <cellStyle name="แสดงผล 2 4 3 2 2 9" xfId="14011" xr:uid="{8BDD9893-9A91-4F6E-AAC3-AD487D04C91D}"/>
    <cellStyle name="แสดงผล 2 4 3 2 3" xfId="12785" xr:uid="{D5AE7C60-D63C-4A2B-8279-C2DFD6A8D608}"/>
    <cellStyle name="แสดงผล 2 4 3 2 3 2" xfId="17508" xr:uid="{A7AB3956-AB43-49C2-A063-03F77ECCFE67}"/>
    <cellStyle name="แสดงผล 2 4 3 2 3 2 2" xfId="25976" xr:uid="{5CDDBCBA-1496-47CA-8031-3B3FC6975842}"/>
    <cellStyle name="แสดงผล 2 4 3 2 3 2 3" xfId="31936" xr:uid="{D20C8264-791F-4718-9176-3633E2D6890A}"/>
    <cellStyle name="แสดงผล 2 4 3 2 3 2 4" xfId="37741" xr:uid="{CABCF613-B0FF-44FC-8694-CC8B0F2DD952}"/>
    <cellStyle name="แสดงผล 2 4 3 2 3 2 5" xfId="40721" xr:uid="{8399DBA3-F08B-45CB-83BC-0B39A9C7B05C}"/>
    <cellStyle name="แสดงผล 2 4 3 2 3 3" xfId="18783" xr:uid="{1CA4A053-447F-4026-9FED-BB1A36856C00}"/>
    <cellStyle name="แสดงผล 2 4 3 2 3 3 2" xfId="26985" xr:uid="{A5CEA604-F1A8-400C-AEEC-43B1F84BE9DB}"/>
    <cellStyle name="แสดงผล 2 4 3 2 3 3 3" xfId="32918" xr:uid="{AE1E4946-4BE4-45E5-B66A-7938A45FDB48}"/>
    <cellStyle name="แสดงผล 2 4 3 2 3 3 4" xfId="38720" xr:uid="{B7936E46-A1FD-4AA3-AC18-465ACF7646F7}"/>
    <cellStyle name="แสดงผล 2 4 3 2 3 3 5" xfId="46287" xr:uid="{75A8FAB6-1D40-489F-9D95-A84AB90C61FB}"/>
    <cellStyle name="แสดงผล 2 4 3 2 3 4" xfId="20378" xr:uid="{1C7D5B2B-8D7A-4959-AC7D-2F05664B361E}"/>
    <cellStyle name="แสดงผล 2 4 3 2 3 4 2" xfId="28415" xr:uid="{361A9B17-B3FA-4FA8-BC3B-AC5F1D078349}"/>
    <cellStyle name="แสดงผล 2 4 3 2 3 4 3" xfId="34348" xr:uid="{04574F43-601C-45E9-A1BA-A96363FA8DB2}"/>
    <cellStyle name="แสดงผล 2 4 3 2 3 4 4" xfId="40150" xr:uid="{0638EC94-3FAC-4221-A22F-62DF9194EA53}"/>
    <cellStyle name="แสดงผล 2 4 3 2 3 5" xfId="24036" xr:uid="{D516D1CD-AD8D-409F-94C3-C0FF26485F2C}"/>
    <cellStyle name="แสดงผล 2 4 3 2 3 5 2" xfId="30036" xr:uid="{9530DBAD-BB13-4E0B-8B96-3AA6DDB8B221}"/>
    <cellStyle name="แสดงผล 2 4 3 2 3 5 3" xfId="35841" xr:uid="{648ED224-227B-4DCE-97AC-F6E969F00E5F}"/>
    <cellStyle name="แสดงผล 2 4 3 2 3 6" xfId="15854" xr:uid="{50C1029B-1683-4CDE-8291-2FB1494E5BB8}"/>
    <cellStyle name="แสดงผล 2 4 3 2 3 7" xfId="14008" xr:uid="{49658D4A-459F-4CD3-A600-D7C83B512B04}"/>
    <cellStyle name="แสดงผล 2 4 3 2 3 8" xfId="23095" xr:uid="{1E11FE5D-95D5-4AB3-A1B7-07287F0131D6}"/>
    <cellStyle name="แสดงผล 2 4 3 2 3 9" xfId="42150" xr:uid="{C713F864-0639-4636-A8C6-A2123520C86E}"/>
    <cellStyle name="แสดงผล 2 4 3 2 4" xfId="12786" xr:uid="{C8C2139F-A893-4722-8F85-18255E723C5E}"/>
    <cellStyle name="แสดงผล 2 4 3 2 4 2" xfId="17509" xr:uid="{C4D1849A-314A-43D8-940F-51618C52F3A6}"/>
    <cellStyle name="แสดงผล 2 4 3 2 4 2 2" xfId="25977" xr:uid="{792436F3-C828-4D12-AD49-D37B0EE3A2B7}"/>
    <cellStyle name="แสดงผล 2 4 3 2 4 2 3" xfId="31937" xr:uid="{146648ED-5310-4496-8318-3A1021EBC9AB}"/>
    <cellStyle name="แสดงผล 2 4 3 2 4 2 4" xfId="37742" xr:uid="{4B27D771-2790-47D1-90C5-4E816858D3FE}"/>
    <cellStyle name="แสดงผล 2 4 3 2 4 2 5" xfId="40720" xr:uid="{C70C5BA2-6E78-4776-B2E2-8864582461C4}"/>
    <cellStyle name="แสดงผล 2 4 3 2 4 3" xfId="18784" xr:uid="{2FDA8D9F-EEC6-483B-8071-4E52027B6157}"/>
    <cellStyle name="แสดงผล 2 4 3 2 4 3 2" xfId="26986" xr:uid="{9E75BB66-E564-4998-9C7D-9F67979D2105}"/>
    <cellStyle name="แสดงผล 2 4 3 2 4 3 3" xfId="32919" xr:uid="{DAC7CB62-60C8-46F7-82F0-4D42DC285BE9}"/>
    <cellStyle name="แสดงผล 2 4 3 2 4 3 4" xfId="38721" xr:uid="{5F0B79BD-1BE3-43E5-8C70-D02AB043F9E2}"/>
    <cellStyle name="แสดงผล 2 4 3 2 4 3 5" xfId="46288" xr:uid="{240A9D3E-56D3-488D-A0E8-D4F758F1E22E}"/>
    <cellStyle name="แสดงผล 2 4 3 2 4 4" xfId="20379" xr:uid="{923B74AE-6BAA-4AED-930F-B6805F33DE48}"/>
    <cellStyle name="แสดงผล 2 4 3 2 4 4 2" xfId="28416" xr:uid="{2E07871E-CFFE-4DC5-9CD7-C87CD452DBD2}"/>
    <cellStyle name="แสดงผล 2 4 3 2 4 4 3" xfId="34349" xr:uid="{A8DF6CED-9A26-46BD-97D4-64E61283DCDB}"/>
    <cellStyle name="แสดงผล 2 4 3 2 4 4 4" xfId="40151" xr:uid="{FA3B36E7-AA95-420B-BDDC-F4F344254548}"/>
    <cellStyle name="แสดงผล 2 4 3 2 4 5" xfId="24037" xr:uid="{1BB2A605-3517-46FB-BCFB-8F81F82645BE}"/>
    <cellStyle name="แสดงผล 2 4 3 2 4 5 2" xfId="30037" xr:uid="{19E8C3AB-A15E-4961-AD84-D234269DE9BB}"/>
    <cellStyle name="แสดงผล 2 4 3 2 4 5 3" xfId="35842" xr:uid="{BD07373C-CDFE-43B2-A4A2-D452CDE76CCF}"/>
    <cellStyle name="แสดงผล 2 4 3 2 4 6" xfId="15855" xr:uid="{FDE312BB-229C-4028-BA7E-9EA902389115}"/>
    <cellStyle name="แสดงผล 2 4 3 2 4 7" xfId="14007" xr:uid="{3234F91C-751C-45FC-ACB9-44D8B8833098}"/>
    <cellStyle name="แสดงผล 2 4 3 2 4 8" xfId="15143" xr:uid="{4728B418-0752-4A22-B4BA-2C84B7932F2D}"/>
    <cellStyle name="แสดงผล 2 4 3 2 4 9" xfId="42149" xr:uid="{CAA10ED4-21D9-48F4-84D1-B0D4816A0E6A}"/>
    <cellStyle name="แสดงผล 2 4 3 2 5" xfId="17504" xr:uid="{CA522D2B-F9DD-4E42-915A-06550BBBF8AC}"/>
    <cellStyle name="แสดงผล 2 4 3 2 5 2" xfId="25972" xr:uid="{7D8137C2-DD80-487F-BDF5-8AC70133F2A0}"/>
    <cellStyle name="แสดงผล 2 4 3 2 5 3" xfId="31932" xr:uid="{B16F30A0-0454-467A-B8F1-C8150DB85E18}"/>
    <cellStyle name="แสดงผล 2 4 3 2 5 4" xfId="37737" xr:uid="{61633A12-2BEC-4DFF-A337-14110DD994FA}"/>
    <cellStyle name="แสดงผล 2 4 3 2 5 5" xfId="40725" xr:uid="{680F544B-BE71-4E18-903C-86F9478A9C96}"/>
    <cellStyle name="แสดงผล 2 4 3 2 6" xfId="18779" xr:uid="{A734ECE1-CF63-455B-A626-2ED476366DA8}"/>
    <cellStyle name="แสดงผล 2 4 3 2 6 2" xfId="26981" xr:uid="{4B7DD1D3-E8B5-44B5-9CE8-9FB166B87EF7}"/>
    <cellStyle name="แสดงผล 2 4 3 2 6 3" xfId="32914" xr:uid="{A0001882-E6C4-48B5-9E42-01F324F0846F}"/>
    <cellStyle name="แสดงผล 2 4 3 2 6 4" xfId="38716" xr:uid="{EA282E75-4692-4C16-91AB-FE5B6EF278DA}"/>
    <cellStyle name="แสดงผล 2 4 3 2 6 5" xfId="46283" xr:uid="{E400E52E-7E18-4C6A-A513-FFBF79DF03E0}"/>
    <cellStyle name="แสดงผล 2 4 3 2 7" xfId="20374" xr:uid="{A69513A9-87FA-4741-AD52-75965D9F9729}"/>
    <cellStyle name="แสดงผล 2 4 3 2 7 2" xfId="28411" xr:uid="{A6E6EBBD-0284-48A7-BDA1-EDB97D3E2188}"/>
    <cellStyle name="แสดงผล 2 4 3 2 7 3" xfId="34344" xr:uid="{8549EE04-ECEC-4A7D-84A7-CE29DE7D7121}"/>
    <cellStyle name="แสดงผล 2 4 3 2 7 4" xfId="40146" xr:uid="{5F2830AB-37BA-4FA1-9A75-493305FF8945}"/>
    <cellStyle name="แสดงผล 2 4 3 2 8" xfId="24032" xr:uid="{54C001B6-599B-413A-B044-3B8A500FC29B}"/>
    <cellStyle name="แสดงผล 2 4 3 2 8 2" xfId="30032" xr:uid="{B49BD1F4-228B-4C24-A253-07364928D0E8}"/>
    <cellStyle name="แสดงผล 2 4 3 2 8 3" xfId="35837" xr:uid="{C51DF579-BCB6-41BA-B3B7-01595D566557}"/>
    <cellStyle name="แสดงผล 2 4 3 2 9" xfId="15849" xr:uid="{72AB65B6-9AC0-4B07-9BF5-4D5593CDAEE2}"/>
    <cellStyle name="แสดงผล 2 4 3 3" xfId="12787" xr:uid="{F5E0A0C2-9D88-43EF-829E-DD3D7B01FCB6}"/>
    <cellStyle name="แสดงผล 2 4 3 3 10" xfId="23096" xr:uid="{FB02400D-62FC-4D84-A0AA-54C08FF60F5D}"/>
    <cellStyle name="แสดงผล 2 4 3 3 11" xfId="42148" xr:uid="{15C8FAD9-4565-481F-AF7F-E2E0C0797A39}"/>
    <cellStyle name="แสดงผล 2 4 3 3 2" xfId="12788" xr:uid="{FF7FEE54-9636-422B-94C3-B78084784594}"/>
    <cellStyle name="แสดงผล 2 4 3 3 2 2" xfId="17511" xr:uid="{174A99EA-8999-4EC8-9EFF-E45D56A7ABDB}"/>
    <cellStyle name="แสดงผล 2 4 3 3 2 2 2" xfId="25979" xr:uid="{A9532D58-D5B8-4F1E-BC7D-070E7A0916A8}"/>
    <cellStyle name="แสดงผล 2 4 3 3 2 2 3" xfId="31939" xr:uid="{451B5D80-5F13-46B9-98EC-888A9C8F0DE4}"/>
    <cellStyle name="แสดงผล 2 4 3 3 2 2 4" xfId="37744" xr:uid="{35A372E1-E7BF-4F69-A9A6-9FEB16D24BCF}"/>
    <cellStyle name="แสดงผล 2 4 3 3 2 2 5" xfId="40718" xr:uid="{F5DEC25A-A67B-48A1-A911-9A4AF84056B8}"/>
    <cellStyle name="แสดงผล 2 4 3 3 2 3" xfId="18786" xr:uid="{72F1853C-A9F2-4D94-A89A-BD504D881BCC}"/>
    <cellStyle name="แสดงผล 2 4 3 3 2 3 2" xfId="26988" xr:uid="{812ACB30-840C-46A1-809D-B1A577625C7A}"/>
    <cellStyle name="แสดงผล 2 4 3 3 2 3 3" xfId="32921" xr:uid="{E5FA5109-D900-44C0-A63B-2308437EF687}"/>
    <cellStyle name="แสดงผล 2 4 3 3 2 3 4" xfId="38723" xr:uid="{0831F07D-656E-495D-8EBC-F6AB0E6A52A0}"/>
    <cellStyle name="แสดงผล 2 4 3 3 2 3 5" xfId="46290" xr:uid="{E9A5E181-034C-49AA-A2EC-DB70D0974165}"/>
    <cellStyle name="แสดงผล 2 4 3 3 2 4" xfId="20381" xr:uid="{4245CA75-1648-4F69-834F-DB303AB1EF1F}"/>
    <cellStyle name="แสดงผล 2 4 3 3 2 4 2" xfId="28418" xr:uid="{D6C56C21-48D0-4133-A6AD-7F4C2D07B73E}"/>
    <cellStyle name="แสดงผล 2 4 3 3 2 4 3" xfId="34351" xr:uid="{2D8BE184-A891-4D53-8EDB-604032F79860}"/>
    <cellStyle name="แสดงผล 2 4 3 3 2 4 4" xfId="40153" xr:uid="{EF4E6882-194B-4D63-9AF2-7EE770F7ECB3}"/>
    <cellStyle name="แสดงผล 2 4 3 3 2 5" xfId="24039" xr:uid="{8B2A20A4-D908-46C5-8094-10522B2AB934}"/>
    <cellStyle name="แสดงผล 2 4 3 3 2 5 2" xfId="30039" xr:uid="{8F32546D-1C27-49B1-A32E-F71B7F6A8914}"/>
    <cellStyle name="แสดงผล 2 4 3 3 2 5 3" xfId="35844" xr:uid="{4CEEE2D8-BBE6-4555-BF67-9E5B2FF5E7FF}"/>
    <cellStyle name="แสดงผล 2 4 3 3 2 6" xfId="15857" xr:uid="{F18DDB88-98B5-43E2-A31A-D4AFF7FBC0F0}"/>
    <cellStyle name="แสดงผล 2 4 3 3 2 7" xfId="14005" xr:uid="{DE508DD5-34D5-4DB0-94C9-78528EB8871F}"/>
    <cellStyle name="แสดงผล 2 4 3 3 2 8" xfId="15144" xr:uid="{AA549F6C-BB0D-42C4-BFC1-AC44FF46DD81}"/>
    <cellStyle name="แสดงผล 2 4 3 3 2 9" xfId="42147" xr:uid="{D964B0CF-5108-4B17-BAAF-A514DE380AB3}"/>
    <cellStyle name="แสดงผล 2 4 3 3 3" xfId="12789" xr:uid="{9E1CD951-48E6-4E32-BF34-FE08E3CBF392}"/>
    <cellStyle name="แสดงผล 2 4 3 3 3 2" xfId="17512" xr:uid="{059A0E4C-D37E-403D-96D2-21E213080ED0}"/>
    <cellStyle name="แสดงผล 2 4 3 3 3 2 2" xfId="25980" xr:uid="{A86D5D80-66D4-42E1-A8CA-EBD368AB667F}"/>
    <cellStyle name="แสดงผล 2 4 3 3 3 2 3" xfId="31940" xr:uid="{5245BCB3-BCE6-4404-B2C2-A349DBE67D18}"/>
    <cellStyle name="แสดงผล 2 4 3 3 3 2 4" xfId="37745" xr:uid="{193CAB32-E47F-4573-B6D7-519E8BD0B2AD}"/>
    <cellStyle name="แสดงผล 2 4 3 3 3 2 5" xfId="40717" xr:uid="{E1520ABC-ADCF-4DFA-980F-A008A0FB97A2}"/>
    <cellStyle name="แสดงผล 2 4 3 3 3 3" xfId="18787" xr:uid="{621565B0-5EBA-4FBE-803D-49E96515C6FE}"/>
    <cellStyle name="แสดงผล 2 4 3 3 3 3 2" xfId="26989" xr:uid="{875A47D8-B65E-4AEF-A530-81BA82A6A726}"/>
    <cellStyle name="แสดงผล 2 4 3 3 3 3 3" xfId="32922" xr:uid="{382DC3AE-B626-46F9-AF63-1DE96634A849}"/>
    <cellStyle name="แสดงผล 2 4 3 3 3 3 4" xfId="38724" xr:uid="{3C4A1348-9F15-4830-AB1B-42BD5B7D7024}"/>
    <cellStyle name="แสดงผล 2 4 3 3 3 3 5" xfId="46291" xr:uid="{D9842B81-E042-42E0-B9E1-402403811ED2}"/>
    <cellStyle name="แสดงผล 2 4 3 3 3 4" xfId="20382" xr:uid="{8D5CBFFE-7F0C-4D7F-AF13-12845195E86F}"/>
    <cellStyle name="แสดงผล 2 4 3 3 3 4 2" xfId="28419" xr:uid="{A78C4EFA-6637-4EE8-82C1-22F65DF6CC78}"/>
    <cellStyle name="แสดงผล 2 4 3 3 3 4 3" xfId="34352" xr:uid="{1B58AB10-71F2-4F40-B6D8-605686C50CDF}"/>
    <cellStyle name="แสดงผล 2 4 3 3 3 4 4" xfId="40154" xr:uid="{AA9763ED-F231-4428-B69B-C21A7D9656B0}"/>
    <cellStyle name="แสดงผล 2 4 3 3 3 5" xfId="24040" xr:uid="{E727FAF9-A98D-4A4C-B0EE-89F5CB78E985}"/>
    <cellStyle name="แสดงผล 2 4 3 3 3 5 2" xfId="30040" xr:uid="{798A8324-7CB0-45E7-88A4-F845A04733F9}"/>
    <cellStyle name="แสดงผล 2 4 3 3 3 5 3" xfId="35845" xr:uid="{F28116D3-6D81-40F8-BA68-CCAAB7CDD0E4}"/>
    <cellStyle name="แสดงผล 2 4 3 3 3 6" xfId="18459" xr:uid="{0A0B3501-23D3-4F93-BF1E-A82652578CF2}"/>
    <cellStyle name="แสดงผล 2 4 3 3 3 7" xfId="14004" xr:uid="{2D696F2F-628B-4B24-AFFF-0DA77F9A2FE4}"/>
    <cellStyle name="แสดงผล 2 4 3 3 3 8" xfId="23097" xr:uid="{D6AE79AD-4F16-4758-9A8A-FE51106C2495}"/>
    <cellStyle name="แสดงผล 2 4 3 3 3 9" xfId="42146" xr:uid="{F7F92C05-FB64-4BBC-AB3E-C62A0F739042}"/>
    <cellStyle name="แสดงผล 2 4 3 3 4" xfId="17510" xr:uid="{D3FE22C1-851C-4F2A-BF2C-5F2A26F7DAF9}"/>
    <cellStyle name="แสดงผล 2 4 3 3 4 2" xfId="25978" xr:uid="{74C521DA-3575-4749-98DB-FF7A684EFB84}"/>
    <cellStyle name="แสดงผล 2 4 3 3 4 3" xfId="31938" xr:uid="{5237304C-C0E1-4939-A82C-DBE1182147D0}"/>
    <cellStyle name="แสดงผล 2 4 3 3 4 4" xfId="37743" xr:uid="{37E2809B-D892-45C8-ACA1-EDE8F0F11B07}"/>
    <cellStyle name="แสดงผล 2 4 3 3 4 5" xfId="40719" xr:uid="{3E1CEC13-D4FC-4F21-996F-D74EB0AB445A}"/>
    <cellStyle name="แสดงผล 2 4 3 3 5" xfId="18785" xr:uid="{7CB74285-FC03-4BED-9338-A9C8B05B35AE}"/>
    <cellStyle name="แสดงผล 2 4 3 3 5 2" xfId="26987" xr:uid="{F3E7979D-B1C1-4E69-BCDB-792055A3D4BA}"/>
    <cellStyle name="แสดงผล 2 4 3 3 5 3" xfId="32920" xr:uid="{F530F65E-EB39-4A21-908A-B5B14531DD4F}"/>
    <cellStyle name="แสดงผล 2 4 3 3 5 4" xfId="38722" xr:uid="{311B5CA3-3A42-43E6-9063-A9D2F9948F4E}"/>
    <cellStyle name="แสดงผล 2 4 3 3 5 5" xfId="46289" xr:uid="{09C52371-77C4-4D55-863B-949BAF27411C}"/>
    <cellStyle name="แสดงผล 2 4 3 3 6" xfId="20380" xr:uid="{0D8C8F1F-BF75-488B-83BB-F70C6F736B52}"/>
    <cellStyle name="แสดงผล 2 4 3 3 6 2" xfId="28417" xr:uid="{E2B5D5B1-F7A3-4EA1-87DA-AD926BFBC6E5}"/>
    <cellStyle name="แสดงผล 2 4 3 3 6 3" xfId="34350" xr:uid="{C7F6699A-CD10-448F-A322-168EB620187C}"/>
    <cellStyle name="แสดงผล 2 4 3 3 6 4" xfId="40152" xr:uid="{4BEA8E9F-3C75-478B-88B5-0B745CACD201}"/>
    <cellStyle name="แสดงผล 2 4 3 3 7" xfId="24038" xr:uid="{FBF6D785-81E5-4909-BD65-6F7CE6F4F0E6}"/>
    <cellStyle name="แสดงผล 2 4 3 3 7 2" xfId="30038" xr:uid="{1A1B48B0-3CB3-41FB-A0C6-E2745126BF83}"/>
    <cellStyle name="แสดงผล 2 4 3 3 7 3" xfId="35843" xr:uid="{7685C1A2-98DE-471E-8923-D0741A8C015E}"/>
    <cellStyle name="แสดงผล 2 4 3 3 8" xfId="15856" xr:uid="{56E3D813-2EFB-41C0-9B86-EE701FF08701}"/>
    <cellStyle name="แสดงผล 2 4 3 3 9" xfId="14006" xr:uid="{E88B0CB8-9934-4B7D-869E-96EDAC190E2D}"/>
    <cellStyle name="แสดงผล 2 4 3 4" xfId="12790" xr:uid="{7B33EEC6-3F2B-407E-8720-85C403A784F5}"/>
    <cellStyle name="แสดงผล 2 4 3 4 10" xfId="19589" xr:uid="{257F5E98-9F6B-4C49-9E0C-7F4910876E37}"/>
    <cellStyle name="แสดงผล 2 4 3 4 11" xfId="42145" xr:uid="{9BA7F607-4905-4C26-AFE3-33AD28014BB9}"/>
    <cellStyle name="แสดงผล 2 4 3 4 2" xfId="12791" xr:uid="{FB3E582E-3860-4E58-9178-F010C65B44B1}"/>
    <cellStyle name="แสดงผล 2 4 3 4 2 2" xfId="17514" xr:uid="{023907F4-395A-463B-BB4C-842F299DC50E}"/>
    <cellStyle name="แสดงผล 2 4 3 4 2 2 2" xfId="25982" xr:uid="{884A417D-70A4-4C3E-AE2E-37D9A7400085}"/>
    <cellStyle name="แสดงผล 2 4 3 4 2 2 3" xfId="31942" xr:uid="{29D683C8-96C4-4992-B583-E53CC6A9C317}"/>
    <cellStyle name="แสดงผล 2 4 3 4 2 2 4" xfId="37747" xr:uid="{20B6F124-CFB8-4F00-98E0-C78C5EF602D5}"/>
    <cellStyle name="แสดงผล 2 4 3 4 2 2 5" xfId="40715" xr:uid="{C780CF40-E89C-4B4C-9DB5-86EE8BF46A15}"/>
    <cellStyle name="แสดงผล 2 4 3 4 2 3" xfId="18789" xr:uid="{D0FAF9E2-7DAE-47DC-AF10-54A9488DE017}"/>
    <cellStyle name="แสดงผล 2 4 3 4 2 3 2" xfId="26991" xr:uid="{0FB4B6E4-08C1-40A2-A406-E927FF9C9944}"/>
    <cellStyle name="แสดงผล 2 4 3 4 2 3 3" xfId="32924" xr:uid="{E510A0BD-C7B2-43E0-9B67-E9A6611C1D3D}"/>
    <cellStyle name="แสดงผล 2 4 3 4 2 3 4" xfId="38726" xr:uid="{7616A5DA-D764-401F-949D-7212C9F7E9D6}"/>
    <cellStyle name="แสดงผล 2 4 3 4 2 3 5" xfId="46293" xr:uid="{964D70E6-5E82-40E5-856B-58645BE97A63}"/>
    <cellStyle name="แสดงผล 2 4 3 4 2 4" xfId="20384" xr:uid="{5386E0F0-B6AC-4805-B3DC-8A70CF527AEC}"/>
    <cellStyle name="แสดงผล 2 4 3 4 2 4 2" xfId="28421" xr:uid="{8164CB98-30EF-41D6-ADD2-14843BF6C54C}"/>
    <cellStyle name="แสดงผล 2 4 3 4 2 4 3" xfId="34354" xr:uid="{9B676036-CC14-4A33-B1AC-664405D0B7CB}"/>
    <cellStyle name="แสดงผล 2 4 3 4 2 4 4" xfId="40156" xr:uid="{D74CDA62-59B9-4D8C-B3C5-0751A7B75D56}"/>
    <cellStyle name="แสดงผล 2 4 3 4 2 5" xfId="24042" xr:uid="{9A0EAC67-065B-4673-B666-7F0E0D8D4537}"/>
    <cellStyle name="แสดงผล 2 4 3 4 2 5 2" xfId="30042" xr:uid="{D57E2A40-8611-482F-834E-40B8128F05EF}"/>
    <cellStyle name="แสดงผล 2 4 3 4 2 5 3" xfId="35847" xr:uid="{FB8CF3AA-493D-4041-AD91-C6DDF7C53B8E}"/>
    <cellStyle name="แสดงผล 2 4 3 4 2 6" xfId="18270" xr:uid="{F8A959F3-4667-4209-B2E2-5AA3E67201C2}"/>
    <cellStyle name="แสดงผล 2 4 3 4 2 7" xfId="14002" xr:uid="{43E234BF-EDBB-4893-897B-9F5D1E7622D3}"/>
    <cellStyle name="แสดงผล 2 4 3 4 2 8" xfId="23098" xr:uid="{6A091135-4255-427C-B24A-75082986F172}"/>
    <cellStyle name="แสดงผล 2 4 3 4 2 9" xfId="42144" xr:uid="{69706D2D-8651-44A9-A9C7-D7D8605F0216}"/>
    <cellStyle name="แสดงผล 2 4 3 4 3" xfId="12792" xr:uid="{10FB5C88-ED63-4505-AD37-94DF5D0C8EF7}"/>
    <cellStyle name="แสดงผล 2 4 3 4 3 2" xfId="17515" xr:uid="{FE4DBD4D-A032-4076-9C06-964F435DDDC0}"/>
    <cellStyle name="แสดงผล 2 4 3 4 3 2 2" xfId="25983" xr:uid="{41C0E331-1F50-4388-BA68-00E7820B26E5}"/>
    <cellStyle name="แสดงผล 2 4 3 4 3 2 3" xfId="31943" xr:uid="{43F1410A-F284-4513-968C-00B83D58B2CF}"/>
    <cellStyle name="แสดงผล 2 4 3 4 3 2 4" xfId="37748" xr:uid="{7533D046-3B1A-4853-8E91-0A4BC2E7490A}"/>
    <cellStyle name="แสดงผล 2 4 3 4 3 2 5" xfId="40714" xr:uid="{CFE989F5-27C3-427D-AF0F-E83968932C1E}"/>
    <cellStyle name="แสดงผล 2 4 3 4 3 3" xfId="18790" xr:uid="{950FEA7F-EFF1-4902-BE3B-E30D20AA3A9A}"/>
    <cellStyle name="แสดงผล 2 4 3 4 3 3 2" xfId="26992" xr:uid="{0183A1D7-7A1C-4C62-B476-E6D765731C26}"/>
    <cellStyle name="แสดงผล 2 4 3 4 3 3 3" xfId="32925" xr:uid="{4A06E47E-9616-4D26-B1DE-DF8DE3BB59EC}"/>
    <cellStyle name="แสดงผล 2 4 3 4 3 3 4" xfId="38727" xr:uid="{0FE1B676-F780-4D5D-B6E5-3AAFF45B779A}"/>
    <cellStyle name="แสดงผล 2 4 3 4 3 3 5" xfId="46294" xr:uid="{DDB280B2-2DB1-470F-903E-0942845FC849}"/>
    <cellStyle name="แสดงผล 2 4 3 4 3 4" xfId="20385" xr:uid="{DA31EE72-4021-45E1-A0A1-801051178BB5}"/>
    <cellStyle name="แสดงผล 2 4 3 4 3 4 2" xfId="28422" xr:uid="{1F41B4FA-5A9E-4CED-B014-702C0D234D51}"/>
    <cellStyle name="แสดงผล 2 4 3 4 3 4 3" xfId="34355" xr:uid="{55B07EF1-7063-42D0-9BD1-494C173DE6AC}"/>
    <cellStyle name="แสดงผล 2 4 3 4 3 4 4" xfId="40157" xr:uid="{43D48689-9F85-446E-A4AA-34C903838FCC}"/>
    <cellStyle name="แสดงผล 2 4 3 4 3 5" xfId="24043" xr:uid="{B2142A96-20CF-48F3-9660-89A28FF1A641}"/>
    <cellStyle name="แสดงผล 2 4 3 4 3 5 2" xfId="30043" xr:uid="{1A307665-5829-4452-A6C8-B0C7DE55315A}"/>
    <cellStyle name="แสดงผล 2 4 3 4 3 5 3" xfId="35848" xr:uid="{FE39FA4D-A9FF-44EA-BF07-16BF18E1BD31}"/>
    <cellStyle name="แสดงผล 2 4 3 4 3 6" xfId="16876" xr:uid="{1C227D6B-B888-4004-B44D-65C682B3E774}"/>
    <cellStyle name="แสดงผล 2 4 3 4 3 7" xfId="14001" xr:uid="{3F11D7C4-32CC-4864-AE24-1EEFC0743639}"/>
    <cellStyle name="แสดงผล 2 4 3 4 3 8" xfId="15146" xr:uid="{7DDC613B-A889-4A4F-9336-FEA5797B4D17}"/>
    <cellStyle name="แสดงผล 2 4 3 4 3 9" xfId="42143" xr:uid="{E7DC3FEB-E66E-4A01-9096-6A08E820BF9A}"/>
    <cellStyle name="แสดงผล 2 4 3 4 4" xfId="17513" xr:uid="{5935C509-1A95-4599-ABA7-7D11A8685FFA}"/>
    <cellStyle name="แสดงผล 2 4 3 4 4 2" xfId="25981" xr:uid="{04EF8A39-A66E-4405-B4EA-69665EC5F291}"/>
    <cellStyle name="แสดงผล 2 4 3 4 4 3" xfId="31941" xr:uid="{90150EEA-477A-4710-9748-BB73E17DC100}"/>
    <cellStyle name="แสดงผล 2 4 3 4 4 4" xfId="37746" xr:uid="{6A18EAD3-FABA-4DC8-801F-7CEC3553B4ED}"/>
    <cellStyle name="แสดงผล 2 4 3 4 4 5" xfId="40716" xr:uid="{5255A35D-2025-42DA-B40C-B2060262BF54}"/>
    <cellStyle name="แสดงผล 2 4 3 4 5" xfId="18788" xr:uid="{1F6619F3-FC05-40C9-9960-F8E2744E336C}"/>
    <cellStyle name="แสดงผล 2 4 3 4 5 2" xfId="26990" xr:uid="{139DBE45-D724-42D3-9F4C-2ABF858DCBEA}"/>
    <cellStyle name="แสดงผล 2 4 3 4 5 3" xfId="32923" xr:uid="{BE2B5D9B-CAC3-47C5-84FC-E86FFBB2893D}"/>
    <cellStyle name="แสดงผล 2 4 3 4 5 4" xfId="38725" xr:uid="{615E9715-DB62-4666-AA96-251ADE4B0E03}"/>
    <cellStyle name="แสดงผล 2 4 3 4 5 5" xfId="46292" xr:uid="{9A155BB8-6B73-47B7-81E0-1653034F8B55}"/>
    <cellStyle name="แสดงผล 2 4 3 4 6" xfId="20383" xr:uid="{D0DE5C0A-DF08-41B8-9AA2-0980773917D5}"/>
    <cellStyle name="แสดงผล 2 4 3 4 6 2" xfId="28420" xr:uid="{2F2E9E81-0FCB-4324-871F-9219DBB748A4}"/>
    <cellStyle name="แสดงผล 2 4 3 4 6 3" xfId="34353" xr:uid="{145217AE-ADD9-4070-83D8-C3883814444E}"/>
    <cellStyle name="แสดงผล 2 4 3 4 6 4" xfId="40155" xr:uid="{92DE7643-62DC-4C08-97A0-4A72EB087F02}"/>
    <cellStyle name="แสดงผล 2 4 3 4 7" xfId="24041" xr:uid="{F39CA7F0-2BB9-4878-8E5F-1064866D511F}"/>
    <cellStyle name="แสดงผล 2 4 3 4 7 2" xfId="30041" xr:uid="{8C11B6F6-A0C9-42E8-B1F1-040046835915}"/>
    <cellStyle name="แสดงผล 2 4 3 4 7 3" xfId="35846" xr:uid="{2E148C4E-2526-4C36-87DF-DE6921B93383}"/>
    <cellStyle name="แสดงผล 2 4 3 4 8" xfId="15858" xr:uid="{B80FB3CA-1E0A-46D9-B7F7-949349220A55}"/>
    <cellStyle name="แสดงผล 2 4 3 4 9" xfId="14003" xr:uid="{3C795F91-4FAD-4BC6-91BD-F9F588EF9626}"/>
    <cellStyle name="แสดงผล 2 4 3 5" xfId="12793" xr:uid="{B73F6E4D-A90E-4DDC-92C6-096E3574C86F}"/>
    <cellStyle name="แสดงผล 2 4 3 5 2" xfId="17516" xr:uid="{40B0FF19-1DAA-4CDD-96FB-3A0478AB5C46}"/>
    <cellStyle name="แสดงผล 2 4 3 5 2 2" xfId="25984" xr:uid="{E97689C3-3C6B-48B8-8334-E2700DF80817}"/>
    <cellStyle name="แสดงผล 2 4 3 5 2 3" xfId="31944" xr:uid="{636E3998-5568-45C7-9C49-E23A3F934A88}"/>
    <cellStyle name="แสดงผล 2 4 3 5 2 4" xfId="37749" xr:uid="{4D61DBC6-C2BF-4108-A038-69F13F00F6FD}"/>
    <cellStyle name="แสดงผล 2 4 3 5 2 5" xfId="40713" xr:uid="{4B19A5BA-A514-4237-8484-C4AA6F2D9DA1}"/>
    <cellStyle name="แสดงผล 2 4 3 5 3" xfId="18791" xr:uid="{C052192D-F753-4F46-B46D-71F8245AF6EB}"/>
    <cellStyle name="แสดงผล 2 4 3 5 3 2" xfId="26993" xr:uid="{8686FEBD-84D8-45A4-9688-C57A784D33CB}"/>
    <cellStyle name="แสดงผล 2 4 3 5 3 3" xfId="32926" xr:uid="{8CCBFBBA-7CA2-457A-B977-169547852B3B}"/>
    <cellStyle name="แสดงผล 2 4 3 5 3 4" xfId="38728" xr:uid="{540671BA-A33A-49D3-9D6E-7071A2D02D09}"/>
    <cellStyle name="แสดงผล 2 4 3 5 3 5" xfId="46295" xr:uid="{4E3A85A3-FFC6-4C19-80E4-A6EEB91800E5}"/>
    <cellStyle name="แสดงผล 2 4 3 5 4" xfId="20386" xr:uid="{0E8C11DD-616A-46A4-937E-2F6E3CD2F3DE}"/>
    <cellStyle name="แสดงผล 2 4 3 5 4 2" xfId="28423" xr:uid="{F88C4578-9FDC-4883-831A-579E472AC0B0}"/>
    <cellStyle name="แสดงผล 2 4 3 5 4 3" xfId="34356" xr:uid="{59718EA8-C243-4F4F-8832-4F1D85F71509}"/>
    <cellStyle name="แสดงผล 2 4 3 5 4 4" xfId="40158" xr:uid="{975B2A2C-FEC4-4D4B-A363-448E7EEC3932}"/>
    <cellStyle name="แสดงผล 2 4 3 5 5" xfId="24044" xr:uid="{81B1A171-BED8-4375-B06A-520037515CA8}"/>
    <cellStyle name="แสดงผล 2 4 3 5 5 2" xfId="30044" xr:uid="{3FE23C8E-0A94-4312-8F02-9E943FD59C72}"/>
    <cellStyle name="แสดงผล 2 4 3 5 5 3" xfId="35849" xr:uid="{741A570A-23E1-41DD-B4A1-05B7A5A9263C}"/>
    <cellStyle name="แสดงผล 2 4 3 5 6" xfId="13421" xr:uid="{0EA39DE4-34ED-4339-9AD7-6CFBFFA5AAF1}"/>
    <cellStyle name="แสดงผล 2 4 3 5 7" xfId="14000" xr:uid="{4768937F-EACF-4C59-A3B0-D38963CD6F7C}"/>
    <cellStyle name="แสดงผล 2 4 3 5 8" xfId="23099" xr:uid="{63BBCDBE-FD66-4313-9183-EF3DD5129BF2}"/>
    <cellStyle name="แสดงผล 2 4 3 5 9" xfId="42142" xr:uid="{405727F6-D46C-46A7-8A43-39E58E275133}"/>
    <cellStyle name="แสดงผล 2 4 3 6" xfId="12794" xr:uid="{7C06A4EC-14A4-4F21-BA04-EB8D10D9118E}"/>
    <cellStyle name="แสดงผล 2 4 3 6 2" xfId="17517" xr:uid="{05746190-AFD5-4C45-B461-67E3E933FBBB}"/>
    <cellStyle name="แสดงผล 2 4 3 6 2 2" xfId="25985" xr:uid="{2FC5B1ED-F4B4-40D4-8944-3BCEB822BA60}"/>
    <cellStyle name="แสดงผล 2 4 3 6 2 3" xfId="31945" xr:uid="{E9EEF279-4107-4E06-A30A-703C232620E5}"/>
    <cellStyle name="แสดงผล 2 4 3 6 2 4" xfId="37750" xr:uid="{9D07AC52-E48D-4A54-8433-E056BE1230FE}"/>
    <cellStyle name="แสดงผล 2 4 3 6 2 5" xfId="40712" xr:uid="{6D5EE24B-4C27-448B-9BCB-9B21E521A0B8}"/>
    <cellStyle name="แสดงผล 2 4 3 6 3" xfId="18792" xr:uid="{B9BD65F1-5501-43D4-9A12-05A0ACD88BD5}"/>
    <cellStyle name="แสดงผล 2 4 3 6 3 2" xfId="26994" xr:uid="{A90EE9F9-A43E-4EEE-B44F-C7853159E0CD}"/>
    <cellStyle name="แสดงผล 2 4 3 6 3 3" xfId="32927" xr:uid="{19239863-8BEE-4B88-8326-949176954E7A}"/>
    <cellStyle name="แสดงผล 2 4 3 6 3 4" xfId="38729" xr:uid="{43516007-633E-4CB8-8B7E-3A8B54EA13E9}"/>
    <cellStyle name="แสดงผล 2 4 3 6 3 5" xfId="46296" xr:uid="{36F71D5F-32D1-4141-9E91-B85E9D8675A1}"/>
    <cellStyle name="แสดงผล 2 4 3 6 4" xfId="20387" xr:uid="{A657466B-B562-46C0-95D6-1DF7850B1095}"/>
    <cellStyle name="แสดงผล 2 4 3 6 4 2" xfId="28424" xr:uid="{4A56F8B0-4A42-4DA8-AAF5-EBC390D6B65E}"/>
    <cellStyle name="แสดงผล 2 4 3 6 4 3" xfId="34357" xr:uid="{91A0C0AA-BA77-4268-AB36-91A58E0697FB}"/>
    <cellStyle name="แสดงผล 2 4 3 6 4 4" xfId="40159" xr:uid="{AAFF925E-6DB6-4442-BC83-D2118A21BEAD}"/>
    <cellStyle name="แสดงผล 2 4 3 6 5" xfId="24045" xr:uid="{9FD632CE-6487-4C01-B1A8-47105C89EA05}"/>
    <cellStyle name="แสดงผล 2 4 3 6 5 2" xfId="30045" xr:uid="{FA2B0002-9E00-4ECA-9420-FF8221266556}"/>
    <cellStyle name="แสดงผล 2 4 3 6 5 3" xfId="35850" xr:uid="{328010EE-4CCA-4438-BCF2-52D670961F10}"/>
    <cellStyle name="แสดงผล 2 4 3 6 6" xfId="19504" xr:uid="{E87F80BC-7D34-4B6C-B591-1929B08821D2}"/>
    <cellStyle name="แสดงผล 2 4 3 6 7" xfId="13999" xr:uid="{2C6E5EF1-8B56-4DCF-9672-62E3F9B158ED}"/>
    <cellStyle name="แสดงผล 2 4 3 6 8" xfId="15147" xr:uid="{72F83F6B-585B-497D-9411-F6993468DDF2}"/>
    <cellStyle name="แสดงผล 2 4 3 6 9" xfId="42141" xr:uid="{2FA6CA52-60E7-439D-BF22-9829A9C814CA}"/>
    <cellStyle name="แสดงผล 2 4 3 7" xfId="17503" xr:uid="{11CC4B28-F5D8-4BBC-AABA-05BBE7FF1278}"/>
    <cellStyle name="แสดงผล 2 4 3 7 2" xfId="25971" xr:uid="{B38864F3-D4EB-4F7C-9D83-5B59182FA478}"/>
    <cellStyle name="แสดงผล 2 4 3 7 3" xfId="31931" xr:uid="{5ACC5231-247B-4A7D-AFAB-004E0A221535}"/>
    <cellStyle name="แสดงผล 2 4 3 7 4" xfId="37736" xr:uid="{C9D36755-0B11-441A-A572-DD871AD33B39}"/>
    <cellStyle name="แสดงผล 2 4 3 7 5" xfId="40726" xr:uid="{4421F3E6-D2C2-4482-9089-49DF95218BB2}"/>
    <cellStyle name="แสดงผล 2 4 3 8" xfId="18778" xr:uid="{1AC89B51-35A8-4AF6-8463-846D3AC5B183}"/>
    <cellStyle name="แสดงผล 2 4 3 8 2" xfId="26980" xr:uid="{AB6C1F16-21CB-41AE-8154-8A30D04D153B}"/>
    <cellStyle name="แสดงผล 2 4 3 8 3" xfId="32913" xr:uid="{33F3FAD1-5E17-41AE-8283-57A023D4E4FB}"/>
    <cellStyle name="แสดงผล 2 4 3 8 4" xfId="38715" xr:uid="{48A09E19-3D4F-479A-BD4C-20A2C848F765}"/>
    <cellStyle name="แสดงผล 2 4 3 8 5" xfId="46282" xr:uid="{8A6AAC67-0D2F-40A7-B297-6660B5A8EC49}"/>
    <cellStyle name="แสดงผล 2 4 3 9" xfId="20373" xr:uid="{BF45B316-BC64-458C-9081-5A453DC094E7}"/>
    <cellStyle name="แสดงผล 2 4 3 9 2" xfId="28410" xr:uid="{C5797FC7-D3EF-4945-BEEE-58080E82F58A}"/>
    <cellStyle name="แสดงผล 2 4 3 9 3" xfId="34343" xr:uid="{DD5B2C57-EF5F-4338-A4DE-A072EFC95CB8}"/>
    <cellStyle name="แสดงผล 2 4 3 9 4" xfId="40145" xr:uid="{5A6A9AE6-F935-4D7A-BB6E-1CF2236FF79B}"/>
    <cellStyle name="แสดงผล 2 4 4" xfId="12795" xr:uid="{FDB494A3-635C-4ECF-8B52-43D3BDE92526}"/>
    <cellStyle name="แสดงผล 2 4 4 10" xfId="13998" xr:uid="{1D146644-ADDA-4ED3-98BE-36F658259E7C}"/>
    <cellStyle name="แสดงผล 2 4 4 11" xfId="23100" xr:uid="{21973C6A-9A10-4919-8FBC-1FB9E5A962EE}"/>
    <cellStyle name="แสดงผล 2 4 4 12" xfId="42140" xr:uid="{43A236FD-EBFB-4525-B926-10503F705632}"/>
    <cellStyle name="แสดงผล 2 4 4 2" xfId="12796" xr:uid="{E9503DF7-E002-40D0-8F88-FF0BE0FB96BD}"/>
    <cellStyle name="แสดงผล 2 4 4 2 10" xfId="15148" xr:uid="{18974D2B-F334-40F6-B91C-DF65088EEBD3}"/>
    <cellStyle name="แสดงผล 2 4 4 2 11" xfId="42139" xr:uid="{FD5EBA01-4216-4D8A-811D-03A4C43363C5}"/>
    <cellStyle name="แสดงผล 2 4 4 2 2" xfId="12797" xr:uid="{D3FF883E-0994-424A-8EC2-E4B9845F8C1D}"/>
    <cellStyle name="แสดงผล 2 4 4 2 2 2" xfId="17520" xr:uid="{4E9E4926-EA08-4550-84DF-2B0B015A1E04}"/>
    <cellStyle name="แสดงผล 2 4 4 2 2 2 2" xfId="25988" xr:uid="{6A0AB95C-6278-4C4D-8BFB-3EA6B718B0EA}"/>
    <cellStyle name="แสดงผล 2 4 4 2 2 2 3" xfId="31948" xr:uid="{9F6772CC-B0EF-41A9-86FE-886D10CC972F}"/>
    <cellStyle name="แสดงผล 2 4 4 2 2 2 4" xfId="37753" xr:uid="{5B326164-2012-42C8-AC7A-05FAC7F80E66}"/>
    <cellStyle name="แสดงผล 2 4 4 2 2 2 5" xfId="40709" xr:uid="{16C7716F-5EDA-41B6-A1A0-1FB9EDBFF4F4}"/>
    <cellStyle name="แสดงผล 2 4 4 2 2 3" xfId="18795" xr:uid="{74518D27-811C-4B65-A1CA-7508A6B13097}"/>
    <cellStyle name="แสดงผล 2 4 4 2 2 3 2" xfId="26997" xr:uid="{9BFC3B4E-F060-46FB-9D58-4A9016B58D9D}"/>
    <cellStyle name="แสดงผล 2 4 4 2 2 3 3" xfId="32930" xr:uid="{37A5E4E2-5AF7-474F-898B-4E3CA3640C07}"/>
    <cellStyle name="แสดงผล 2 4 4 2 2 3 4" xfId="38732" xr:uid="{3DBCC6AA-0605-4086-8047-11D85FA62476}"/>
    <cellStyle name="แสดงผล 2 4 4 2 2 3 5" xfId="46299" xr:uid="{1D9981C9-DEB9-4F2C-876E-D310019100E9}"/>
    <cellStyle name="แสดงผล 2 4 4 2 2 4" xfId="20390" xr:uid="{813F168B-3108-4704-9EDA-C50150042FF0}"/>
    <cellStyle name="แสดงผล 2 4 4 2 2 4 2" xfId="28427" xr:uid="{DDF8980B-846B-439E-B595-8D8C76514451}"/>
    <cellStyle name="แสดงผล 2 4 4 2 2 4 3" xfId="34360" xr:uid="{626E1C12-5991-4435-AC9F-02CF9A79A968}"/>
    <cellStyle name="แสดงผล 2 4 4 2 2 4 4" xfId="40162" xr:uid="{7591C9B8-DB39-4EE6-823C-5D5757E086B6}"/>
    <cellStyle name="แสดงผล 2 4 4 2 2 5" xfId="24048" xr:uid="{00C4DEBB-AFB9-4D35-A600-2CDD058C68E2}"/>
    <cellStyle name="แสดงผล 2 4 4 2 2 5 2" xfId="30048" xr:uid="{4494BC85-B933-4D17-A717-C052B178344E}"/>
    <cellStyle name="แสดงผล 2 4 4 2 2 5 3" xfId="35853" xr:uid="{A51DC4BD-F4AB-4C35-A3DB-F7785C2E94B1}"/>
    <cellStyle name="แสดงผล 2 4 4 2 2 6" xfId="15861" xr:uid="{6B9DE35A-3FB4-46A6-AD02-759DC03F16B6}"/>
    <cellStyle name="แสดงผล 2 4 4 2 2 7" xfId="21775" xr:uid="{FA7ECA2F-8F7F-4D86-A10B-08246E8F3030}"/>
    <cellStyle name="แสดงผล 2 4 4 2 2 8" xfId="23101" xr:uid="{8F707DFC-828C-4F11-907D-3F7DE793FE9C}"/>
    <cellStyle name="แสดงผล 2 4 4 2 2 9" xfId="42138" xr:uid="{6004364C-1741-4954-BD9C-8E2B862A6B83}"/>
    <cellStyle name="แสดงผล 2 4 4 2 3" xfId="12798" xr:uid="{E727FD98-0445-40C3-862E-CA5A34120B12}"/>
    <cellStyle name="แสดงผล 2 4 4 2 3 2" xfId="17521" xr:uid="{8E73F81C-9F6A-4840-BC07-280B8CD7C175}"/>
    <cellStyle name="แสดงผล 2 4 4 2 3 2 2" xfId="25989" xr:uid="{8CD0443C-84B3-426D-992F-21D3EAE7B8F6}"/>
    <cellStyle name="แสดงผล 2 4 4 2 3 2 3" xfId="31949" xr:uid="{BF3D4783-82DD-4298-859B-0B72615CB49B}"/>
    <cellStyle name="แสดงผล 2 4 4 2 3 2 4" xfId="37754" xr:uid="{63E52B02-0C6D-4668-8328-711501C0263F}"/>
    <cellStyle name="แสดงผล 2 4 4 2 3 2 5" xfId="40708" xr:uid="{2EAA02D1-AEE1-4E17-9E9B-4165E03D4A71}"/>
    <cellStyle name="แสดงผล 2 4 4 2 3 3" xfId="18796" xr:uid="{1E775D08-BD2A-4FE5-A4DE-ED4052D5F6FC}"/>
    <cellStyle name="แสดงผล 2 4 4 2 3 3 2" xfId="26998" xr:uid="{63F31AC1-777C-4685-8B53-8BF198D021F6}"/>
    <cellStyle name="แสดงผล 2 4 4 2 3 3 3" xfId="32931" xr:uid="{2371A170-586D-44B2-81D1-FE9B292A7E21}"/>
    <cellStyle name="แสดงผล 2 4 4 2 3 3 4" xfId="38733" xr:uid="{01F408EA-D428-48E6-8947-6017CD7767E0}"/>
    <cellStyle name="แสดงผล 2 4 4 2 3 3 5" xfId="46300" xr:uid="{4881A4EB-FBBC-43A9-8F47-DC24EEF28624}"/>
    <cellStyle name="แสดงผล 2 4 4 2 3 4" xfId="20391" xr:uid="{3EC2DB0E-2365-4211-9C8F-7788910E45D9}"/>
    <cellStyle name="แสดงผล 2 4 4 2 3 4 2" xfId="28428" xr:uid="{5FFDB6A0-50E6-440F-B801-69CB30124E55}"/>
    <cellStyle name="แสดงผล 2 4 4 2 3 4 3" xfId="34361" xr:uid="{5C2E4932-552C-4E97-82B2-2801FFB19B56}"/>
    <cellStyle name="แสดงผล 2 4 4 2 3 4 4" xfId="40163" xr:uid="{2908CDCF-1F41-455F-979B-CB903D771B4B}"/>
    <cellStyle name="แสดงผล 2 4 4 2 3 5" xfId="24049" xr:uid="{485641C1-55A9-4CEF-8FDB-5D1381B3D1AA}"/>
    <cellStyle name="แสดงผล 2 4 4 2 3 5 2" xfId="30049" xr:uid="{B7C37A22-DECD-49BC-8E3D-0F5D75F11C79}"/>
    <cellStyle name="แสดงผล 2 4 4 2 3 5 3" xfId="35854" xr:uid="{BAE11FAF-4D7E-473D-B474-AC69D54EF9FE}"/>
    <cellStyle name="แสดงผล 2 4 4 2 3 6" xfId="15862" xr:uid="{63C9EFB8-B16B-4C38-BEB8-5F0127EC5C43}"/>
    <cellStyle name="แสดงผล 2 4 4 2 3 7" xfId="21774" xr:uid="{7BAE5760-E6F0-49AF-9109-9FBF8C02F3D0}"/>
    <cellStyle name="แสดงผล 2 4 4 2 3 8" xfId="21525" xr:uid="{E4324162-F525-4C5E-8DDA-31DD0A9EF2EA}"/>
    <cellStyle name="แสดงผล 2 4 4 2 3 9" xfId="42137" xr:uid="{A40E5E0C-A5A6-4AE6-AC95-C7F2A5629E47}"/>
    <cellStyle name="แสดงผล 2 4 4 2 4" xfId="17519" xr:uid="{FC490723-0A1A-4E8E-9C28-2FC8CE8CF31A}"/>
    <cellStyle name="แสดงผล 2 4 4 2 4 2" xfId="25987" xr:uid="{7EFE55FD-86AB-4164-8507-0142883622C6}"/>
    <cellStyle name="แสดงผล 2 4 4 2 4 3" xfId="31947" xr:uid="{56F5C00B-EBF1-434F-B24D-3E59C31FDA07}"/>
    <cellStyle name="แสดงผล 2 4 4 2 4 4" xfId="37752" xr:uid="{2F72541F-1574-4041-88F2-AEBC360FD437}"/>
    <cellStyle name="แสดงผล 2 4 4 2 4 5" xfId="40710" xr:uid="{CF6F5FE4-E60D-45BB-A50A-836A78A42DB1}"/>
    <cellStyle name="แสดงผล 2 4 4 2 5" xfId="18794" xr:uid="{B327A610-7519-4E56-B695-35F4BB24CD41}"/>
    <cellStyle name="แสดงผล 2 4 4 2 5 2" xfId="26996" xr:uid="{F7437133-69FC-437D-8E1B-A351C7F43C5A}"/>
    <cellStyle name="แสดงผล 2 4 4 2 5 3" xfId="32929" xr:uid="{1B50E8C6-BE47-4B33-9E90-ECA005FF8650}"/>
    <cellStyle name="แสดงผล 2 4 4 2 5 4" xfId="38731" xr:uid="{89D9E339-A67F-4219-9113-DFBF69264F7B}"/>
    <cellStyle name="แสดงผล 2 4 4 2 5 5" xfId="46298" xr:uid="{316DFA05-802B-4D2B-96F7-08BFEF4320CB}"/>
    <cellStyle name="แสดงผล 2 4 4 2 6" xfId="20389" xr:uid="{8E642B71-CF57-44F8-89F4-A5E86F16D386}"/>
    <cellStyle name="แสดงผล 2 4 4 2 6 2" xfId="28426" xr:uid="{A193E4AF-8B3C-4926-A6A7-F215208F7B28}"/>
    <cellStyle name="แสดงผล 2 4 4 2 6 3" xfId="34359" xr:uid="{FC766043-287C-4857-9CF9-A67039C88612}"/>
    <cellStyle name="แสดงผล 2 4 4 2 6 4" xfId="40161" xr:uid="{59FD2030-7B89-4521-9171-125A776E08D5}"/>
    <cellStyle name="แสดงผล 2 4 4 2 7" xfId="24047" xr:uid="{27077320-1B54-43F2-B169-D983ADCF9447}"/>
    <cellStyle name="แสดงผล 2 4 4 2 7 2" xfId="30047" xr:uid="{64010A38-994D-4F8F-A9DF-9E2507DF4285}"/>
    <cellStyle name="แสดงผล 2 4 4 2 7 3" xfId="35852" xr:uid="{021B35C2-1A3B-4A1D-9505-FB11DCE3D8DA}"/>
    <cellStyle name="แสดงผล 2 4 4 2 8" xfId="15860" xr:uid="{1931E3B5-E46A-48C6-9832-44D22A8BE1DD}"/>
    <cellStyle name="แสดงผล 2 4 4 2 9" xfId="22893" xr:uid="{BAFDA805-A061-42A3-B365-54D17E640E4C}"/>
    <cellStyle name="แสดงผล 2 4 4 3" xfId="12799" xr:uid="{9584BEF6-58B9-4972-B005-103BF5F0CF2D}"/>
    <cellStyle name="แสดงผล 2 4 4 3 2" xfId="17522" xr:uid="{8294E604-61B2-45FC-A79B-81402C00A9D8}"/>
    <cellStyle name="แสดงผล 2 4 4 3 2 2" xfId="25990" xr:uid="{47FF636E-D6EB-4583-8CD3-C3C8521589E6}"/>
    <cellStyle name="แสดงผล 2 4 4 3 2 3" xfId="31950" xr:uid="{5079CCE5-4B4A-406A-8C45-15660887E4BA}"/>
    <cellStyle name="แสดงผล 2 4 4 3 2 4" xfId="37755" xr:uid="{845D6505-479F-40E8-8D2F-904E14208180}"/>
    <cellStyle name="แสดงผล 2 4 4 3 2 5" xfId="40707" xr:uid="{90FB1E56-743E-42FA-834B-B889531AF973}"/>
    <cellStyle name="แสดงผล 2 4 4 3 3" xfId="18797" xr:uid="{C4036862-1C52-42D5-B4A0-68FEACD44029}"/>
    <cellStyle name="แสดงผล 2 4 4 3 3 2" xfId="26999" xr:uid="{3E3F07DB-2A78-420C-A684-08CEF08B1980}"/>
    <cellStyle name="แสดงผล 2 4 4 3 3 3" xfId="32932" xr:uid="{138DE5CD-9C48-4568-8B69-6BF4D8B30272}"/>
    <cellStyle name="แสดงผล 2 4 4 3 3 4" xfId="38734" xr:uid="{C47BD0B1-DD98-4208-A794-3191F6BC2952}"/>
    <cellStyle name="แสดงผล 2 4 4 3 3 5" xfId="46301" xr:uid="{AB7A2B2A-77D4-42F1-A060-E72FA66B0A6B}"/>
    <cellStyle name="แสดงผล 2 4 4 3 4" xfId="20392" xr:uid="{FE1466E3-2C34-49D4-957F-63CC123804FF}"/>
    <cellStyle name="แสดงผล 2 4 4 3 4 2" xfId="28429" xr:uid="{1E9428D8-218E-414C-BCE0-7799FFC5E1E0}"/>
    <cellStyle name="แสดงผล 2 4 4 3 4 3" xfId="34362" xr:uid="{3D564521-2C2D-4841-BD9D-AAEB2C8DDFE3}"/>
    <cellStyle name="แสดงผล 2 4 4 3 4 4" xfId="40164" xr:uid="{67B36F24-9981-48F8-A699-B1D7BE2FABEE}"/>
    <cellStyle name="แสดงผล 2 4 4 3 5" xfId="24050" xr:uid="{F42B0880-01E5-44AB-8458-B40B2CB309DD}"/>
    <cellStyle name="แสดงผล 2 4 4 3 5 2" xfId="30050" xr:uid="{8F9DEFB1-BE5B-4D34-8684-6370434C7FC1}"/>
    <cellStyle name="แสดงผล 2 4 4 3 5 3" xfId="35855" xr:uid="{B39BA9A5-BC93-447D-878E-B134846FEAAC}"/>
    <cellStyle name="แสดงผล 2 4 4 3 6" xfId="15863" xr:uid="{5ADC422A-52D5-4189-A3C5-B8909C24A11E}"/>
    <cellStyle name="แสดงผล 2 4 4 3 7" xfId="21773" xr:uid="{09F50F92-F11F-466D-B9F8-FDAEE79574B9}"/>
    <cellStyle name="แสดงผล 2 4 4 3 8" xfId="19605" xr:uid="{79730A99-EB3D-46F1-9AEB-E19E2E3F36BE}"/>
    <cellStyle name="แสดงผล 2 4 4 3 9" xfId="42136" xr:uid="{E152C67F-AF7A-4928-BA68-F6FBFB27B939}"/>
    <cellStyle name="แสดงผล 2 4 4 4" xfId="12800" xr:uid="{4795E919-3DFE-4D2F-B077-9672E2E07763}"/>
    <cellStyle name="แสดงผล 2 4 4 4 2" xfId="17523" xr:uid="{393D8FD4-D62A-4414-A906-EF39373E3CE5}"/>
    <cellStyle name="แสดงผล 2 4 4 4 2 2" xfId="25991" xr:uid="{4C8AF865-D9F2-47E6-BE8F-76EF060943EF}"/>
    <cellStyle name="แสดงผล 2 4 4 4 2 3" xfId="31951" xr:uid="{57B98715-C3D6-4D9E-9A16-5AC28F03DC65}"/>
    <cellStyle name="แสดงผล 2 4 4 4 2 4" xfId="37756" xr:uid="{BCE68B4A-F4BD-4B46-AC77-A2DA4BEA64AB}"/>
    <cellStyle name="แสดงผล 2 4 4 4 2 5" xfId="40706" xr:uid="{E0EB1568-6AF3-40FC-B02F-3CA140EA366C}"/>
    <cellStyle name="แสดงผล 2 4 4 4 3" xfId="18798" xr:uid="{EE30CB24-626D-4D06-B16B-35BC4D9F8783}"/>
    <cellStyle name="แสดงผล 2 4 4 4 3 2" xfId="27000" xr:uid="{6FED187F-726D-43EF-A095-E570B4F50C66}"/>
    <cellStyle name="แสดงผล 2 4 4 4 3 3" xfId="32933" xr:uid="{D0C01040-9BCB-42ED-9794-68B4D5B642CC}"/>
    <cellStyle name="แสดงผล 2 4 4 4 3 4" xfId="38735" xr:uid="{DB6A3C9D-0B6A-4A61-8AB6-8ECE397E4C2B}"/>
    <cellStyle name="แสดงผล 2 4 4 4 3 5" xfId="46302" xr:uid="{A66952E7-8D2F-44E1-A0D3-F3D10831A8F1}"/>
    <cellStyle name="แสดงผล 2 4 4 4 4" xfId="20393" xr:uid="{F3DE76BF-A915-4BF0-B4E7-03EA794D6AD0}"/>
    <cellStyle name="แสดงผล 2 4 4 4 4 2" xfId="28430" xr:uid="{783F5274-CB28-49E4-949D-DC624679DDFB}"/>
    <cellStyle name="แสดงผล 2 4 4 4 4 3" xfId="34363" xr:uid="{B2491873-B882-4A64-B678-E28A4E0F5750}"/>
    <cellStyle name="แสดงผล 2 4 4 4 4 4" xfId="40165" xr:uid="{BD2D04B9-6EDD-45B3-8CE4-ACAC6DA7190E}"/>
    <cellStyle name="แสดงผล 2 4 4 4 5" xfId="24051" xr:uid="{68676269-CE76-49B6-B70D-1BB913E1092C}"/>
    <cellStyle name="แสดงผล 2 4 4 4 5 2" xfId="30051" xr:uid="{FCD0404D-E3ED-4FEE-A9E1-A26E3CB23F49}"/>
    <cellStyle name="แสดงผล 2 4 4 4 5 3" xfId="35856" xr:uid="{AD5B471F-0EC0-494F-8AEA-9273901AAF64}"/>
    <cellStyle name="แสดงผล 2 4 4 4 6" xfId="15864" xr:uid="{13D1B75A-07A1-487D-BCBC-FA88C86AA498}"/>
    <cellStyle name="แสดงผล 2 4 4 4 7" xfId="21772" xr:uid="{D87C5DB7-A0BF-4ECF-A1B7-3977A42E78ED}"/>
    <cellStyle name="แสดงผล 2 4 4 4 8" xfId="15085" xr:uid="{8EC667BF-F4F1-48EB-93CD-D27882222595}"/>
    <cellStyle name="แสดงผล 2 4 4 4 9" xfId="42135" xr:uid="{4DB7295B-D14F-47DB-889D-FF15DE1B902F}"/>
    <cellStyle name="แสดงผล 2 4 4 5" xfId="17518" xr:uid="{031BC035-F52E-4E0D-AC97-EEA6AC1BA805}"/>
    <cellStyle name="แสดงผล 2 4 4 5 2" xfId="25986" xr:uid="{5AD6529A-4A65-4C6E-8D0E-60EE7B0408AE}"/>
    <cellStyle name="แสดงผล 2 4 4 5 3" xfId="31946" xr:uid="{9DC067DE-976A-405C-B2C5-42E5A972E68E}"/>
    <cellStyle name="แสดงผล 2 4 4 5 4" xfId="37751" xr:uid="{7AA1728C-2DEB-4168-9322-E050DF87519C}"/>
    <cellStyle name="แสดงผล 2 4 4 5 5" xfId="40711" xr:uid="{3A3D87BF-3FA7-49D7-B825-52DD2B538759}"/>
    <cellStyle name="แสดงผล 2 4 4 6" xfId="18793" xr:uid="{3EEF1F9D-1DCE-4096-BDC4-56CF61F1213B}"/>
    <cellStyle name="แสดงผล 2 4 4 6 2" xfId="26995" xr:uid="{C250E80E-05CB-47E1-A2DC-E9F8FBBBB876}"/>
    <cellStyle name="แสดงผล 2 4 4 6 3" xfId="32928" xr:uid="{2968A305-FC8A-419C-8937-136814A13FC1}"/>
    <cellStyle name="แสดงผล 2 4 4 6 4" xfId="38730" xr:uid="{E1838D97-5244-4999-BCFE-4DD4A89474DD}"/>
    <cellStyle name="แสดงผล 2 4 4 6 5" xfId="46297" xr:uid="{877E6BAB-A27B-4901-9C61-73A778C64570}"/>
    <cellStyle name="แสดงผล 2 4 4 7" xfId="20388" xr:uid="{66271E5A-5E15-449C-8068-2DA1E9D61E71}"/>
    <cellStyle name="แสดงผล 2 4 4 7 2" xfId="28425" xr:uid="{540089CB-E31B-4178-9747-A94110FCAFEA}"/>
    <cellStyle name="แสดงผล 2 4 4 7 3" xfId="34358" xr:uid="{47DBF486-6001-44E7-95C5-AFD9D8B91877}"/>
    <cellStyle name="แสดงผล 2 4 4 7 4" xfId="40160" xr:uid="{13472AD3-D1BD-4146-9267-747B0B2AD5F3}"/>
    <cellStyle name="แสดงผล 2 4 4 8" xfId="24046" xr:uid="{83D8A92D-9EB4-441C-B5EF-09773C9402DD}"/>
    <cellStyle name="แสดงผล 2 4 4 8 2" xfId="30046" xr:uid="{C7F20903-ECDE-4D2B-9EFB-0B90647408A5}"/>
    <cellStyle name="แสดงผล 2 4 4 8 3" xfId="35851" xr:uid="{0D86E4F2-E677-4005-AB53-7ED6352ACF8B}"/>
    <cellStyle name="แสดงผล 2 4 4 9" xfId="15859" xr:uid="{F65E60AA-EB8D-4465-BC45-7E4772629E32}"/>
    <cellStyle name="แสดงผล 2 4 5" xfId="12801" xr:uid="{8492D0D4-760A-4673-B23E-E1DF73FB7EE6}"/>
    <cellStyle name="แสดงผล 2 4 5 10" xfId="23102" xr:uid="{4F17DBA8-48AE-4CDF-8FC7-6DCE93A69CB4}"/>
    <cellStyle name="แสดงผล 2 4 5 11" xfId="42134" xr:uid="{251E6A19-5B62-42EE-A2D6-3FFD435519EF}"/>
    <cellStyle name="แสดงผล 2 4 5 2" xfId="12802" xr:uid="{1E4B3191-E6BD-4944-8165-26324DE27548}"/>
    <cellStyle name="แสดงผล 2 4 5 2 2" xfId="17525" xr:uid="{010BF699-ECFD-430C-802B-67F84B6812B5}"/>
    <cellStyle name="แสดงผล 2 4 5 2 2 2" xfId="25993" xr:uid="{F8257B73-19D2-4B24-A115-EBD6C887CA4A}"/>
    <cellStyle name="แสดงผล 2 4 5 2 2 3" xfId="31953" xr:uid="{F7B6BD7D-B1E6-421E-9107-90F5D857A0E9}"/>
    <cellStyle name="แสดงผล 2 4 5 2 2 4" xfId="37758" xr:uid="{4C3D8565-3216-4C08-8362-6ECBF3A2BC5A}"/>
    <cellStyle name="แสดงผล 2 4 5 2 2 5" xfId="40704" xr:uid="{67CA63B0-23D8-4A82-A4A5-D610ED761F81}"/>
    <cellStyle name="แสดงผล 2 4 5 2 3" xfId="18800" xr:uid="{5150E7D1-4FFE-4F93-8ECB-17F461110F0C}"/>
    <cellStyle name="แสดงผล 2 4 5 2 3 2" xfId="27002" xr:uid="{CF59D249-638F-4396-8055-56BD7E413E04}"/>
    <cellStyle name="แสดงผล 2 4 5 2 3 3" xfId="32935" xr:uid="{8E52A122-4155-4D35-8EDE-EBF95FC42FCE}"/>
    <cellStyle name="แสดงผล 2 4 5 2 3 4" xfId="38737" xr:uid="{B248961D-F023-4441-A515-A3C73D7A397B}"/>
    <cellStyle name="แสดงผล 2 4 5 2 3 5" xfId="46304" xr:uid="{7507B793-98FE-472E-9781-180457865488}"/>
    <cellStyle name="แสดงผล 2 4 5 2 4" xfId="20395" xr:uid="{94B75A0C-5DF9-43D9-80C8-65D962189572}"/>
    <cellStyle name="แสดงผล 2 4 5 2 4 2" xfId="28432" xr:uid="{B3F7ED05-D11D-446D-A692-569D2FE84C2D}"/>
    <cellStyle name="แสดงผล 2 4 5 2 4 3" xfId="34365" xr:uid="{ED865965-D43E-46AA-AC6A-2D9378856B4C}"/>
    <cellStyle name="แสดงผล 2 4 5 2 4 4" xfId="40167" xr:uid="{3BDAD98E-0A02-4C6F-B412-8E2A0CF05C1A}"/>
    <cellStyle name="แสดงผล 2 4 5 2 5" xfId="24053" xr:uid="{5E9AA463-2D35-468F-BAD3-59FD0DA1AFA4}"/>
    <cellStyle name="แสดงผล 2 4 5 2 5 2" xfId="30053" xr:uid="{CFEEA3A0-9503-4B00-8601-EB9104A2F740}"/>
    <cellStyle name="แสดงผล 2 4 5 2 5 3" xfId="35858" xr:uid="{144E6DBC-90A3-422F-A5D9-C872408E903D}"/>
    <cellStyle name="แสดงผล 2 4 5 2 6" xfId="15866" xr:uid="{D6F0CFA7-ABD4-4D44-A158-3DA2BA18C017}"/>
    <cellStyle name="แสดงผล 2 4 5 2 7" xfId="21770" xr:uid="{631A4C4E-22D5-4320-8339-EA2D24C65167}"/>
    <cellStyle name="แสดงผล 2 4 5 2 8" xfId="19562" xr:uid="{319A4951-601C-4672-B3FE-5BC798C5CC68}"/>
    <cellStyle name="แสดงผล 2 4 5 2 9" xfId="42133" xr:uid="{7C80C697-8686-4CE0-B029-A839D8847587}"/>
    <cellStyle name="แสดงผล 2 4 5 3" xfId="12803" xr:uid="{37713457-1B62-4A55-B13D-CA06B1DA6671}"/>
    <cellStyle name="แสดงผล 2 4 5 3 2" xfId="17526" xr:uid="{4A38B630-3A7F-4A56-8C79-8D3C1572FA75}"/>
    <cellStyle name="แสดงผล 2 4 5 3 2 2" xfId="25994" xr:uid="{6FA102E0-C7BF-41F9-BF68-DFD48F0ED1A0}"/>
    <cellStyle name="แสดงผล 2 4 5 3 2 3" xfId="31954" xr:uid="{094B7E46-FEBA-4CE9-87F6-E57D9A726C84}"/>
    <cellStyle name="แสดงผล 2 4 5 3 2 4" xfId="37759" xr:uid="{4DB08C6E-5E0D-4F75-B4C7-FA6AC8ABFD6A}"/>
    <cellStyle name="แสดงผล 2 4 5 3 2 5" xfId="40703" xr:uid="{BA268C7E-F337-403B-9597-725082CD8F95}"/>
    <cellStyle name="แสดงผล 2 4 5 3 3" xfId="18801" xr:uid="{EAD8F15C-2CB5-40F7-852C-7B6C500C3724}"/>
    <cellStyle name="แสดงผล 2 4 5 3 3 2" xfId="27003" xr:uid="{121340FF-8E99-4A4E-A9B6-84DB9A04E4E6}"/>
    <cellStyle name="แสดงผล 2 4 5 3 3 3" xfId="32936" xr:uid="{88DC00D3-AA47-42E5-94A3-18A5060E0956}"/>
    <cellStyle name="แสดงผล 2 4 5 3 3 4" xfId="38738" xr:uid="{284B6F4B-00CD-4547-BF35-716F5BDBC3BC}"/>
    <cellStyle name="แสดงผล 2 4 5 3 3 5" xfId="46305" xr:uid="{149E969C-08B9-4BE9-A769-E6B04F096A13}"/>
    <cellStyle name="แสดงผล 2 4 5 3 4" xfId="20396" xr:uid="{92941A65-89B9-4B87-8DFA-36E07D407C53}"/>
    <cellStyle name="แสดงผล 2 4 5 3 4 2" xfId="28433" xr:uid="{2298C740-7FFB-4DB2-82B0-D76431368A52}"/>
    <cellStyle name="แสดงผล 2 4 5 3 4 3" xfId="34366" xr:uid="{9334840E-6AB7-4916-90BC-FCA72703E3FB}"/>
    <cellStyle name="แสดงผล 2 4 5 3 4 4" xfId="40168" xr:uid="{CF651855-69AD-412A-BE31-DFA8B3CC2C76}"/>
    <cellStyle name="แสดงผล 2 4 5 3 5" xfId="24054" xr:uid="{BD370A4B-B198-49F3-AAC2-7CD1CEA4B65D}"/>
    <cellStyle name="แสดงผล 2 4 5 3 5 2" xfId="30054" xr:uid="{A08D8103-C631-4BF0-B83B-AE06D94BEC65}"/>
    <cellStyle name="แสดงผล 2 4 5 3 5 3" xfId="35859" xr:uid="{DD29D5F9-8565-41F0-8626-534543119BEF}"/>
    <cellStyle name="แสดงผล 2 4 5 3 6" xfId="15867" xr:uid="{5C7291E0-C9CB-43B1-86ED-FBD7BA0504C3}"/>
    <cellStyle name="แสดงผล 2 4 5 3 7" xfId="22894" xr:uid="{AD9B5C4C-DEAA-4532-A7B8-436D6E967713}"/>
    <cellStyle name="แสดงผล 2 4 5 3 8" xfId="23103" xr:uid="{EDD8434F-CC69-4991-B9D7-7C9136D734B6}"/>
    <cellStyle name="แสดงผล 2 4 5 3 9" xfId="42132" xr:uid="{0F713645-15F7-4B77-A321-3BCB31FAD668}"/>
    <cellStyle name="แสดงผล 2 4 5 4" xfId="17524" xr:uid="{523EF5AC-9D4D-4D0D-A31A-508D57F43E0C}"/>
    <cellStyle name="แสดงผล 2 4 5 4 2" xfId="25992" xr:uid="{D1A61E35-D616-48AB-8A3D-98A834AB6DEC}"/>
    <cellStyle name="แสดงผล 2 4 5 4 3" xfId="31952" xr:uid="{E5ADAAB0-0326-47CD-8D36-D093235E4064}"/>
    <cellStyle name="แสดงผล 2 4 5 4 4" xfId="37757" xr:uid="{2C8F227B-CBA4-489B-A97C-362795686F33}"/>
    <cellStyle name="แสดงผล 2 4 5 4 5" xfId="40705" xr:uid="{0258AF58-4A57-4785-89AB-D521071F541C}"/>
    <cellStyle name="แสดงผล 2 4 5 5" xfId="18799" xr:uid="{38823C17-4F43-47BC-BDE5-31FBEFC0A429}"/>
    <cellStyle name="แสดงผล 2 4 5 5 2" xfId="27001" xr:uid="{C7FDA16E-2993-41F5-AE07-0951083420A1}"/>
    <cellStyle name="แสดงผล 2 4 5 5 3" xfId="32934" xr:uid="{41DBB8C4-FD4C-4582-AD59-42EFC8A66DDE}"/>
    <cellStyle name="แสดงผล 2 4 5 5 4" xfId="38736" xr:uid="{6F93E97E-7089-4223-A161-BBFDA07D0989}"/>
    <cellStyle name="แสดงผล 2 4 5 5 5" xfId="46303" xr:uid="{CF8DA01E-B631-4B2E-8924-D38C1E9C85C5}"/>
    <cellStyle name="แสดงผล 2 4 5 6" xfId="20394" xr:uid="{FECD8A3D-7934-43EA-B81C-45A553116E46}"/>
    <cellStyle name="แสดงผล 2 4 5 6 2" xfId="28431" xr:uid="{9E713502-A4D4-4EA7-A271-87DF8FE8A55D}"/>
    <cellStyle name="แสดงผล 2 4 5 6 3" xfId="34364" xr:uid="{D6B8AF0D-49C3-485F-8196-70751ACC16A9}"/>
    <cellStyle name="แสดงผล 2 4 5 6 4" xfId="40166" xr:uid="{1EED4C52-2776-4A74-A29F-0EA5621AF9D2}"/>
    <cellStyle name="แสดงผล 2 4 5 7" xfId="24052" xr:uid="{F1F061EB-0EC3-4D6E-8AF8-B3D84797FEBE}"/>
    <cellStyle name="แสดงผล 2 4 5 7 2" xfId="30052" xr:uid="{C2B2BBF6-FEB0-4013-8824-B544089B19E3}"/>
    <cellStyle name="แสดงผล 2 4 5 7 3" xfId="35857" xr:uid="{E299CBFA-87C9-4859-BA19-80F6EB76FCF2}"/>
    <cellStyle name="แสดงผล 2 4 5 8" xfId="15865" xr:uid="{8EF95321-1B79-41D6-BC9E-9AAE770DC429}"/>
    <cellStyle name="แสดงผล 2 4 5 9" xfId="21771" xr:uid="{49E95297-CD49-4D24-B871-CF0351D75B9B}"/>
    <cellStyle name="แสดงผล 2 4 6" xfId="12804" xr:uid="{F0401889-695A-4FD5-B677-4D89C4A93BCA}"/>
    <cellStyle name="แสดงผล 2 4 6 10" xfId="15149" xr:uid="{664CFEAD-5C00-4B81-8FB6-F5CF00117A2B}"/>
    <cellStyle name="แสดงผล 2 4 6 11" xfId="42131" xr:uid="{9B8AB19A-AC82-458A-B7C8-A74C3F8FAD0B}"/>
    <cellStyle name="แสดงผล 2 4 6 2" xfId="12805" xr:uid="{6013C96D-A459-4738-B234-6D922F4D2A9A}"/>
    <cellStyle name="แสดงผล 2 4 6 2 2" xfId="17528" xr:uid="{98F33529-8233-4E28-89F1-3AEB2C613B75}"/>
    <cellStyle name="แสดงผล 2 4 6 2 2 2" xfId="25996" xr:uid="{3B16D68A-1422-492B-A770-E4AAAF06E686}"/>
    <cellStyle name="แสดงผล 2 4 6 2 2 3" xfId="31956" xr:uid="{D5B99F66-B3DA-4EBA-96D5-A66D6BEE5197}"/>
    <cellStyle name="แสดงผล 2 4 6 2 2 4" xfId="37761" xr:uid="{BAC18B29-1C0D-4ABA-ACC8-1BC2A26F4F39}"/>
    <cellStyle name="แสดงผล 2 4 6 2 2 5" xfId="40701" xr:uid="{5109E860-9493-4ADD-9A38-FE1C25F36329}"/>
    <cellStyle name="แสดงผล 2 4 6 2 3" xfId="18803" xr:uid="{F5926E2A-44F2-4907-9651-1CE6FF9F0272}"/>
    <cellStyle name="แสดงผล 2 4 6 2 3 2" xfId="27005" xr:uid="{DEB8372D-D625-4959-96BE-693170567EDF}"/>
    <cellStyle name="แสดงผล 2 4 6 2 3 3" xfId="32938" xr:uid="{0646BB5B-9DEB-46D2-B47A-207AA766BC79}"/>
    <cellStyle name="แสดงผล 2 4 6 2 3 4" xfId="38740" xr:uid="{95499C21-7CB4-4050-A75D-A9305782AA21}"/>
    <cellStyle name="แสดงผล 2 4 6 2 3 5" xfId="46307" xr:uid="{32989C7B-DDC2-463D-873E-1328D3558411}"/>
    <cellStyle name="แสดงผล 2 4 6 2 4" xfId="20398" xr:uid="{316F24CB-552D-468B-8340-4DC5EB88ABE7}"/>
    <cellStyle name="แสดงผล 2 4 6 2 4 2" xfId="28435" xr:uid="{547125CA-F0D2-4183-BF0D-748DE272B59E}"/>
    <cellStyle name="แสดงผล 2 4 6 2 4 3" xfId="34368" xr:uid="{08356C53-4323-41D8-B598-BF4D758B93CA}"/>
    <cellStyle name="แสดงผล 2 4 6 2 4 4" xfId="40170" xr:uid="{169F46F7-DDC4-40C6-94B4-414247B5D4CC}"/>
    <cellStyle name="แสดงผล 2 4 6 2 5" xfId="24056" xr:uid="{2E54E9C0-404E-4484-A6EC-E4F20271C30C}"/>
    <cellStyle name="แสดงผล 2 4 6 2 5 2" xfId="30056" xr:uid="{87C4CF1F-9693-474D-B9F9-BCDB70C50752}"/>
    <cellStyle name="แสดงผล 2 4 6 2 5 3" xfId="35861" xr:uid="{9C5DA5C1-BD2E-4E34-A996-29920BF49341}"/>
    <cellStyle name="แสดงผล 2 4 6 2 6" xfId="15869" xr:uid="{D114143F-1E22-4D47-8496-21CB3B28E456}"/>
    <cellStyle name="แสดงผล 2 4 6 2 7" xfId="16790" xr:uid="{AF2F4B36-E033-47B3-B7DA-C859C5E717C1}"/>
    <cellStyle name="แสดงผล 2 4 6 2 8" xfId="16864" xr:uid="{3E527612-2A34-42C7-9740-E986D9EFC482}"/>
    <cellStyle name="แสดงผล 2 4 6 2 9" xfId="42130" xr:uid="{E0C9664E-4150-4BB1-8763-8F18D373D1DA}"/>
    <cellStyle name="แสดงผล 2 4 6 3" xfId="12806" xr:uid="{63C2AEF3-A3BF-4DD9-82F1-FA4AEC39998C}"/>
    <cellStyle name="แสดงผล 2 4 6 3 2" xfId="17529" xr:uid="{AB501ABF-3A0D-4667-B570-2B5895A4865C}"/>
    <cellStyle name="แสดงผล 2 4 6 3 2 2" xfId="25997" xr:uid="{CB8191D1-C0CB-48F3-B7C9-53573BC2860E}"/>
    <cellStyle name="แสดงผล 2 4 6 3 2 3" xfId="31957" xr:uid="{FADB1C99-4885-496A-B0C3-1E7070652A25}"/>
    <cellStyle name="แสดงผล 2 4 6 3 2 4" xfId="37762" xr:uid="{80F1DE5C-35E6-420F-B61E-1DF0339D33A6}"/>
    <cellStyle name="แสดงผล 2 4 6 3 2 5" xfId="40700" xr:uid="{5242CAF0-4495-4084-9A56-0BD8EE37F9A3}"/>
    <cellStyle name="แสดงผล 2 4 6 3 3" xfId="18804" xr:uid="{10A0B8A1-D3E5-46A8-B868-E3E75FECB377}"/>
    <cellStyle name="แสดงผล 2 4 6 3 3 2" xfId="27006" xr:uid="{BE63027D-2216-4C78-90E9-E0F54A5E1B59}"/>
    <cellStyle name="แสดงผล 2 4 6 3 3 3" xfId="32939" xr:uid="{39F06994-3C87-44B1-BEA3-4F3744AD0039}"/>
    <cellStyle name="แสดงผล 2 4 6 3 3 4" xfId="38741" xr:uid="{8F21937D-9850-42DB-9EAE-3B492D25976C}"/>
    <cellStyle name="แสดงผล 2 4 6 3 3 5" xfId="46308" xr:uid="{9F333182-B80B-448F-8B5D-147DDD433539}"/>
    <cellStyle name="แสดงผล 2 4 6 3 4" xfId="20399" xr:uid="{B211BCE5-92DC-4E7E-A02D-A4E6CAB6B62E}"/>
    <cellStyle name="แสดงผล 2 4 6 3 4 2" xfId="28436" xr:uid="{A6E55592-F8C8-4576-BF6C-1F1135995CC2}"/>
    <cellStyle name="แสดงผล 2 4 6 3 4 3" xfId="34369" xr:uid="{F9ED166E-D350-479D-9C9A-11C73F41327E}"/>
    <cellStyle name="แสดงผล 2 4 6 3 4 4" xfId="40171" xr:uid="{39C967D0-2388-47C1-B4E0-499E54D8C0AA}"/>
    <cellStyle name="แสดงผล 2 4 6 3 5" xfId="24057" xr:uid="{33233200-0FF3-4610-AA27-DB4196F8D2D5}"/>
    <cellStyle name="แสดงผล 2 4 6 3 5 2" xfId="30057" xr:uid="{8BBB71C7-B6FC-481A-AF0D-5271AFD39F4D}"/>
    <cellStyle name="แสดงผล 2 4 6 3 5 3" xfId="35862" xr:uid="{116EDD6F-C8F2-4813-B79D-871A42F8963B}"/>
    <cellStyle name="แสดงผล 2 4 6 3 6" xfId="15870" xr:uid="{A0E1FD5E-C020-4DF0-86F1-1C6DCCB48946}"/>
    <cellStyle name="แสดงผล 2 4 6 3 7" xfId="13996" xr:uid="{1A481149-D9D7-4770-9AB5-456537F2EF02}"/>
    <cellStyle name="แสดงผล 2 4 6 3 8" xfId="16818" xr:uid="{BC695BDB-CB00-4BAB-A29E-8C1A0E7C28DD}"/>
    <cellStyle name="แสดงผล 2 4 6 3 9" xfId="42129" xr:uid="{7CB3B726-B5C9-4BDA-9539-BBCD3D9A0815}"/>
    <cellStyle name="แสดงผล 2 4 6 4" xfId="17527" xr:uid="{BE42BFB1-B332-4D67-9CDF-963E59C0BF6A}"/>
    <cellStyle name="แสดงผล 2 4 6 4 2" xfId="25995" xr:uid="{F419A0C6-E85A-4876-AB4B-F7615B74E0B4}"/>
    <cellStyle name="แสดงผล 2 4 6 4 3" xfId="31955" xr:uid="{BCDC8E00-3CBC-4C8D-8AA4-89EB8D17FE21}"/>
    <cellStyle name="แสดงผล 2 4 6 4 4" xfId="37760" xr:uid="{7AF9AA5B-182E-4F5A-981F-C04D6ABE8D86}"/>
    <cellStyle name="แสดงผล 2 4 6 4 5" xfId="40702" xr:uid="{DC47D567-1E12-4B5C-A336-083C15C161B0}"/>
    <cellStyle name="แสดงผล 2 4 6 5" xfId="18802" xr:uid="{14489BE1-4390-4B40-AA19-EF3554FF87A4}"/>
    <cellStyle name="แสดงผล 2 4 6 5 2" xfId="27004" xr:uid="{1C9BB6B2-D64B-4764-8169-DC81DBB99305}"/>
    <cellStyle name="แสดงผล 2 4 6 5 3" xfId="32937" xr:uid="{BA6386B8-A52C-4892-A734-932BA3464586}"/>
    <cellStyle name="แสดงผล 2 4 6 5 4" xfId="38739" xr:uid="{52A6E93D-4D63-4FDD-B632-E598BD7B9AEC}"/>
    <cellStyle name="แสดงผล 2 4 6 5 5" xfId="46306" xr:uid="{1B1A3268-F3F6-4B4F-BE00-949710949C4B}"/>
    <cellStyle name="แสดงผล 2 4 6 6" xfId="20397" xr:uid="{6A6AB0F0-3A9E-40A3-BC43-544D1FF8D886}"/>
    <cellStyle name="แสดงผล 2 4 6 6 2" xfId="28434" xr:uid="{2044C5F7-B342-4EA9-B82F-6B326C7DB46E}"/>
    <cellStyle name="แสดงผล 2 4 6 6 3" xfId="34367" xr:uid="{47FA9E90-982B-42CC-A33B-C3F689577D8C}"/>
    <cellStyle name="แสดงผล 2 4 6 6 4" xfId="40169" xr:uid="{A4C2181B-B4B8-4346-BA51-938C97D0FFE1}"/>
    <cellStyle name="แสดงผล 2 4 6 7" xfId="24055" xr:uid="{DC827CB0-46F0-451D-BFD2-5B728EB66541}"/>
    <cellStyle name="แสดงผล 2 4 6 7 2" xfId="30055" xr:uid="{B8963712-9075-4075-8594-35D348DCC5F1}"/>
    <cellStyle name="แสดงผล 2 4 6 7 3" xfId="35860" xr:uid="{608F574C-F507-4EE9-ACDE-A79B130143C3}"/>
    <cellStyle name="แสดงผล 2 4 6 8" xfId="15868" xr:uid="{0189C28E-01DE-4C63-B9E9-70862FC99380}"/>
    <cellStyle name="แสดงผล 2 4 6 9" xfId="13997" xr:uid="{C6B81E66-8DF8-4F1D-AA5B-FDA46B101C54}"/>
    <cellStyle name="แสดงผล 2 4 7" xfId="12807" xr:uid="{B5E0F09B-DF42-4895-9EF3-7E2B6E87CF08}"/>
    <cellStyle name="แสดงผล 2 4 7 2" xfId="17530" xr:uid="{2AF4AFF7-526A-4A2A-A323-7AFD4AEAF6DF}"/>
    <cellStyle name="แสดงผล 2 4 7 2 2" xfId="25998" xr:uid="{0578A31F-ABDA-4B8E-B3E1-127D1523DD31}"/>
    <cellStyle name="แสดงผล 2 4 7 2 3" xfId="31958" xr:uid="{D8C048EF-48EE-4DB1-9313-0996DC7C773B}"/>
    <cellStyle name="แสดงผล 2 4 7 2 4" xfId="37763" xr:uid="{F05D4DAD-8C96-42E6-B575-699F53C5EFC4}"/>
    <cellStyle name="แสดงผล 2 4 7 2 5" xfId="40699" xr:uid="{B17C8189-E6CB-419C-83F5-B30F46DBC4CB}"/>
    <cellStyle name="แสดงผล 2 4 7 3" xfId="18805" xr:uid="{8A8EF5A5-F7B6-4042-8230-5D4644C03957}"/>
    <cellStyle name="แสดงผล 2 4 7 3 2" xfId="27007" xr:uid="{50404F66-7032-4F49-A322-B8181B3DFBB9}"/>
    <cellStyle name="แสดงผล 2 4 7 3 3" xfId="32940" xr:uid="{FDF51523-7501-46D6-BCD4-6B43D2BF17AD}"/>
    <cellStyle name="แสดงผล 2 4 7 3 4" xfId="38742" xr:uid="{A003E7A3-5F99-42E0-96B8-FE801B89A997}"/>
    <cellStyle name="แสดงผล 2 4 7 3 5" xfId="46309" xr:uid="{810A25ED-2C92-4AD8-80D0-888DB46B8605}"/>
    <cellStyle name="แสดงผล 2 4 7 4" xfId="20400" xr:uid="{8696BA1B-4FAE-4072-940F-F2E716AB1EF9}"/>
    <cellStyle name="แสดงผล 2 4 7 4 2" xfId="28437" xr:uid="{423E65AA-8B4E-45B3-A579-2A92109709DE}"/>
    <cellStyle name="แสดงผล 2 4 7 4 3" xfId="34370" xr:uid="{E73B0B21-74E2-45D5-823E-DCF6B233F98C}"/>
    <cellStyle name="แสดงผล 2 4 7 4 4" xfId="40172" xr:uid="{395284D5-5FA7-4A5C-802C-D60A0AEF288E}"/>
    <cellStyle name="แสดงผล 2 4 7 5" xfId="24058" xr:uid="{5BA04454-71AE-4705-8D74-B108E53682A4}"/>
    <cellStyle name="แสดงผล 2 4 7 5 2" xfId="30058" xr:uid="{00A23E36-464A-4923-BBF7-C03AF560D47B}"/>
    <cellStyle name="แสดงผล 2 4 7 5 3" xfId="35863" xr:uid="{94FABD89-062C-4423-BEBC-A2D6EE9ACEC0}"/>
    <cellStyle name="แสดงผล 2 4 7 6" xfId="15871" xr:uid="{ADD53AE5-E951-4D5A-9441-01C4125DB491}"/>
    <cellStyle name="แสดงผล 2 4 7 7" xfId="13995" xr:uid="{D0B2C87C-5AD4-4EA0-8314-6175C3623757}"/>
    <cellStyle name="แสดงผล 2 4 7 8" xfId="15150" xr:uid="{46294C23-CEA7-4601-A07E-0CEAD37DB213}"/>
    <cellStyle name="แสดงผล 2 4 7 9" xfId="42128" xr:uid="{BD5E834C-B473-4D47-8715-522424D9074D}"/>
    <cellStyle name="แสดงผล 2 4 8" xfId="12808" xr:uid="{A1DC042D-2E18-4458-BBF4-03C17211CF15}"/>
    <cellStyle name="แสดงผล 2 4 8 2" xfId="17531" xr:uid="{62A1A59A-7FA6-4ACC-B2BB-A2AB66B758FC}"/>
    <cellStyle name="แสดงผล 2 4 8 2 2" xfId="25999" xr:uid="{1A0E36DC-6961-4133-800C-202B89857CA8}"/>
    <cellStyle name="แสดงผล 2 4 8 2 3" xfId="31959" xr:uid="{8483167D-9A0F-4DFC-A3A0-CEEE1C0071EB}"/>
    <cellStyle name="แสดงผล 2 4 8 2 4" xfId="37764" xr:uid="{D996D997-7680-4DA4-AF21-32A4AE664D47}"/>
    <cellStyle name="แสดงผล 2 4 8 2 5" xfId="40698" xr:uid="{96CE13B0-6DB7-4AB1-9FD7-4AE8932BD5EF}"/>
    <cellStyle name="แสดงผล 2 4 8 3" xfId="18806" xr:uid="{2184F4A7-0985-4623-97D1-E5D742B35F0E}"/>
    <cellStyle name="แสดงผล 2 4 8 3 2" xfId="27008" xr:uid="{915DB5B3-69B8-455C-ACA0-B4C436238851}"/>
    <cellStyle name="แสดงผล 2 4 8 3 3" xfId="32941" xr:uid="{6017C50A-8D0B-4057-9992-C010E1B0F1FE}"/>
    <cellStyle name="แสดงผล 2 4 8 3 4" xfId="38743" xr:uid="{6DDD863B-0C14-4C48-B019-9A5CC516C01F}"/>
    <cellStyle name="แสดงผล 2 4 8 3 5" xfId="46310" xr:uid="{9823BAB4-AD99-468D-8EF2-122AF0F2CCF3}"/>
    <cellStyle name="แสดงผล 2 4 8 4" xfId="20401" xr:uid="{F021F6D9-441E-49FD-B7BF-2018791D0F6D}"/>
    <cellStyle name="แสดงผล 2 4 8 4 2" xfId="28438" xr:uid="{FEC8A5A9-9236-40C8-B047-7ECA9282D2B0}"/>
    <cellStyle name="แสดงผล 2 4 8 4 3" xfId="34371" xr:uid="{BCA5A676-F8D2-41BF-B820-D114DB9DC01C}"/>
    <cellStyle name="แสดงผล 2 4 8 4 4" xfId="40173" xr:uid="{EA109636-90FD-4D73-9568-C4BA961F2FE9}"/>
    <cellStyle name="แสดงผล 2 4 8 5" xfId="24059" xr:uid="{27ADF632-EF46-494F-AF2A-8A79B3C5A499}"/>
    <cellStyle name="แสดงผล 2 4 8 5 2" xfId="30059" xr:uid="{B50BC985-3229-487F-9448-DC3D781AB7C2}"/>
    <cellStyle name="แสดงผล 2 4 8 5 3" xfId="35864" xr:uid="{F3131DDF-E978-4409-B849-4A5C6BF46FB3}"/>
    <cellStyle name="แสดงผล 2 4 8 6" xfId="15872" xr:uid="{1AD45E4D-344D-44A9-B152-22C799CEAA81}"/>
    <cellStyle name="แสดงผล 2 4 8 7" xfId="13994" xr:uid="{2281C5A8-790E-45CB-A79F-FFD322146F22}"/>
    <cellStyle name="แสดงผล 2 4 8 8" xfId="15151" xr:uid="{EE6DB35D-CF29-4DFF-BDD0-6DC5DC328BD6}"/>
    <cellStyle name="แสดงผล 2 4 8 9" xfId="42127" xr:uid="{62AD1FD9-A08E-4515-B411-93BA540E87D9}"/>
    <cellStyle name="แสดงผล 2 4 9" xfId="17488" xr:uid="{FF81B11B-58B3-4748-94D4-EDDDFF1F5D4F}"/>
    <cellStyle name="แสดงผล 2 4 9 2" xfId="25956" xr:uid="{34225EFB-9E89-4236-BC4A-5F751420BF47}"/>
    <cellStyle name="แสดงผล 2 4 9 3" xfId="31916" xr:uid="{BE6CC238-54E9-403A-8F69-05CB2626BA02}"/>
    <cellStyle name="แสดงผล 2 4 9 4" xfId="37721" xr:uid="{DBD09257-ED66-4AB9-AC0B-967D707250FE}"/>
    <cellStyle name="แสดงผล 2 4 9 5" xfId="40742" xr:uid="{3415D075-DEC9-41FC-9ED5-D812773EACF5}"/>
    <cellStyle name="แสดงผล 2 5" xfId="12809" xr:uid="{848E69A1-C092-45D2-954C-56866E9E24AF}"/>
    <cellStyle name="แสดงผล 2 5 10" xfId="20402" xr:uid="{567423C5-8C85-4D5A-8FAA-30049C69AE9F}"/>
    <cellStyle name="แสดงผล 2 5 10 2" xfId="28439" xr:uid="{D5E9C69E-2695-4A33-8833-A9D591B95E5C}"/>
    <cellStyle name="แสดงผล 2 5 10 3" xfId="34372" xr:uid="{CB0486CD-D399-4D49-B964-C5F2EE1A817E}"/>
    <cellStyle name="แสดงผล 2 5 10 4" xfId="40174" xr:uid="{ED494052-DC31-44DD-8B1B-A5C458DEBCD9}"/>
    <cellStyle name="แสดงผล 2 5 11" xfId="24060" xr:uid="{643B1241-9107-4E3A-8315-A598E25E6927}"/>
    <cellStyle name="แสดงผล 2 5 11 2" xfId="30060" xr:uid="{3C1F841D-70EC-486D-850E-3AD3302CFF14}"/>
    <cellStyle name="แสดงผล 2 5 11 3" xfId="35865" xr:uid="{731DB74D-52E8-4A74-B0A6-E844EB1B86C0}"/>
    <cellStyle name="แสดงผล 2 5 12" xfId="15873" xr:uid="{BABE7C9C-38F0-46A3-A199-04F6B0D80B20}"/>
    <cellStyle name="แสดงผล 2 5 13" xfId="13993" xr:uid="{5846C5CE-F545-4DB5-9E7B-10462929F023}"/>
    <cellStyle name="แสดงผล 2 5 14" xfId="15152" xr:uid="{E08D4EB3-8DB9-49F7-83B0-2733D0752EF1}"/>
    <cellStyle name="แสดงผล 2 5 15" xfId="42126" xr:uid="{0189E514-B70F-490E-843F-FB5B360D5161}"/>
    <cellStyle name="แสดงผล 2 5 2" xfId="12810" xr:uid="{54BAA247-455C-47AC-A0BD-ECEB569CFAC3}"/>
    <cellStyle name="แสดงผล 2 5 2 10" xfId="24061" xr:uid="{3B9833D1-BFE2-486C-82A1-E26729969CD6}"/>
    <cellStyle name="แสดงผล 2 5 2 10 2" xfId="30061" xr:uid="{3879D769-88B9-4F6D-B67B-475B4EB84188}"/>
    <cellStyle name="แสดงผล 2 5 2 10 3" xfId="35866" xr:uid="{074FDAD6-F68B-4777-9DEF-20E19E024F69}"/>
    <cellStyle name="แสดงผล 2 5 2 11" xfId="15874" xr:uid="{41164063-2254-4623-8564-0E0938A060DA}"/>
    <cellStyle name="แสดงผล 2 5 2 12" xfId="13992" xr:uid="{FF52D6A5-5865-408C-8916-7B06C11FB734}"/>
    <cellStyle name="แสดงผล 2 5 2 13" xfId="15153" xr:uid="{A07FEE2B-348B-4F3B-BA7E-089E7F7C71FF}"/>
    <cellStyle name="แสดงผล 2 5 2 14" xfId="42125" xr:uid="{44842432-3D31-493A-A809-974ADCAC8FC7}"/>
    <cellStyle name="แสดงผล 2 5 2 2" xfId="12811" xr:uid="{2E2ADFC0-CABA-4883-AA33-018A2560B2F8}"/>
    <cellStyle name="แสดงผล 2 5 2 2 10" xfId="13991" xr:uid="{95FEF21D-50AD-4416-8EF6-C33EFD7F4BCB}"/>
    <cellStyle name="แสดงผล 2 5 2 2 11" xfId="15154" xr:uid="{128CFD6F-E0F3-421E-9DF3-4B2F45CCD116}"/>
    <cellStyle name="แสดงผล 2 5 2 2 12" xfId="42124" xr:uid="{876CD768-1589-42B5-BF86-8F331A86D5A6}"/>
    <cellStyle name="แสดงผล 2 5 2 2 2" xfId="12812" xr:uid="{01503CD2-EFE4-4DE5-9EAC-7E70FF9C7F3F}"/>
    <cellStyle name="แสดงผล 2 5 2 2 2 10" xfId="15145" xr:uid="{ED57B630-7D7E-4F85-8A5A-2929081EB6F8}"/>
    <cellStyle name="แสดงผล 2 5 2 2 2 11" xfId="42123" xr:uid="{B0ABAA53-DD68-4FE5-B298-3068A9C85B77}"/>
    <cellStyle name="แสดงผล 2 5 2 2 2 2" xfId="12813" xr:uid="{41D6E529-E858-4DB5-B3EF-C992B2665518}"/>
    <cellStyle name="แสดงผล 2 5 2 2 2 2 2" xfId="17536" xr:uid="{CC5236DC-44D0-49B5-9594-F05230D24053}"/>
    <cellStyle name="แสดงผล 2 5 2 2 2 2 2 2" xfId="26004" xr:uid="{E11E0C32-C69D-4B47-A079-8D95007B2BCE}"/>
    <cellStyle name="แสดงผล 2 5 2 2 2 2 2 3" xfId="31964" xr:uid="{0ED82425-029F-46D3-BB5C-A3DE0A3A4AD1}"/>
    <cellStyle name="แสดงผล 2 5 2 2 2 2 2 4" xfId="37769" xr:uid="{DEC406FF-C48C-4E51-B0B3-BB566EF2805E}"/>
    <cellStyle name="แสดงผล 2 5 2 2 2 2 2 5" xfId="40693" xr:uid="{9ACCDC98-6F2C-4A53-9AF7-8CE8F4941F4A}"/>
    <cellStyle name="แสดงผล 2 5 2 2 2 2 3" xfId="18811" xr:uid="{61AE9DBC-FFD0-4D03-85F7-162E355A89BD}"/>
    <cellStyle name="แสดงผล 2 5 2 2 2 2 3 2" xfId="27013" xr:uid="{2BA8D522-B39E-4907-9B83-8C4CAAE7026A}"/>
    <cellStyle name="แสดงผล 2 5 2 2 2 2 3 3" xfId="32946" xr:uid="{2857F3E4-29D8-48D1-934A-13FA199EB407}"/>
    <cellStyle name="แสดงผล 2 5 2 2 2 2 3 4" xfId="38748" xr:uid="{0D1D8724-68E5-4AA8-B61A-2F4410C6BF21}"/>
    <cellStyle name="แสดงผล 2 5 2 2 2 2 3 5" xfId="46315" xr:uid="{08845ED3-718F-4BC4-AD56-5C6905C58401}"/>
    <cellStyle name="แสดงผล 2 5 2 2 2 2 4" xfId="20406" xr:uid="{E758C24D-6E90-469D-B4AE-C047FB2B1989}"/>
    <cellStyle name="แสดงผล 2 5 2 2 2 2 4 2" xfId="28443" xr:uid="{07A38A80-5D09-443E-AC19-3A230B623E34}"/>
    <cellStyle name="แสดงผล 2 5 2 2 2 2 4 3" xfId="34376" xr:uid="{71D82E1D-DDBA-44C9-88EA-F79A18E3EA91}"/>
    <cellStyle name="แสดงผล 2 5 2 2 2 2 4 4" xfId="40178" xr:uid="{03D22DAD-37F1-40E0-83D6-CEC0BD0AA418}"/>
    <cellStyle name="แสดงผล 2 5 2 2 2 2 5" xfId="24064" xr:uid="{CCF678F9-D09F-490B-9F04-68224769FFD9}"/>
    <cellStyle name="แสดงผล 2 5 2 2 2 2 5 2" xfId="30064" xr:uid="{12D962A1-063F-4B57-80A3-1021F5BDD885}"/>
    <cellStyle name="แสดงผล 2 5 2 2 2 2 5 3" xfId="35869" xr:uid="{CC096148-B0A3-4906-9E99-2E16DBDDC98D}"/>
    <cellStyle name="แสดงผล 2 5 2 2 2 2 6" xfId="15877" xr:uid="{05FDCBE6-25F2-466D-AB97-CC91FCA05DDE}"/>
    <cellStyle name="แสดงผล 2 5 2 2 2 2 7" xfId="17123" xr:uid="{78E1DCCC-54EC-40CD-8BDB-060CE34EE9CA}"/>
    <cellStyle name="แสดงผล 2 5 2 2 2 2 8" xfId="16829" xr:uid="{21001F1B-7E18-48F9-B6B2-7FDB36933802}"/>
    <cellStyle name="แสดงผล 2 5 2 2 2 2 9" xfId="42122" xr:uid="{7C380504-7D9E-431D-A362-0E72348B6BD4}"/>
    <cellStyle name="แสดงผล 2 5 2 2 2 3" xfId="12814" xr:uid="{F9F0C801-241D-437B-B78A-3556EC7A6634}"/>
    <cellStyle name="แสดงผล 2 5 2 2 2 3 2" xfId="17537" xr:uid="{077F3D70-CF04-46D0-9DAE-94F6FBB20EC0}"/>
    <cellStyle name="แสดงผล 2 5 2 2 2 3 2 2" xfId="26005" xr:uid="{6E1A81FF-DF1A-4344-B4E7-711316680EBF}"/>
    <cellStyle name="แสดงผล 2 5 2 2 2 3 2 3" xfId="31965" xr:uid="{EF5E6724-5C14-45FF-A388-DCCAF7F9978D}"/>
    <cellStyle name="แสดงผล 2 5 2 2 2 3 2 4" xfId="37770" xr:uid="{47BE9E1C-20AD-4F9D-BCAC-F7B1AA3AD1C2}"/>
    <cellStyle name="แสดงผล 2 5 2 2 2 3 2 5" xfId="40692" xr:uid="{4ACB2E6A-3ABD-45F4-AB57-F1EA7C198612}"/>
    <cellStyle name="แสดงผล 2 5 2 2 2 3 3" xfId="18812" xr:uid="{D018610D-BB07-4E52-B7C8-1E52516B73CB}"/>
    <cellStyle name="แสดงผล 2 5 2 2 2 3 3 2" xfId="27014" xr:uid="{A0438AB6-BBF9-4BF0-B958-58071975CD08}"/>
    <cellStyle name="แสดงผล 2 5 2 2 2 3 3 3" xfId="32947" xr:uid="{2B82755E-3D6D-41C0-9A83-7B41287F1857}"/>
    <cellStyle name="แสดงผล 2 5 2 2 2 3 3 4" xfId="38749" xr:uid="{B8219352-57C7-4AC4-B40D-944104131CFF}"/>
    <cellStyle name="แสดงผล 2 5 2 2 2 3 3 5" xfId="46316" xr:uid="{5AC5D715-2212-4978-89AB-4FBFFE268386}"/>
    <cellStyle name="แสดงผล 2 5 2 2 2 3 4" xfId="20407" xr:uid="{CD88B930-4072-41E1-966E-E8C10CA9D569}"/>
    <cellStyle name="แสดงผล 2 5 2 2 2 3 4 2" xfId="28444" xr:uid="{F8DA640C-C0B8-403F-8406-0FCD2766A954}"/>
    <cellStyle name="แสดงผล 2 5 2 2 2 3 4 3" xfId="34377" xr:uid="{F8D7327B-F474-444B-970B-0F476EE8AE4C}"/>
    <cellStyle name="แสดงผล 2 5 2 2 2 3 4 4" xfId="40179" xr:uid="{6336EF45-A449-4273-BC77-8E7B5C801EDB}"/>
    <cellStyle name="แสดงผล 2 5 2 2 2 3 5" xfId="24065" xr:uid="{DE65D365-14D5-4601-97D7-7045E4EB374F}"/>
    <cellStyle name="แสดงผล 2 5 2 2 2 3 5 2" xfId="30065" xr:uid="{44C5A4BC-9D67-48BB-B660-3B865C238FCB}"/>
    <cellStyle name="แสดงผล 2 5 2 2 2 3 5 3" xfId="35870" xr:uid="{21F2E1A8-5277-4470-B26E-FD2B45898749}"/>
    <cellStyle name="แสดงผล 2 5 2 2 2 3 6" xfId="15878" xr:uid="{BBB37E43-25CF-4382-8133-6E7BEAE96CD8}"/>
    <cellStyle name="แสดงผล 2 5 2 2 2 3 7" xfId="13920" xr:uid="{E2C4D78B-804A-4477-83F7-EF0F197E1436}"/>
    <cellStyle name="แสดงผล 2 5 2 2 2 3 8" xfId="23104" xr:uid="{73D26D89-C36F-4E92-A014-24C05A179CD1}"/>
    <cellStyle name="แสดงผล 2 5 2 2 2 3 9" xfId="42121" xr:uid="{3FB51D5D-26E6-47DB-AFCB-BA898E776684}"/>
    <cellStyle name="แสดงผล 2 5 2 2 2 4" xfId="17535" xr:uid="{E7E3CD86-92DF-4BEA-8B79-6C506EF5B1C6}"/>
    <cellStyle name="แสดงผล 2 5 2 2 2 4 2" xfId="26003" xr:uid="{C8C0B2C7-99DA-4CCD-AE24-137395DD6539}"/>
    <cellStyle name="แสดงผล 2 5 2 2 2 4 3" xfId="31963" xr:uid="{B2358F68-BD12-4E25-BC50-5B5D452535AF}"/>
    <cellStyle name="แสดงผล 2 5 2 2 2 4 4" xfId="37768" xr:uid="{294F5E8C-0887-4390-A190-50082755586C}"/>
    <cellStyle name="แสดงผล 2 5 2 2 2 4 5" xfId="40694" xr:uid="{64DC0140-D8F0-45AB-8DE6-5BA37C6FE282}"/>
    <cellStyle name="แสดงผล 2 5 2 2 2 5" xfId="18810" xr:uid="{E829384C-2D44-4F79-91FA-800DDE43F2AB}"/>
    <cellStyle name="แสดงผล 2 5 2 2 2 5 2" xfId="27012" xr:uid="{3D9D96D9-4EF5-4E80-B87B-4CC6D1A860C4}"/>
    <cellStyle name="แสดงผล 2 5 2 2 2 5 3" xfId="32945" xr:uid="{0E1B68E1-E715-4807-9A6D-827AC549293A}"/>
    <cellStyle name="แสดงผล 2 5 2 2 2 5 4" xfId="38747" xr:uid="{F468402C-470D-44F7-8BE9-215B75121FD2}"/>
    <cellStyle name="แสดงผล 2 5 2 2 2 5 5" xfId="46314" xr:uid="{34E376C3-D65A-402E-BCCB-8BDB8D33F617}"/>
    <cellStyle name="แสดงผล 2 5 2 2 2 6" xfId="20405" xr:uid="{B7954FF2-D255-40F5-9789-A0E1D80C409F}"/>
    <cellStyle name="แสดงผล 2 5 2 2 2 6 2" xfId="28442" xr:uid="{3054EDAB-72B0-4058-8B4F-22959B4AA39D}"/>
    <cellStyle name="แสดงผล 2 5 2 2 2 6 3" xfId="34375" xr:uid="{2F3216FC-5202-47BC-8ED4-3BAE5A000CA2}"/>
    <cellStyle name="แสดงผล 2 5 2 2 2 6 4" xfId="40177" xr:uid="{76AF9C95-C6CF-4AC1-9AFC-53FE5AD16ACD}"/>
    <cellStyle name="แสดงผล 2 5 2 2 2 7" xfId="24063" xr:uid="{FAA4B014-C1B5-4054-A793-3004F7D3525F}"/>
    <cellStyle name="แสดงผล 2 5 2 2 2 7 2" xfId="30063" xr:uid="{6AE8B2AA-D992-4670-AE02-61E933410126}"/>
    <cellStyle name="แสดงผล 2 5 2 2 2 7 3" xfId="35868" xr:uid="{D36FE42D-8A7F-40D2-A776-66A7C57C520D}"/>
    <cellStyle name="แสดงผล 2 5 2 2 2 8" xfId="15876" xr:uid="{C1CF1180-092A-46BC-A716-C0ABDC359980}"/>
    <cellStyle name="แสดงผล 2 5 2 2 2 9" xfId="13990" xr:uid="{468802B4-A8B6-446A-8117-443275EA0648}"/>
    <cellStyle name="แสดงผล 2 5 2 2 3" xfId="12815" xr:uid="{8BA42BD8-7EB0-4F1E-9168-5C3521D917AA}"/>
    <cellStyle name="แสดงผล 2 5 2 2 3 2" xfId="17538" xr:uid="{DFD4ABF0-C61D-490D-9C3A-0A0B4CDB7D20}"/>
    <cellStyle name="แสดงผล 2 5 2 2 3 2 2" xfId="26006" xr:uid="{93D40481-5258-4CDF-8C99-C79C992D5F9D}"/>
    <cellStyle name="แสดงผล 2 5 2 2 3 2 3" xfId="31966" xr:uid="{7B1650C4-35B4-4315-8044-9602F3FDA756}"/>
    <cellStyle name="แสดงผล 2 5 2 2 3 2 4" xfId="37771" xr:uid="{CE0D6608-B953-494E-973A-EC9F4A7CE6F1}"/>
    <cellStyle name="แสดงผล 2 5 2 2 3 2 5" xfId="40691" xr:uid="{FEE73DFF-BB6B-4E60-A3ED-F91018548BC2}"/>
    <cellStyle name="แสดงผล 2 5 2 2 3 3" xfId="18813" xr:uid="{E35B5D3B-547E-45C2-BC3B-AD43428BA94C}"/>
    <cellStyle name="แสดงผล 2 5 2 2 3 3 2" xfId="27015" xr:uid="{F4A4E258-C654-4B05-A67C-6CD49BF99B2C}"/>
    <cellStyle name="แสดงผล 2 5 2 2 3 3 3" xfId="32948" xr:uid="{EBD1DDB4-93AA-41E7-AD3A-0ED961969006}"/>
    <cellStyle name="แสดงผล 2 5 2 2 3 3 4" xfId="38750" xr:uid="{86112679-7F24-4D35-A3AD-AE91BABFB866}"/>
    <cellStyle name="แสดงผล 2 5 2 2 3 3 5" xfId="46317" xr:uid="{EF78BF05-EA4D-4618-9467-CC31A503812D}"/>
    <cellStyle name="แสดงผล 2 5 2 2 3 4" xfId="20408" xr:uid="{CF1260BE-C8A9-4E68-9BF3-B626F944C700}"/>
    <cellStyle name="แสดงผล 2 5 2 2 3 4 2" xfId="28445" xr:uid="{E18B006B-188A-424B-B870-5DB0447B4CF3}"/>
    <cellStyle name="แสดงผล 2 5 2 2 3 4 3" xfId="34378" xr:uid="{D7F6478F-146B-4054-9825-B88D85EA6A15}"/>
    <cellStyle name="แสดงผล 2 5 2 2 3 4 4" xfId="40180" xr:uid="{931F8443-760A-46A4-8AE9-3A925F4DD75F}"/>
    <cellStyle name="แสดงผล 2 5 2 2 3 5" xfId="24066" xr:uid="{8855F67D-B27E-44FA-A1E2-D04C28DEF60D}"/>
    <cellStyle name="แสดงผล 2 5 2 2 3 5 2" xfId="30066" xr:uid="{B99A65B3-061C-4796-A273-6D09029DFD4D}"/>
    <cellStyle name="แสดงผล 2 5 2 2 3 5 3" xfId="35871" xr:uid="{0BFA1CB9-E858-44E0-9259-ABEB5FF1F039}"/>
    <cellStyle name="แสดงผล 2 5 2 2 3 6" xfId="15879" xr:uid="{5FF41E3B-CAB1-4051-A591-E5F7697D789A}"/>
    <cellStyle name="แสดงผล 2 5 2 2 3 7" xfId="18258" xr:uid="{730F3984-F193-4B14-AC2A-45333E5F62F0}"/>
    <cellStyle name="แสดงผล 2 5 2 2 3 8" xfId="15155" xr:uid="{EC20373A-3081-46CB-94C7-86C1E9A8E18F}"/>
    <cellStyle name="แสดงผล 2 5 2 2 3 9" xfId="42120" xr:uid="{147DF66D-4BEC-4DFE-8544-DFB5071F1BCA}"/>
    <cellStyle name="แสดงผล 2 5 2 2 4" xfId="12816" xr:uid="{96472EC2-17DA-477D-974C-A11D5FA6EF73}"/>
    <cellStyle name="แสดงผล 2 5 2 2 4 2" xfId="17539" xr:uid="{B2778D89-B46F-46E7-8092-DE632F954E09}"/>
    <cellStyle name="แสดงผล 2 5 2 2 4 2 2" xfId="26007" xr:uid="{5FAEBE1A-B595-4487-9B80-141F62D9C3F0}"/>
    <cellStyle name="แสดงผล 2 5 2 2 4 2 3" xfId="31967" xr:uid="{0E38F74E-E0F5-4EE8-BE89-81B5513B2C18}"/>
    <cellStyle name="แสดงผล 2 5 2 2 4 2 4" xfId="37772" xr:uid="{F3429F90-3A04-4596-B0E1-8C6CAAAB5684}"/>
    <cellStyle name="แสดงผล 2 5 2 2 4 2 5" xfId="40690" xr:uid="{5FA88A3E-ECD1-4DA0-BD8D-983855FC6D91}"/>
    <cellStyle name="แสดงผล 2 5 2 2 4 3" xfId="18814" xr:uid="{3CCF7064-BAD1-4E93-8CD5-ABCE3C24D0F7}"/>
    <cellStyle name="แสดงผล 2 5 2 2 4 3 2" xfId="27016" xr:uid="{4C04ACF3-C405-489C-A617-90706775F179}"/>
    <cellStyle name="แสดงผล 2 5 2 2 4 3 3" xfId="32949" xr:uid="{DD5E99A2-6184-4301-9768-E502D0C8FE04}"/>
    <cellStyle name="แสดงผล 2 5 2 2 4 3 4" xfId="38751" xr:uid="{9CA29450-B082-43E5-8963-7B8AAC1A0C6B}"/>
    <cellStyle name="แสดงผล 2 5 2 2 4 3 5" xfId="46318" xr:uid="{E2343E3C-CFBA-48A8-A4D3-ACADFE575FB0}"/>
    <cellStyle name="แสดงผล 2 5 2 2 4 4" xfId="20409" xr:uid="{62321EF3-6545-4627-8DEC-0937F08FD66D}"/>
    <cellStyle name="แสดงผล 2 5 2 2 4 4 2" xfId="28446" xr:uid="{1DB8A60D-F19B-4C4F-AD1C-11B4B468184A}"/>
    <cellStyle name="แสดงผล 2 5 2 2 4 4 3" xfId="34379" xr:uid="{E12E36A4-DC2F-45E4-B004-90F631E3F160}"/>
    <cellStyle name="แสดงผล 2 5 2 2 4 4 4" xfId="40181" xr:uid="{B813C99F-CD76-4796-BED5-9184FF9ADF9F}"/>
    <cellStyle name="แสดงผล 2 5 2 2 4 5" xfId="24067" xr:uid="{51228CF6-E181-4D11-962E-A50786765283}"/>
    <cellStyle name="แสดงผล 2 5 2 2 4 5 2" xfId="30067" xr:uid="{469E6BA4-C31B-4081-BD71-4653B68D8730}"/>
    <cellStyle name="แสดงผล 2 5 2 2 4 5 3" xfId="35872" xr:uid="{55DA787D-892C-44A6-B951-EF62BFBEC15F}"/>
    <cellStyle name="แสดงผล 2 5 2 2 4 6" xfId="18648" xr:uid="{E84CE09F-B3BF-497A-BA22-27B2FA215D37}"/>
    <cellStyle name="แสดงผล 2 5 2 2 4 7" xfId="13432" xr:uid="{694FEAD5-D416-40BE-B9E4-8FA89FF8F312}"/>
    <cellStyle name="แสดงผล 2 5 2 2 4 8" xfId="15156" xr:uid="{5234459B-B02D-4128-A40C-7AF3594CF48B}"/>
    <cellStyle name="แสดงผล 2 5 2 2 4 9" xfId="42119" xr:uid="{C34078A6-F9E0-4963-A4E6-0A55C79BA5F0}"/>
    <cellStyle name="แสดงผล 2 5 2 2 5" xfId="17534" xr:uid="{A5AEF6BF-D215-4B2E-82F2-A06E4D01DB88}"/>
    <cellStyle name="แสดงผล 2 5 2 2 5 2" xfId="26002" xr:uid="{69A2BE50-D889-4F0E-A952-7282DE3D9C2B}"/>
    <cellStyle name="แสดงผล 2 5 2 2 5 3" xfId="31962" xr:uid="{7158D622-1254-4CB4-876D-CAAB1ADB24FD}"/>
    <cellStyle name="แสดงผล 2 5 2 2 5 4" xfId="37767" xr:uid="{1A50FC77-28DF-4D0A-A2CB-7B14E3F02815}"/>
    <cellStyle name="แสดงผล 2 5 2 2 5 5" xfId="40695" xr:uid="{9C12825C-8D5E-4B5C-B529-4CCD6CCA4460}"/>
    <cellStyle name="แสดงผล 2 5 2 2 6" xfId="18809" xr:uid="{A476D4DD-789A-4DCA-BB0E-DD15145FDFCF}"/>
    <cellStyle name="แสดงผล 2 5 2 2 6 2" xfId="27011" xr:uid="{430AD898-5DBE-41CA-A7A6-C37209867BD3}"/>
    <cellStyle name="แสดงผล 2 5 2 2 6 3" xfId="32944" xr:uid="{79081CAF-8164-4E31-89BB-D0D5EE1F657A}"/>
    <cellStyle name="แสดงผล 2 5 2 2 6 4" xfId="38746" xr:uid="{BA500CC4-1CE9-4210-8E5D-37D909F801FA}"/>
    <cellStyle name="แสดงผล 2 5 2 2 6 5" xfId="46313" xr:uid="{D3942161-1F1D-4E89-9F55-7B9941B99195}"/>
    <cellStyle name="แสดงผล 2 5 2 2 7" xfId="20404" xr:uid="{3297BDD6-6AF2-465B-A187-29FFF02E789B}"/>
    <cellStyle name="แสดงผล 2 5 2 2 7 2" xfId="28441" xr:uid="{8A19F030-D07E-4EA5-B269-99803F78774B}"/>
    <cellStyle name="แสดงผล 2 5 2 2 7 3" xfId="34374" xr:uid="{C0B695B0-5E3C-4E91-A90D-806B305EFE08}"/>
    <cellStyle name="แสดงผล 2 5 2 2 7 4" xfId="40176" xr:uid="{54185251-20A4-4D6E-8F9A-EE6EE9DF016B}"/>
    <cellStyle name="แสดงผล 2 5 2 2 8" xfId="24062" xr:uid="{B6C6631D-ADDF-419D-9786-C6F08771A600}"/>
    <cellStyle name="แสดงผล 2 5 2 2 8 2" xfId="30062" xr:uid="{F779E1F4-478F-426E-B799-86E4D07AD36A}"/>
    <cellStyle name="แสดงผล 2 5 2 2 8 3" xfId="35867" xr:uid="{89D469E1-CEB3-4F67-A795-FC6C2535EF1F}"/>
    <cellStyle name="แสดงผล 2 5 2 2 9" xfId="13378" xr:uid="{367B197E-FBAD-4B97-8647-25533696CFD3}"/>
    <cellStyle name="แสดงผล 2 5 2 3" xfId="12817" xr:uid="{0BDEFB27-8482-4914-B5D4-88ED7A8074A1}"/>
    <cellStyle name="แสดงผล 2 5 2 3 10" xfId="21520" xr:uid="{38F65A0D-05AB-449C-B28A-68EFECAB6F76}"/>
    <cellStyle name="แสดงผล 2 5 2 3 11" xfId="42118" xr:uid="{B4FBD39A-A26D-4051-B3E4-E4A35E189747}"/>
    <cellStyle name="แสดงผล 2 5 2 3 2" xfId="12818" xr:uid="{1E18DEC3-BB2E-4180-86C4-ED80BA84995C}"/>
    <cellStyle name="แสดงผล 2 5 2 3 2 2" xfId="17541" xr:uid="{2B39C4AE-ECE6-48B3-AD78-431411F2BDA2}"/>
    <cellStyle name="แสดงผล 2 5 2 3 2 2 2" xfId="26009" xr:uid="{7F1ECA3B-7C32-491F-AE31-F5908A8B28E8}"/>
    <cellStyle name="แสดงผล 2 5 2 3 2 2 3" xfId="31969" xr:uid="{8A6DA75C-D48F-45F7-968B-E1D695AC4934}"/>
    <cellStyle name="แสดงผล 2 5 2 3 2 2 4" xfId="37774" xr:uid="{E519C584-86B1-4976-9E23-DEAAEEA1699D}"/>
    <cellStyle name="แสดงผล 2 5 2 3 2 2 5" xfId="40688" xr:uid="{9CA79A47-55F5-4256-B724-7ECCA48BA31E}"/>
    <cellStyle name="แสดงผล 2 5 2 3 2 3" xfId="18816" xr:uid="{A4E8EAAC-22DC-4DC1-B24D-142C2911B8AF}"/>
    <cellStyle name="แสดงผล 2 5 2 3 2 3 2" xfId="27018" xr:uid="{522A9911-1E67-4BBA-A348-394857C4EBD9}"/>
    <cellStyle name="แสดงผล 2 5 2 3 2 3 3" xfId="32951" xr:uid="{C4EEB95E-2253-4434-BCE5-8CB239E7C09C}"/>
    <cellStyle name="แสดงผล 2 5 2 3 2 3 4" xfId="38753" xr:uid="{FEC5D248-7FEB-4C5E-B759-2F6EFBB04585}"/>
    <cellStyle name="แสดงผล 2 5 2 3 2 3 5" xfId="46320" xr:uid="{7C117883-51E2-4463-A4FC-154AADBC0612}"/>
    <cellStyle name="แสดงผล 2 5 2 3 2 4" xfId="20411" xr:uid="{7B2298FD-B95F-4D70-8210-02BB1BD0E05F}"/>
    <cellStyle name="แสดงผล 2 5 2 3 2 4 2" xfId="28448" xr:uid="{FB093757-1950-4B79-98F1-FB494D54CF99}"/>
    <cellStyle name="แสดงผล 2 5 2 3 2 4 3" xfId="34381" xr:uid="{C9C63358-A3C6-479C-95EF-AF4835914121}"/>
    <cellStyle name="แสดงผล 2 5 2 3 2 4 4" xfId="40183" xr:uid="{56EB61EC-D373-476F-A4FE-1133DA374330}"/>
    <cellStyle name="แสดงผล 2 5 2 3 2 5" xfId="24069" xr:uid="{5701944E-D4B2-46A0-9183-45699E2D6F35}"/>
    <cellStyle name="แสดงผล 2 5 2 3 2 5 2" xfId="30069" xr:uid="{B891821A-7DBF-4E7B-9C7F-A97D061136F5}"/>
    <cellStyle name="แสดงผล 2 5 2 3 2 5 3" xfId="35874" xr:uid="{F5ED1AE6-E67C-4680-B869-3F11D7EFB3D9}"/>
    <cellStyle name="แสดงผล 2 5 2 3 2 6" xfId="15882" xr:uid="{425B551D-5C98-4D73-943A-ADEF67A33A5C}"/>
    <cellStyle name="แสดงผล 2 5 2 3 2 7" xfId="13988" xr:uid="{8730347F-10CE-4206-ACA6-5E6B29A76F46}"/>
    <cellStyle name="แสดงผล 2 5 2 3 2 8" xfId="15158" xr:uid="{BAE3317F-75DB-458F-8CB1-DB04C198F289}"/>
    <cellStyle name="แสดงผล 2 5 2 3 2 9" xfId="42117" xr:uid="{801BEBAA-5AC0-4CF2-B7D8-69EEFE161208}"/>
    <cellStyle name="แสดงผล 2 5 2 3 3" xfId="12819" xr:uid="{022792FD-E339-4CF3-BEB3-63FE15D502F8}"/>
    <cellStyle name="แสดงผล 2 5 2 3 3 2" xfId="17542" xr:uid="{0BC4DFBA-2981-4F4C-ABB2-7813687067AC}"/>
    <cellStyle name="แสดงผล 2 5 2 3 3 2 2" xfId="26010" xr:uid="{F3C499DE-0CFC-48FD-A700-B99B3C0C2152}"/>
    <cellStyle name="แสดงผล 2 5 2 3 3 2 3" xfId="31970" xr:uid="{33301BFF-57EC-49BF-A92B-5EED43E69A9F}"/>
    <cellStyle name="แสดงผล 2 5 2 3 3 2 4" xfId="37775" xr:uid="{0FFDFE0F-CF9C-4B98-B6E1-F7AA307490EF}"/>
    <cellStyle name="แสดงผล 2 5 2 3 3 2 5" xfId="40687" xr:uid="{056FE8FA-0BB7-4E22-8AF9-720324AC4732}"/>
    <cellStyle name="แสดงผล 2 5 2 3 3 3" xfId="18817" xr:uid="{012174AE-FB18-4D36-B974-DA75A07AEF0D}"/>
    <cellStyle name="แสดงผล 2 5 2 3 3 3 2" xfId="27019" xr:uid="{5489A0F4-805D-4AF5-940F-5CD90A61485C}"/>
    <cellStyle name="แสดงผล 2 5 2 3 3 3 3" xfId="32952" xr:uid="{6F54D75B-3F5B-4D70-A055-A400E4463254}"/>
    <cellStyle name="แสดงผล 2 5 2 3 3 3 4" xfId="38754" xr:uid="{70DCB53B-6B1C-437E-99A7-1BDBA1082D24}"/>
    <cellStyle name="แสดงผล 2 5 2 3 3 3 5" xfId="46321" xr:uid="{62A0E174-DEED-48C2-BAD0-9B21A1F558AE}"/>
    <cellStyle name="แสดงผล 2 5 2 3 3 4" xfId="20412" xr:uid="{6DEDE44F-6FAB-47A3-9103-E0D2CFF8FD17}"/>
    <cellStyle name="แสดงผล 2 5 2 3 3 4 2" xfId="28449" xr:uid="{33F9ACAB-5C3D-4A2B-8048-207B728527B3}"/>
    <cellStyle name="แสดงผล 2 5 2 3 3 4 3" xfId="34382" xr:uid="{00E6BFAD-82F1-4800-95C7-44DCFF585576}"/>
    <cellStyle name="แสดงผล 2 5 2 3 3 4 4" xfId="40184" xr:uid="{42104295-F71B-4049-BB46-1343EEC1B2CE}"/>
    <cellStyle name="แสดงผล 2 5 2 3 3 5" xfId="24070" xr:uid="{F9E22337-0AB2-40FF-98F5-02356D381BA1}"/>
    <cellStyle name="แสดงผล 2 5 2 3 3 5 2" xfId="30070" xr:uid="{4F2780BE-9431-4281-95B6-6576E709658E}"/>
    <cellStyle name="แสดงผล 2 5 2 3 3 5 3" xfId="35875" xr:uid="{7858C9FE-CDA7-4930-9FFD-9F8414933622}"/>
    <cellStyle name="แสดงผล 2 5 2 3 3 6" xfId="15883" xr:uid="{17EE39CD-777C-429D-AA97-850FCC29D97F}"/>
    <cellStyle name="แสดงผล 2 5 2 3 3 7" xfId="13987" xr:uid="{E030FDA3-D25F-4529-AB3E-564838FDF8DB}"/>
    <cellStyle name="แสดงผล 2 5 2 3 3 8" xfId="15159" xr:uid="{2FC67BF4-3AF3-4F58-B642-F338EBBF050B}"/>
    <cellStyle name="แสดงผล 2 5 2 3 3 9" xfId="42116" xr:uid="{801EC3D5-89D7-4F02-9C4B-BA0B627E8CBA}"/>
    <cellStyle name="แสดงผล 2 5 2 3 4" xfId="17540" xr:uid="{790E7C9D-AC55-4CBB-A995-AC6FDC7A96C5}"/>
    <cellStyle name="แสดงผล 2 5 2 3 4 2" xfId="26008" xr:uid="{A41AE5E8-FF4F-40FB-9BCB-12CBDB7560F5}"/>
    <cellStyle name="แสดงผล 2 5 2 3 4 3" xfId="31968" xr:uid="{5D91164B-D0E4-474A-A9D4-E2992E903BC0}"/>
    <cellStyle name="แสดงผล 2 5 2 3 4 4" xfId="37773" xr:uid="{99B2E3F4-6570-4CFA-94A4-38CC9F6F274E}"/>
    <cellStyle name="แสดงผล 2 5 2 3 4 5" xfId="40689" xr:uid="{A1F24216-CC0B-45D0-8FB6-7787603A0060}"/>
    <cellStyle name="แสดงผล 2 5 2 3 5" xfId="18815" xr:uid="{32BA6954-23A9-44C2-969B-9513D93297BA}"/>
    <cellStyle name="แสดงผล 2 5 2 3 5 2" xfId="27017" xr:uid="{DE37F804-8F95-4213-A68A-11A88658A34B}"/>
    <cellStyle name="แสดงผล 2 5 2 3 5 3" xfId="32950" xr:uid="{8DEFAE12-57A9-4103-B9F9-66FC0B674055}"/>
    <cellStyle name="แสดงผล 2 5 2 3 5 4" xfId="38752" xr:uid="{8CB33344-BCAC-4294-8C89-C768BCE3A3CB}"/>
    <cellStyle name="แสดงผล 2 5 2 3 5 5" xfId="46319" xr:uid="{1C16CA2C-344B-49FE-BD80-8EA5953960A9}"/>
    <cellStyle name="แสดงผล 2 5 2 3 6" xfId="20410" xr:uid="{1899CA9F-CAD9-4966-AC8D-4E9673EBDBA2}"/>
    <cellStyle name="แสดงผล 2 5 2 3 6 2" xfId="28447" xr:uid="{C743FF08-8C26-4A7C-8ED8-AC198A22DAE6}"/>
    <cellStyle name="แสดงผล 2 5 2 3 6 3" xfId="34380" xr:uid="{272595A5-346C-45EB-AA24-73206F6C161C}"/>
    <cellStyle name="แสดงผล 2 5 2 3 6 4" xfId="40182" xr:uid="{2AC7EABF-DD96-4016-B14C-46A66E94C40E}"/>
    <cellStyle name="แสดงผล 2 5 2 3 7" xfId="24068" xr:uid="{0BCF37A1-8060-4244-B5D6-D225B3808530}"/>
    <cellStyle name="แสดงผล 2 5 2 3 7 2" xfId="30068" xr:uid="{445D5D01-4852-4C34-A0F9-766362A2B72F}"/>
    <cellStyle name="แสดงผล 2 5 2 3 7 3" xfId="35873" xr:uid="{39021B94-EDC2-434C-9AB2-7C29F75BC14B}"/>
    <cellStyle name="แสดงผล 2 5 2 3 8" xfId="15881" xr:uid="{EE51D966-22CB-4FD2-8EE0-0CF1DF0BE5A2}"/>
    <cellStyle name="แสดงผล 2 5 2 3 9" xfId="13989" xr:uid="{1EF1B49E-B5C3-4DBB-B7D0-A99F28FB1FBE}"/>
    <cellStyle name="แสดงผล 2 5 2 4" xfId="12820" xr:uid="{0CB2BBBF-368E-4482-9602-F4BEEE4EAFCB}"/>
    <cellStyle name="แสดงผล 2 5 2 4 10" xfId="23105" xr:uid="{367739C6-1751-4B76-A467-F3BDC5924750}"/>
    <cellStyle name="แสดงผล 2 5 2 4 11" xfId="42115" xr:uid="{F764F1C7-AB22-4F91-8C3E-6B76AA599015}"/>
    <cellStyle name="แสดงผล 2 5 2 4 2" xfId="12821" xr:uid="{F1A5EFBB-26EF-470C-A9BD-2EC958EC414F}"/>
    <cellStyle name="แสดงผล 2 5 2 4 2 2" xfId="17544" xr:uid="{55997988-F569-4C79-A20E-CE7BE0DF0473}"/>
    <cellStyle name="แสดงผล 2 5 2 4 2 2 2" xfId="26012" xr:uid="{B04FD1AF-A7F9-4D80-BB31-9BF4E8D9C626}"/>
    <cellStyle name="แสดงผล 2 5 2 4 2 2 3" xfId="31972" xr:uid="{4F3CF414-B9C6-4838-9104-1559FBA8FF90}"/>
    <cellStyle name="แสดงผล 2 5 2 4 2 2 4" xfId="37777" xr:uid="{1EDE5F64-9834-47F9-813D-F296C2091FA3}"/>
    <cellStyle name="แสดงผล 2 5 2 4 2 2 5" xfId="40685" xr:uid="{E4A5CDA7-FDEA-40D7-B0C9-426D2FAB460A}"/>
    <cellStyle name="แสดงผล 2 5 2 4 2 3" xfId="18819" xr:uid="{55FC1E41-4411-4582-82F4-0C7183153AA6}"/>
    <cellStyle name="แสดงผล 2 5 2 4 2 3 2" xfId="27021" xr:uid="{6C4BD3EC-DA2A-498B-81DE-9EC4B81C5182}"/>
    <cellStyle name="แสดงผล 2 5 2 4 2 3 3" xfId="32954" xr:uid="{58FD0F2E-CFB5-456B-B7E2-DEF096D990FC}"/>
    <cellStyle name="แสดงผล 2 5 2 4 2 3 4" xfId="38756" xr:uid="{DAE063E5-8D4C-4708-9A24-9F749844BBA1}"/>
    <cellStyle name="แสดงผล 2 5 2 4 2 3 5" xfId="46323" xr:uid="{B36DBB0B-B139-4A7F-A3F7-2EF9722D88CE}"/>
    <cellStyle name="แสดงผล 2 5 2 4 2 4" xfId="20414" xr:uid="{2D9CEEB4-10FA-4E36-8E10-73C644C4C0EF}"/>
    <cellStyle name="แสดงผล 2 5 2 4 2 4 2" xfId="28451" xr:uid="{6C12248F-2E33-4EA3-A6AB-AA809D469B93}"/>
    <cellStyle name="แสดงผล 2 5 2 4 2 4 3" xfId="34384" xr:uid="{AA97C5E0-96D0-40AF-A73D-8E033A1D792E}"/>
    <cellStyle name="แสดงผล 2 5 2 4 2 4 4" xfId="40186" xr:uid="{E2B53864-2DD0-43F2-AD11-76FAC0E94A59}"/>
    <cellStyle name="แสดงผล 2 5 2 4 2 5" xfId="24072" xr:uid="{46102978-209A-43BF-B3BA-D5F3CE5DD581}"/>
    <cellStyle name="แสดงผล 2 5 2 4 2 5 2" xfId="30072" xr:uid="{EB9C6BC5-B5D0-431F-9FB4-39B5F8C757E6}"/>
    <cellStyle name="แสดงผล 2 5 2 4 2 5 3" xfId="35877" xr:uid="{8D77B5ED-A0C3-4CA8-B7B3-1DF8B747AB5C}"/>
    <cellStyle name="แสดงผล 2 5 2 4 2 6" xfId="15885" xr:uid="{A61E2108-6D82-49FA-8A4C-97567EB35B45}"/>
    <cellStyle name="แสดงผล 2 5 2 4 2 7" xfId="13985" xr:uid="{724D914A-A881-4CE3-97D3-4424521E4E9C}"/>
    <cellStyle name="แสดงผล 2 5 2 4 2 8" xfId="16591" xr:uid="{E7E88332-6F28-427B-8684-F532E4AD2268}"/>
    <cellStyle name="แสดงผล 2 5 2 4 2 9" xfId="42114" xr:uid="{D5D82A38-738B-4CF6-99CB-FDBACA4CAFFE}"/>
    <cellStyle name="แสดงผล 2 5 2 4 3" xfId="12822" xr:uid="{A9F508ED-828F-425A-95B1-5283FD69B9D8}"/>
    <cellStyle name="แสดงผล 2 5 2 4 3 2" xfId="17545" xr:uid="{8ED5120F-81AC-400E-8D48-5ED55609014E}"/>
    <cellStyle name="แสดงผล 2 5 2 4 3 2 2" xfId="26013" xr:uid="{CB34E0A0-BE6A-4C40-BA05-15D2364FA151}"/>
    <cellStyle name="แสดงผล 2 5 2 4 3 2 3" xfId="31973" xr:uid="{9C3A2019-CB64-4F59-8F3F-D28A4A5C2A8F}"/>
    <cellStyle name="แสดงผล 2 5 2 4 3 2 4" xfId="37778" xr:uid="{78F3ABE7-541D-43CD-8075-0197C4733150}"/>
    <cellStyle name="แสดงผล 2 5 2 4 3 2 5" xfId="40684" xr:uid="{1F5643CF-5367-4C56-95E5-6F2E24C63054}"/>
    <cellStyle name="แสดงผล 2 5 2 4 3 3" xfId="18820" xr:uid="{FCAF5E01-5FFD-4068-825F-AD62D778F664}"/>
    <cellStyle name="แสดงผล 2 5 2 4 3 3 2" xfId="27022" xr:uid="{272F3060-5B9D-4890-AD07-007794B0D5E9}"/>
    <cellStyle name="แสดงผล 2 5 2 4 3 3 3" xfId="32955" xr:uid="{CCF979BA-FAFE-45EB-8953-EE332B11EFAA}"/>
    <cellStyle name="แสดงผล 2 5 2 4 3 3 4" xfId="38757" xr:uid="{FEB2CB85-EB9B-406D-A33C-9DC66A4DD439}"/>
    <cellStyle name="แสดงผล 2 5 2 4 3 3 5" xfId="46324" xr:uid="{6BE97CBB-9CF8-42B9-98FB-5E5C89842ED6}"/>
    <cellStyle name="แสดงผล 2 5 2 4 3 4" xfId="20415" xr:uid="{FE9D7696-AF7E-4000-880D-397A2EAEB880}"/>
    <cellStyle name="แสดงผล 2 5 2 4 3 4 2" xfId="28452" xr:uid="{47D4EB6E-D0DB-42D2-908C-1F2AE663A83E}"/>
    <cellStyle name="แสดงผล 2 5 2 4 3 4 3" xfId="34385" xr:uid="{789A103A-042B-44BB-99DC-DB8B4094F3C4}"/>
    <cellStyle name="แสดงผล 2 5 2 4 3 4 4" xfId="40187" xr:uid="{1EABB0D5-261D-4993-B919-D63E8FB632B4}"/>
    <cellStyle name="แสดงผล 2 5 2 4 3 5" xfId="24073" xr:uid="{63A6B256-05B2-480D-93B7-DA0426E8BC4D}"/>
    <cellStyle name="แสดงผล 2 5 2 4 3 5 2" xfId="30073" xr:uid="{17A5FA8B-97C1-4A68-816C-17F73AFB3E2C}"/>
    <cellStyle name="แสดงผล 2 5 2 4 3 5 3" xfId="35878" xr:uid="{1E46EDAE-FEBD-4410-974E-74E52411DA3A}"/>
    <cellStyle name="แสดงผล 2 5 2 4 3 6" xfId="15886" xr:uid="{55FAF5F0-F70E-490C-9D24-AB2D80E541C0}"/>
    <cellStyle name="แสดงผล 2 5 2 4 3 7" xfId="13984" xr:uid="{00C344ED-5D8A-4046-8A0A-E32DC1EA8BF5}"/>
    <cellStyle name="แสดงผล 2 5 2 4 3 8" xfId="15157" xr:uid="{8819884C-C540-48E1-807A-7C61EE72F399}"/>
    <cellStyle name="แสดงผล 2 5 2 4 3 9" xfId="42113" xr:uid="{965B46EA-28F8-4FB3-9E36-E3FA2E611B71}"/>
    <cellStyle name="แสดงผล 2 5 2 4 4" xfId="17543" xr:uid="{4EA6B0AF-2293-47FF-A5F7-F427B7D1B9E9}"/>
    <cellStyle name="แสดงผล 2 5 2 4 4 2" xfId="26011" xr:uid="{F665C41B-7CBF-4AEE-9CE6-7FF682F4F0FD}"/>
    <cellStyle name="แสดงผล 2 5 2 4 4 3" xfId="31971" xr:uid="{0B525A7E-30B6-47B9-8BA7-3F527BA3A81F}"/>
    <cellStyle name="แสดงผล 2 5 2 4 4 4" xfId="37776" xr:uid="{9B305F35-BAFF-4630-9DA5-D65EB7EB03C0}"/>
    <cellStyle name="แสดงผล 2 5 2 4 4 5" xfId="40686" xr:uid="{4003A07F-210A-4301-A47B-4C0406AC5F27}"/>
    <cellStyle name="แสดงผล 2 5 2 4 5" xfId="18818" xr:uid="{CDF6D49A-3F14-4B1A-9B6C-1CE1B70A0A16}"/>
    <cellStyle name="แสดงผล 2 5 2 4 5 2" xfId="27020" xr:uid="{22AF693F-3ABC-48EB-88A2-64F60BC24E1F}"/>
    <cellStyle name="แสดงผล 2 5 2 4 5 3" xfId="32953" xr:uid="{8BB7E94A-5D49-42FF-8014-8D175B2BE226}"/>
    <cellStyle name="แสดงผล 2 5 2 4 5 4" xfId="38755" xr:uid="{7745BA25-591C-4A7A-83B7-E0A34E9AF4FF}"/>
    <cellStyle name="แสดงผล 2 5 2 4 5 5" xfId="46322" xr:uid="{C42C0D79-38E1-4529-9788-B62D145312B4}"/>
    <cellStyle name="แสดงผล 2 5 2 4 6" xfId="20413" xr:uid="{E91A3E08-AD1A-414C-BD10-B92C951A5130}"/>
    <cellStyle name="แสดงผล 2 5 2 4 6 2" xfId="28450" xr:uid="{5E81C41C-10DA-416A-B8DF-D43E682DE1F0}"/>
    <cellStyle name="แสดงผล 2 5 2 4 6 3" xfId="34383" xr:uid="{93084447-A4E1-426C-B02A-8FF1B148EBE0}"/>
    <cellStyle name="แสดงผล 2 5 2 4 6 4" xfId="40185" xr:uid="{180F01AB-4409-40CC-A240-AD8238E5AA74}"/>
    <cellStyle name="แสดงผล 2 5 2 4 7" xfId="24071" xr:uid="{0279F72D-EEC7-4D86-94CB-96ED30886B78}"/>
    <cellStyle name="แสดงผล 2 5 2 4 7 2" xfId="30071" xr:uid="{0A66E6DB-BC2F-42D1-A31C-61F0BCF66A0B}"/>
    <cellStyle name="แสดงผล 2 5 2 4 7 3" xfId="35876" xr:uid="{DFCA1B52-4C83-475A-973A-02CD6B4B27E3}"/>
    <cellStyle name="แสดงผล 2 5 2 4 8" xfId="15884" xr:uid="{D8A8320F-4359-4770-9B51-5ACAF9786E60}"/>
    <cellStyle name="แสดงผล 2 5 2 4 9" xfId="13986" xr:uid="{E28CED25-D212-4A03-82E3-E6A07704D1C5}"/>
    <cellStyle name="แสดงผล 2 5 2 5" xfId="12823" xr:uid="{29736D95-B097-4AA8-9646-34743C6D44A9}"/>
    <cellStyle name="แสดงผล 2 5 2 5 2" xfId="17546" xr:uid="{8EB147DC-2990-4CE3-BD30-E67EB7E02AB7}"/>
    <cellStyle name="แสดงผล 2 5 2 5 2 2" xfId="26014" xr:uid="{BCC83D81-0400-4684-A94C-E912807397FA}"/>
    <cellStyle name="แสดงผล 2 5 2 5 2 3" xfId="31974" xr:uid="{856CBB1D-AD6C-452A-A131-13A4A6CAF129}"/>
    <cellStyle name="แสดงผล 2 5 2 5 2 4" xfId="37779" xr:uid="{CEDCB12D-D8FF-46A3-BAED-519331DCF72E}"/>
    <cellStyle name="แสดงผล 2 5 2 5 2 5" xfId="40683" xr:uid="{62DF5BBD-BA9C-4023-BBFF-9C9327E46750}"/>
    <cellStyle name="แสดงผล 2 5 2 5 3" xfId="18821" xr:uid="{2CA6A189-38D9-4BBB-BD67-1E5EBF4E3756}"/>
    <cellStyle name="แสดงผล 2 5 2 5 3 2" xfId="27023" xr:uid="{252D562E-0CAC-41EC-A1B9-1BF95A47E380}"/>
    <cellStyle name="แสดงผล 2 5 2 5 3 3" xfId="32956" xr:uid="{BF84F65D-9927-4A25-8B43-6BCD183B8F1B}"/>
    <cellStyle name="แสดงผล 2 5 2 5 3 4" xfId="38758" xr:uid="{FC58B92A-F5AA-4ED2-A4F1-4786EB5A2221}"/>
    <cellStyle name="แสดงผล 2 5 2 5 3 5" xfId="46325" xr:uid="{C7D80A20-D56A-410D-AAB8-CBF93761D91C}"/>
    <cellStyle name="แสดงผล 2 5 2 5 4" xfId="20416" xr:uid="{C4C1958A-1175-4ADC-B3F7-BE3B57DD879E}"/>
    <cellStyle name="แสดงผล 2 5 2 5 4 2" xfId="28453" xr:uid="{CCDA8ADF-F63A-463E-AD64-8A20D337BE07}"/>
    <cellStyle name="แสดงผล 2 5 2 5 4 3" xfId="34386" xr:uid="{809240C9-0C6A-4FDA-9067-757FB26E336A}"/>
    <cellStyle name="แสดงผล 2 5 2 5 4 4" xfId="40188" xr:uid="{9F67D49A-607F-479E-8BBD-3D474A7C5A83}"/>
    <cellStyle name="แสดงผล 2 5 2 5 5" xfId="24074" xr:uid="{AAB00FD9-3A2A-4A1F-86CD-20DC071D36E8}"/>
    <cellStyle name="แสดงผล 2 5 2 5 5 2" xfId="30074" xr:uid="{241B216B-02AC-4099-8D95-D264542390C3}"/>
    <cellStyle name="แสดงผล 2 5 2 5 5 3" xfId="35879" xr:uid="{138684DA-4697-49B8-BC22-4B04AA8BBEFC}"/>
    <cellStyle name="แสดงผล 2 5 2 5 6" xfId="15887" xr:uid="{0A01F828-46B2-4F4C-A251-232D23898A2E}"/>
    <cellStyle name="แสดงผล 2 5 2 5 7" xfId="16798" xr:uid="{563D7541-6CC8-4BD7-B8C9-6538E3A9AD65}"/>
    <cellStyle name="แสดงผล 2 5 2 5 8" xfId="24558" xr:uid="{62BD1282-AC7B-458D-A49F-7C573605C04A}"/>
    <cellStyle name="แสดงผล 2 5 2 5 9" xfId="42112" xr:uid="{F9B747A1-A5A0-4EF2-A3F2-F9EFBF22554A}"/>
    <cellStyle name="แสดงผล 2 5 2 6" xfId="12824" xr:uid="{9226C2E1-9C25-40E0-AF05-C4E544E10FEE}"/>
    <cellStyle name="แสดงผล 2 5 2 6 2" xfId="17547" xr:uid="{5741EBCF-7A6D-43B8-887E-95330197A976}"/>
    <cellStyle name="แสดงผล 2 5 2 6 2 2" xfId="26015" xr:uid="{8D2901F0-2F74-453F-9C5C-0D8B6A8377F7}"/>
    <cellStyle name="แสดงผล 2 5 2 6 2 3" xfId="31975" xr:uid="{D170D780-6979-4701-9E0E-CD1AA278C57A}"/>
    <cellStyle name="แสดงผล 2 5 2 6 2 4" xfId="37780" xr:uid="{B261C3D4-3138-4E59-947F-B536745B8B7C}"/>
    <cellStyle name="แสดงผล 2 5 2 6 2 5" xfId="40682" xr:uid="{4A3612C7-E080-46F7-813D-E326EE616984}"/>
    <cellStyle name="แสดงผล 2 5 2 6 3" xfId="18822" xr:uid="{3E28E59B-898F-4496-ABE3-5E5F71D58B99}"/>
    <cellStyle name="แสดงผล 2 5 2 6 3 2" xfId="27024" xr:uid="{9C36B038-F314-437F-90D1-91F918006350}"/>
    <cellStyle name="แสดงผล 2 5 2 6 3 3" xfId="32957" xr:uid="{39C7A115-5D6D-4561-8CB6-400C1BA6211C}"/>
    <cellStyle name="แสดงผล 2 5 2 6 3 4" xfId="38759" xr:uid="{2F72CB5E-9798-4C08-9265-D7CE4113E567}"/>
    <cellStyle name="แสดงผล 2 5 2 6 3 5" xfId="46326" xr:uid="{D9EBFFF6-723F-4702-824E-0B8DF5823181}"/>
    <cellStyle name="แสดงผล 2 5 2 6 4" xfId="20417" xr:uid="{F72F1301-7D69-4D43-8E7B-ABD5EF7BBE08}"/>
    <cellStyle name="แสดงผล 2 5 2 6 4 2" xfId="28454" xr:uid="{6F338674-A7FB-42BE-9062-46A354F05096}"/>
    <cellStyle name="แสดงผล 2 5 2 6 4 3" xfId="34387" xr:uid="{8E159F8A-AC71-4D00-9BD6-FB3A2535E92F}"/>
    <cellStyle name="แสดงผล 2 5 2 6 4 4" xfId="40189" xr:uid="{3AB38074-AB44-45CE-970E-7EF3360CD39E}"/>
    <cellStyle name="แสดงผล 2 5 2 6 5" xfId="24075" xr:uid="{8B810F69-C299-4799-8F2C-C2FECE75171C}"/>
    <cellStyle name="แสดงผล 2 5 2 6 5 2" xfId="30075" xr:uid="{2AB31593-BE56-4B85-8AFB-3781309FED97}"/>
    <cellStyle name="แสดงผล 2 5 2 6 5 3" xfId="35880" xr:uid="{DBDA9A6E-FA1C-4FD5-A2AD-40048AA4F13E}"/>
    <cellStyle name="แสดงผล 2 5 2 6 6" xfId="15888" xr:uid="{8A9A9ABF-8968-417D-BF6D-1E5D80C29105}"/>
    <cellStyle name="แสดงผล 2 5 2 6 7" xfId="13982" xr:uid="{1C8B1B95-D8CC-47EE-900B-EBF392EB7EDF}"/>
    <cellStyle name="แสดงผล 2 5 2 6 8" xfId="15160" xr:uid="{2ECC9274-4799-4A06-A4CB-261424DDA14A}"/>
    <cellStyle name="แสดงผล 2 5 2 6 9" xfId="42111" xr:uid="{382D0000-B58B-42CF-A5A6-59E2B3362261}"/>
    <cellStyle name="แสดงผล 2 5 2 7" xfId="17533" xr:uid="{8A897D45-8734-48B4-9B2A-65D439503D04}"/>
    <cellStyle name="แสดงผล 2 5 2 7 2" xfId="26001" xr:uid="{2A369E41-3A52-4C41-8CB0-AC3E4B7F5691}"/>
    <cellStyle name="แสดงผล 2 5 2 7 3" xfId="31961" xr:uid="{14A06E80-D1C5-4287-B128-C791FA00A59A}"/>
    <cellStyle name="แสดงผล 2 5 2 7 4" xfId="37766" xr:uid="{8F47269F-E6EF-4E4B-AFDE-182357D32220}"/>
    <cellStyle name="แสดงผล 2 5 2 7 5" xfId="40696" xr:uid="{92D059CC-D04C-4F16-A32A-04859D7EE1E4}"/>
    <cellStyle name="แสดงผล 2 5 2 8" xfId="18808" xr:uid="{40C1E7A1-0C6D-401C-AF72-021186FF3EF5}"/>
    <cellStyle name="แสดงผล 2 5 2 8 2" xfId="27010" xr:uid="{9E0B7A9D-5673-4819-8284-FA03F2682DFE}"/>
    <cellStyle name="แสดงผล 2 5 2 8 3" xfId="32943" xr:uid="{4ACE0CA9-9EF3-4CEC-BBE2-00C2B2B8A6BA}"/>
    <cellStyle name="แสดงผล 2 5 2 8 4" xfId="38745" xr:uid="{35084BA8-DD3A-45C1-AE42-75972B77AB0D}"/>
    <cellStyle name="แสดงผล 2 5 2 8 5" xfId="46312" xr:uid="{5149BCBB-B889-4F59-84AC-843A85ADF3B5}"/>
    <cellStyle name="แสดงผล 2 5 2 9" xfId="20403" xr:uid="{A607C724-7C19-41C3-B35A-977736B3AADE}"/>
    <cellStyle name="แสดงผล 2 5 2 9 2" xfId="28440" xr:uid="{C2B6B5CC-78F2-468C-814C-ADC5651D291B}"/>
    <cellStyle name="แสดงผล 2 5 2 9 3" xfId="34373" xr:uid="{13BD6EF3-2191-43CC-9279-FC3B3C2E1CC6}"/>
    <cellStyle name="แสดงผล 2 5 2 9 4" xfId="40175" xr:uid="{B32708B1-4BED-4DDC-A645-B2CF74CDD43C}"/>
    <cellStyle name="แสดงผล 2 5 3" xfId="12825" xr:uid="{61A74088-855F-49DE-8BA4-539AC7397C5A}"/>
    <cellStyle name="แสดงผล 2 5 3 10" xfId="19526" xr:uid="{3B7DB3A6-D395-44CB-91D1-C7561BC46CD7}"/>
    <cellStyle name="แสดงผล 2 5 3 11" xfId="15161" xr:uid="{1A3ED71D-D0FF-4F3E-B0DA-EE7C5F80E497}"/>
    <cellStyle name="แสดงผล 2 5 3 12" xfId="42110" xr:uid="{7D80DE5D-E2D7-4E82-AB07-D578114BE72B}"/>
    <cellStyle name="แสดงผล 2 5 3 2" xfId="12826" xr:uid="{74584D34-30E4-4C63-B7CB-CCE62E264E53}"/>
    <cellStyle name="แสดงผล 2 5 3 2 10" xfId="15162" xr:uid="{3F7CF1D2-8C0D-4E6F-93B5-2EB0175081AA}"/>
    <cellStyle name="แสดงผล 2 5 3 2 11" xfId="42109" xr:uid="{F3BF2C0D-1298-4234-832E-7D8C1F74D92F}"/>
    <cellStyle name="แสดงผล 2 5 3 2 2" xfId="12827" xr:uid="{92C87889-DE49-43DE-A619-BD991D585D85}"/>
    <cellStyle name="แสดงผล 2 5 3 2 2 2" xfId="17550" xr:uid="{AF48FB00-F974-45A7-9752-95E214062497}"/>
    <cellStyle name="แสดงผล 2 5 3 2 2 2 2" xfId="26018" xr:uid="{EE84EBA2-01EF-49A1-B7D7-458110651D4D}"/>
    <cellStyle name="แสดงผล 2 5 3 2 2 2 3" xfId="31978" xr:uid="{AF0B52EB-C7F7-4B65-BF08-E74F3E012AF7}"/>
    <cellStyle name="แสดงผล 2 5 3 2 2 2 4" xfId="37783" xr:uid="{A11535D0-4175-4CE9-8735-7E2920AB0210}"/>
    <cellStyle name="แสดงผล 2 5 3 2 2 2 5" xfId="40679" xr:uid="{911854F5-1511-483E-BAAD-288C74320659}"/>
    <cellStyle name="แสดงผล 2 5 3 2 2 3" xfId="18825" xr:uid="{C9D0288A-669B-497A-8D26-EC5CCDFC69E2}"/>
    <cellStyle name="แสดงผล 2 5 3 2 2 3 2" xfId="27027" xr:uid="{33FAA24C-2801-41D2-A46E-C23CABFF1C52}"/>
    <cellStyle name="แสดงผล 2 5 3 2 2 3 3" xfId="32960" xr:uid="{A5327F38-0042-4B05-A301-35811AA68B05}"/>
    <cellStyle name="แสดงผล 2 5 3 2 2 3 4" xfId="38762" xr:uid="{D03925BB-4986-408A-AD07-06EC2600FA8E}"/>
    <cellStyle name="แสดงผล 2 5 3 2 2 3 5" xfId="46329" xr:uid="{71CD65BA-0EC9-45BE-B55F-4F85D2CE95DD}"/>
    <cellStyle name="แสดงผล 2 5 3 2 2 4" xfId="20420" xr:uid="{8E1A6F10-9F01-417F-868A-FCB1C8268AFC}"/>
    <cellStyle name="แสดงผล 2 5 3 2 2 4 2" xfId="28457" xr:uid="{94EC7D0C-E5D2-47CA-874B-40756B489E8F}"/>
    <cellStyle name="แสดงผล 2 5 3 2 2 4 3" xfId="34390" xr:uid="{A67E4DC8-4E26-4B80-AD8F-677DC3FB7E60}"/>
    <cellStyle name="แสดงผล 2 5 3 2 2 4 4" xfId="40192" xr:uid="{5F2498CC-C0EC-4DF9-A36B-CFD75E5E2023}"/>
    <cellStyle name="แสดงผล 2 5 3 2 2 5" xfId="24078" xr:uid="{D6DA9B06-65A1-42DF-8444-1A2FF2A67636}"/>
    <cellStyle name="แสดงผล 2 5 3 2 2 5 2" xfId="30078" xr:uid="{3A69CD66-A4C9-4F12-AC13-C9FA03D6CA5C}"/>
    <cellStyle name="แสดงผล 2 5 3 2 2 5 3" xfId="35883" xr:uid="{B9FD83CD-DF7C-4BD3-8E36-8875DD360696}"/>
    <cellStyle name="แสดงผล 2 5 3 2 2 6" xfId="15891" xr:uid="{C8855330-F2B8-4C42-9751-15F590E2FB20}"/>
    <cellStyle name="แสดงผล 2 5 3 2 2 7" xfId="22892" xr:uid="{CA97871D-9432-43FF-B09B-8FA242247416}"/>
    <cellStyle name="แสดงผล 2 5 3 2 2 8" xfId="15066" xr:uid="{7C2FDAAB-9728-4CE7-8D44-3BF79A98B260}"/>
    <cellStyle name="แสดงผล 2 5 3 2 2 9" xfId="42108" xr:uid="{2DDB6F81-516E-42CB-BF78-3E76109645D5}"/>
    <cellStyle name="แสดงผล 2 5 3 2 3" xfId="12828" xr:uid="{678AE366-73E9-4069-B7BC-BE8ACDD69B13}"/>
    <cellStyle name="แสดงผล 2 5 3 2 3 2" xfId="17551" xr:uid="{CAD8402B-79F9-406C-AE08-63A9D72E49DE}"/>
    <cellStyle name="แสดงผล 2 5 3 2 3 2 2" xfId="26019" xr:uid="{B4135684-8D98-4650-B168-4553A9F1ED1E}"/>
    <cellStyle name="แสดงผล 2 5 3 2 3 2 3" xfId="31979" xr:uid="{FBDC4C61-3459-4EE7-8497-244F617C3DD3}"/>
    <cellStyle name="แสดงผล 2 5 3 2 3 2 4" xfId="37784" xr:uid="{60AA046C-0314-4EC0-8D05-4E086922A285}"/>
    <cellStyle name="แสดงผล 2 5 3 2 3 2 5" xfId="40678" xr:uid="{F37279C5-6D58-40A3-AA03-3F83FC08D026}"/>
    <cellStyle name="แสดงผล 2 5 3 2 3 3" xfId="18826" xr:uid="{57FEE46E-BA53-4058-B620-CF1B461D94AF}"/>
    <cellStyle name="แสดงผล 2 5 3 2 3 3 2" xfId="27028" xr:uid="{15743C93-B53B-4366-8351-CF8E6623AD89}"/>
    <cellStyle name="แสดงผล 2 5 3 2 3 3 3" xfId="32961" xr:uid="{96A35B56-A441-4479-8B22-D76CC0C38F82}"/>
    <cellStyle name="แสดงผล 2 5 3 2 3 3 4" xfId="38763" xr:uid="{6BB69831-F952-4461-8B88-91C42209BE4D}"/>
    <cellStyle name="แสดงผล 2 5 3 2 3 3 5" xfId="46330" xr:uid="{34B04A96-E12A-44CA-BEAB-674C258AF8B9}"/>
    <cellStyle name="แสดงผล 2 5 3 2 3 4" xfId="20421" xr:uid="{53F6C7C6-38F8-4B8E-B85A-D0ABA62386AC}"/>
    <cellStyle name="แสดงผล 2 5 3 2 3 4 2" xfId="28458" xr:uid="{4861648B-FBD0-4EEA-A6CA-154D703D62B3}"/>
    <cellStyle name="แสดงผล 2 5 3 2 3 4 3" xfId="34391" xr:uid="{856D039E-5413-4FAF-B405-E8620E72F894}"/>
    <cellStyle name="แสดงผล 2 5 3 2 3 4 4" xfId="40193" xr:uid="{A83BB574-A362-4A8D-B2DE-000141057ED1}"/>
    <cellStyle name="แสดงผล 2 5 3 2 3 5" xfId="24079" xr:uid="{3D6AB569-7473-4DC7-B709-D9DE403CCF80}"/>
    <cellStyle name="แสดงผล 2 5 3 2 3 5 2" xfId="30079" xr:uid="{A2D93BA9-5C05-4694-AFC6-188EC9B559FA}"/>
    <cellStyle name="แสดงผล 2 5 3 2 3 5 3" xfId="35884" xr:uid="{3643B54A-5167-46F5-9E7A-ADA8CBF79B63}"/>
    <cellStyle name="แสดงผล 2 5 3 2 3 6" xfId="15892" xr:uid="{56FCE966-9A3F-4365-9980-E58504985727}"/>
    <cellStyle name="แสดงผล 2 5 3 2 3 7" xfId="13978" xr:uid="{BEE64691-E4C1-43DA-907F-66D4632EB19C}"/>
    <cellStyle name="แสดงผล 2 5 3 2 3 8" xfId="18641" xr:uid="{0CD95AAB-40E6-4D6A-866A-BD243F687490}"/>
    <cellStyle name="แสดงผล 2 5 3 2 3 9" xfId="42107" xr:uid="{3F04BCC7-76A4-43DA-B8BF-22D0B0A8E5DA}"/>
    <cellStyle name="แสดงผล 2 5 3 2 4" xfId="17549" xr:uid="{D6EBADC9-570E-4725-BDAB-8D58FEE0AE52}"/>
    <cellStyle name="แสดงผล 2 5 3 2 4 2" xfId="26017" xr:uid="{56307BF7-3B11-40C1-A135-4CFEFAA0FA4B}"/>
    <cellStyle name="แสดงผล 2 5 3 2 4 3" xfId="31977" xr:uid="{C1BD22DE-8131-4D46-9CC7-FE9B0165DA18}"/>
    <cellStyle name="แสดงผล 2 5 3 2 4 4" xfId="37782" xr:uid="{FB8ADC7A-479C-45A8-A9B3-9E99CD4AB79D}"/>
    <cellStyle name="แสดงผล 2 5 3 2 4 5" xfId="40680" xr:uid="{0C0DEA0F-2509-4DBD-9D58-627D7FBA6672}"/>
    <cellStyle name="แสดงผล 2 5 3 2 5" xfId="18824" xr:uid="{C3DAADA6-3270-4293-97E2-1B26F86861A8}"/>
    <cellStyle name="แสดงผล 2 5 3 2 5 2" xfId="27026" xr:uid="{6302B5D7-F688-4EB1-9DE4-C363CA26CD2E}"/>
    <cellStyle name="แสดงผล 2 5 3 2 5 3" xfId="32959" xr:uid="{E3F75E3E-E233-4DFD-A62B-EE41233046AB}"/>
    <cellStyle name="แสดงผล 2 5 3 2 5 4" xfId="38761" xr:uid="{CBAA8922-5300-4AAA-938C-0042E3B929CA}"/>
    <cellStyle name="แสดงผล 2 5 3 2 5 5" xfId="46328" xr:uid="{7566F182-5262-42CB-B73E-99EF18599409}"/>
    <cellStyle name="แสดงผล 2 5 3 2 6" xfId="20419" xr:uid="{F4A497D2-E28B-4884-BC62-1ACD1F747256}"/>
    <cellStyle name="แสดงผล 2 5 3 2 6 2" xfId="28456" xr:uid="{8341945A-4DBB-4976-814F-C3EAEFBC86E4}"/>
    <cellStyle name="แสดงผล 2 5 3 2 6 3" xfId="34389" xr:uid="{D132F622-D991-40AB-9EBD-6C9ECD2B0BC5}"/>
    <cellStyle name="แสดงผล 2 5 3 2 6 4" xfId="40191" xr:uid="{67D0E95A-1927-4A3A-B97B-E35E3C3BA1F8}"/>
    <cellStyle name="แสดงผล 2 5 3 2 7" xfId="24077" xr:uid="{12DF47D8-A72F-4B37-B3C6-F122C8539AE8}"/>
    <cellStyle name="แสดงผล 2 5 3 2 7 2" xfId="30077" xr:uid="{B6E2B6AC-760F-485D-800D-FCEE137CF051}"/>
    <cellStyle name="แสดงผล 2 5 3 2 7 3" xfId="35882" xr:uid="{99E3C2A1-1D75-4B6D-9FE6-AB918316AC30}"/>
    <cellStyle name="แสดงผล 2 5 3 2 8" xfId="15890" xr:uid="{1CDD9D2F-03FA-4BD8-9CAF-7528CDAE6CC7}"/>
    <cellStyle name="แสดงผล 2 5 3 2 9" xfId="13979" xr:uid="{21ABFDC1-7A7A-46B7-90DE-739C3F7C2B32}"/>
    <cellStyle name="แสดงผล 2 5 3 3" xfId="12829" xr:uid="{ECCAABAC-A9B8-4C0C-92DD-55B53A912E02}"/>
    <cellStyle name="แสดงผล 2 5 3 3 2" xfId="17552" xr:uid="{CB3E3502-8BB7-497F-8978-B18AEED84E46}"/>
    <cellStyle name="แสดงผล 2 5 3 3 2 2" xfId="26020" xr:uid="{9A39C4DD-1880-4E07-99BB-4E3DF3530B48}"/>
    <cellStyle name="แสดงผล 2 5 3 3 2 3" xfId="31980" xr:uid="{D804A336-7421-421F-8404-A14AB2639CC5}"/>
    <cellStyle name="แสดงผล 2 5 3 3 2 4" xfId="37785" xr:uid="{CB468334-9D0A-45B1-8362-9A0AB936066E}"/>
    <cellStyle name="แสดงผล 2 5 3 3 2 5" xfId="40677" xr:uid="{901D9E19-6603-449E-B545-03DF48A2DE51}"/>
    <cellStyle name="แสดงผล 2 5 3 3 3" xfId="18827" xr:uid="{82707A26-270C-4066-BF79-754603BC908F}"/>
    <cellStyle name="แสดงผล 2 5 3 3 3 2" xfId="27029" xr:uid="{B02E072E-580E-46E4-A5D7-C353CD0E6458}"/>
    <cellStyle name="แสดงผล 2 5 3 3 3 3" xfId="32962" xr:uid="{38B9F6CD-42BC-4BE4-9C23-C2D6E4CE8BEB}"/>
    <cellStyle name="แสดงผล 2 5 3 3 3 4" xfId="38764" xr:uid="{CFCB6087-166F-4B88-B833-46F2CCF7EAB7}"/>
    <cellStyle name="แสดงผล 2 5 3 3 3 5" xfId="46331" xr:uid="{31D7E0BE-C13F-45F4-A3E9-146F4701FE4C}"/>
    <cellStyle name="แสดงผล 2 5 3 3 4" xfId="20422" xr:uid="{020A3017-E37B-4E8B-A5CF-E6691A3E8583}"/>
    <cellStyle name="แสดงผล 2 5 3 3 4 2" xfId="28459" xr:uid="{0FABF814-2458-4CAB-BE5F-D879A5ED3981}"/>
    <cellStyle name="แสดงผล 2 5 3 3 4 3" xfId="34392" xr:uid="{034700C2-6365-4D5E-96EC-B82C2D7BA959}"/>
    <cellStyle name="แสดงผล 2 5 3 3 4 4" xfId="40194" xr:uid="{2FB8EC6F-941A-401E-9BDC-C0FFEE18B9CE}"/>
    <cellStyle name="แสดงผล 2 5 3 3 5" xfId="24080" xr:uid="{82AD15C0-3179-41AA-90A7-7B54D8C60444}"/>
    <cellStyle name="แสดงผล 2 5 3 3 5 2" xfId="30080" xr:uid="{E6B277CA-52A5-474C-B7CD-E8A1D0420906}"/>
    <cellStyle name="แสดงผล 2 5 3 3 5 3" xfId="35885" xr:uid="{0336C8D0-9C91-456E-A403-CE8375756C17}"/>
    <cellStyle name="แสดงผล 2 5 3 3 6" xfId="15893" xr:uid="{4F98AFBE-CCE4-4800-978B-ED6B732610BB}"/>
    <cellStyle name="แสดงผล 2 5 3 3 7" xfId="13977" xr:uid="{F815CA78-3F14-4FB3-88B6-5FD188A5C20B}"/>
    <cellStyle name="แสดงผล 2 5 3 3 8" xfId="15163" xr:uid="{DF601C45-7A67-4318-88C7-1CA376F41677}"/>
    <cellStyle name="แสดงผล 2 5 3 3 9" xfId="42106" xr:uid="{AEA2CEE0-4DD2-4A51-9827-EC0109909FC4}"/>
    <cellStyle name="แสดงผล 2 5 3 4" xfId="12830" xr:uid="{01E169F2-8277-42A8-BCB6-0FAD8AB4096C}"/>
    <cellStyle name="แสดงผล 2 5 3 4 2" xfId="17553" xr:uid="{15F95480-2D67-4F65-936F-180922035A7E}"/>
    <cellStyle name="แสดงผล 2 5 3 4 2 2" xfId="26021" xr:uid="{CAD4E017-FE89-4E3C-81A2-B9E0BF916CC7}"/>
    <cellStyle name="แสดงผล 2 5 3 4 2 3" xfId="31981" xr:uid="{78216C8F-5783-4DCF-99CB-6369B20A6B22}"/>
    <cellStyle name="แสดงผล 2 5 3 4 2 4" xfId="37786" xr:uid="{B86819E5-026C-47A5-BA66-37A96CB3AC63}"/>
    <cellStyle name="แสดงผล 2 5 3 4 2 5" xfId="40676" xr:uid="{CFBCD2E6-1C62-4503-9EB6-83BFC90DC021}"/>
    <cellStyle name="แสดงผล 2 5 3 4 3" xfId="18828" xr:uid="{1C136911-A49D-4095-975B-AA1691CB8AAF}"/>
    <cellStyle name="แสดงผล 2 5 3 4 3 2" xfId="27030" xr:uid="{EFE12CAD-EFED-4E34-8E45-0BDBF002BD5D}"/>
    <cellStyle name="แสดงผล 2 5 3 4 3 3" xfId="32963" xr:uid="{87D73A58-C92B-49DA-B53C-EC6C3955D4BD}"/>
    <cellStyle name="แสดงผล 2 5 3 4 3 4" xfId="38765" xr:uid="{F5C12E9C-942B-45EA-8ED5-F8575A6C8751}"/>
    <cellStyle name="แสดงผล 2 5 3 4 3 5" xfId="46332" xr:uid="{0FA729B1-4A4B-4052-AF37-64A3D55ED4DB}"/>
    <cellStyle name="แสดงผล 2 5 3 4 4" xfId="20423" xr:uid="{02B2B1F5-69BB-4158-A8B0-9FABE129E126}"/>
    <cellStyle name="แสดงผล 2 5 3 4 4 2" xfId="28460" xr:uid="{B2FEEAA6-2CDF-4FDC-9CEC-EB202EACA019}"/>
    <cellStyle name="แสดงผล 2 5 3 4 4 3" xfId="34393" xr:uid="{B5706D7C-A083-478F-9E21-A7E28AE11B2A}"/>
    <cellStyle name="แสดงผล 2 5 3 4 4 4" xfId="40195" xr:uid="{89FCCD02-CA1C-4F63-A962-78277C65B9F1}"/>
    <cellStyle name="แสดงผล 2 5 3 4 5" xfId="24081" xr:uid="{58B8B28F-CC57-4358-B735-2E38A13DC600}"/>
    <cellStyle name="แสดงผล 2 5 3 4 5 2" xfId="30081" xr:uid="{70A502EB-E551-4DFF-A870-D1AA6D3EF5A4}"/>
    <cellStyle name="แสดงผล 2 5 3 4 5 3" xfId="35886" xr:uid="{00F2609F-D3FE-41BE-8EDB-E00A5D9335E2}"/>
    <cellStyle name="แสดงผล 2 5 3 4 6" xfId="15894" xr:uid="{CFCA27B4-85EC-4B14-A0C9-A49E2B196637}"/>
    <cellStyle name="แสดงผล 2 5 3 4 7" xfId="13976" xr:uid="{C8A1A00D-AD1F-491B-B014-8C6D49B5D18E}"/>
    <cellStyle name="แสดงผล 2 5 3 4 8" xfId="21563" xr:uid="{FC91A234-7442-42EE-9F7F-4E0FBCEE5F42}"/>
    <cellStyle name="แสดงผล 2 5 3 4 9" xfId="42105" xr:uid="{1B1B3B44-160D-49AE-80AE-8E50EB540BDC}"/>
    <cellStyle name="แสดงผล 2 5 3 5" xfId="17548" xr:uid="{B09BB457-E020-479E-AC33-28C247991CB9}"/>
    <cellStyle name="แสดงผล 2 5 3 5 2" xfId="26016" xr:uid="{1962A3C2-C7DB-4772-8D6D-93CECD9A8906}"/>
    <cellStyle name="แสดงผล 2 5 3 5 3" xfId="31976" xr:uid="{EE927F4C-D2CD-4897-97F4-CB00C91D2233}"/>
    <cellStyle name="แสดงผล 2 5 3 5 4" xfId="37781" xr:uid="{4A1B003C-F616-4AEE-90AF-45CABB114509}"/>
    <cellStyle name="แสดงผล 2 5 3 5 5" xfId="40681" xr:uid="{FEA6E7AE-6A82-4A60-B636-25CAE4C981AA}"/>
    <cellStyle name="แสดงผล 2 5 3 6" xfId="18823" xr:uid="{54B67373-1CCC-4985-A33A-FA5CD0ABF275}"/>
    <cellStyle name="แสดงผล 2 5 3 6 2" xfId="27025" xr:uid="{91496C8E-D442-4B4F-9FC6-9FAE116E6BE7}"/>
    <cellStyle name="แสดงผล 2 5 3 6 3" xfId="32958" xr:uid="{B5F50844-0C7E-4D33-B2AF-6BE292A0D9A2}"/>
    <cellStyle name="แสดงผล 2 5 3 6 4" xfId="38760" xr:uid="{0634F41B-53B2-44D1-ADE4-41937015D5E2}"/>
    <cellStyle name="แสดงผล 2 5 3 6 5" xfId="46327" xr:uid="{4113037E-B19B-4EAF-9D33-E4EB2AD75BD2}"/>
    <cellStyle name="แสดงผล 2 5 3 7" xfId="20418" xr:uid="{F6F2C36C-2B8B-476C-A4E8-F1D5A34C9A04}"/>
    <cellStyle name="แสดงผล 2 5 3 7 2" xfId="28455" xr:uid="{40F4DBB2-9C5C-4E12-8CA4-C48D4DCC7873}"/>
    <cellStyle name="แสดงผล 2 5 3 7 3" xfId="34388" xr:uid="{D3826A47-AE4A-4DAF-8559-953A20C719FF}"/>
    <cellStyle name="แสดงผล 2 5 3 7 4" xfId="40190" xr:uid="{65D8E1C8-CEFC-4E97-90C3-836C8D737038}"/>
    <cellStyle name="แสดงผล 2 5 3 8" xfId="24076" xr:uid="{9BB7F0CE-8FBB-4F57-8B0A-FFF183BF23B9}"/>
    <cellStyle name="แสดงผล 2 5 3 8 2" xfId="30076" xr:uid="{74B1EC77-D2F2-40B7-876C-8E2AD945B2C4}"/>
    <cellStyle name="แสดงผล 2 5 3 8 3" xfId="35881" xr:uid="{17FE1603-623D-4B81-B9D5-D666DD4E59D1}"/>
    <cellStyle name="แสดงผล 2 5 3 9" xfId="15889" xr:uid="{EAF40EA0-D9A8-4148-939F-BEA3309049EE}"/>
    <cellStyle name="แสดงผล 2 5 4" xfId="12831" xr:uid="{9621B902-E2A9-4961-AF72-6377682DA1EE}"/>
    <cellStyle name="แสดงผล 2 5 4 10" xfId="21564" xr:uid="{23B94860-B0A8-4937-8B3C-B3A39F276036}"/>
    <cellStyle name="แสดงผล 2 5 4 11" xfId="42104" xr:uid="{FAF6C7F5-78F3-45B6-8F94-18405305CBB9}"/>
    <cellStyle name="แสดงผล 2 5 4 2" xfId="12832" xr:uid="{F38036B9-64CC-4937-8E48-28A8F0EA61C9}"/>
    <cellStyle name="แสดงผล 2 5 4 2 2" xfId="17555" xr:uid="{DA6466DC-0C9A-4CC8-9217-DD26C4E32280}"/>
    <cellStyle name="แสดงผล 2 5 4 2 2 2" xfId="26023" xr:uid="{C7B5415B-922E-414C-9F44-F48D3D9FD43A}"/>
    <cellStyle name="แสดงผล 2 5 4 2 2 3" xfId="31983" xr:uid="{1059737A-AD7C-4E46-8AC7-5B096DC7CF06}"/>
    <cellStyle name="แสดงผล 2 5 4 2 2 4" xfId="37788" xr:uid="{DA46F9F2-68E0-45FF-989C-1C46CFD4846C}"/>
    <cellStyle name="แสดงผล 2 5 4 2 2 5" xfId="40674" xr:uid="{EC50A287-1937-44EB-94FB-93E5B131427C}"/>
    <cellStyle name="แสดงผล 2 5 4 2 3" xfId="18830" xr:uid="{9B2D169D-7299-4855-98DB-A756C48E8952}"/>
    <cellStyle name="แสดงผล 2 5 4 2 3 2" xfId="27032" xr:uid="{EC175E24-760C-4250-AABF-2D7764D7D67F}"/>
    <cellStyle name="แสดงผล 2 5 4 2 3 3" xfId="32965" xr:uid="{0473F32D-0B5D-4AAF-A9B7-B066A8C83F69}"/>
    <cellStyle name="แสดงผล 2 5 4 2 3 4" xfId="38767" xr:uid="{0C135A1F-52FE-47F1-A1D7-FAEAE8ED61CD}"/>
    <cellStyle name="แสดงผล 2 5 4 2 3 5" xfId="46334" xr:uid="{7286CD39-89CD-41CA-BF15-67FB78E5A4BB}"/>
    <cellStyle name="แสดงผล 2 5 4 2 4" xfId="20425" xr:uid="{B0E530B2-C3CD-4B1A-815A-0A5604D8D3A0}"/>
    <cellStyle name="แสดงผล 2 5 4 2 4 2" xfId="28462" xr:uid="{28DEC796-B384-4F89-B6CD-63F58D9AE51F}"/>
    <cellStyle name="แสดงผล 2 5 4 2 4 3" xfId="34395" xr:uid="{787C8863-F81E-4517-9B15-0336AB719240}"/>
    <cellStyle name="แสดงผล 2 5 4 2 4 4" xfId="40197" xr:uid="{4EC4E3AD-78FF-49FB-9F2E-87ECDE7E0E97}"/>
    <cellStyle name="แสดงผล 2 5 4 2 5" xfId="24083" xr:uid="{40D80E94-63FC-442E-9995-043335EA70AE}"/>
    <cellStyle name="แสดงผล 2 5 4 2 5 2" xfId="30083" xr:uid="{C1DBE963-32EE-4AED-BD7D-E62D6DEE3C16}"/>
    <cellStyle name="แสดงผล 2 5 4 2 5 3" xfId="35888" xr:uid="{4DD38EB9-3E86-4663-A3CC-EC3D1E6474F5}"/>
    <cellStyle name="แสดงผล 2 5 4 2 6" xfId="15896" xr:uid="{F75F59C9-2616-406A-A777-53B644641561}"/>
    <cellStyle name="แสดงผล 2 5 4 2 7" xfId="13975" xr:uid="{AF5198DB-5DD5-48F5-9323-7C7F85342C05}"/>
    <cellStyle name="แสดงผล 2 5 4 2 8" xfId="21565" xr:uid="{A593358D-6C6A-4D44-8EE1-B1CCDC41CF1F}"/>
    <cellStyle name="แสดงผล 2 5 4 2 9" xfId="42103" xr:uid="{7AA35AB9-E9C8-4CB3-99A8-68E4CB8796C9}"/>
    <cellStyle name="แสดงผล 2 5 4 3" xfId="12833" xr:uid="{9B449347-54E1-4BCA-99A1-3F0A50B735F8}"/>
    <cellStyle name="แสดงผล 2 5 4 3 2" xfId="17556" xr:uid="{8D51ECEE-2E80-46B0-B932-7F0E289E397E}"/>
    <cellStyle name="แสดงผล 2 5 4 3 2 2" xfId="26024" xr:uid="{DD865A23-D7F7-47E4-BC00-9726EFA11CC8}"/>
    <cellStyle name="แสดงผล 2 5 4 3 2 3" xfId="31984" xr:uid="{874BCE64-5E8E-4CE7-8A83-E8983AE39141}"/>
    <cellStyle name="แสดงผล 2 5 4 3 2 4" xfId="37789" xr:uid="{E0A83608-04C9-4ABB-B562-5E7722F5FC88}"/>
    <cellStyle name="แสดงผล 2 5 4 3 2 5" xfId="40673" xr:uid="{BC30130E-1546-4178-A5C9-8FC6475B1DD3}"/>
    <cellStyle name="แสดงผล 2 5 4 3 3" xfId="18831" xr:uid="{37B31060-C522-4342-ABC9-3F735603271B}"/>
    <cellStyle name="แสดงผล 2 5 4 3 3 2" xfId="27033" xr:uid="{12838B0C-5695-4447-8822-DE50A57358A7}"/>
    <cellStyle name="แสดงผล 2 5 4 3 3 3" xfId="32966" xr:uid="{B16671A3-8F75-4C52-8025-0B5B0D91F7A2}"/>
    <cellStyle name="แสดงผล 2 5 4 3 3 4" xfId="38768" xr:uid="{126D5C1C-19CB-489D-A7C8-3EE1C166342C}"/>
    <cellStyle name="แสดงผล 2 5 4 3 3 5" xfId="46335" xr:uid="{99C3640B-0AA7-4E39-8874-456BB7D060D7}"/>
    <cellStyle name="แสดงผล 2 5 4 3 4" xfId="20426" xr:uid="{44BCCAEE-18FA-4F06-970A-2F348A9A7AC9}"/>
    <cellStyle name="แสดงผล 2 5 4 3 4 2" xfId="28463" xr:uid="{109C24B7-B7DB-4599-A359-E6EA830CA5C7}"/>
    <cellStyle name="แสดงผล 2 5 4 3 4 3" xfId="34396" xr:uid="{C31D13C9-ACDB-400A-B53A-4A00FBF8BDCA}"/>
    <cellStyle name="แสดงผล 2 5 4 3 4 4" xfId="40198" xr:uid="{54D6FD0B-AC47-4D0A-957A-A217E306D6E5}"/>
    <cellStyle name="แสดงผล 2 5 4 3 5" xfId="24084" xr:uid="{00AAC1A6-2AD2-432E-B988-645879E9D1FF}"/>
    <cellStyle name="แสดงผล 2 5 4 3 5 2" xfId="30084" xr:uid="{62E41EAE-7E11-4716-AB24-397D1745B56C}"/>
    <cellStyle name="แสดงผล 2 5 4 3 5 3" xfId="35889" xr:uid="{3816C53B-A7EC-4DAD-BD1D-C71256A758B1}"/>
    <cellStyle name="แสดงผล 2 5 4 3 6" xfId="15897" xr:uid="{C2C758A1-1E6B-4919-B9FD-14504530DAA8}"/>
    <cellStyle name="แสดงผล 2 5 4 3 7" xfId="13974" xr:uid="{A123BB2A-6B04-43F8-BE05-650658A6D058}"/>
    <cellStyle name="แสดงผล 2 5 4 3 8" xfId="21566" xr:uid="{E568B5FF-9087-42B7-97C7-F6AF3E31F6E1}"/>
    <cellStyle name="แสดงผล 2 5 4 3 9" xfId="42102" xr:uid="{E05F9C85-0E20-4316-9BDC-1F5DD847CD63}"/>
    <cellStyle name="แสดงผล 2 5 4 4" xfId="17554" xr:uid="{93C9BDD0-BF53-4912-BBC3-982F44CA5233}"/>
    <cellStyle name="แสดงผล 2 5 4 4 2" xfId="26022" xr:uid="{F2ED2CA8-39F3-44A3-BB02-953A490BAED6}"/>
    <cellStyle name="แสดงผล 2 5 4 4 3" xfId="31982" xr:uid="{66087422-BB7D-4543-B6A7-B98C2D1CDFC8}"/>
    <cellStyle name="แสดงผล 2 5 4 4 4" xfId="37787" xr:uid="{D68E515D-FA3C-495B-9F49-8A6BD6A1857B}"/>
    <cellStyle name="แสดงผล 2 5 4 4 5" xfId="40675" xr:uid="{314C7217-4F57-4E42-8AB0-9B22C6B58372}"/>
    <cellStyle name="แสดงผล 2 5 4 5" xfId="18829" xr:uid="{2750C563-5C81-4648-B95E-05C9D9252175}"/>
    <cellStyle name="แสดงผล 2 5 4 5 2" xfId="27031" xr:uid="{9AF5C19B-3525-4728-9952-1AAA6261CFA4}"/>
    <cellStyle name="แสดงผล 2 5 4 5 3" xfId="32964" xr:uid="{99F0C618-3EF4-4595-A70A-5C4B6FB7C063}"/>
    <cellStyle name="แสดงผล 2 5 4 5 4" xfId="38766" xr:uid="{4A312F6F-E04F-4B86-8987-098BB5253432}"/>
    <cellStyle name="แสดงผล 2 5 4 5 5" xfId="46333" xr:uid="{A18B4411-BE42-4803-8E61-6EA53639EE35}"/>
    <cellStyle name="แสดงผล 2 5 4 6" xfId="20424" xr:uid="{59740DCB-8155-4845-9415-AE76B2A39849}"/>
    <cellStyle name="แสดงผล 2 5 4 6 2" xfId="28461" xr:uid="{17526C04-6FD6-4389-BF53-D4B234F83BF7}"/>
    <cellStyle name="แสดงผล 2 5 4 6 3" xfId="34394" xr:uid="{F59DDBEB-A926-410F-B657-BAA0C59030CB}"/>
    <cellStyle name="แสดงผล 2 5 4 6 4" xfId="40196" xr:uid="{DC875CEF-BF09-42A7-9D83-5C0C5A219D62}"/>
    <cellStyle name="แสดงผล 2 5 4 7" xfId="24082" xr:uid="{4CF9AB06-DE61-4886-A503-CC1D17571F84}"/>
    <cellStyle name="แสดงผล 2 5 4 7 2" xfId="30082" xr:uid="{7582306D-469D-4AAB-85A2-DEADF6E1A64F}"/>
    <cellStyle name="แสดงผล 2 5 4 7 3" xfId="35887" xr:uid="{DF1688F4-3F57-4228-B163-4BBCA4BC3DAD}"/>
    <cellStyle name="แสดงผล 2 5 4 8" xfId="15895" xr:uid="{646AE279-9813-4CA3-879F-E8CD7B2BA050}"/>
    <cellStyle name="แสดงผล 2 5 4 9" xfId="22891" xr:uid="{8407D466-A240-43FA-8278-5E1223D7C8B2}"/>
    <cellStyle name="แสดงผล 2 5 5" xfId="12834" xr:uid="{436AAAF1-A003-48DA-8767-155438C3C14B}"/>
    <cellStyle name="แสดงผล 2 5 5 10" xfId="21567" xr:uid="{12E9232D-CCED-45F3-90AE-49E8807AF574}"/>
    <cellStyle name="แสดงผล 2 5 5 11" xfId="42101" xr:uid="{BAA376E8-BFC6-41E9-BA30-D60BA96FF5AD}"/>
    <cellStyle name="แสดงผล 2 5 5 2" xfId="12835" xr:uid="{95EB63CE-A6EF-4BC6-83DD-19FAD8FA9F92}"/>
    <cellStyle name="แสดงผล 2 5 5 2 2" xfId="17558" xr:uid="{2E48D6AD-A26B-403A-8D38-F59E4F8100C9}"/>
    <cellStyle name="แสดงผล 2 5 5 2 2 2" xfId="26026" xr:uid="{E1796F80-578D-4109-9408-D69C0BDDDA53}"/>
    <cellStyle name="แสดงผล 2 5 5 2 2 3" xfId="31986" xr:uid="{F532E256-188C-40A9-8870-05238281CDCD}"/>
    <cellStyle name="แสดงผล 2 5 5 2 2 4" xfId="37791" xr:uid="{75549A15-683F-4BA7-B0C3-BEEA439DAFBC}"/>
    <cellStyle name="แสดงผล 2 5 5 2 2 5" xfId="40671" xr:uid="{B206BCFE-6B24-4177-88D7-BDEFEC4C4C0E}"/>
    <cellStyle name="แสดงผล 2 5 5 2 3" xfId="18833" xr:uid="{80AD0C5F-D1F3-4592-8274-C5816F8115E7}"/>
    <cellStyle name="แสดงผล 2 5 5 2 3 2" xfId="27035" xr:uid="{1E605185-133A-4306-8E9A-4D3230B4A2E1}"/>
    <cellStyle name="แสดงผล 2 5 5 2 3 3" xfId="32968" xr:uid="{394F26E5-AFB8-4B4D-B317-3B88B02892D3}"/>
    <cellStyle name="แสดงผล 2 5 5 2 3 4" xfId="38770" xr:uid="{10E2D9AE-A786-4C76-B06F-0651AC88E68C}"/>
    <cellStyle name="แสดงผล 2 5 5 2 3 5" xfId="46337" xr:uid="{5B16CFD7-C200-4CDB-9C8F-3481698A2EFF}"/>
    <cellStyle name="แสดงผล 2 5 5 2 4" xfId="20428" xr:uid="{A0C5A5B7-1B58-4602-950A-79BC0A7C9164}"/>
    <cellStyle name="แสดงผล 2 5 5 2 4 2" xfId="28465" xr:uid="{DBC50EB0-8C51-44A0-B6DE-2C3577C46F40}"/>
    <cellStyle name="แสดงผล 2 5 5 2 4 3" xfId="34398" xr:uid="{34B818E6-7C62-4534-A222-C78569806692}"/>
    <cellStyle name="แสดงผล 2 5 5 2 4 4" xfId="40200" xr:uid="{554FA4A6-4C59-4B30-ACD9-321DA3798B1A}"/>
    <cellStyle name="แสดงผล 2 5 5 2 5" xfId="24086" xr:uid="{E486C346-2AD1-4C4F-A016-5F55258D846A}"/>
    <cellStyle name="แสดงผล 2 5 5 2 5 2" xfId="30086" xr:uid="{D517F984-8186-4BB6-BD1E-494B21567996}"/>
    <cellStyle name="แสดงผล 2 5 5 2 5 3" xfId="35891" xr:uid="{7C570CB2-AA83-4905-90FD-2DA37194E979}"/>
    <cellStyle name="แสดงผล 2 5 5 2 6" xfId="15899" xr:uid="{22DC042E-D153-430E-8084-3C462D2A355B}"/>
    <cellStyle name="แสดงผล 2 5 5 2 7" xfId="22890" xr:uid="{C8A9B789-F6A4-4793-BBE0-AC0398FB7FD1}"/>
    <cellStyle name="แสดงผล 2 5 5 2 8" xfId="21568" xr:uid="{3D6EA01F-ECBB-463F-A209-C2883BDFACF4}"/>
    <cellStyle name="แสดงผล 2 5 5 2 9" xfId="42100" xr:uid="{24068856-39C5-43EB-BE99-BC377BBF68E5}"/>
    <cellStyle name="แสดงผล 2 5 5 3" xfId="12836" xr:uid="{D5647623-7050-4B9C-BA3D-42B9DDA0D395}"/>
    <cellStyle name="แสดงผล 2 5 5 3 2" xfId="17559" xr:uid="{DD5C8815-BB96-4A18-A31A-5D581EC4BBCC}"/>
    <cellStyle name="แสดงผล 2 5 5 3 2 2" xfId="26027" xr:uid="{EDA4AE9C-D0C0-4A9D-A4A4-488548622D78}"/>
    <cellStyle name="แสดงผล 2 5 5 3 2 3" xfId="31987" xr:uid="{FCDAE88A-6483-4927-81DB-D5EE15C5DFD9}"/>
    <cellStyle name="แสดงผล 2 5 5 3 2 4" xfId="37792" xr:uid="{C6D3BC5A-F44A-4907-99B1-6A48C15FC8FD}"/>
    <cellStyle name="แสดงผล 2 5 5 3 2 5" xfId="40670" xr:uid="{9DF01B68-680D-4459-B8A1-895039CBE554}"/>
    <cellStyle name="แสดงผล 2 5 5 3 3" xfId="18834" xr:uid="{74763FB8-4DF6-4EF1-8E4D-93F7D0802DB9}"/>
    <cellStyle name="แสดงผล 2 5 5 3 3 2" xfId="27036" xr:uid="{BF75BAD1-FBCE-49EE-87FB-AC4BCA11D860}"/>
    <cellStyle name="แสดงผล 2 5 5 3 3 3" xfId="32969" xr:uid="{D54D4B76-F0F1-447D-BBEF-027269B27668}"/>
    <cellStyle name="แสดงผล 2 5 5 3 3 4" xfId="38771" xr:uid="{B2314EDF-8117-4F17-8A68-590D7F944EC7}"/>
    <cellStyle name="แสดงผล 2 5 5 3 3 5" xfId="46338" xr:uid="{CC25C066-29B3-4DDB-A8E3-278C1849E75C}"/>
    <cellStyle name="แสดงผล 2 5 5 3 4" xfId="20429" xr:uid="{4608D2C4-4D9D-4EB5-BF58-BBA4CDE28D75}"/>
    <cellStyle name="แสดงผล 2 5 5 3 4 2" xfId="28466" xr:uid="{C0A75480-4F61-4B36-9F7A-A720A429E641}"/>
    <cellStyle name="แสดงผล 2 5 5 3 4 3" xfId="34399" xr:uid="{3B0B0BBC-3D13-4C8F-AF30-376A0964E991}"/>
    <cellStyle name="แสดงผล 2 5 5 3 4 4" xfId="40201" xr:uid="{B310F9C5-2059-4265-BE98-8623997C5ADB}"/>
    <cellStyle name="แสดงผล 2 5 5 3 5" xfId="24087" xr:uid="{5B2E8312-B3A8-41F0-A28D-C08F4DA72D33}"/>
    <cellStyle name="แสดงผล 2 5 5 3 5 2" xfId="30087" xr:uid="{96FFA081-23F5-4B94-B247-EEA70DFF0F00}"/>
    <cellStyle name="แสดงผล 2 5 5 3 5 3" xfId="35892" xr:uid="{959FBD3F-54A0-4083-8B94-2881A85503F6}"/>
    <cellStyle name="แสดงผล 2 5 5 3 6" xfId="15900" xr:uid="{59A07898-C9DD-435B-AB92-8BB557525F61}"/>
    <cellStyle name="แสดงผล 2 5 5 3 7" xfId="13972" xr:uid="{804C74ED-ADC6-4091-8EE3-5C306D194DF1}"/>
    <cellStyle name="แสดงผล 2 5 5 3 8" xfId="21569" xr:uid="{1C9D68CB-8359-44D5-90CD-980F90BAC254}"/>
    <cellStyle name="แสดงผล 2 5 5 3 9" xfId="42099" xr:uid="{90927885-2626-49AD-BDAC-58D54BA08DB8}"/>
    <cellStyle name="แสดงผล 2 5 5 4" xfId="17557" xr:uid="{36563BB6-05B5-4795-A11E-AA7524650F66}"/>
    <cellStyle name="แสดงผล 2 5 5 4 2" xfId="26025" xr:uid="{22594432-F4ED-47FC-A31F-7ED56030C585}"/>
    <cellStyle name="แสดงผล 2 5 5 4 3" xfId="31985" xr:uid="{B7585E50-B452-40C3-850E-6F74950F3DCF}"/>
    <cellStyle name="แสดงผล 2 5 5 4 4" xfId="37790" xr:uid="{BE6026DE-F924-42FA-996D-85DBA0D1B465}"/>
    <cellStyle name="แสดงผล 2 5 5 4 5" xfId="40672" xr:uid="{5FD0FDEE-1953-4192-B205-C779B0721C08}"/>
    <cellStyle name="แสดงผล 2 5 5 5" xfId="18832" xr:uid="{E0FE2345-1EB4-4578-98EB-BAE34B6489C8}"/>
    <cellStyle name="แสดงผล 2 5 5 5 2" xfId="27034" xr:uid="{F81BCF87-134B-42A0-B14B-9B39BD093A11}"/>
    <cellStyle name="แสดงผล 2 5 5 5 3" xfId="32967" xr:uid="{8D4ED3FA-B20C-4EDA-9D54-6E48DB8909DA}"/>
    <cellStyle name="แสดงผล 2 5 5 5 4" xfId="38769" xr:uid="{C47B1236-E68E-4EF7-8E37-0BAE402223FD}"/>
    <cellStyle name="แสดงผล 2 5 5 5 5" xfId="46336" xr:uid="{6DA80349-4569-4DBA-94DC-47BE0A90F201}"/>
    <cellStyle name="แสดงผล 2 5 5 6" xfId="20427" xr:uid="{7B624B62-CAA2-4102-B147-2C2A06262DCA}"/>
    <cellStyle name="แสดงผล 2 5 5 6 2" xfId="28464" xr:uid="{612CED51-245A-496E-BAAC-117E3DBBB7A1}"/>
    <cellStyle name="แสดงผล 2 5 5 6 3" xfId="34397" xr:uid="{720729B4-C444-49B9-89F3-FB267E4A59D3}"/>
    <cellStyle name="แสดงผล 2 5 5 6 4" xfId="40199" xr:uid="{7733E2C8-CBA6-4410-BCB8-924FBB585DE6}"/>
    <cellStyle name="แสดงผล 2 5 5 7" xfId="24085" xr:uid="{388E2629-C78D-421D-AF75-9C8FD26B11DB}"/>
    <cellStyle name="แสดงผล 2 5 5 7 2" xfId="30085" xr:uid="{4BFCAF43-F427-4D81-A923-845637029522}"/>
    <cellStyle name="แสดงผล 2 5 5 7 3" xfId="35890" xr:uid="{39B013ED-B280-4B65-A34A-DBFE7A193C57}"/>
    <cellStyle name="แสดงผล 2 5 5 8" xfId="15898" xr:uid="{B906983A-5097-48C7-A717-6330764FC07F}"/>
    <cellStyle name="แสดงผล 2 5 5 9" xfId="13973" xr:uid="{77B4158F-93B2-4623-B183-7D8A131E18DC}"/>
    <cellStyle name="แสดงผล 2 5 6" xfId="12837" xr:uid="{905CD321-652E-474C-AB54-6832E51D6E2B}"/>
    <cellStyle name="แสดงผล 2 5 6 2" xfId="17560" xr:uid="{FB4B77EE-2E95-409C-84DC-864BFC4D1B03}"/>
    <cellStyle name="แสดงผล 2 5 6 2 2" xfId="26028" xr:uid="{6A96438E-083B-450E-931A-3D1B96960B0C}"/>
    <cellStyle name="แสดงผล 2 5 6 2 3" xfId="31988" xr:uid="{50ABACE3-EDA1-4D7C-A900-2FFE3F437B8A}"/>
    <cellStyle name="แสดงผล 2 5 6 2 4" xfId="37793" xr:uid="{9C1DE044-B2AA-4EE6-B7B7-7A7FBE9765E5}"/>
    <cellStyle name="แสดงผล 2 5 6 2 5" xfId="40669" xr:uid="{A337D3E8-66CA-496C-BD78-E3D8C3F8D48F}"/>
    <cellStyle name="แสดงผล 2 5 6 3" xfId="18835" xr:uid="{D6796C08-631A-4801-996D-E43F098CBBDF}"/>
    <cellStyle name="แสดงผล 2 5 6 3 2" xfId="27037" xr:uid="{AC6D16CF-5E7A-48F8-A0F6-4DD690E7723F}"/>
    <cellStyle name="แสดงผล 2 5 6 3 3" xfId="32970" xr:uid="{68394744-F4BA-458B-A84A-2A676616D463}"/>
    <cellStyle name="แสดงผล 2 5 6 3 4" xfId="38772" xr:uid="{A28B4808-1B9C-4955-B3D3-840B75E4EC2F}"/>
    <cellStyle name="แสดงผล 2 5 6 3 5" xfId="46339" xr:uid="{023E7FC1-4F1F-426C-AC68-EBCA00EB8446}"/>
    <cellStyle name="แสดงผล 2 5 6 4" xfId="20430" xr:uid="{108A8A65-5DFE-429A-8C25-AEDCC3ED9B49}"/>
    <cellStyle name="แสดงผล 2 5 6 4 2" xfId="28467" xr:uid="{292169FB-F3A1-41A2-A7FD-378746420C2E}"/>
    <cellStyle name="แสดงผล 2 5 6 4 3" xfId="34400" xr:uid="{D44B8928-BCAC-4951-B9F5-8C64A0238EFE}"/>
    <cellStyle name="แสดงผล 2 5 6 4 4" xfId="40202" xr:uid="{A98FAA94-1FB2-4A43-B2D7-851074FDB9CD}"/>
    <cellStyle name="แสดงผล 2 5 6 5" xfId="24088" xr:uid="{29C31542-6B5F-4010-BAB6-33450CBD5CB1}"/>
    <cellStyle name="แสดงผล 2 5 6 5 2" xfId="30088" xr:uid="{925F14CA-8463-47F0-935B-C474561853BA}"/>
    <cellStyle name="แสดงผล 2 5 6 5 3" xfId="35893" xr:uid="{EDF533AC-E3F9-438D-897F-E1691EDB6CE8}"/>
    <cellStyle name="แสดงผล 2 5 6 6" xfId="15901" xr:uid="{D5BC17CE-EA31-49D8-B822-76FEE1E4B861}"/>
    <cellStyle name="แสดงผล 2 5 6 7" xfId="13971" xr:uid="{AA25AE55-C1F0-4367-A40E-D53894227F44}"/>
    <cellStyle name="แสดงผล 2 5 6 8" xfId="29074" xr:uid="{5D7D1D72-51A6-43C9-A239-B66B4DB01C14}"/>
    <cellStyle name="แสดงผล 2 5 6 9" xfId="42098" xr:uid="{32EC30A9-E675-4FB7-B965-11CC8FAB48E3}"/>
    <cellStyle name="แสดงผล 2 5 7" xfId="12838" xr:uid="{E84B2AFD-8BA6-46DE-93F4-0AF04518C76B}"/>
    <cellStyle name="แสดงผล 2 5 7 2" xfId="17561" xr:uid="{88C0F2B4-8E63-402A-B37C-34D1DEA94CD7}"/>
    <cellStyle name="แสดงผล 2 5 7 2 2" xfId="26029" xr:uid="{7E184BF3-8335-408E-80CC-B9E1F19F182F}"/>
    <cellStyle name="แสดงผล 2 5 7 2 3" xfId="31989" xr:uid="{9D1E56BA-2C48-4255-98FA-C2D801113ACE}"/>
    <cellStyle name="แสดงผล 2 5 7 2 4" xfId="37794" xr:uid="{3B9C8CE7-EB6B-4AFB-B758-048F9C83F429}"/>
    <cellStyle name="แสดงผล 2 5 7 2 5" xfId="40668" xr:uid="{B6CB6A11-DB5E-4112-98A7-549A79BD9DA0}"/>
    <cellStyle name="แสดงผล 2 5 7 3" xfId="18836" xr:uid="{DF670A30-2A06-4711-B17F-5F6D698BA66D}"/>
    <cellStyle name="แสดงผล 2 5 7 3 2" xfId="27038" xr:uid="{D59AF4D2-D8F5-466C-87A3-96FBC74E7479}"/>
    <cellStyle name="แสดงผล 2 5 7 3 3" xfId="32971" xr:uid="{1FC85C62-978B-4B42-8698-2BBC32A19053}"/>
    <cellStyle name="แสดงผล 2 5 7 3 4" xfId="38773" xr:uid="{297A9D09-8E5D-4A52-BE74-D9428E6DC9F5}"/>
    <cellStyle name="แสดงผล 2 5 7 3 5" xfId="46340" xr:uid="{52E4FB41-E112-4297-B38B-C7D18CF9BB95}"/>
    <cellStyle name="แสดงผล 2 5 7 4" xfId="20431" xr:uid="{B9ACEFBB-B3DD-4A83-8089-E3EB5B31E885}"/>
    <cellStyle name="แสดงผล 2 5 7 4 2" xfId="28468" xr:uid="{FE17ED48-5820-4605-92F5-228C29C538C1}"/>
    <cellStyle name="แสดงผล 2 5 7 4 3" xfId="34401" xr:uid="{CE108E03-32A9-431D-896D-16EC55B60E77}"/>
    <cellStyle name="แสดงผล 2 5 7 4 4" xfId="40203" xr:uid="{B4318294-187B-479F-812C-EA059D4BBC6C}"/>
    <cellStyle name="แสดงผล 2 5 7 5" xfId="24089" xr:uid="{83408F88-8C9D-439E-99B7-A580DDF3E168}"/>
    <cellStyle name="แสดงผล 2 5 7 5 2" xfId="30089" xr:uid="{BDE6D0B0-B8A3-4FB1-8488-C45EA4CFB4F3}"/>
    <cellStyle name="แสดงผล 2 5 7 5 3" xfId="35894" xr:uid="{7F440F3A-BFD4-4FD4-A5D4-AD1955E55F74}"/>
    <cellStyle name="แสดงผล 2 5 7 6" xfId="15902" xr:uid="{D0D8795B-75F9-4199-A6DF-3724F61E7BF4}"/>
    <cellStyle name="แสดงผล 2 5 7 7" xfId="13970" xr:uid="{31EF4341-ADE8-4A26-92C2-D565263024C9}"/>
    <cellStyle name="แสดงผล 2 5 7 8" xfId="15164" xr:uid="{931BB56A-9CBA-43B4-9516-EA7A6F4B0D4E}"/>
    <cellStyle name="แสดงผล 2 5 7 9" xfId="42097" xr:uid="{2BC035B8-46A3-43B4-A30C-A27EC941A7B9}"/>
    <cellStyle name="แสดงผล 2 5 8" xfId="17532" xr:uid="{43AF11F7-DFBC-45C5-89E1-ED3AE521E888}"/>
    <cellStyle name="แสดงผล 2 5 8 2" xfId="26000" xr:uid="{17DF7553-9EE7-4870-BB35-9693CDF2A850}"/>
    <cellStyle name="แสดงผล 2 5 8 3" xfId="31960" xr:uid="{A7F475AA-ACAB-4CA8-8E27-B56684072D9F}"/>
    <cellStyle name="แสดงผล 2 5 8 4" xfId="37765" xr:uid="{EDCD5221-1B1B-4A01-8227-BCA50DEFB5A6}"/>
    <cellStyle name="แสดงผล 2 5 8 5" xfId="40697" xr:uid="{015B9676-3C0E-4807-A535-1FA79F741C91}"/>
    <cellStyle name="แสดงผล 2 5 9" xfId="18807" xr:uid="{59B7EAE2-8D9F-47E1-82A4-B6191D7FB70A}"/>
    <cellStyle name="แสดงผล 2 5 9 2" xfId="27009" xr:uid="{B5D34017-A915-4811-BA3E-7F90820184DF}"/>
    <cellStyle name="แสดงผล 2 5 9 3" xfId="32942" xr:uid="{D6DDF542-FDF5-4499-9DA5-3C745A334A48}"/>
    <cellStyle name="แสดงผล 2 5 9 4" xfId="38744" xr:uid="{43DA30E6-AEFB-4CCE-A903-411B3649C22B}"/>
    <cellStyle name="แสดงผล 2 5 9 5" xfId="46311" xr:uid="{D112A5BA-D962-43E8-9AE9-2789C26AF8F1}"/>
    <cellStyle name="แสดงผล 2 6" xfId="12839" xr:uid="{DDA5D174-2FC3-46F4-AA5F-3782C54B8010}"/>
    <cellStyle name="แสดงผล 2 6 10" xfId="24090" xr:uid="{81831047-7BD2-4BF4-8EEC-C04C4E78327E}"/>
    <cellStyle name="แสดงผล 2 6 10 2" xfId="30090" xr:uid="{56350D08-2F01-43BF-916D-4D74685C717C}"/>
    <cellStyle name="แสดงผล 2 6 10 3" xfId="35895" xr:uid="{6A0D6280-5986-4C19-9C39-A9C096F80EAD}"/>
    <cellStyle name="แสดงผล 2 6 11" xfId="15903" xr:uid="{A506FBF3-9A3A-490A-AF81-4D9391416905}"/>
    <cellStyle name="แสดงผล 2 6 12" xfId="22889" xr:uid="{95E22346-D059-4772-A644-1C393D38C1C4}"/>
    <cellStyle name="แสดงผล 2 6 13" xfId="21570" xr:uid="{48BDB49A-1382-42F6-903E-61C7FD92D58E}"/>
    <cellStyle name="แสดงผล 2 6 14" xfId="42096" xr:uid="{16DCECE7-53A8-40D2-AB19-1490B907475B}"/>
    <cellStyle name="แสดงผล 2 6 2" xfId="12840" xr:uid="{BD5952F1-6460-4358-9DCF-55C96508B09F}"/>
    <cellStyle name="แสดงผล 2 6 2 10" xfId="13968" xr:uid="{9014D08A-23A8-4E26-BA2D-FDBFD72DD830}"/>
    <cellStyle name="แสดงผล 2 6 2 11" xfId="29073" xr:uid="{0986B4DD-59BD-4E2F-9031-4E18D15457FD}"/>
    <cellStyle name="แสดงผล 2 6 2 12" xfId="42095" xr:uid="{5FDA602E-8865-467A-9A1E-46E3913CAB46}"/>
    <cellStyle name="แสดงผล 2 6 2 2" xfId="12841" xr:uid="{CF4ED6AA-D86E-457D-8D67-27016AF1AE95}"/>
    <cellStyle name="แสดงผล 2 6 2 2 10" xfId="19566" xr:uid="{467BB88C-EFD6-4BD9-A2E4-CC97306FF79F}"/>
    <cellStyle name="แสดงผล 2 6 2 2 11" xfId="42094" xr:uid="{DAFFD9DA-BC3E-4847-B4AD-48B7FF82EAF5}"/>
    <cellStyle name="แสดงผล 2 6 2 2 2" xfId="12842" xr:uid="{72BFB5CD-5351-470B-B885-130F8569FF60}"/>
    <cellStyle name="แสดงผล 2 6 2 2 2 2" xfId="17565" xr:uid="{8FC67DBE-A2AE-46E8-85B0-30631555AA0C}"/>
    <cellStyle name="แสดงผล 2 6 2 2 2 2 2" xfId="26033" xr:uid="{50B01684-E77A-40D1-9480-2C7B05EDBC16}"/>
    <cellStyle name="แสดงผล 2 6 2 2 2 2 3" xfId="31993" xr:uid="{08D6D757-C759-47F7-9702-8184C9D53AAA}"/>
    <cellStyle name="แสดงผล 2 6 2 2 2 2 4" xfId="37798" xr:uid="{D210CC77-6CF6-401C-81D1-C1290B8A31B0}"/>
    <cellStyle name="แสดงผล 2 6 2 2 2 2 5" xfId="40664" xr:uid="{2C7E6682-04E0-417E-9B8E-5CAF06FDD251}"/>
    <cellStyle name="แสดงผล 2 6 2 2 2 3" xfId="18840" xr:uid="{B499298C-45A9-4873-A486-2FC2FB3B0B62}"/>
    <cellStyle name="แสดงผล 2 6 2 2 2 3 2" xfId="27042" xr:uid="{12A60807-C60F-40BB-91BC-BC797A98EE51}"/>
    <cellStyle name="แสดงผล 2 6 2 2 2 3 3" xfId="32975" xr:uid="{5347F706-B434-4017-A7DC-43258D98F3BD}"/>
    <cellStyle name="แสดงผล 2 6 2 2 2 3 4" xfId="38777" xr:uid="{B21A6778-9537-4281-A4C9-82A4E38C65E9}"/>
    <cellStyle name="แสดงผล 2 6 2 2 2 3 5" xfId="46344" xr:uid="{DDA1A2CE-169C-4665-BB63-C2CF3D2EC91A}"/>
    <cellStyle name="แสดงผล 2 6 2 2 2 4" xfId="20435" xr:uid="{F2AADFAD-CC80-4511-A93C-4394CCA1C8EC}"/>
    <cellStyle name="แสดงผล 2 6 2 2 2 4 2" xfId="28472" xr:uid="{357FC387-342F-437F-B4DD-911D7FA063F4}"/>
    <cellStyle name="แสดงผล 2 6 2 2 2 4 3" xfId="34405" xr:uid="{B9281A3D-79E5-4433-ADFC-6A949D898A45}"/>
    <cellStyle name="แสดงผล 2 6 2 2 2 4 4" xfId="40207" xr:uid="{E1F2F202-C4A6-4294-B1A3-D4F524D09CC9}"/>
    <cellStyle name="แสดงผล 2 6 2 2 2 5" xfId="24093" xr:uid="{C9173052-B395-4878-AB4E-B1B99FA7B5BB}"/>
    <cellStyle name="แสดงผล 2 6 2 2 2 5 2" xfId="30093" xr:uid="{A6073DBA-06D2-480F-BF72-77409632EBC5}"/>
    <cellStyle name="แสดงผล 2 6 2 2 2 5 3" xfId="35898" xr:uid="{E65D5870-3292-4938-8A7E-A025BC4AB6A8}"/>
    <cellStyle name="แสดงผล 2 6 2 2 2 6" xfId="15905" xr:uid="{099D4F85-C548-4FAE-8D25-C7B82D3146AF}"/>
    <cellStyle name="แสดงผล 2 6 2 2 2 7" xfId="13964" xr:uid="{947F6766-24A0-469A-92DC-427716D9082F}"/>
    <cellStyle name="แสดงผล 2 6 2 2 2 8" xfId="21571" xr:uid="{1139B320-10B1-4283-B95D-FF9EC06CEB6D}"/>
    <cellStyle name="แสดงผล 2 6 2 2 2 9" xfId="42093" xr:uid="{1227534E-D6BC-4FF6-8045-D7532A9770CB}"/>
    <cellStyle name="แสดงผล 2 6 2 2 3" xfId="12843" xr:uid="{61991658-917B-495B-9CDF-207EB73E8200}"/>
    <cellStyle name="แสดงผล 2 6 2 2 3 2" xfId="17566" xr:uid="{0904A05C-5F92-4096-8F87-7BBB3BF0A9B3}"/>
    <cellStyle name="แสดงผล 2 6 2 2 3 2 2" xfId="26034" xr:uid="{1EF19B2E-B0AE-4CFF-848C-A3E5966F3B17}"/>
    <cellStyle name="แสดงผล 2 6 2 2 3 2 3" xfId="31994" xr:uid="{13DEEE08-1233-4A8D-BD2D-8A5C11FFE4E0}"/>
    <cellStyle name="แสดงผล 2 6 2 2 3 2 4" xfId="37799" xr:uid="{FAEAB60E-4DBF-47A6-9B92-FC7EAEBC8D34}"/>
    <cellStyle name="แสดงผล 2 6 2 2 3 2 5" xfId="40663" xr:uid="{9B630948-E4DD-481E-B7BF-FCBB42A0069B}"/>
    <cellStyle name="แสดงผล 2 6 2 2 3 3" xfId="18841" xr:uid="{1187C325-8CEB-4F5B-BB5D-9CC50CE8ECAD}"/>
    <cellStyle name="แสดงผล 2 6 2 2 3 3 2" xfId="27043" xr:uid="{A73060D1-E6B8-4DD4-84B9-0343A2A72233}"/>
    <cellStyle name="แสดงผล 2 6 2 2 3 3 3" xfId="32976" xr:uid="{BCBF5F52-9051-472B-96E2-AA74FCCA2DD1}"/>
    <cellStyle name="แสดงผล 2 6 2 2 3 3 4" xfId="38778" xr:uid="{EC88CF2C-3B8D-44CF-B69B-AC69D98140A4}"/>
    <cellStyle name="แสดงผล 2 6 2 2 3 3 5" xfId="46345" xr:uid="{1355F46B-4FE7-49C5-BE66-322DE990702A}"/>
    <cellStyle name="แสดงผล 2 6 2 2 3 4" xfId="20436" xr:uid="{805F7D49-D6F5-43D3-9DF4-B9DB29CFCE6A}"/>
    <cellStyle name="แสดงผล 2 6 2 2 3 4 2" xfId="28473" xr:uid="{3FC19C7F-0597-4A93-AC95-A2C1EDDA528D}"/>
    <cellStyle name="แสดงผล 2 6 2 2 3 4 3" xfId="34406" xr:uid="{2E0747DE-2BFB-4C18-8210-CBA95C9F65B8}"/>
    <cellStyle name="แสดงผล 2 6 2 2 3 4 4" xfId="40208" xr:uid="{3F8FA079-7186-45B5-B698-29C820C582A1}"/>
    <cellStyle name="แสดงผล 2 6 2 2 3 5" xfId="24094" xr:uid="{E123CF71-B029-4A02-9EF6-ABBFE041B017}"/>
    <cellStyle name="แสดงผล 2 6 2 2 3 5 2" xfId="30094" xr:uid="{799BD303-5DF4-4E36-835F-EDC84F6FC0EB}"/>
    <cellStyle name="แสดงผล 2 6 2 2 3 5 3" xfId="35899" xr:uid="{7D25426B-248C-4BB7-8A95-441BE0A14FF0}"/>
    <cellStyle name="แสดงผล 2 6 2 2 3 6" xfId="17391" xr:uid="{76A5B459-F8F1-400F-BB89-7EA3972B2F03}"/>
    <cellStyle name="แสดงผล 2 6 2 2 3 7" xfId="22888" xr:uid="{61FD49B0-49DE-4BE7-90F1-001AFBEBDA34}"/>
    <cellStyle name="แสดงผล 2 6 2 2 3 8" xfId="29072" xr:uid="{E4E7C97F-1DF0-4D4D-B98F-AE6D1F71E102}"/>
    <cellStyle name="แสดงผล 2 6 2 2 3 9" xfId="42092" xr:uid="{AA7F4E20-BB3C-42BC-BEE9-3F7EFB0E9C49}"/>
    <cellStyle name="แสดงผล 2 6 2 2 4" xfId="17564" xr:uid="{75EDFFC1-63D1-4BFE-91B1-F645CF720A2C}"/>
    <cellStyle name="แสดงผล 2 6 2 2 4 2" xfId="26032" xr:uid="{952390F9-FD5F-405F-8335-4D1FEBB550C8}"/>
    <cellStyle name="แสดงผล 2 6 2 2 4 3" xfId="31992" xr:uid="{39E08D90-7488-4F9E-A8D7-7E2D19EB0E98}"/>
    <cellStyle name="แสดงผล 2 6 2 2 4 4" xfId="37797" xr:uid="{82A6ADB4-E5DA-4C6E-A662-6ADC560E9F43}"/>
    <cellStyle name="แสดงผล 2 6 2 2 4 5" xfId="40665" xr:uid="{032B8A08-85F8-49D6-B88D-EC1B503486CA}"/>
    <cellStyle name="แสดงผล 2 6 2 2 5" xfId="18839" xr:uid="{641C5C27-ECA2-42CC-AD3D-8E53E0299AE5}"/>
    <cellStyle name="แสดงผล 2 6 2 2 5 2" xfId="27041" xr:uid="{12C19414-9DB5-48CE-8B1C-4D03BF6B7E37}"/>
    <cellStyle name="แสดงผล 2 6 2 2 5 3" xfId="32974" xr:uid="{7A279CA2-08FA-4EE1-BFE4-0909E512A4EA}"/>
    <cellStyle name="แสดงผล 2 6 2 2 5 4" xfId="38776" xr:uid="{62B65994-ECA4-4F49-9A78-D194305C33B8}"/>
    <cellStyle name="แสดงผล 2 6 2 2 5 5" xfId="46343" xr:uid="{6B790018-3E24-47D0-8B6E-F898C2D72070}"/>
    <cellStyle name="แสดงผล 2 6 2 2 6" xfId="20434" xr:uid="{6BE5F8F3-D945-46E8-B6D2-066FAB1C1BE1}"/>
    <cellStyle name="แสดงผล 2 6 2 2 6 2" xfId="28471" xr:uid="{D8E08F59-A9D6-4F11-AC3E-315A0D73BC4C}"/>
    <cellStyle name="แสดงผล 2 6 2 2 6 3" xfId="34404" xr:uid="{35A80353-84FC-4FC3-9992-8EFB46C16A05}"/>
    <cellStyle name="แสดงผล 2 6 2 2 6 4" xfId="40206" xr:uid="{155491C3-7DC4-4CAB-8153-11683AD7FA54}"/>
    <cellStyle name="แสดงผล 2 6 2 2 7" xfId="24092" xr:uid="{4F727E6A-F0C5-4E7A-8CEC-45F26D81A51D}"/>
    <cellStyle name="แสดงผล 2 6 2 2 7 2" xfId="30092" xr:uid="{37AB25CB-D72D-4623-8863-33DB039C66C8}"/>
    <cellStyle name="แสดงผล 2 6 2 2 7 3" xfId="35897" xr:uid="{FBAFEC1B-5B40-45C0-BE8C-D4FBA147D576}"/>
    <cellStyle name="แสดงผล 2 6 2 2 8" xfId="15904" xr:uid="{4C2B9863-660D-4D0F-8B01-6FF4CFA442A2}"/>
    <cellStyle name="แสดงผล 2 6 2 2 9" xfId="13965" xr:uid="{C93DAC23-9F4F-4828-8D26-D543E61DECF6}"/>
    <cellStyle name="แสดงผล 2 6 2 3" xfId="12844" xr:uid="{A7286455-83FE-43FC-A2E0-3BD619397897}"/>
    <cellStyle name="แสดงผล 2 6 2 3 2" xfId="17567" xr:uid="{06C4B23F-D9F9-4846-B88F-246695F3405F}"/>
    <cellStyle name="แสดงผล 2 6 2 3 2 2" xfId="26035" xr:uid="{7D587F08-BE5A-4C7D-B980-29FB2D843740}"/>
    <cellStyle name="แสดงผล 2 6 2 3 2 3" xfId="31995" xr:uid="{18393DB0-4424-4CFB-A39F-6B34F0BDC43C}"/>
    <cellStyle name="แสดงผล 2 6 2 3 2 4" xfId="37800" xr:uid="{8014FD3C-80E0-400F-A866-C38DFDA9C9D2}"/>
    <cellStyle name="แสดงผล 2 6 2 3 2 5" xfId="40662" xr:uid="{B95CD073-9444-4DE4-A932-809B9BBA9ECD}"/>
    <cellStyle name="แสดงผล 2 6 2 3 3" xfId="18842" xr:uid="{7A7BBAFC-1925-4BCB-B6E6-1809B8B191E4}"/>
    <cellStyle name="แสดงผล 2 6 2 3 3 2" xfId="27044" xr:uid="{31097C05-6E80-4CBD-BABF-0BBCCF0F67BD}"/>
    <cellStyle name="แสดงผล 2 6 2 3 3 3" xfId="32977" xr:uid="{697CCED9-9A57-49F7-9476-68F4724B6E2A}"/>
    <cellStyle name="แสดงผล 2 6 2 3 3 4" xfId="38779" xr:uid="{FAB55306-FB73-429D-B50D-55FBD8C4B132}"/>
    <cellStyle name="แสดงผล 2 6 2 3 3 5" xfId="46346" xr:uid="{85BC4662-C8A3-4663-AC30-6D80F241AB00}"/>
    <cellStyle name="แสดงผล 2 6 2 3 4" xfId="20437" xr:uid="{9619BD08-3BDD-461E-A12F-BDDCA75E68B3}"/>
    <cellStyle name="แสดงผล 2 6 2 3 4 2" xfId="28474" xr:uid="{6D471057-0A6E-4833-AF53-9A0214948615}"/>
    <cellStyle name="แสดงผล 2 6 2 3 4 3" xfId="34407" xr:uid="{61B65AA8-E7FC-451D-9082-DF232A20541D}"/>
    <cellStyle name="แสดงผล 2 6 2 3 4 4" xfId="40209" xr:uid="{335ED694-2074-4DF2-9DDE-1A68104891CC}"/>
    <cellStyle name="แสดงผล 2 6 2 3 5" xfId="24095" xr:uid="{35F770D7-5B00-4B72-A728-9320173C8E95}"/>
    <cellStyle name="แสดงผล 2 6 2 3 5 2" xfId="30095" xr:uid="{BED1F498-7E8D-45C3-A96F-0E9D72DD2B12}"/>
    <cellStyle name="แสดงผล 2 6 2 3 5 3" xfId="35900" xr:uid="{A011D83C-0EAA-4EE8-B1BC-B0816EBFD23D}"/>
    <cellStyle name="แสดงผล 2 6 2 3 6" xfId="15947" xr:uid="{8CB7B889-E398-4625-8E13-C96249B1A8D4}"/>
    <cellStyle name="แสดงผล 2 6 2 3 7" xfId="13963" xr:uid="{648EB981-915A-459B-AA7D-7D3D11D5903A}"/>
    <cellStyle name="แสดงผล 2 6 2 3 8" xfId="19567" xr:uid="{4B78214F-7901-43A1-9B07-0B62B68D661D}"/>
    <cellStyle name="แสดงผล 2 6 2 3 9" xfId="42091" xr:uid="{154D57A6-A546-47F2-A93F-6270A9C78FCF}"/>
    <cellStyle name="แสดงผล 2 6 2 4" xfId="12845" xr:uid="{22AC0388-54A0-4547-8A94-FE204EF8AAFF}"/>
    <cellStyle name="แสดงผล 2 6 2 4 2" xfId="17568" xr:uid="{BE788DF8-EB55-48A9-A720-8E88501120FA}"/>
    <cellStyle name="แสดงผล 2 6 2 4 2 2" xfId="26036" xr:uid="{7E6E6BAA-301F-4CCB-A63D-5344AFBD88E8}"/>
    <cellStyle name="แสดงผล 2 6 2 4 2 3" xfId="31996" xr:uid="{FCD27B36-0E4F-49F6-9D06-9E2E3206F31D}"/>
    <cellStyle name="แสดงผล 2 6 2 4 2 4" xfId="37801" xr:uid="{DAB3A4F4-614B-41FC-9072-5DB8F311C9E6}"/>
    <cellStyle name="แสดงผล 2 6 2 4 2 5" xfId="40661" xr:uid="{1D99100B-6044-4576-93F8-85B4AD0EEE79}"/>
    <cellStyle name="แสดงผล 2 6 2 4 3" xfId="18843" xr:uid="{B1E6A137-D944-4B43-B815-B1C627DB3189}"/>
    <cellStyle name="แสดงผล 2 6 2 4 3 2" xfId="27045" xr:uid="{5364EAC5-22BB-4A86-A681-DA9F913F50B6}"/>
    <cellStyle name="แสดงผล 2 6 2 4 3 3" xfId="32978" xr:uid="{BE46A939-81C6-462F-9D50-282AF61CFB19}"/>
    <cellStyle name="แสดงผล 2 6 2 4 3 4" xfId="38780" xr:uid="{D32C3C42-8433-4090-914D-B89557C5B94D}"/>
    <cellStyle name="แสดงผล 2 6 2 4 3 5" xfId="46347" xr:uid="{E6533339-1545-4279-96DB-81356C372A86}"/>
    <cellStyle name="แสดงผล 2 6 2 4 4" xfId="20438" xr:uid="{C64B758D-73BC-4157-A153-3440037AA1C4}"/>
    <cellStyle name="แสดงผล 2 6 2 4 4 2" xfId="28475" xr:uid="{40BDD299-2EE8-4C5C-897F-40AC5EEC9D69}"/>
    <cellStyle name="แสดงผล 2 6 2 4 4 3" xfId="34408" xr:uid="{F776F43E-36F1-42E2-9F53-75F10279BE20}"/>
    <cellStyle name="แสดงผล 2 6 2 4 4 4" xfId="40210" xr:uid="{B77A6AA8-CB23-40B7-8CFA-0E328DF4978E}"/>
    <cellStyle name="แสดงผล 2 6 2 4 5" xfId="24096" xr:uid="{43FE13CE-9954-4EAD-ABF6-2191186FB1E3}"/>
    <cellStyle name="แสดงผล 2 6 2 4 5 2" xfId="30096" xr:uid="{4CCCEF5D-3014-4244-A47F-F13D12D55146}"/>
    <cellStyle name="แสดงผล 2 6 2 4 5 3" xfId="35901" xr:uid="{6CB3C982-91E7-4EF8-B1E7-05AB21FEAE4A}"/>
    <cellStyle name="แสดงผล 2 6 2 4 6" xfId="15948" xr:uid="{AD1A7AF4-331B-4C7D-8AC7-85428C8CD799}"/>
    <cellStyle name="แสดงผล 2 6 2 4 7" xfId="13962" xr:uid="{62E28A71-C5E9-4006-98E0-261E9DC6DEB2}"/>
    <cellStyle name="แสดงผล 2 6 2 4 8" xfId="21572" xr:uid="{AE0485EE-1B1D-45C9-9C0C-4AD9B50FB146}"/>
    <cellStyle name="แสดงผล 2 6 2 4 9" xfId="42090" xr:uid="{A3FC3CD7-6A5B-494B-BD3D-68E12BBB6BAB}"/>
    <cellStyle name="แสดงผล 2 6 2 5" xfId="17563" xr:uid="{6C419139-F0D4-4BB9-85FF-56B0E15C79D3}"/>
    <cellStyle name="แสดงผล 2 6 2 5 2" xfId="26031" xr:uid="{1E6F16E3-890C-43D8-802E-44614FD88E41}"/>
    <cellStyle name="แสดงผล 2 6 2 5 3" xfId="31991" xr:uid="{93F0B7D3-390C-432B-B0B3-25A6E67FB4F2}"/>
    <cellStyle name="แสดงผล 2 6 2 5 4" xfId="37796" xr:uid="{08629E61-2EC3-4B02-97A8-9A759F7D9E70}"/>
    <cellStyle name="แสดงผล 2 6 2 5 5" xfId="40666" xr:uid="{B63A99C9-3CFA-4012-9150-7A2A1001D94A}"/>
    <cellStyle name="แสดงผล 2 6 2 6" xfId="18838" xr:uid="{D8054868-5066-4431-9304-CF86CD69DF30}"/>
    <cellStyle name="แสดงผล 2 6 2 6 2" xfId="27040" xr:uid="{84411783-03B0-4E46-96D7-55E8B85AB31E}"/>
    <cellStyle name="แสดงผล 2 6 2 6 3" xfId="32973" xr:uid="{B1FE2DFF-9B77-44C7-8F90-FC8B6C539B8B}"/>
    <cellStyle name="แสดงผล 2 6 2 6 4" xfId="38775" xr:uid="{392E4596-3C13-4AF3-B5C1-DD8F441356F4}"/>
    <cellStyle name="แสดงผล 2 6 2 6 5" xfId="46342" xr:uid="{AE19B2F4-85B8-4C21-87CD-11CC5386DC70}"/>
    <cellStyle name="แสดงผล 2 6 2 7" xfId="20433" xr:uid="{6BAE1E39-FECC-4EA5-A136-AD35C3CEA9E7}"/>
    <cellStyle name="แสดงผล 2 6 2 7 2" xfId="28470" xr:uid="{40EC5604-4608-4CFC-A151-3C5355008064}"/>
    <cellStyle name="แสดงผล 2 6 2 7 3" xfId="34403" xr:uid="{B3EFF8CE-47BC-4CB8-89C3-5DB377941210}"/>
    <cellStyle name="แสดงผล 2 6 2 7 4" xfId="40205" xr:uid="{0316E6B9-A59E-4A17-9607-42195A08BD0A}"/>
    <cellStyle name="แสดงผล 2 6 2 8" xfId="24091" xr:uid="{AD4F8E7D-3A01-47FA-9CEB-7842B78BD28E}"/>
    <cellStyle name="แสดงผล 2 6 2 8 2" xfId="30091" xr:uid="{C64890DD-66BF-47BA-885E-2EA747B62574}"/>
    <cellStyle name="แสดงผล 2 6 2 8 3" xfId="35896" xr:uid="{DCC80F6D-52AB-4A4D-A14C-F83C1D18565E}"/>
    <cellStyle name="แสดงผล 2 6 2 9" xfId="13455" xr:uid="{25598566-897C-4399-A33A-B4D2ACADB1E7}"/>
    <cellStyle name="แสดงผล 2 6 3" xfId="12846" xr:uid="{BE566FCF-BD23-4AFF-80EB-5C3BB24CC465}"/>
    <cellStyle name="แสดงผล 2 6 3 10" xfId="29071" xr:uid="{C691CC86-98E7-46B6-A1B8-2B3C7EEAB58A}"/>
    <cellStyle name="แสดงผล 2 6 3 11" xfId="42089" xr:uid="{FB5AC49B-D24A-4523-A0C4-2C482036895D}"/>
    <cellStyle name="แสดงผล 2 6 3 2" xfId="12847" xr:uid="{216198F4-A11C-46AC-9956-99965738699C}"/>
    <cellStyle name="แสดงผล 2 6 3 2 2" xfId="17570" xr:uid="{E32E88E7-5C8C-4C9C-B40D-FC17A53749EC}"/>
    <cellStyle name="แสดงผล 2 6 3 2 2 2" xfId="26038" xr:uid="{53A7AEB7-3F49-469E-AFED-058953D4CB54}"/>
    <cellStyle name="แสดงผล 2 6 3 2 2 3" xfId="31998" xr:uid="{BB5595CB-9F22-4E3A-9AB2-DD12C59E8CD0}"/>
    <cellStyle name="แสดงผล 2 6 3 2 2 4" xfId="37803" xr:uid="{F022AA24-7F80-4614-8C78-71A69F83DE34}"/>
    <cellStyle name="แสดงผล 2 6 3 2 2 5" xfId="40659" xr:uid="{9022D083-5B3D-495B-A757-B1D67F159EB7}"/>
    <cellStyle name="แสดงผล 2 6 3 2 3" xfId="18845" xr:uid="{70210930-B408-428F-B3A4-1DB1AB4835C9}"/>
    <cellStyle name="แสดงผล 2 6 3 2 3 2" xfId="27047" xr:uid="{B68A0C66-3BCE-4B4F-9BC4-50CB1D30C3C4}"/>
    <cellStyle name="แสดงผล 2 6 3 2 3 3" xfId="32980" xr:uid="{545A7BE9-0FB9-400F-9174-0DF57D2504E4}"/>
    <cellStyle name="แสดงผล 2 6 3 2 3 4" xfId="38782" xr:uid="{77055189-4187-47FD-A793-B52B9023DC7A}"/>
    <cellStyle name="แสดงผล 2 6 3 2 3 5" xfId="46349" xr:uid="{8E0BCB57-8881-4AEA-859C-6EBDF83BD96D}"/>
    <cellStyle name="แสดงผล 2 6 3 2 4" xfId="20440" xr:uid="{EF33D73F-ADB2-4BA9-A586-14731C16CAD6}"/>
    <cellStyle name="แสดงผล 2 6 3 2 4 2" xfId="28477" xr:uid="{46DCA0CE-1792-4211-9972-1B8D0DD22F6A}"/>
    <cellStyle name="แสดงผล 2 6 3 2 4 3" xfId="34410" xr:uid="{22789E8A-2529-41DF-ADFD-287BE8180D9F}"/>
    <cellStyle name="แสดงผล 2 6 3 2 4 4" xfId="40212" xr:uid="{EDD1B6D3-8E57-4951-B8FB-744ECF04628C}"/>
    <cellStyle name="แสดงผล 2 6 3 2 5" xfId="24098" xr:uid="{D390CE0A-3CA6-4035-AD38-6FAA90B0A0AD}"/>
    <cellStyle name="แสดงผล 2 6 3 2 5 2" xfId="30098" xr:uid="{20111628-703E-48DA-9B10-11C380654359}"/>
    <cellStyle name="แสดงผล 2 6 3 2 5 3" xfId="35903" xr:uid="{CF9163BD-D250-43CA-ACD6-2928F3FC044D}"/>
    <cellStyle name="แสดงผล 2 6 3 2 6" xfId="15950" xr:uid="{F6A9E787-3C44-4649-9D31-B89FE26DB636}"/>
    <cellStyle name="แสดงผล 2 6 3 2 7" xfId="22887" xr:uid="{523EB55B-33DE-4987-82A7-E6FD72118678}"/>
    <cellStyle name="แสดงผล 2 6 3 2 8" xfId="15166" xr:uid="{4D274053-D946-45C5-A15F-739D8F811004}"/>
    <cellStyle name="แสดงผล 2 6 3 2 9" xfId="42088" xr:uid="{D71E9191-DBC6-4C44-A209-E3C41678C79F}"/>
    <cellStyle name="แสดงผล 2 6 3 3" xfId="12848" xr:uid="{C2A86E24-6961-4B47-B739-459F59E963EB}"/>
    <cellStyle name="แสดงผล 2 6 3 3 2" xfId="17571" xr:uid="{1FC57D53-D701-4B45-8C27-6D2CB0FEE9F2}"/>
    <cellStyle name="แสดงผล 2 6 3 3 2 2" xfId="26039" xr:uid="{1A72B7E3-904D-4436-8B95-7C452BF5D1EE}"/>
    <cellStyle name="แสดงผล 2 6 3 3 2 3" xfId="31999" xr:uid="{209B022D-6850-46EA-9A28-9E5BE9A13E4D}"/>
    <cellStyle name="แสดงผล 2 6 3 3 2 4" xfId="37804" xr:uid="{F484B88B-8290-439B-AAAF-19973EA38375}"/>
    <cellStyle name="แสดงผล 2 6 3 3 2 5" xfId="40658" xr:uid="{A4EA65D4-4FB9-4E04-BF0C-5EB3A020D1C5}"/>
    <cellStyle name="แสดงผล 2 6 3 3 3" xfId="18846" xr:uid="{93D9FCB9-0699-485F-B487-8D45AEA6C545}"/>
    <cellStyle name="แสดงผล 2 6 3 3 3 2" xfId="27048" xr:uid="{F8CDA71B-3BE6-4CE9-82A0-BE63EADFFCE1}"/>
    <cellStyle name="แสดงผล 2 6 3 3 3 3" xfId="32981" xr:uid="{4349BC2C-6E86-4C7E-B84B-9488BB5B3360}"/>
    <cellStyle name="แสดงผล 2 6 3 3 3 4" xfId="38783" xr:uid="{705BDA55-0834-49E3-B017-44DDC81E90F3}"/>
    <cellStyle name="แสดงผล 2 6 3 3 3 5" xfId="46350" xr:uid="{E8C292B6-FE07-4711-AD8D-0913B540B97B}"/>
    <cellStyle name="แสดงผล 2 6 3 3 4" xfId="20441" xr:uid="{0A0FF628-16D1-4654-A36D-7B779F778D89}"/>
    <cellStyle name="แสดงผล 2 6 3 3 4 2" xfId="28478" xr:uid="{0B583231-1065-46DC-B746-32BE18B050D4}"/>
    <cellStyle name="แสดงผล 2 6 3 3 4 3" xfId="34411" xr:uid="{C243B760-4D57-42E9-B525-13BDB36C6C74}"/>
    <cellStyle name="แสดงผล 2 6 3 3 4 4" xfId="40213" xr:uid="{2E2AF420-7969-475A-BE26-1F0CFC27F16A}"/>
    <cellStyle name="แสดงผล 2 6 3 3 5" xfId="24099" xr:uid="{3F802531-B3CF-4DFA-8904-4D4597E343A0}"/>
    <cellStyle name="แสดงผล 2 6 3 3 5 2" xfId="30099" xr:uid="{D62F066C-ADC4-425E-8930-585AE8A47C69}"/>
    <cellStyle name="แสดงผล 2 6 3 3 5 3" xfId="35904" xr:uid="{FA5FDAC6-92AD-49C5-BCE4-96BDDFE0998D}"/>
    <cellStyle name="แสดงผล 2 6 3 3 6" xfId="15951" xr:uid="{0E647721-8976-4EB6-9CE0-638A41659631}"/>
    <cellStyle name="แสดงผล 2 6 3 3 7" xfId="13960" xr:uid="{6A08B0E2-49DC-46FB-9A93-3E2D1F78C1BA}"/>
    <cellStyle name="แสดงผล 2 6 3 3 8" xfId="21573" xr:uid="{00E66D6E-859C-4967-BA02-325F24D059C8}"/>
    <cellStyle name="แสดงผล 2 6 3 3 9" xfId="42087" xr:uid="{13FC74A2-BA1D-4F0B-A32D-BA1526895583}"/>
    <cellStyle name="แสดงผล 2 6 3 4" xfId="17569" xr:uid="{5065D10B-98A7-41A6-BFD5-00870A9C960E}"/>
    <cellStyle name="แสดงผล 2 6 3 4 2" xfId="26037" xr:uid="{28485B9A-D927-416B-88D2-3BFB6FF73619}"/>
    <cellStyle name="แสดงผล 2 6 3 4 3" xfId="31997" xr:uid="{CBB7F894-FC40-4BEF-A570-D43C40B32BE2}"/>
    <cellStyle name="แสดงผล 2 6 3 4 4" xfId="37802" xr:uid="{B5DC12C7-E6BA-40BE-BEE2-C5A2E216CA51}"/>
    <cellStyle name="แสดงผล 2 6 3 4 5" xfId="40660" xr:uid="{AE2D23E3-3FEE-40D0-89A9-1060D4B08312}"/>
    <cellStyle name="แสดงผล 2 6 3 5" xfId="18844" xr:uid="{0719C3B4-6A2B-4C50-90B1-8AA4D20F7CC8}"/>
    <cellStyle name="แสดงผล 2 6 3 5 2" xfId="27046" xr:uid="{FFEDDF55-1BAA-4BF0-998F-52D3C9990488}"/>
    <cellStyle name="แสดงผล 2 6 3 5 3" xfId="32979" xr:uid="{8D20D8C7-A6BE-4B13-923E-C3C9C7C207AD}"/>
    <cellStyle name="แสดงผล 2 6 3 5 4" xfId="38781" xr:uid="{F5005E4B-0648-49DA-8E0E-5DADEF74891C}"/>
    <cellStyle name="แสดงผล 2 6 3 5 5" xfId="46348" xr:uid="{6B52FE47-245E-4086-9F36-B67A98AB65BF}"/>
    <cellStyle name="แสดงผล 2 6 3 6" xfId="20439" xr:uid="{E3642042-C449-45EA-9F0C-62F3DB0E8AFD}"/>
    <cellStyle name="แสดงผล 2 6 3 6 2" xfId="28476" xr:uid="{B222FBC3-7D06-4BC5-9F8F-767556532E0D}"/>
    <cellStyle name="แสดงผล 2 6 3 6 3" xfId="34409" xr:uid="{B3A3DCEB-3B1E-496F-9BEB-ED2266895B0A}"/>
    <cellStyle name="แสดงผล 2 6 3 6 4" xfId="40211" xr:uid="{ED8E7034-9E0D-403A-87B7-7E50A7218202}"/>
    <cellStyle name="แสดงผล 2 6 3 7" xfId="24097" xr:uid="{E3FE1226-2204-44AB-811B-3C0AC384EEF6}"/>
    <cellStyle name="แสดงผล 2 6 3 7 2" xfId="30097" xr:uid="{2B471932-6799-4441-924B-5E529116C8B3}"/>
    <cellStyle name="แสดงผล 2 6 3 7 3" xfId="35902" xr:uid="{726894B3-E729-4009-86AB-D5ADF4329B67}"/>
    <cellStyle name="แสดงผล 2 6 3 8" xfId="15949" xr:uid="{20B14E96-223C-4D37-9E9B-43C5DAA41C4C}"/>
    <cellStyle name="แสดงผล 2 6 3 9" xfId="13961" xr:uid="{B429FEBB-047B-44EE-B0CC-0D2F0062EE0A}"/>
    <cellStyle name="แสดงผล 2 6 4" xfId="12849" xr:uid="{1B7D4AE2-904F-44BA-AC71-2B9607282A55}"/>
    <cellStyle name="แสดงผล 2 6 4 10" xfId="29070" xr:uid="{8193A599-81FF-4462-9160-9A964EE376C2}"/>
    <cellStyle name="แสดงผล 2 6 4 11" xfId="42086" xr:uid="{9491CCA7-47C5-4087-BD5E-77017343B90D}"/>
    <cellStyle name="แสดงผล 2 6 4 2" xfId="12850" xr:uid="{8B33B174-AEDE-4A3A-AE19-93EE0D5B04AE}"/>
    <cellStyle name="แสดงผล 2 6 4 2 2" xfId="17573" xr:uid="{C93FBC9D-058B-43B7-ADF8-2F5C76D3B599}"/>
    <cellStyle name="แสดงผล 2 6 4 2 2 2" xfId="26041" xr:uid="{9A967D28-D8F9-493F-9AB5-D5D99AD1D630}"/>
    <cellStyle name="แสดงผล 2 6 4 2 2 3" xfId="32001" xr:uid="{9EE6CFC4-3888-4716-B1F0-89D592FF4FE8}"/>
    <cellStyle name="แสดงผล 2 6 4 2 2 4" xfId="37806" xr:uid="{2934B650-ACA3-4510-8E2A-775C8FC06DD1}"/>
    <cellStyle name="แสดงผล 2 6 4 2 2 5" xfId="40656" xr:uid="{17249743-C71D-4C60-B2B9-F5ED9A7AA7F1}"/>
    <cellStyle name="แสดงผล 2 6 4 2 3" xfId="18848" xr:uid="{D9F23C0C-620F-4A01-9221-738F27624EFC}"/>
    <cellStyle name="แสดงผล 2 6 4 2 3 2" xfId="27050" xr:uid="{1123B222-2212-4F3D-927A-60515A8D6B98}"/>
    <cellStyle name="แสดงผล 2 6 4 2 3 3" xfId="32983" xr:uid="{791392D8-EB84-4B00-960C-5D43BB49F7E1}"/>
    <cellStyle name="แสดงผล 2 6 4 2 3 4" xfId="38785" xr:uid="{92EDE229-DCFC-43E6-8C10-EC63D78425EE}"/>
    <cellStyle name="แสดงผล 2 6 4 2 3 5" xfId="46352" xr:uid="{22ABA563-FAFA-489E-AB80-CBCE47FFCB91}"/>
    <cellStyle name="แสดงผล 2 6 4 2 4" xfId="20443" xr:uid="{DC0E7EE2-2738-4F8C-9DD0-C0384D443EAB}"/>
    <cellStyle name="แสดงผล 2 6 4 2 4 2" xfId="28480" xr:uid="{549FA85D-DA74-4742-993B-F76E8E8A909B}"/>
    <cellStyle name="แสดงผล 2 6 4 2 4 3" xfId="34413" xr:uid="{6E3FC52F-5FA4-43CA-AA63-391F292DDAF1}"/>
    <cellStyle name="แสดงผล 2 6 4 2 4 4" xfId="40215" xr:uid="{65DB1C8F-1645-4943-AB1A-301FFE7C3EF5}"/>
    <cellStyle name="แสดงผล 2 6 4 2 5" xfId="24101" xr:uid="{EC3BFCCE-1649-4C14-9A38-B3F563766ADF}"/>
    <cellStyle name="แสดงผล 2 6 4 2 5 2" xfId="30101" xr:uid="{5FFA11BB-DD5E-4701-9461-891472C9ED3A}"/>
    <cellStyle name="แสดงผล 2 6 4 2 5 3" xfId="35906" xr:uid="{E990B86F-739C-4053-AD96-6BB314BCE6B4}"/>
    <cellStyle name="แสดงผล 2 6 4 2 6" xfId="15953" xr:uid="{F4670013-8762-4977-9822-9189EE9EFF04}"/>
    <cellStyle name="แสดงผล 2 6 4 2 7" xfId="13958" xr:uid="{D635AF6E-EE77-4C03-8A88-7E86FBC9432B}"/>
    <cellStyle name="แสดงผล 2 6 4 2 8" xfId="16860" xr:uid="{8002FBD5-1F8D-4E7E-8538-E8355AE0E75B}"/>
    <cellStyle name="แสดงผล 2 6 4 2 9" xfId="42085" xr:uid="{FC5C6C8A-8EAF-415B-BF2A-E813AA07B4A9}"/>
    <cellStyle name="แสดงผล 2 6 4 3" xfId="12851" xr:uid="{F2E125CB-7975-4138-911F-FF220980AE5B}"/>
    <cellStyle name="แสดงผล 2 6 4 3 2" xfId="17574" xr:uid="{3E30C6BE-14FA-4AD3-BED0-1E44925E7954}"/>
    <cellStyle name="แสดงผล 2 6 4 3 2 2" xfId="26042" xr:uid="{2B08707F-0AA6-4BDB-AF1D-681CD3D72C09}"/>
    <cellStyle name="แสดงผล 2 6 4 3 2 3" xfId="32002" xr:uid="{CA0C2E18-2338-4E25-9AE9-30CA36F166B9}"/>
    <cellStyle name="แสดงผล 2 6 4 3 2 4" xfId="37807" xr:uid="{984D6301-0509-4866-B5EA-DBA33AC622D3}"/>
    <cellStyle name="แสดงผล 2 6 4 3 2 5" xfId="40655" xr:uid="{3E809BF1-737F-48D6-BF6D-3CCDF487F159}"/>
    <cellStyle name="แสดงผล 2 6 4 3 3" xfId="18849" xr:uid="{33599B70-4864-4026-B320-4F2016931B30}"/>
    <cellStyle name="แสดงผล 2 6 4 3 3 2" xfId="27051" xr:uid="{019EBB4B-F0B9-48C0-A90E-32A68A8CD3EA}"/>
    <cellStyle name="แสดงผล 2 6 4 3 3 3" xfId="32984" xr:uid="{9F69E102-6A01-4E1E-95BF-1690062AD2E8}"/>
    <cellStyle name="แสดงผล 2 6 4 3 3 4" xfId="38786" xr:uid="{CE378752-4999-475E-B5A9-B90036786CB3}"/>
    <cellStyle name="แสดงผล 2 6 4 3 3 5" xfId="46353" xr:uid="{E205A351-048D-4577-8F63-937EBC7E5981}"/>
    <cellStyle name="แสดงผล 2 6 4 3 4" xfId="20444" xr:uid="{B9BC5754-B34B-4E67-98AC-2EBD1318B952}"/>
    <cellStyle name="แสดงผล 2 6 4 3 4 2" xfId="28481" xr:uid="{A95BCB4D-DA61-4839-94C5-45C39356B2B1}"/>
    <cellStyle name="แสดงผล 2 6 4 3 4 3" xfId="34414" xr:uid="{0AD7B7EA-AC44-4EE1-B797-8FC5415678F1}"/>
    <cellStyle name="แสดงผล 2 6 4 3 4 4" xfId="40216" xr:uid="{C20439FF-58CD-48E4-B67B-C4382B0E59B4}"/>
    <cellStyle name="แสดงผล 2 6 4 3 5" xfId="24102" xr:uid="{4A61BC69-19AF-4BFE-BD2C-4B1F53C3CCEF}"/>
    <cellStyle name="แสดงผล 2 6 4 3 5 2" xfId="30102" xr:uid="{7683AFE1-FE33-44B3-A8B8-F75CC6198F5D}"/>
    <cellStyle name="แสดงผล 2 6 4 3 5 3" xfId="35907" xr:uid="{BDE51CF0-7D4C-4459-A64C-D3EC82C2DFDB}"/>
    <cellStyle name="แสดงผล 2 6 4 3 6" xfId="15954" xr:uid="{89F2276C-29C5-4E53-9D93-032D6A3C80EA}"/>
    <cellStyle name="แสดงผล 2 6 4 3 7" xfId="13882" xr:uid="{148C1922-A882-47D3-94B7-0F7C1B3F5AE9}"/>
    <cellStyle name="แสดงผล 2 6 4 3 8" xfId="21574" xr:uid="{6F0F89D2-2BAC-4C55-B601-C95228FBF927}"/>
    <cellStyle name="แสดงผล 2 6 4 3 9" xfId="42084" xr:uid="{80BADF23-7F27-4EB4-B344-911FA9D96F10}"/>
    <cellStyle name="แสดงผล 2 6 4 4" xfId="17572" xr:uid="{75987485-1168-4FB6-AE22-F40E448DCB6C}"/>
    <cellStyle name="แสดงผล 2 6 4 4 2" xfId="26040" xr:uid="{ACCA23FC-4DC1-40EF-9873-2373D2178871}"/>
    <cellStyle name="แสดงผล 2 6 4 4 3" xfId="32000" xr:uid="{DE27A359-DA9C-4D46-81D5-1C9467D1AF95}"/>
    <cellStyle name="แสดงผล 2 6 4 4 4" xfId="37805" xr:uid="{4D5D2ABA-A674-45F1-9752-9374603F50EF}"/>
    <cellStyle name="แสดงผล 2 6 4 4 5" xfId="40657" xr:uid="{21105BFB-0AE2-4F41-89C6-57C0BF379861}"/>
    <cellStyle name="แสดงผล 2 6 4 5" xfId="18847" xr:uid="{5E9EC913-6902-4CF3-AEFD-B9DDFE149CF2}"/>
    <cellStyle name="แสดงผล 2 6 4 5 2" xfId="27049" xr:uid="{4EB0673B-BAF2-4B36-9581-8B13E93F82EB}"/>
    <cellStyle name="แสดงผล 2 6 4 5 3" xfId="32982" xr:uid="{664D66DB-555B-4D1F-A69A-0F7CEC718140}"/>
    <cellStyle name="แสดงผล 2 6 4 5 4" xfId="38784" xr:uid="{4D9D5E44-A783-4A73-A925-F27C8806DFE9}"/>
    <cellStyle name="แสดงผล 2 6 4 5 5" xfId="46351" xr:uid="{87D9AAB4-3592-4186-AF69-DF238D2EF25D}"/>
    <cellStyle name="แสดงผล 2 6 4 6" xfId="20442" xr:uid="{BCD43497-AF47-4A37-B6EE-9CFDACC89730}"/>
    <cellStyle name="แสดงผล 2 6 4 6 2" xfId="28479" xr:uid="{94AB4BAF-8F79-42EA-B36C-B83E5037BD80}"/>
    <cellStyle name="แสดงผล 2 6 4 6 3" xfId="34412" xr:uid="{CF1E07DF-3A6A-4495-8B94-7FA74F7FAA4D}"/>
    <cellStyle name="แสดงผล 2 6 4 6 4" xfId="40214" xr:uid="{E0502902-86D0-463A-B584-88C3D74D3E7A}"/>
    <cellStyle name="แสดงผล 2 6 4 7" xfId="24100" xr:uid="{BC0E9C42-0721-4D2E-8811-EE2040D2719C}"/>
    <cellStyle name="แสดงผล 2 6 4 7 2" xfId="30100" xr:uid="{8C52E0EB-E163-4883-A4C0-06F39B2EAC40}"/>
    <cellStyle name="แสดงผล 2 6 4 7 3" xfId="35905" xr:uid="{F006B279-79E4-4E8A-A42F-8BB8F963BE51}"/>
    <cellStyle name="แสดงผล 2 6 4 8" xfId="15952" xr:uid="{4345ECB9-F420-4581-9CAF-D83BED0AE9E8}"/>
    <cellStyle name="แสดงผล 2 6 4 9" xfId="13959" xr:uid="{CA7F0843-C27B-4F5C-AF92-54BEA6AAC727}"/>
    <cellStyle name="แสดงผล 2 6 5" xfId="12852" xr:uid="{76E27FD9-21FF-40E1-8B5F-EDF8226D20D2}"/>
    <cellStyle name="แสดงผล 2 6 5 2" xfId="17575" xr:uid="{2D1E35BF-CFB8-4D3B-8E3D-5E4552B0B128}"/>
    <cellStyle name="แสดงผล 2 6 5 2 2" xfId="26043" xr:uid="{6D8765C8-A3A3-4B13-953F-45B21D84330B}"/>
    <cellStyle name="แสดงผล 2 6 5 2 3" xfId="32003" xr:uid="{37FE53F2-370C-4120-A3B6-B9BE4CDFA941}"/>
    <cellStyle name="แสดงผล 2 6 5 2 4" xfId="37808" xr:uid="{45EC25C5-B6EB-4D35-A30E-1DB2D223834D}"/>
    <cellStyle name="แสดงผล 2 6 5 2 5" xfId="40654" xr:uid="{97030AEA-A1C4-422E-BA86-A57F330B5C14}"/>
    <cellStyle name="แสดงผล 2 6 5 3" xfId="18850" xr:uid="{0A56ABD8-FC03-4F9C-8DA1-45440E13CBC2}"/>
    <cellStyle name="แสดงผล 2 6 5 3 2" xfId="27052" xr:uid="{04CB646B-BA35-4ECB-9277-6FE8E0E8EDDB}"/>
    <cellStyle name="แสดงผล 2 6 5 3 3" xfId="32985" xr:uid="{1C3D1ABD-0762-4368-A1BB-87F2F7FA3871}"/>
    <cellStyle name="แสดงผล 2 6 5 3 4" xfId="38787" xr:uid="{BC963988-309B-4F72-A842-763352DE74A9}"/>
    <cellStyle name="แสดงผล 2 6 5 3 5" xfId="46354" xr:uid="{D3670C16-9AEF-4405-9C57-8C29BD3B65B7}"/>
    <cellStyle name="แสดงผล 2 6 5 4" xfId="20445" xr:uid="{E4E09A91-CAE2-40D3-A66D-C3792313776C}"/>
    <cellStyle name="แสดงผล 2 6 5 4 2" xfId="28482" xr:uid="{587E739F-D8AA-4D1A-AFBA-291523A10BEB}"/>
    <cellStyle name="แสดงผล 2 6 5 4 3" xfId="34415" xr:uid="{DB95D299-7AEF-4A6A-882B-3A3A2A5DAD17}"/>
    <cellStyle name="แสดงผล 2 6 5 4 4" xfId="40217" xr:uid="{8D4366F8-CFA2-4836-A90F-66EEBE413899}"/>
    <cellStyle name="แสดงผล 2 6 5 5" xfId="24103" xr:uid="{8EAF9EB9-F54D-4D7F-A448-852D29974363}"/>
    <cellStyle name="แสดงผล 2 6 5 5 2" xfId="30103" xr:uid="{49D3B2B9-44CD-4E3A-A124-ACDCB8F1D76A}"/>
    <cellStyle name="แสดงผล 2 6 5 5 3" xfId="35908" xr:uid="{3414EB19-36F3-4C83-BECC-78EA127E680F}"/>
    <cellStyle name="แสดงผล 2 6 5 6" xfId="15955" xr:uid="{1A6E8AF0-3682-424F-8B3D-58308AF7DA49}"/>
    <cellStyle name="แสดงผล 2 6 5 7" xfId="26725" xr:uid="{64028D4C-DFBE-4280-AFD1-A6629BAA34FB}"/>
    <cellStyle name="แสดงผล 2 6 5 8" xfId="29069" xr:uid="{AEE958AD-0126-4F7C-836C-8A8034009BD2}"/>
    <cellStyle name="แสดงผล 2 6 5 9" xfId="42083" xr:uid="{113ED5CA-D843-47C1-B10A-B2BE1EF11BCA}"/>
    <cellStyle name="แสดงผล 2 6 6" xfId="12853" xr:uid="{F797E8CD-8310-4CC1-BB44-60C9A6A92CD9}"/>
    <cellStyle name="แสดงผล 2 6 6 2" xfId="17576" xr:uid="{191A3252-FF99-48AB-9F81-FF55D2DBE971}"/>
    <cellStyle name="แสดงผล 2 6 6 2 2" xfId="26044" xr:uid="{84E0D670-D48D-43CF-8554-78F420018F63}"/>
    <cellStyle name="แสดงผล 2 6 6 2 3" xfId="32004" xr:uid="{499AB281-8395-4B30-868B-748CEC157207}"/>
    <cellStyle name="แสดงผล 2 6 6 2 4" xfId="37809" xr:uid="{C7EBACA7-B2E2-45E5-AFA9-89AB72B3C446}"/>
    <cellStyle name="แสดงผล 2 6 6 2 5" xfId="40653" xr:uid="{E0D71383-F1AB-4E12-862C-EBFDF3098FFB}"/>
    <cellStyle name="แสดงผล 2 6 6 3" xfId="18851" xr:uid="{A47495C6-73AD-4583-8025-A959F00D0020}"/>
    <cellStyle name="แสดงผล 2 6 6 3 2" xfId="27053" xr:uid="{3DCBECA8-4079-481A-B45A-12E55AD01B7B}"/>
    <cellStyle name="แสดงผล 2 6 6 3 3" xfId="32986" xr:uid="{1EFD354D-65D2-4401-B097-E6A78D819789}"/>
    <cellStyle name="แสดงผล 2 6 6 3 4" xfId="38788" xr:uid="{74BD37EF-B8E5-454E-B01C-5590BF7B7AA9}"/>
    <cellStyle name="แสดงผล 2 6 6 3 5" xfId="46355" xr:uid="{8E7EC9ED-D403-4D25-95BC-771DDB14B3FA}"/>
    <cellStyle name="แสดงผล 2 6 6 4" xfId="20446" xr:uid="{BE4068DA-279E-45CA-810E-E60CD5BFAD10}"/>
    <cellStyle name="แสดงผล 2 6 6 4 2" xfId="28483" xr:uid="{5001C025-E592-4344-BD4C-776F6F5AB2C9}"/>
    <cellStyle name="แสดงผล 2 6 6 4 3" xfId="34416" xr:uid="{9CF25C8D-B500-4B06-A4AB-F14B64AD0F21}"/>
    <cellStyle name="แสดงผล 2 6 6 4 4" xfId="40218" xr:uid="{AE412319-0472-4B25-A9D0-DBFFCC52F788}"/>
    <cellStyle name="แสดงผล 2 6 6 5" xfId="24104" xr:uid="{FC6D54F6-479D-449C-895E-DD4C5CCCA29A}"/>
    <cellStyle name="แสดงผล 2 6 6 5 2" xfId="30104" xr:uid="{69B5F6B4-236B-403A-92A5-3B5615D87714}"/>
    <cellStyle name="แสดงผล 2 6 6 5 3" xfId="35909" xr:uid="{D8D724D8-8F7B-43DD-9B35-3AD3871CEE27}"/>
    <cellStyle name="แสดงผล 2 6 6 6" xfId="15956" xr:uid="{2C9B505D-2CBA-4406-96E4-690970AE268E}"/>
    <cellStyle name="แสดงผล 2 6 6 7" xfId="16350" xr:uid="{0A9E1E16-F214-44D7-BC32-5BC3A8A5B394}"/>
    <cellStyle name="แสดงผล 2 6 6 8" xfId="15167" xr:uid="{FC0ADC65-68DA-48E7-860E-7464666FEF90}"/>
    <cellStyle name="แสดงผล 2 6 6 9" xfId="42082" xr:uid="{174430C3-0AD1-4228-BDAB-82EA1B7FA3F7}"/>
    <cellStyle name="แสดงผล 2 6 7" xfId="17562" xr:uid="{E171356B-6C9D-4DAB-868F-1CE5E39A1669}"/>
    <cellStyle name="แสดงผล 2 6 7 2" xfId="26030" xr:uid="{6C494792-F6CE-4A37-96CF-00994687446E}"/>
    <cellStyle name="แสดงผล 2 6 7 3" xfId="31990" xr:uid="{8C188B0A-AE6E-42BF-8FB8-1DE0F129D85F}"/>
    <cellStyle name="แสดงผล 2 6 7 4" xfId="37795" xr:uid="{9C87340D-CFDA-43FC-A1F8-050E2D045C18}"/>
    <cellStyle name="แสดงผล 2 6 7 5" xfId="40667" xr:uid="{F460D2BA-A6FC-4B41-9D63-6FB20D52A70B}"/>
    <cellStyle name="แสดงผล 2 6 8" xfId="18837" xr:uid="{D6935F59-859B-49B8-BF04-3BFB7C52ECF9}"/>
    <cellStyle name="แสดงผล 2 6 8 2" xfId="27039" xr:uid="{6A7F4EBD-A6E1-42E1-8CB8-AF0582C07DD4}"/>
    <cellStyle name="แสดงผล 2 6 8 3" xfId="32972" xr:uid="{A91DE4A2-44EF-4C44-A813-304DC1FE596A}"/>
    <cellStyle name="แสดงผล 2 6 8 4" xfId="38774" xr:uid="{71724E80-9F80-44C7-8FA3-5A9B2E9C35B0}"/>
    <cellStyle name="แสดงผล 2 6 8 5" xfId="46341" xr:uid="{47591055-9AE1-4347-885C-95F7E562722F}"/>
    <cellStyle name="แสดงผล 2 6 9" xfId="20432" xr:uid="{0718BF88-085A-427C-AF9E-B8470F6063EF}"/>
    <cellStyle name="แสดงผล 2 6 9 2" xfId="28469" xr:uid="{D1E6DA20-0E8E-4EE0-A6B5-9106C9D18E4D}"/>
    <cellStyle name="แสดงผล 2 6 9 3" xfId="34402" xr:uid="{B94A965F-5F8B-4245-B91D-8B71FD530CB8}"/>
    <cellStyle name="แสดงผล 2 6 9 4" xfId="40204" xr:uid="{DD829CDB-2886-4750-A2C7-B2453227F9BE}"/>
    <cellStyle name="แสดงผล 2 7" xfId="12854" xr:uid="{3D8E45E2-AE36-486B-96F3-826F6B8816BF}"/>
    <cellStyle name="แสดงผล 2 7 10" xfId="22886" xr:uid="{0CC57F06-3625-498A-80DD-2A52E2391144}"/>
    <cellStyle name="แสดงผล 2 7 11" xfId="21575" xr:uid="{31523639-EE0F-4781-B182-64FE20C83B51}"/>
    <cellStyle name="แสดงผล 2 7 12" xfId="42081" xr:uid="{7F9D2EE0-AD98-4337-8209-D8736D2BAFDF}"/>
    <cellStyle name="แสดงผล 2 7 2" xfId="12855" xr:uid="{A2417C57-06C9-41E4-91CB-8807315A0C16}"/>
    <cellStyle name="แสดงผล 2 7 2 10" xfId="29068" xr:uid="{16141DC0-BCDB-478F-8597-ED3E785BCA88}"/>
    <cellStyle name="แสดงผล 2 7 2 11" xfId="42080" xr:uid="{F2D47999-A40B-43B0-8698-4C91D538A3D5}"/>
    <cellStyle name="แสดงผล 2 7 2 2" xfId="12856" xr:uid="{1433FB2F-57B0-4D8C-9D66-8F7B77BFFB65}"/>
    <cellStyle name="แสดงผล 2 7 2 2 2" xfId="17579" xr:uid="{3AF64E68-EAA3-4269-9919-56F7AC6A2477}"/>
    <cellStyle name="แสดงผล 2 7 2 2 2 2" xfId="26047" xr:uid="{4CF1DD83-B989-4C03-975A-EB0937355E0E}"/>
    <cellStyle name="แสดงผล 2 7 2 2 2 3" xfId="32007" xr:uid="{8FFFFD4B-AF53-4EC9-A887-2C8F19758B80}"/>
    <cellStyle name="แสดงผล 2 7 2 2 2 4" xfId="37812" xr:uid="{573C73F8-BC54-487F-BF3D-216B00E86E99}"/>
    <cellStyle name="แสดงผล 2 7 2 2 2 5" xfId="40650" xr:uid="{C9C540C9-BE2A-4BA8-83D9-E5FB785BFE92}"/>
    <cellStyle name="แสดงผล 2 7 2 2 3" xfId="18854" xr:uid="{14488EEF-C029-46E0-90E2-710570801145}"/>
    <cellStyle name="แสดงผล 2 7 2 2 3 2" xfId="27056" xr:uid="{DC5C1562-093F-4BFE-B828-4F8932E4B07D}"/>
    <cellStyle name="แสดงผล 2 7 2 2 3 3" xfId="32989" xr:uid="{B04C1561-5CB6-4FF0-87D3-4DF42DA86838}"/>
    <cellStyle name="แสดงผล 2 7 2 2 3 4" xfId="38791" xr:uid="{192686C5-2A8B-4C50-B77A-74D46C2C5949}"/>
    <cellStyle name="แสดงผล 2 7 2 2 3 5" xfId="46358" xr:uid="{A6A40C04-4701-4D31-8F3B-303CB5DBC014}"/>
    <cellStyle name="แสดงผล 2 7 2 2 4" xfId="20449" xr:uid="{476464C3-0404-4FA5-9E1F-CFBBB3C90172}"/>
    <cellStyle name="แสดงผล 2 7 2 2 4 2" xfId="28486" xr:uid="{92D187D8-41C4-4C6C-8D13-0B77D3F04C47}"/>
    <cellStyle name="แสดงผล 2 7 2 2 4 3" xfId="34419" xr:uid="{C4AA04C0-F35B-4DCB-AE3C-2363768D26FE}"/>
    <cellStyle name="แสดงผล 2 7 2 2 4 4" xfId="40221" xr:uid="{B16B84D8-4479-499D-94A0-56E4CE512D40}"/>
    <cellStyle name="แสดงผล 2 7 2 2 5" xfId="24107" xr:uid="{00087C09-E463-403D-8BF8-870C3627A804}"/>
    <cellStyle name="แสดงผล 2 7 2 2 5 2" xfId="30107" xr:uid="{8FEA105E-9F64-4EDC-8E13-C468111B7C62}"/>
    <cellStyle name="แสดงผล 2 7 2 2 5 3" xfId="35912" xr:uid="{EFCC93FE-F595-4297-8034-F486A0A14AD9}"/>
    <cellStyle name="แสดงผล 2 7 2 2 6" xfId="15959" xr:uid="{274E1A28-02D9-4790-9905-9C519AFED72D}"/>
    <cellStyle name="แสดงผล 2 7 2 2 7" xfId="13956" xr:uid="{0E6E80EA-83C8-4EB1-AB7E-1AD298F41952}"/>
    <cellStyle name="แสดงผล 2 7 2 2 8" xfId="18317" xr:uid="{94C90DEC-09B7-4125-B13F-15D648B0A7DD}"/>
    <cellStyle name="แสดงผล 2 7 2 2 9" xfId="42079" xr:uid="{1CB371F7-C26A-48AA-A30C-20CACCEA145B}"/>
    <cellStyle name="แสดงผล 2 7 2 3" xfId="12857" xr:uid="{176ED4CE-980B-4F1A-9416-BF9ADE9F57A4}"/>
    <cellStyle name="แสดงผล 2 7 2 3 2" xfId="17580" xr:uid="{E34C25C7-56BE-4EFA-B94C-65F183C6C411}"/>
    <cellStyle name="แสดงผล 2 7 2 3 2 2" xfId="26048" xr:uid="{238DF45E-3AAA-4017-B673-3FFFB9490200}"/>
    <cellStyle name="แสดงผล 2 7 2 3 2 3" xfId="32008" xr:uid="{BCDEB89A-23F3-491F-AE7A-10226920BB52}"/>
    <cellStyle name="แสดงผล 2 7 2 3 2 4" xfId="37813" xr:uid="{98330305-9A44-458C-9C1F-6165C12C06E7}"/>
    <cellStyle name="แสดงผล 2 7 2 3 2 5" xfId="40649" xr:uid="{C9A5B76E-9D08-425C-B9DF-EB6414077D61}"/>
    <cellStyle name="แสดงผล 2 7 2 3 3" xfId="18855" xr:uid="{8921594A-9E9E-4F86-9685-55449EA87058}"/>
    <cellStyle name="แสดงผล 2 7 2 3 3 2" xfId="27057" xr:uid="{A5732CB0-EC41-4605-8469-B0B580952AF3}"/>
    <cellStyle name="แสดงผล 2 7 2 3 3 3" xfId="32990" xr:uid="{4D0FF944-7B11-40BE-89BE-43FB1EB97F70}"/>
    <cellStyle name="แสดงผล 2 7 2 3 3 4" xfId="38792" xr:uid="{0C3D1C23-2FCC-444B-ADE5-58A7DB5D7BD9}"/>
    <cellStyle name="แสดงผล 2 7 2 3 3 5" xfId="46359" xr:uid="{2B6FE8C9-7916-43AF-9B9B-5D24F6D0C4AB}"/>
    <cellStyle name="แสดงผล 2 7 2 3 4" xfId="20450" xr:uid="{CC5A0021-6390-4330-A5C7-233B8AE94760}"/>
    <cellStyle name="แสดงผล 2 7 2 3 4 2" xfId="28487" xr:uid="{1F7BDEE5-D2B7-4F54-8D4C-3E1C28238EA1}"/>
    <cellStyle name="แสดงผล 2 7 2 3 4 3" xfId="34420" xr:uid="{5388BF91-9A60-4375-AC5D-E86B2FF1470D}"/>
    <cellStyle name="แสดงผล 2 7 2 3 4 4" xfId="40222" xr:uid="{26DC59DF-7A6C-4044-807E-E382C3DD2641}"/>
    <cellStyle name="แสดงผล 2 7 2 3 5" xfId="24108" xr:uid="{E5937EAC-0961-4199-B569-8D405C74C535}"/>
    <cellStyle name="แสดงผล 2 7 2 3 5 2" xfId="30108" xr:uid="{3C4511AE-BF80-4921-9281-AFA0162F6F24}"/>
    <cellStyle name="แสดงผล 2 7 2 3 5 3" xfId="35913" xr:uid="{E27B6BAE-9532-4113-8542-93CD16B51423}"/>
    <cellStyle name="แสดงผล 2 7 2 3 6" xfId="15960" xr:uid="{7A7B5690-4DF6-402B-AC97-28A155D80091}"/>
    <cellStyle name="แสดงผล 2 7 2 3 7" xfId="13954" xr:uid="{049D0D87-2953-4350-A475-8878E6A30778}"/>
    <cellStyle name="แสดงผล 2 7 2 3 8" xfId="23106" xr:uid="{6FF01809-A22E-4C15-8342-39809709595C}"/>
    <cellStyle name="แสดงผล 2 7 2 3 9" xfId="42078" xr:uid="{74224A67-BC4D-4C75-8571-DF02E5446FE0}"/>
    <cellStyle name="แสดงผล 2 7 2 4" xfId="17578" xr:uid="{7640DAAD-8F4A-42B5-A14B-9B0E41A00CED}"/>
    <cellStyle name="แสดงผล 2 7 2 4 2" xfId="26046" xr:uid="{E59D4036-6ABA-4C15-A094-0BD24C5DD0F8}"/>
    <cellStyle name="แสดงผล 2 7 2 4 3" xfId="32006" xr:uid="{7B8383C0-4B26-4B9D-B9B1-25A97872D305}"/>
    <cellStyle name="แสดงผล 2 7 2 4 4" xfId="37811" xr:uid="{A659CFBA-7E7D-47AA-BF19-D990535607C1}"/>
    <cellStyle name="แสดงผล 2 7 2 4 5" xfId="40651" xr:uid="{2373DFFA-41F0-4D9F-812A-EDE64FD46D7D}"/>
    <cellStyle name="แสดงผล 2 7 2 5" xfId="18853" xr:uid="{F52481CC-2126-4859-B9A8-F289F4065787}"/>
    <cellStyle name="แสดงผล 2 7 2 5 2" xfId="27055" xr:uid="{F1AE9D1A-74F0-476E-910C-2665F345BE4F}"/>
    <cellStyle name="แสดงผล 2 7 2 5 3" xfId="32988" xr:uid="{64E1AE42-E5C7-451B-B1D6-AAB49A2D9ECA}"/>
    <cellStyle name="แสดงผล 2 7 2 5 4" xfId="38790" xr:uid="{4C0360EF-3696-4817-A367-95BC4DCACA8F}"/>
    <cellStyle name="แสดงผล 2 7 2 5 5" xfId="46357" xr:uid="{F962628E-B330-49B8-A780-A56C6E7F07B2}"/>
    <cellStyle name="แสดงผล 2 7 2 6" xfId="20448" xr:uid="{A98F5D3F-6A39-4F1C-BD81-18130E74E00F}"/>
    <cellStyle name="แสดงผล 2 7 2 6 2" xfId="28485" xr:uid="{C590FE33-79E9-4C78-A89C-9541D2674B65}"/>
    <cellStyle name="แสดงผล 2 7 2 6 3" xfId="34418" xr:uid="{989B4D2D-3FE6-4CF9-BEFF-365B2EA61F1D}"/>
    <cellStyle name="แสดงผล 2 7 2 6 4" xfId="40220" xr:uid="{F20B3389-05BB-488B-9C44-56530BB263EC}"/>
    <cellStyle name="แสดงผล 2 7 2 7" xfId="24106" xr:uid="{0383785F-E8D0-470A-978E-ED64AF7FB3C4}"/>
    <cellStyle name="แสดงผล 2 7 2 7 2" xfId="30106" xr:uid="{8419EA83-5FAB-4CCD-94B8-6795D8751194}"/>
    <cellStyle name="แสดงผล 2 7 2 7 3" xfId="35911" xr:uid="{AD36B62D-6B77-4A12-B41D-AA065CA9941B}"/>
    <cellStyle name="แสดงผล 2 7 2 8" xfId="15958" xr:uid="{F803D2AE-BAF6-4B46-A668-8532D44D0C51}"/>
    <cellStyle name="แสดงผล 2 7 2 9" xfId="13957" xr:uid="{664C9ADD-CF8C-44F8-AAA2-2F15B41061C2}"/>
    <cellStyle name="แสดงผล 2 7 3" xfId="12858" xr:uid="{15D75A73-BC69-4EFD-A070-7386BCDD9371}"/>
    <cellStyle name="แสดงผล 2 7 3 2" xfId="17581" xr:uid="{2C3D8A07-F623-4577-9C71-3B7702F7209F}"/>
    <cellStyle name="แสดงผล 2 7 3 2 2" xfId="26049" xr:uid="{92ECBCAF-D53F-485F-A73D-0539B0AD11C1}"/>
    <cellStyle name="แสดงผล 2 7 3 2 3" xfId="32009" xr:uid="{E2D93683-C4AC-4285-9230-04425602B9E5}"/>
    <cellStyle name="แสดงผล 2 7 3 2 4" xfId="37814" xr:uid="{5323102A-6722-4677-BBCF-203FD77BE263}"/>
    <cellStyle name="แสดงผล 2 7 3 2 5" xfId="40648" xr:uid="{56B23CA5-9C92-4064-AFD6-2E6E13942DBF}"/>
    <cellStyle name="แสดงผล 2 7 3 3" xfId="18856" xr:uid="{E1035104-7F77-4B37-B9DC-D530A56580BD}"/>
    <cellStyle name="แสดงผล 2 7 3 3 2" xfId="27058" xr:uid="{F9ADE47F-3B40-4BF1-A5FB-9DCBB27FD0D9}"/>
    <cellStyle name="แสดงผล 2 7 3 3 3" xfId="32991" xr:uid="{BF716338-1BCC-42AD-B12F-1C11BE4E3E5B}"/>
    <cellStyle name="แสดงผล 2 7 3 3 4" xfId="38793" xr:uid="{2BD5D45B-D27E-423D-B465-434C9C79506A}"/>
    <cellStyle name="แสดงผล 2 7 3 3 5" xfId="46360" xr:uid="{82A7F8F6-A8C6-456B-B5F3-5874FD00587E}"/>
    <cellStyle name="แสดงผล 2 7 3 4" xfId="20451" xr:uid="{7DC0A6F1-AAD6-403A-B1FC-DDC8A904F5AE}"/>
    <cellStyle name="แสดงผล 2 7 3 4 2" xfId="28488" xr:uid="{2AA76B6B-D590-4C8D-8D12-A8AC849D1551}"/>
    <cellStyle name="แสดงผล 2 7 3 4 3" xfId="34421" xr:uid="{E5F097F2-A753-4598-990E-27B6EC0D7418}"/>
    <cellStyle name="แสดงผล 2 7 3 4 4" xfId="40223" xr:uid="{453155C4-3089-46CE-9653-D0DBD4439E6B}"/>
    <cellStyle name="แสดงผล 2 7 3 5" xfId="24109" xr:uid="{598D0170-A7C4-4F84-882D-0F52811C6FBC}"/>
    <cellStyle name="แสดงผล 2 7 3 5 2" xfId="30109" xr:uid="{0A5E002D-5C70-4781-894D-A0935CA26BAA}"/>
    <cellStyle name="แสดงผล 2 7 3 5 3" xfId="35914" xr:uid="{92E8BB70-355C-42B6-A819-43D9A282BAFA}"/>
    <cellStyle name="แสดงผล 2 7 3 6" xfId="15961" xr:uid="{76470FD7-1D35-42AB-A04C-62AC3F347D19}"/>
    <cellStyle name="แสดงผล 2 7 3 7" xfId="13951" xr:uid="{BDF12047-B1FB-48A3-8AF4-2D15E5C66D7C}"/>
    <cellStyle name="แสดงผล 2 7 3 8" xfId="21576" xr:uid="{74A8CBB6-1065-4FFF-8945-838081FA3B59}"/>
    <cellStyle name="แสดงผล 2 7 3 9" xfId="42077" xr:uid="{6944802B-ED1D-47A9-983E-82079D281F75}"/>
    <cellStyle name="แสดงผล 2 7 4" xfId="12859" xr:uid="{C8769C55-3F95-405A-BCE1-EEA698F3D25C}"/>
    <cellStyle name="แสดงผล 2 7 4 2" xfId="17582" xr:uid="{3A09D31A-41AC-44DB-85DC-52D9ADB6E917}"/>
    <cellStyle name="แสดงผล 2 7 4 2 2" xfId="26050" xr:uid="{B3ABF0A3-84A0-4F6B-941D-41AB28A435C1}"/>
    <cellStyle name="แสดงผล 2 7 4 2 3" xfId="32010" xr:uid="{E7EF0911-6C74-4685-BD3D-577190A009CA}"/>
    <cellStyle name="แสดงผล 2 7 4 2 4" xfId="37815" xr:uid="{721B9ACE-E2D4-4A88-A181-86AD007FCC4F}"/>
    <cellStyle name="แสดงผล 2 7 4 2 5" xfId="40647" xr:uid="{4E88FB0A-FEA3-4628-95C2-F4BA63F1C0FE}"/>
    <cellStyle name="แสดงผล 2 7 4 3" xfId="18857" xr:uid="{E0838EF4-1AC8-4E5E-91B8-9806E251A38A}"/>
    <cellStyle name="แสดงผล 2 7 4 3 2" xfId="27059" xr:uid="{82FE89B9-7A1A-470B-9944-50E2F59BAEB9}"/>
    <cellStyle name="แสดงผล 2 7 4 3 3" xfId="32992" xr:uid="{B99C8D2B-49C8-4B0B-B0B5-6245BB55687B}"/>
    <cellStyle name="แสดงผล 2 7 4 3 4" xfId="38794" xr:uid="{42C6E42B-F92F-41AC-A5DA-0D30205B05F1}"/>
    <cellStyle name="แสดงผล 2 7 4 3 5" xfId="46361" xr:uid="{77A202E3-8300-4250-B783-C85F69C415FB}"/>
    <cellStyle name="แสดงผล 2 7 4 4" xfId="20452" xr:uid="{58F279B3-32D7-4C9D-B4BD-6F51A36489AC}"/>
    <cellStyle name="แสดงผล 2 7 4 4 2" xfId="28489" xr:uid="{89557E25-387B-4A5C-B726-ADA895F10FEB}"/>
    <cellStyle name="แสดงผล 2 7 4 4 3" xfId="34422" xr:uid="{59CD2FB9-99CD-42FB-9388-F0CC50B51B7F}"/>
    <cellStyle name="แสดงผล 2 7 4 4 4" xfId="40224" xr:uid="{576151EF-2C11-4C8E-8CC6-8A765E72E313}"/>
    <cellStyle name="แสดงผล 2 7 4 5" xfId="24110" xr:uid="{5E75C18B-20AF-4D93-828C-B4429D945407}"/>
    <cellStyle name="แสดงผล 2 7 4 5 2" xfId="30110" xr:uid="{89387C1B-8AC2-4F26-A4AE-DD81D11628F2}"/>
    <cellStyle name="แสดงผล 2 7 4 5 3" xfId="35915" xr:uid="{D9697566-03DB-46F9-9A9B-8E321D7D75F9}"/>
    <cellStyle name="แสดงผล 2 7 4 6" xfId="15962" xr:uid="{5D14D75A-6823-48A2-821B-63D8EB8404CA}"/>
    <cellStyle name="แสดงผล 2 7 4 7" xfId="13950" xr:uid="{FB89923B-3A7B-47A1-94AA-7CE74CB44E63}"/>
    <cellStyle name="แสดงผล 2 7 4 8" xfId="29067" xr:uid="{2A036961-BA52-4F6F-85C4-964BBB4EAB4F}"/>
    <cellStyle name="แสดงผล 2 7 4 9" xfId="42076" xr:uid="{358CD9C4-A599-4809-AC11-DBB8D1FE2D13}"/>
    <cellStyle name="แสดงผล 2 7 5" xfId="17577" xr:uid="{4561C1C4-301B-419B-8023-CE3F9534B6AC}"/>
    <cellStyle name="แสดงผล 2 7 5 2" xfId="26045" xr:uid="{4659F5AD-C466-46C1-B80C-0684453D9449}"/>
    <cellStyle name="แสดงผล 2 7 5 3" xfId="32005" xr:uid="{872EAA85-ED96-4C1B-9C02-7B69BA2FD837}"/>
    <cellStyle name="แสดงผล 2 7 5 4" xfId="37810" xr:uid="{F8269C9A-C541-4231-AB6E-B9CCEAE3C98A}"/>
    <cellStyle name="แสดงผล 2 7 5 5" xfId="40652" xr:uid="{E170B4AA-E4C0-4351-B64A-99CCB5CBE77C}"/>
    <cellStyle name="แสดงผล 2 7 6" xfId="18852" xr:uid="{E61120DC-E31A-4FEA-86CC-F155B2BAF389}"/>
    <cellStyle name="แสดงผล 2 7 6 2" xfId="27054" xr:uid="{CD939666-4576-4CFD-8BF5-D7F6A0317EE4}"/>
    <cellStyle name="แสดงผล 2 7 6 3" xfId="32987" xr:uid="{169A4B3E-8ADD-47AC-991A-4295AC28ED24}"/>
    <cellStyle name="แสดงผล 2 7 6 4" xfId="38789" xr:uid="{804EDA10-3FE2-4187-B5BA-3408C48FA38F}"/>
    <cellStyle name="แสดงผล 2 7 6 5" xfId="46356" xr:uid="{94AF4B65-15C8-4589-8773-4A071E5CA366}"/>
    <cellStyle name="แสดงผล 2 7 7" xfId="20447" xr:uid="{45811879-FC15-463F-B7BD-B3F74BE54602}"/>
    <cellStyle name="แสดงผล 2 7 7 2" xfId="28484" xr:uid="{BC8F1C6E-5DAD-4635-8339-84786FB027B2}"/>
    <cellStyle name="แสดงผล 2 7 7 3" xfId="34417" xr:uid="{2621322C-CFCE-4862-B7C3-DD10CB91E237}"/>
    <cellStyle name="แสดงผล 2 7 7 4" xfId="40219" xr:uid="{C5EC4049-A46C-432C-8095-F9DAC7F5D5E2}"/>
    <cellStyle name="แสดงผล 2 7 8" xfId="24105" xr:uid="{B8C7547A-BDA8-445A-B917-3218AC155A3D}"/>
    <cellStyle name="แสดงผล 2 7 8 2" xfId="30105" xr:uid="{7EC91F42-62C9-4569-997B-BB0218E92868}"/>
    <cellStyle name="แสดงผล 2 7 8 3" xfId="35910" xr:uid="{7167E0D3-5BB6-41E6-A530-5F32E15B421A}"/>
    <cellStyle name="แสดงผล 2 7 9" xfId="15957" xr:uid="{9ADA67A8-2069-40F3-9F1F-4FF9CB16AB87}"/>
    <cellStyle name="แสดงผล 2 8" xfId="12860" xr:uid="{64E58447-B9B3-4524-A80E-DCFE705CFA70}"/>
    <cellStyle name="แสดงผล 2 8 10" xfId="16861" xr:uid="{6C12D998-4117-42FD-BB2E-6B7805BE901F}"/>
    <cellStyle name="แสดงผล 2 8 11" xfId="42075" xr:uid="{FE6005B7-13C3-4F03-B856-FC1E3B2CE730}"/>
    <cellStyle name="แสดงผล 2 8 2" xfId="12861" xr:uid="{6F169C32-010B-469F-B895-1E504F5A065D}"/>
    <cellStyle name="แสดงผล 2 8 2 2" xfId="17584" xr:uid="{6A5584AC-758E-4DDB-874D-CF48640667BC}"/>
    <cellStyle name="แสดงผล 2 8 2 2 2" xfId="26052" xr:uid="{2BE0AC5E-8175-4CBD-B2B0-979EFAEB9B01}"/>
    <cellStyle name="แสดงผล 2 8 2 2 3" xfId="32012" xr:uid="{3A63756A-C5C4-40B6-8C84-47F8353F8BB6}"/>
    <cellStyle name="แสดงผล 2 8 2 2 4" xfId="37817" xr:uid="{49B915C7-EEB5-4E5F-8824-45B9A7E517EB}"/>
    <cellStyle name="แสดงผล 2 8 2 2 5" xfId="40645" xr:uid="{2EB60B5D-F2C5-4717-8949-65E5B5F93534}"/>
    <cellStyle name="แสดงผล 2 8 2 3" xfId="18859" xr:uid="{703B7A80-E382-4645-BF4F-697F84C514F8}"/>
    <cellStyle name="แสดงผล 2 8 2 3 2" xfId="27061" xr:uid="{5D3061E7-1E24-4C1E-A3B7-064183D2BA68}"/>
    <cellStyle name="แสดงผล 2 8 2 3 3" xfId="32994" xr:uid="{FB879126-B62B-4ABB-8EB1-8E0A6461D9CA}"/>
    <cellStyle name="แสดงผล 2 8 2 3 4" xfId="38796" xr:uid="{C90A4D2C-07D0-4939-9761-13A56A96CCB7}"/>
    <cellStyle name="แสดงผล 2 8 2 3 5" xfId="46363" xr:uid="{AAC16337-8CEC-4814-8BE4-3EC74C399572}"/>
    <cellStyle name="แสดงผล 2 8 2 4" xfId="20454" xr:uid="{D087375C-C52F-4211-AC9F-4D72603BA71B}"/>
    <cellStyle name="แสดงผล 2 8 2 4 2" xfId="28491" xr:uid="{F3DF1F9F-3B2D-4F8D-A463-F552C7ADE4EC}"/>
    <cellStyle name="แสดงผล 2 8 2 4 3" xfId="34424" xr:uid="{4B4B35BD-A829-4042-973D-11A2A36F22F2}"/>
    <cellStyle name="แสดงผล 2 8 2 4 4" xfId="40226" xr:uid="{B616B023-5AA0-40DD-98F1-9DAE09A205D7}"/>
    <cellStyle name="แสดงผล 2 8 2 5" xfId="24112" xr:uid="{3CC226A2-E6D1-4790-BC27-765A23775F30}"/>
    <cellStyle name="แสดงผล 2 8 2 5 2" xfId="30112" xr:uid="{02257F8F-3A16-4269-BE64-A62DD3C035AE}"/>
    <cellStyle name="แสดงผล 2 8 2 5 3" xfId="35917" xr:uid="{03A92620-5719-4D0B-BC9E-8F438CB130A7}"/>
    <cellStyle name="แสดงผล 2 8 2 6" xfId="15964" xr:uid="{6F743FA7-95DE-4604-8223-AB73A51D2500}"/>
    <cellStyle name="แสดงผล 2 8 2 7" xfId="13948" xr:uid="{8570904D-C89E-4BE0-AA59-C79EDA320DBF}"/>
    <cellStyle name="แสดงผล 2 8 2 8" xfId="19554" xr:uid="{40BEC72F-BDCF-446C-BE58-22E9B34724DC}"/>
    <cellStyle name="แสดงผล 2 8 2 9" xfId="42074" xr:uid="{CA19FCA1-52BD-4B0D-8F07-500DCD399038}"/>
    <cellStyle name="แสดงผล 2 8 3" xfId="12862" xr:uid="{1FE0E1C6-45E5-4646-93A4-F9D7A52F9F91}"/>
    <cellStyle name="แสดงผล 2 8 3 2" xfId="17585" xr:uid="{EC38D0CA-9EA1-403C-A1BF-1E62B198DAA4}"/>
    <cellStyle name="แสดงผล 2 8 3 2 2" xfId="26053" xr:uid="{B5967373-D3FF-4709-A0C3-1F5402C761A7}"/>
    <cellStyle name="แสดงผล 2 8 3 2 3" xfId="32013" xr:uid="{81DC2C69-5555-4BFA-9B85-645BA11696AD}"/>
    <cellStyle name="แสดงผล 2 8 3 2 4" xfId="37818" xr:uid="{9DDBAC31-0FB4-45E6-8276-C9A3619C65A6}"/>
    <cellStyle name="แสดงผล 2 8 3 2 5" xfId="40644" xr:uid="{F6F156D3-9CCC-4A96-9C3B-678BD734D6B9}"/>
    <cellStyle name="แสดงผล 2 8 3 3" xfId="18860" xr:uid="{2E62E0F6-9FBA-4EAD-80EF-297ACB98D355}"/>
    <cellStyle name="แสดงผล 2 8 3 3 2" xfId="27062" xr:uid="{8C14E675-359E-41AF-81AD-14ED8C9D0A6B}"/>
    <cellStyle name="แสดงผล 2 8 3 3 3" xfId="32995" xr:uid="{A11A78F0-AC05-4B78-A195-31C189635499}"/>
    <cellStyle name="แสดงผล 2 8 3 3 4" xfId="38797" xr:uid="{0A8B1D9B-46C0-4C3A-9FB3-CE588464F714}"/>
    <cellStyle name="แสดงผล 2 8 3 3 5" xfId="46364" xr:uid="{409C6D77-99D7-4A79-988C-00282090A0F0}"/>
    <cellStyle name="แสดงผล 2 8 3 4" xfId="20455" xr:uid="{FECCDE26-1C60-446B-918A-D4C959BC9031}"/>
    <cellStyle name="แสดงผล 2 8 3 4 2" xfId="28492" xr:uid="{7F8C3766-E43D-44E7-A1AB-B627816CA5C9}"/>
    <cellStyle name="แสดงผล 2 8 3 4 3" xfId="34425" xr:uid="{ADA04083-CA52-41D4-AFA6-A78FBEFE7E49}"/>
    <cellStyle name="แสดงผล 2 8 3 4 4" xfId="40227" xr:uid="{B3C702DC-12E0-4DE9-8CD0-BEA649D11438}"/>
    <cellStyle name="แสดงผล 2 8 3 5" xfId="24113" xr:uid="{A83E5615-3A8A-414B-B712-9BD13A9E4DE1}"/>
    <cellStyle name="แสดงผล 2 8 3 5 2" xfId="30113" xr:uid="{2231B74E-A223-49D3-B532-3FAC401A3EE1}"/>
    <cellStyle name="แสดงผล 2 8 3 5 3" xfId="35918" xr:uid="{336B74C3-DB29-4639-B920-916D5E29D0F7}"/>
    <cellStyle name="แสดงผล 2 8 3 6" xfId="15965" xr:uid="{7757C7D4-58D9-443D-AEDA-7A7E32374525}"/>
    <cellStyle name="แสดงผล 2 8 3 7" xfId="13947" xr:uid="{FF76BC5E-0097-48F7-9B38-05020A63598E}"/>
    <cellStyle name="แสดงผล 2 8 3 8" xfId="21495" xr:uid="{6CC7B2A2-8AA9-4659-B2E2-EE47E699E0A3}"/>
    <cellStyle name="แสดงผล 2 8 3 9" xfId="42073" xr:uid="{8A425633-3AB0-42F4-A52E-6DE56E6D18CE}"/>
    <cellStyle name="แสดงผล 2 8 4" xfId="17583" xr:uid="{5302EACD-3E09-458F-8E7E-381911166AEB}"/>
    <cellStyle name="แสดงผล 2 8 4 2" xfId="26051" xr:uid="{5E026A05-FB8F-40B8-85BC-105A23149100}"/>
    <cellStyle name="แสดงผล 2 8 4 3" xfId="32011" xr:uid="{561BBF5C-7B03-49DD-B815-3A6A3E85664D}"/>
    <cellStyle name="แสดงผล 2 8 4 4" xfId="37816" xr:uid="{72B7B95C-AFE6-468C-82CA-231CDDEA70D7}"/>
    <cellStyle name="แสดงผล 2 8 4 5" xfId="40646" xr:uid="{B41ACEA7-266D-46A3-A838-A5CF83E6C0BB}"/>
    <cellStyle name="แสดงผล 2 8 5" xfId="18858" xr:uid="{622F9F98-D026-4122-8005-612CC694B756}"/>
    <cellStyle name="แสดงผล 2 8 5 2" xfId="27060" xr:uid="{4ACE7816-8320-4559-949B-78472AE73AD4}"/>
    <cellStyle name="แสดงผล 2 8 5 3" xfId="32993" xr:uid="{16235FFE-E058-4AC5-8320-EB1B04295F9C}"/>
    <cellStyle name="แสดงผล 2 8 5 4" xfId="38795" xr:uid="{FD1ADB63-49F3-4608-BAFD-419E6D6C5DB7}"/>
    <cellStyle name="แสดงผล 2 8 5 5" xfId="46362" xr:uid="{50D5895E-7E06-4D9F-B2C1-A7F4528EB1BE}"/>
    <cellStyle name="แสดงผล 2 8 6" xfId="20453" xr:uid="{60F3E213-409A-4A00-A371-96693EB69F88}"/>
    <cellStyle name="แสดงผล 2 8 6 2" xfId="28490" xr:uid="{9132EFA5-4E41-42AF-8305-6F1ABC2C17A3}"/>
    <cellStyle name="แสดงผล 2 8 6 3" xfId="34423" xr:uid="{651F3B7C-541C-4D93-897C-A3B4144B4412}"/>
    <cellStyle name="แสดงผล 2 8 6 4" xfId="40225" xr:uid="{E1604B13-A2CE-4FDD-8107-182D44BA8DAE}"/>
    <cellStyle name="แสดงผล 2 8 7" xfId="24111" xr:uid="{5C5E133B-D3EF-4837-8340-45EF21140D51}"/>
    <cellStyle name="แสดงผล 2 8 7 2" xfId="30111" xr:uid="{902F2310-1314-49BA-8EFD-4D3817319C52}"/>
    <cellStyle name="แสดงผล 2 8 7 3" xfId="35916" xr:uid="{5D09C491-94FD-46D6-AF05-0D26DEA957B3}"/>
    <cellStyle name="แสดงผล 2 8 8" xfId="15963" xr:uid="{96C9F3B8-3833-4336-BE3A-CAFD10FCF2A5}"/>
    <cellStyle name="แสดงผล 2 8 9" xfId="13949" xr:uid="{59AEC63E-CE52-4632-B391-56CD5F159A7D}"/>
    <cellStyle name="แสดงผล 2 9" xfId="12863" xr:uid="{269B703B-3AC6-4787-8B98-18B1933E7409}"/>
    <cellStyle name="แสดงผล 2 9 10" xfId="21577" xr:uid="{CB203631-2D97-4BFD-9316-554DFE143489}"/>
    <cellStyle name="แสดงผล 2 9 11" xfId="42072" xr:uid="{1AE0ED8B-3B56-4608-96A1-BD892AFA9E63}"/>
    <cellStyle name="แสดงผล 2 9 2" xfId="12864" xr:uid="{10204CCA-63A3-422B-90C8-6B9A235BD887}"/>
    <cellStyle name="แสดงผล 2 9 2 2" xfId="17587" xr:uid="{3FFD3BEE-E178-4E79-A6AB-88BA255C5079}"/>
    <cellStyle name="แสดงผล 2 9 2 2 2" xfId="26055" xr:uid="{CBC27D3D-DCE4-4572-AA9F-B2AB5ECDE21A}"/>
    <cellStyle name="แสดงผล 2 9 2 2 3" xfId="32015" xr:uid="{87E645C3-28E5-4559-BB27-D481774C7B8E}"/>
    <cellStyle name="แสดงผล 2 9 2 2 4" xfId="37820" xr:uid="{D758B170-E43E-441F-9606-16B1346EA384}"/>
    <cellStyle name="แสดงผล 2 9 2 2 5" xfId="40642" xr:uid="{BD0C54FD-0F0F-4B9B-A9FA-B443DBA704D3}"/>
    <cellStyle name="แสดงผล 2 9 2 3" xfId="18862" xr:uid="{2F50F657-F154-41CA-9BD2-20B3C71FA39F}"/>
    <cellStyle name="แสดงผล 2 9 2 3 2" xfId="27064" xr:uid="{A9F4AC21-6705-432C-B49F-79C93714341D}"/>
    <cellStyle name="แสดงผล 2 9 2 3 3" xfId="32997" xr:uid="{7F32F2FC-8102-492A-8805-0056DF00270E}"/>
    <cellStyle name="แสดงผล 2 9 2 3 4" xfId="38799" xr:uid="{395C9DA3-CAD2-4FA1-8D07-3CC4EADCED77}"/>
    <cellStyle name="แสดงผล 2 9 2 3 5" xfId="46366" xr:uid="{6CD80BC0-24E5-4351-A737-14EB12F936D9}"/>
    <cellStyle name="แสดงผล 2 9 2 4" xfId="20457" xr:uid="{F2F4BB46-7769-4BA2-AA88-AFBDDCFAF69B}"/>
    <cellStyle name="แสดงผล 2 9 2 4 2" xfId="28494" xr:uid="{2CA039C1-E0E8-40BE-94D8-DBEEC27704E7}"/>
    <cellStyle name="แสดงผล 2 9 2 4 3" xfId="34427" xr:uid="{A6A06160-0A44-4C37-BE03-AF113D149D0E}"/>
    <cellStyle name="แสดงผล 2 9 2 4 4" xfId="40229" xr:uid="{3102906B-A88D-42BA-9C06-E6ECF5AA84D4}"/>
    <cellStyle name="แสดงผล 2 9 2 5" xfId="24115" xr:uid="{81013D1C-6CCA-4E40-8BDF-32B273C4F795}"/>
    <cellStyle name="แสดงผล 2 9 2 5 2" xfId="30115" xr:uid="{6B938B87-744C-4BB5-9CE8-FF6B70CC2894}"/>
    <cellStyle name="แสดงผล 2 9 2 5 3" xfId="35920" xr:uid="{DD1B0293-9F27-4222-A96A-DCE5B4124ACE}"/>
    <cellStyle name="แสดงผล 2 9 2 6" xfId="15967" xr:uid="{FD145F12-2637-4851-843E-85E104221F36}"/>
    <cellStyle name="แสดงผล 2 9 2 7" xfId="13945" xr:uid="{7F7D52E8-9460-430D-8F4B-6C78C3055CFA}"/>
    <cellStyle name="แสดงผล 2 9 2 8" xfId="29066" xr:uid="{A533A1E9-9C30-4A1F-B057-A7BFA17218AD}"/>
    <cellStyle name="แสดงผล 2 9 2 9" xfId="42071" xr:uid="{89CB464C-D64D-4E42-8B61-90DC063E6B9A}"/>
    <cellStyle name="แสดงผล 2 9 3" xfId="12865" xr:uid="{3E0573A4-E48F-4CD4-9920-515E5698FB1A}"/>
    <cellStyle name="แสดงผล 2 9 3 2" xfId="17588" xr:uid="{486F9605-079D-449B-9ABF-A1C4FF3259D5}"/>
    <cellStyle name="แสดงผล 2 9 3 2 2" xfId="26056" xr:uid="{46D79FDF-DCC1-4A0A-ACB2-D1C1FBCDE64D}"/>
    <cellStyle name="แสดงผล 2 9 3 2 3" xfId="32016" xr:uid="{B2ADFB19-E2EE-4D9C-8739-6438C8CEAC0B}"/>
    <cellStyle name="แสดงผล 2 9 3 2 4" xfId="37821" xr:uid="{9821D986-7730-4B16-A344-B652DFD8962C}"/>
    <cellStyle name="แสดงผล 2 9 3 2 5" xfId="44954" xr:uid="{98A5B719-43C2-455D-AD41-5C8E968A300D}"/>
    <cellStyle name="แสดงผล 2 9 3 3" xfId="18863" xr:uid="{731843F2-769F-427A-9834-4FBBEBE6C453}"/>
    <cellStyle name="แสดงผล 2 9 3 3 2" xfId="27065" xr:uid="{E0387A24-D398-4302-84A4-8127E7E682D0}"/>
    <cellStyle name="แสดงผล 2 9 3 3 3" xfId="32998" xr:uid="{CA5B6001-35BD-42F6-8961-7286354A7574}"/>
    <cellStyle name="แสดงผล 2 9 3 3 4" xfId="38800" xr:uid="{F94E1C56-E34B-4429-9DDA-AD8EBEACC580}"/>
    <cellStyle name="แสดงผล 2 9 3 3 5" xfId="46367" xr:uid="{1412C968-DBC7-4F16-8182-73582C94591D}"/>
    <cellStyle name="แสดงผล 2 9 3 4" xfId="20458" xr:uid="{45871F38-4E58-4945-B467-77B3BB020E4B}"/>
    <cellStyle name="แสดงผล 2 9 3 4 2" xfId="28495" xr:uid="{B70DBE06-5FFC-4C85-A206-6D9F816A06BF}"/>
    <cellStyle name="แสดงผล 2 9 3 4 3" xfId="34428" xr:uid="{B634D995-41AA-4FBD-85DB-D21EA0D73F85}"/>
    <cellStyle name="แสดงผล 2 9 3 4 4" xfId="40230" xr:uid="{4BA7DC6E-797A-4AFF-897B-EB411631C458}"/>
    <cellStyle name="แสดงผล 2 9 3 5" xfId="24116" xr:uid="{23167557-12E3-4B09-AAD5-FFEE3C02B1C5}"/>
    <cellStyle name="แสดงผล 2 9 3 5 2" xfId="30116" xr:uid="{D1FCF811-4FB3-41CA-B1F7-FBD740671C6C}"/>
    <cellStyle name="แสดงผล 2 9 3 5 3" xfId="35921" xr:uid="{221049D8-72FA-44C4-9B85-BBC426059E17}"/>
    <cellStyle name="แสดงผล 2 9 3 6" xfId="15968" xr:uid="{D55EC42B-43CE-4911-8625-B323FE35BA0E}"/>
    <cellStyle name="แสดงผล 2 9 3 7" xfId="13944" xr:uid="{C4FC74B3-A0B8-4355-86B2-6C0B4384A493}"/>
    <cellStyle name="แสดงผล 2 9 3 8" xfId="16336" xr:uid="{1F09BFBF-1D35-4C9D-BABC-4363AF681492}"/>
    <cellStyle name="แสดงผล 2 9 3 9" xfId="42070" xr:uid="{FD733288-DEA8-4165-91C7-5CA4C9268C00}"/>
    <cellStyle name="แสดงผล 2 9 4" xfId="17586" xr:uid="{CA27626A-69A8-467C-A777-4C5A4CA3C3E2}"/>
    <cellStyle name="แสดงผล 2 9 4 2" xfId="26054" xr:uid="{48AB6C3E-DF52-482C-BC0B-E0DDC1743104}"/>
    <cellStyle name="แสดงผล 2 9 4 3" xfId="32014" xr:uid="{CBB76BE1-A182-4D24-8925-856A61371C78}"/>
    <cellStyle name="แสดงผล 2 9 4 4" xfId="37819" xr:uid="{11459AC3-5328-4E7A-AD28-5C23BCDFE4D5}"/>
    <cellStyle name="แสดงผล 2 9 4 5" xfId="40643" xr:uid="{DE605A83-4A47-412F-8D55-424D3D7213B9}"/>
    <cellStyle name="แสดงผล 2 9 5" xfId="18861" xr:uid="{52A1CCEC-966F-4A2C-BEDC-82E2446E6AF4}"/>
    <cellStyle name="แสดงผล 2 9 5 2" xfId="27063" xr:uid="{8E011C44-185B-4C4C-8FC6-3905E4459E60}"/>
    <cellStyle name="แสดงผล 2 9 5 3" xfId="32996" xr:uid="{D2B721A4-BE0C-4F0B-B871-CA472AEE4D22}"/>
    <cellStyle name="แสดงผล 2 9 5 4" xfId="38798" xr:uid="{3E536EA9-FA10-4BB5-B524-521086D32B04}"/>
    <cellStyle name="แสดงผล 2 9 5 5" xfId="46365" xr:uid="{14887C0A-1DF2-4039-AFFD-AF2F7E16BF76}"/>
    <cellStyle name="แสดงผล 2 9 6" xfId="20456" xr:uid="{C5C34CB0-7823-4FFC-8421-B7FBDC340BEB}"/>
    <cellStyle name="แสดงผล 2 9 6 2" xfId="28493" xr:uid="{8AEEE3D5-2026-40F3-8EDA-E318E108A7F3}"/>
    <cellStyle name="แสดงผล 2 9 6 3" xfId="34426" xr:uid="{F3B8996A-9257-437A-9B26-C449E60BE75E}"/>
    <cellStyle name="แสดงผล 2 9 6 4" xfId="40228" xr:uid="{790B1D33-FDA4-490D-BF1D-E33104184F0D}"/>
    <cellStyle name="แสดงผล 2 9 7" xfId="24114" xr:uid="{F4567AB2-FE44-4E64-AFF8-919D7703C734}"/>
    <cellStyle name="แสดงผล 2 9 7 2" xfId="30114" xr:uid="{D4CF7A12-4DB5-4A73-AA08-4C8DE034822E}"/>
    <cellStyle name="แสดงผล 2 9 7 3" xfId="35919" xr:uid="{4F8F1AE3-F96A-42F9-97D3-9FA8FE835F56}"/>
    <cellStyle name="แสดงผล 2 9 8" xfId="15966" xr:uid="{28581D21-1C05-43BC-A1BC-0CCB06911585}"/>
    <cellStyle name="แสดงผล 2 9 9" xfId="13946" xr:uid="{8402C1C1-7CEF-446E-BDC4-6BFD5E44642C}"/>
    <cellStyle name="แสดงผล 3" xfId="12866" xr:uid="{16F4E161-1B0A-4561-9E88-5C9699349835}"/>
    <cellStyle name="แสดงผล 3 10" xfId="24117" xr:uid="{22A1422E-CD9D-47C0-87AE-656FE4859653}"/>
    <cellStyle name="แสดงผล 3 10 2" xfId="30117" xr:uid="{82CDA19A-2B71-4F49-B87A-B964C29674B1}"/>
    <cellStyle name="แสดงผล 3 10 3" xfId="35922" xr:uid="{05985093-FDEB-4440-819F-57CE44AA4423}"/>
    <cellStyle name="แสดงผล 3 11" xfId="15969" xr:uid="{EA9A3FCD-B2CC-4E7B-9DE9-38440408B446}"/>
    <cellStyle name="แสดงผล 3 12" xfId="13940" xr:uid="{E2AB14F6-2B70-418E-9C2D-B5CEE5F938F5}"/>
    <cellStyle name="แสดงผล 3 13" xfId="24521" xr:uid="{1B6C363B-E632-48DF-AE54-34BB318DD611}"/>
    <cellStyle name="แสดงผล 3 14" xfId="42069" xr:uid="{C73BFAAB-D39A-4CE4-A550-56CAF55B98C6}"/>
    <cellStyle name="แสดงผล 3 2" xfId="12867" xr:uid="{ADCB23BD-FAF2-4477-8892-EF02F836BD91}"/>
    <cellStyle name="แสดงผล 3 2 10" xfId="13939" xr:uid="{ED5AAE7E-E72D-4A50-8C7E-6802064E8670}"/>
    <cellStyle name="แสดงผล 3 2 11" xfId="15168" xr:uid="{1C0FB3A4-FEBE-496F-8798-0C2D578B94AB}"/>
    <cellStyle name="แสดงผล 3 2 12" xfId="42068" xr:uid="{57C8557A-CC38-4BCA-8680-08AA230B869B}"/>
    <cellStyle name="แสดงผล 3 2 2" xfId="12868" xr:uid="{73250DF1-9609-477B-8BF5-CB4F5C0DE9F7}"/>
    <cellStyle name="แสดงผล 3 2 2 10" xfId="21578" xr:uid="{0B0BF148-FE9F-4FE0-A6A3-6647184C65AA}"/>
    <cellStyle name="แสดงผล 3 2 2 11" xfId="42067" xr:uid="{06EF379B-0C42-4E41-8B85-10933A61B7B6}"/>
    <cellStyle name="แสดงผล 3 2 2 2" xfId="12869" xr:uid="{C824F20D-F099-4724-9065-578248B67499}"/>
    <cellStyle name="แสดงผล 3 2 2 2 2" xfId="17592" xr:uid="{E3C51AC7-3BEF-4B41-B680-BF10799E5463}"/>
    <cellStyle name="แสดงผล 3 2 2 2 2 2" xfId="26060" xr:uid="{B436C5A2-FC92-4E39-9346-EF4A48238EB2}"/>
    <cellStyle name="แสดงผล 3 2 2 2 2 3" xfId="32020" xr:uid="{91531A67-A8AD-425E-B9D6-48319679F2F6}"/>
    <cellStyle name="แสดงผล 3 2 2 2 2 4" xfId="37825" xr:uid="{9EBFBE47-BADE-431C-A31A-EC394B1C0847}"/>
    <cellStyle name="แสดงผล 3 2 2 2 2 5" xfId="44958" xr:uid="{D5A02B01-4F57-4F07-B87B-35E18C907D0A}"/>
    <cellStyle name="แสดงผล 3 2 2 2 3" xfId="18867" xr:uid="{D422FC8D-CE8E-4302-9279-9A2C79BD367A}"/>
    <cellStyle name="แสดงผล 3 2 2 2 3 2" xfId="27069" xr:uid="{B8BD83CE-BFF7-471C-B8B9-C5B22C4E646E}"/>
    <cellStyle name="แสดงผล 3 2 2 2 3 3" xfId="33002" xr:uid="{03B98219-070C-4145-BBA0-51B90C8A89B1}"/>
    <cellStyle name="แสดงผล 3 2 2 2 3 4" xfId="38804" xr:uid="{47B9702E-9CFC-4231-9DC0-2842FC477C84}"/>
    <cellStyle name="แสดงผล 3 2 2 2 3 5" xfId="46371" xr:uid="{888A7484-0CEE-49DE-A6D0-D2FF486CC996}"/>
    <cellStyle name="แสดงผล 3 2 2 2 4" xfId="20462" xr:uid="{13170DCE-2803-47E7-AD84-60AE0E332B40}"/>
    <cellStyle name="แสดงผล 3 2 2 2 4 2" xfId="28499" xr:uid="{1E81958C-5BE4-4666-9BA2-BACE47BA0F00}"/>
    <cellStyle name="แสดงผล 3 2 2 2 4 3" xfId="34432" xr:uid="{687F0FF6-FEC9-47E1-9597-4A34AB968C58}"/>
    <cellStyle name="แสดงผล 3 2 2 2 4 4" xfId="40234" xr:uid="{EEBE95E4-5D0B-4E2F-9FF7-1AD8F6D132CB}"/>
    <cellStyle name="แสดงผล 3 2 2 2 5" xfId="24120" xr:uid="{F3E0DEDB-80DE-4D77-B60C-FFE2785F135E}"/>
    <cellStyle name="แสดงผล 3 2 2 2 5 2" xfId="30120" xr:uid="{4E82F9F7-FF2C-46DB-B5EB-65D6C4BB33B6}"/>
    <cellStyle name="แสดงผล 3 2 2 2 5 3" xfId="35925" xr:uid="{0882D1DB-B148-47E7-A42F-584CF3C9C204}"/>
    <cellStyle name="แสดงผล 3 2 2 2 6" xfId="15972" xr:uid="{76297849-6804-4B87-A110-65349B38C7E1}"/>
    <cellStyle name="แสดงผล 3 2 2 2 7" xfId="13934" xr:uid="{C7D45494-6AD0-4D56-BD38-20684C628F8D}"/>
    <cellStyle name="แสดงผล 3 2 2 2 8" xfId="29065" xr:uid="{EFB456B6-220D-4FBF-B868-149EAF2D9B07}"/>
    <cellStyle name="แสดงผล 3 2 2 2 9" xfId="42066" xr:uid="{1DC99526-61C6-4375-B034-484BAC63F8D6}"/>
    <cellStyle name="แสดงผล 3 2 2 3" xfId="12870" xr:uid="{C5F2B99E-960D-49A1-AD6C-A8DD8B0B5137}"/>
    <cellStyle name="แสดงผล 3 2 2 3 2" xfId="17593" xr:uid="{405C5C3A-565D-4E34-925E-D625AC90C464}"/>
    <cellStyle name="แสดงผล 3 2 2 3 2 2" xfId="26061" xr:uid="{754D448D-D20D-4E18-8BA9-4DA91A606136}"/>
    <cellStyle name="แสดงผล 3 2 2 3 2 3" xfId="32021" xr:uid="{8527B6B9-31B5-4A42-A78F-478D2C823E7F}"/>
    <cellStyle name="แสดงผล 3 2 2 3 2 4" xfId="37826" xr:uid="{A18E977D-A3D5-4FB8-B620-5C9718FADCAD}"/>
    <cellStyle name="แสดงผล 3 2 2 3 2 5" xfId="44959" xr:uid="{605495F4-1DFA-4155-BBAE-171B2DDC4952}"/>
    <cellStyle name="แสดงผล 3 2 2 3 3" xfId="18868" xr:uid="{137D6866-340C-471E-9B5F-C8C4CD8FA9B0}"/>
    <cellStyle name="แสดงผล 3 2 2 3 3 2" xfId="27070" xr:uid="{AD23CB05-0560-4DCC-98FE-AAF5AB6377B9}"/>
    <cellStyle name="แสดงผล 3 2 2 3 3 3" xfId="33003" xr:uid="{B90A5C61-E264-4DD7-9173-610A1CC9C656}"/>
    <cellStyle name="แสดงผล 3 2 2 3 3 4" xfId="38805" xr:uid="{29CCD917-2130-4AF1-8E9D-863C977308B7}"/>
    <cellStyle name="แสดงผล 3 2 2 3 3 5" xfId="46372" xr:uid="{68F800C6-E0E3-4CA6-B8A6-F8163601DEF4}"/>
    <cellStyle name="แสดงผล 3 2 2 3 4" xfId="20463" xr:uid="{04D00CD9-AD62-436F-BE71-BEFC7DB2BCE6}"/>
    <cellStyle name="แสดงผล 3 2 2 3 4 2" xfId="28500" xr:uid="{BB023760-92A9-4E4F-BDC0-0CAECE140E67}"/>
    <cellStyle name="แสดงผล 3 2 2 3 4 3" xfId="34433" xr:uid="{1AD3FDC1-A3F0-4608-B57C-8F32E6C969C8}"/>
    <cellStyle name="แสดงผล 3 2 2 3 4 4" xfId="40235" xr:uid="{4F1CD43E-4935-496F-8975-EC32AE052F8C}"/>
    <cellStyle name="แสดงผล 3 2 2 3 5" xfId="24121" xr:uid="{C01DE57E-8840-42C1-8FD2-6EB2A305DFD6}"/>
    <cellStyle name="แสดงผล 3 2 2 3 5 2" xfId="30121" xr:uid="{7C3D1551-902E-4608-B53E-CFD6B9F52E7B}"/>
    <cellStyle name="แสดงผล 3 2 2 3 5 3" xfId="35926" xr:uid="{3E898960-004D-4C51-87D2-1EA086B09F3B}"/>
    <cellStyle name="แสดงผล 3 2 2 3 6" xfId="15973" xr:uid="{BB1E2E40-DC87-4587-9C6E-B530F0EB0D73}"/>
    <cellStyle name="แสดงผล 3 2 2 3 7" xfId="13933" xr:uid="{A2AEDA3C-4AD0-4498-B825-95F94DC4B1AF}"/>
    <cellStyle name="แสดงผล 3 2 2 3 8" xfId="22417" xr:uid="{A650B958-E68D-46DF-9465-0D193688C7F8}"/>
    <cellStyle name="แสดงผล 3 2 2 3 9" xfId="42065" xr:uid="{E6450D3B-4933-4C6C-98EE-7F5AAEBE41C7}"/>
    <cellStyle name="แสดงผล 3 2 2 4" xfId="17591" xr:uid="{BC43B5BD-F765-440F-9E8F-4C50C5A1B6E4}"/>
    <cellStyle name="แสดงผล 3 2 2 4 2" xfId="26059" xr:uid="{B6DE5A20-B16A-4EB4-94B7-0455A562F585}"/>
    <cellStyle name="แสดงผล 3 2 2 4 3" xfId="32019" xr:uid="{2C42D049-C06B-4BBD-9B83-AD9D69924E4C}"/>
    <cellStyle name="แสดงผล 3 2 2 4 4" xfId="37824" xr:uid="{AF9B7C61-708E-4437-8DF5-07BF85E39DD4}"/>
    <cellStyle name="แสดงผล 3 2 2 4 5" xfId="44957" xr:uid="{A875B9A2-3C64-41C4-BC01-739F44CA54FE}"/>
    <cellStyle name="แสดงผล 3 2 2 5" xfId="18866" xr:uid="{3E04579D-8D6E-4C26-999E-2F3CB0C02847}"/>
    <cellStyle name="แสดงผล 3 2 2 5 2" xfId="27068" xr:uid="{34F34405-2E55-4BA6-9426-182612CDF07A}"/>
    <cellStyle name="แสดงผล 3 2 2 5 3" xfId="33001" xr:uid="{D9545BE9-E359-4FC1-87D6-668FD19D5E26}"/>
    <cellStyle name="แสดงผล 3 2 2 5 4" xfId="38803" xr:uid="{97A48B04-AD5A-4306-B83E-008112AAB09C}"/>
    <cellStyle name="แสดงผล 3 2 2 5 5" xfId="46370" xr:uid="{41DFF320-0E00-4FE4-91AF-2D34B4B5E2A7}"/>
    <cellStyle name="แสดงผล 3 2 2 6" xfId="20461" xr:uid="{D12ACF2C-46E3-4CE2-965A-ACF8F18899C0}"/>
    <cellStyle name="แสดงผล 3 2 2 6 2" xfId="28498" xr:uid="{F1A7A78A-BF6E-4BF5-90E7-04A6961D093B}"/>
    <cellStyle name="แสดงผล 3 2 2 6 3" xfId="34431" xr:uid="{C75508D0-F0ED-4C0A-8C81-35B196247050}"/>
    <cellStyle name="แสดงผล 3 2 2 6 4" xfId="40233" xr:uid="{DD77894D-B40D-4FCE-BE89-084B9F142E92}"/>
    <cellStyle name="แสดงผล 3 2 2 7" xfId="24119" xr:uid="{1E4FDF2D-CD22-48F7-8AA3-A307AB6DBAB1}"/>
    <cellStyle name="แสดงผล 3 2 2 7 2" xfId="30119" xr:uid="{12DC01E8-15E7-4C84-97A4-805F29AF1EAD}"/>
    <cellStyle name="แสดงผล 3 2 2 7 3" xfId="35924" xr:uid="{A4570E8A-BDD3-45B4-B000-0EF054F9D02C}"/>
    <cellStyle name="แสดงผล 3 2 2 8" xfId="15971" xr:uid="{3E4E1F1E-3987-4CB9-897F-40D49C14954F}"/>
    <cellStyle name="แสดงผล 3 2 2 9" xfId="13937" xr:uid="{9045B336-90D0-42DD-98DE-2AFF1F666474}"/>
    <cellStyle name="แสดงผล 3 2 3" xfId="12871" xr:uid="{9D5CC49D-422C-4EA7-A80E-05FEBD6CE1CB}"/>
    <cellStyle name="แสดงผล 3 2 3 2" xfId="17594" xr:uid="{53AA372D-1FF8-4A53-933B-602E9882CDAF}"/>
    <cellStyle name="แสดงผล 3 2 3 2 2" xfId="26062" xr:uid="{29C6D482-0EEA-4E3A-8550-F24CFACEC5D1}"/>
    <cellStyle name="แสดงผล 3 2 3 2 3" xfId="32022" xr:uid="{FF1620E2-AE21-40DF-A75A-4E3D3BEB5E2A}"/>
    <cellStyle name="แสดงผล 3 2 3 2 4" xfId="37827" xr:uid="{AA28FE88-5870-440A-BA2A-858BBB960FC3}"/>
    <cellStyle name="แสดงผล 3 2 3 2 5" xfId="44960" xr:uid="{07EC247B-E4C8-411A-BD11-2C3A78B3AC71}"/>
    <cellStyle name="แสดงผล 3 2 3 3" xfId="18869" xr:uid="{A1D99390-70F5-48CC-8A34-BFA8DFD29295}"/>
    <cellStyle name="แสดงผล 3 2 3 3 2" xfId="27071" xr:uid="{B8A8A458-0F78-4F97-8D52-2A6069291B96}"/>
    <cellStyle name="แสดงผล 3 2 3 3 3" xfId="33004" xr:uid="{E144DBCF-01B9-4752-8B28-995EFBF01184}"/>
    <cellStyle name="แสดงผล 3 2 3 3 4" xfId="38806" xr:uid="{4F91C5B3-3EC9-4EFD-A822-C9D98A02DDC4}"/>
    <cellStyle name="แสดงผล 3 2 3 3 5" xfId="46373" xr:uid="{5A634816-02A2-4E06-927A-D4AF076A9345}"/>
    <cellStyle name="แสดงผล 3 2 3 4" xfId="20464" xr:uid="{D3A49B70-D2EE-4E7B-8555-2ACBE90F2360}"/>
    <cellStyle name="แสดงผล 3 2 3 4 2" xfId="28501" xr:uid="{ABE5B29E-A3B5-41E3-9FF6-22C8B38B0D05}"/>
    <cellStyle name="แสดงผล 3 2 3 4 3" xfId="34434" xr:uid="{1C44B9BC-E177-47AA-BD63-C0FEA454C912}"/>
    <cellStyle name="แสดงผล 3 2 3 4 4" xfId="40236" xr:uid="{CA0833B3-E9F3-4BA3-8C55-E98701ADC05A}"/>
    <cellStyle name="แสดงผล 3 2 3 5" xfId="24122" xr:uid="{614769A3-E0DC-4AE0-8F2F-252DF8BA6E65}"/>
    <cellStyle name="แสดงผล 3 2 3 5 2" xfId="30122" xr:uid="{7F5CAF61-828D-4700-8656-32153BD8BD3F}"/>
    <cellStyle name="แสดงผล 3 2 3 5 3" xfId="35927" xr:uid="{F794E9A0-F709-4CBF-BCC7-A7D3C0F976AA}"/>
    <cellStyle name="แสดงผล 3 2 3 6" xfId="15974" xr:uid="{114BAC17-CC09-4A33-82A6-EDF01607EF7C}"/>
    <cellStyle name="แสดงผล 3 2 3 7" xfId="13932" xr:uid="{E13B5056-7958-478B-8EC3-38BFFB7915E7}"/>
    <cellStyle name="แสดงผล 3 2 3 8" xfId="15169" xr:uid="{CADA77D7-F4DB-4604-85CF-87EBFFBFA60A}"/>
    <cellStyle name="แสดงผล 3 2 3 9" xfId="42064" xr:uid="{B370CCD6-E6A3-4754-A128-D46C5C00677C}"/>
    <cellStyle name="แสดงผล 3 2 4" xfId="12872" xr:uid="{004AC0FD-466E-4B62-B65E-F8F96C5B3C05}"/>
    <cellStyle name="แสดงผล 3 2 4 2" xfId="17595" xr:uid="{F69387BD-8F2C-4A98-810A-C34116EC6D27}"/>
    <cellStyle name="แสดงผล 3 2 4 2 2" xfId="26063" xr:uid="{D4FBE538-63D9-414F-A749-A5519BA4A910}"/>
    <cellStyle name="แสดงผล 3 2 4 2 3" xfId="32023" xr:uid="{E15B074E-BE51-46E7-9F5F-D847906C9945}"/>
    <cellStyle name="แสดงผล 3 2 4 2 4" xfId="37828" xr:uid="{C3AF19D1-AD7D-46BA-B600-A4D581E8CC83}"/>
    <cellStyle name="แสดงผล 3 2 4 2 5" xfId="44961" xr:uid="{44B01D46-9911-43F4-BCFC-AF71D09168B8}"/>
    <cellStyle name="แสดงผล 3 2 4 3" xfId="18870" xr:uid="{4AA99DE5-1253-46A9-9D5C-B240D84F233B}"/>
    <cellStyle name="แสดงผล 3 2 4 3 2" xfId="27072" xr:uid="{E9A33C8F-CEE8-4027-A462-9B280AB2C98E}"/>
    <cellStyle name="แสดงผล 3 2 4 3 3" xfId="33005" xr:uid="{C7FCA6CF-586A-4BFA-95F2-DD388B7D6CED}"/>
    <cellStyle name="แสดงผล 3 2 4 3 4" xfId="38807" xr:uid="{AB89269E-A57C-4CEA-B59F-98B747DFB1D7}"/>
    <cellStyle name="แสดงผล 3 2 4 3 5" xfId="46374" xr:uid="{AF93527E-442E-4C7F-BEB6-9EF874621F10}"/>
    <cellStyle name="แสดงผล 3 2 4 4" xfId="20465" xr:uid="{FC6678C6-A45A-430A-A4ED-E2752B531A86}"/>
    <cellStyle name="แสดงผล 3 2 4 4 2" xfId="28502" xr:uid="{A55306B5-EBD5-4D57-A659-3FB81FEB73EC}"/>
    <cellStyle name="แสดงผล 3 2 4 4 3" xfId="34435" xr:uid="{07055363-4457-42C7-AEE3-431286470FEE}"/>
    <cellStyle name="แสดงผล 3 2 4 4 4" xfId="40237" xr:uid="{459E49F7-CACC-4242-BEDD-04057836BFA9}"/>
    <cellStyle name="แสดงผล 3 2 4 5" xfId="24123" xr:uid="{242099FF-17F9-40BE-8D01-A687CD5C8B65}"/>
    <cellStyle name="แสดงผล 3 2 4 5 2" xfId="30123" xr:uid="{D5747EF8-0C4A-41F3-8650-C2F674A37BCC}"/>
    <cellStyle name="แสดงผล 3 2 4 5 3" xfId="35928" xr:uid="{03AA20C8-6BC7-448E-9700-E250BA5BF058}"/>
    <cellStyle name="แสดงผล 3 2 4 6" xfId="16877" xr:uid="{20D36F98-85FA-4427-9B62-EBAEECB5B1F5}"/>
    <cellStyle name="แสดงผล 3 2 4 7" xfId="13931" xr:uid="{72B228BC-0B85-4135-94EF-01DA511D3715}"/>
    <cellStyle name="แสดงผล 3 2 4 8" xfId="22419" xr:uid="{CFD98B5B-2C45-4E07-AC8E-6D2B71CF07E9}"/>
    <cellStyle name="แสดงผล 3 2 4 9" xfId="42063" xr:uid="{42CE6D94-6D46-467F-BCB1-07FCA06B3787}"/>
    <cellStyle name="แสดงผล 3 2 5" xfId="17590" xr:uid="{CC864010-984B-4B92-B7DA-A69FCA85EDE7}"/>
    <cellStyle name="แสดงผล 3 2 5 2" xfId="26058" xr:uid="{ED964D26-7ABE-4BA2-9240-18E08C5467F3}"/>
    <cellStyle name="แสดงผล 3 2 5 3" xfId="32018" xr:uid="{DAD75D60-27CC-41AD-9598-AAFFAAD4134A}"/>
    <cellStyle name="แสดงผล 3 2 5 4" xfId="37823" xr:uid="{D36F7D61-CC69-459D-B5FA-29CB506FED72}"/>
    <cellStyle name="แสดงผล 3 2 5 5" xfId="44956" xr:uid="{73B8F227-329A-40CE-ABD0-BA057C695C73}"/>
    <cellStyle name="แสดงผล 3 2 6" xfId="18865" xr:uid="{8D647DAD-2EFC-4D82-80E0-3D6F892F724E}"/>
    <cellStyle name="แสดงผล 3 2 6 2" xfId="27067" xr:uid="{12D85149-293E-4445-8D38-6EA438345676}"/>
    <cellStyle name="แสดงผล 3 2 6 3" xfId="33000" xr:uid="{E943571E-1161-4269-AC73-E6E62A93A221}"/>
    <cellStyle name="แสดงผล 3 2 6 4" xfId="38802" xr:uid="{3EB82510-9D43-45AF-8FD3-61590CA89FE4}"/>
    <cellStyle name="แสดงผล 3 2 6 5" xfId="46369" xr:uid="{4783A1F8-E930-4945-B3BE-9CF82BBFB9C0}"/>
    <cellStyle name="แสดงผล 3 2 7" xfId="20460" xr:uid="{18420085-2B11-497E-AFA5-9CBBBF1D8FE1}"/>
    <cellStyle name="แสดงผล 3 2 7 2" xfId="28497" xr:uid="{1992E698-B5C5-4C0C-94F0-DADDA79E45B2}"/>
    <cellStyle name="แสดงผล 3 2 7 3" xfId="34430" xr:uid="{53A1DFD1-5CDC-4350-B4F8-E9DD19AD3262}"/>
    <cellStyle name="แสดงผล 3 2 7 4" xfId="40232" xr:uid="{ED02FDC5-9BC2-490D-9935-ED098C14E60B}"/>
    <cellStyle name="แสดงผล 3 2 8" xfId="24118" xr:uid="{C88BC924-F856-475C-AD0E-6DA78631E2F6}"/>
    <cellStyle name="แสดงผล 3 2 8 2" xfId="30118" xr:uid="{22FCBE8F-A669-4FE6-A87E-3451CA9A2F38}"/>
    <cellStyle name="แสดงผล 3 2 8 3" xfId="35923" xr:uid="{FA50B2D8-B966-4967-8736-1A7DD0726AAD}"/>
    <cellStyle name="แสดงผล 3 2 9" xfId="15970" xr:uid="{06B45E92-439A-41D2-B8BE-4348CE7DF1CE}"/>
    <cellStyle name="แสดงผล 3 3" xfId="12873" xr:uid="{BA5FF834-EF05-4EC8-B965-8B1F96BD3D45}"/>
    <cellStyle name="แสดงผล 3 3 10" xfId="15623" xr:uid="{DC91063F-E41B-4B9A-A154-8BE78ABFB500}"/>
    <cellStyle name="แสดงผล 3 3 11" xfId="42062" xr:uid="{7BB3A4FF-C06D-4307-9FC5-D2851E465542}"/>
    <cellStyle name="แสดงผล 3 3 2" xfId="12874" xr:uid="{73129249-8DA1-4D76-B7E1-5922345D966A}"/>
    <cellStyle name="แสดงผล 3 3 2 2" xfId="17597" xr:uid="{581EC3BC-A7DC-4901-B0B4-43A00AB5134C}"/>
    <cellStyle name="แสดงผล 3 3 2 2 2" xfId="26065" xr:uid="{6B11D0A2-F63E-4E71-9511-C8A5A73953F3}"/>
    <cellStyle name="แสดงผล 3 3 2 2 3" xfId="32025" xr:uid="{573876D1-B77E-4808-8C19-CFC5237D6285}"/>
    <cellStyle name="แสดงผล 3 3 2 2 4" xfId="37830" xr:uid="{FF05F313-085B-42FE-ADE9-7883C4111488}"/>
    <cellStyle name="แสดงผล 3 3 2 2 5" xfId="44963" xr:uid="{AEF3FFBC-DE04-45E2-9D15-E596610B48C6}"/>
    <cellStyle name="แสดงผล 3 3 2 3" xfId="18872" xr:uid="{5869D891-B610-4BD0-B6FB-C4A1FF80C57A}"/>
    <cellStyle name="แสดงผล 3 3 2 3 2" xfId="27074" xr:uid="{5C5CB25D-7D62-47C7-A791-3923C9D01537}"/>
    <cellStyle name="แสดงผล 3 3 2 3 3" xfId="33007" xr:uid="{DEEB91A8-F692-4BCA-BDE0-EDA07448983A}"/>
    <cellStyle name="แสดงผล 3 3 2 3 4" xfId="38809" xr:uid="{A71051D9-EE48-4C1F-AE02-C969AE875A9B}"/>
    <cellStyle name="แสดงผล 3 3 2 3 5" xfId="46376" xr:uid="{27446194-7DDF-4ECA-A631-88D6A041B368}"/>
    <cellStyle name="แสดงผล 3 3 2 4" xfId="20467" xr:uid="{0A7C6871-A86B-4191-A1C1-3AEEB1EAFCFB}"/>
    <cellStyle name="แสดงผล 3 3 2 4 2" xfId="28504" xr:uid="{73F8E4B1-9DFB-4458-BAD8-C2B006948C72}"/>
    <cellStyle name="แสดงผล 3 3 2 4 3" xfId="34437" xr:uid="{91649E26-BACD-4ABE-932D-8EB13A8148DE}"/>
    <cellStyle name="แสดงผล 3 3 2 4 4" xfId="40239" xr:uid="{400936A4-0DB0-4D0B-BA2D-DE859A595D6C}"/>
    <cellStyle name="แสดงผล 3 3 2 5" xfId="24125" xr:uid="{F545720B-F0DB-4A6C-A468-913A3157EDA1}"/>
    <cellStyle name="แสดงผล 3 3 2 5 2" xfId="30125" xr:uid="{8294D3DC-5E72-481C-8E70-E5A2ABFC877C}"/>
    <cellStyle name="แสดงผล 3 3 2 5 3" xfId="35930" xr:uid="{044E581D-4897-4540-A6F2-40700BA86D5A}"/>
    <cellStyle name="แสดงผล 3 3 2 6" xfId="16026" xr:uid="{835B35A7-E1C6-466B-820C-F3EC93B4A9F5}"/>
    <cellStyle name="แสดงผล 3 3 2 7" xfId="13929" xr:uid="{A8FA0F1E-83DA-4644-A77A-98A763C77D5A}"/>
    <cellStyle name="แสดงผล 3 3 2 8" xfId="23107" xr:uid="{A5423E46-3844-46B7-B4F3-1DCEECD382DE}"/>
    <cellStyle name="แสดงผล 3 3 2 9" xfId="42061" xr:uid="{538AF698-DD2B-4B6D-BF88-6E51CC16C864}"/>
    <cellStyle name="แสดงผล 3 3 3" xfId="12875" xr:uid="{F16BBC23-F4EE-4284-A832-429E2267052C}"/>
    <cellStyle name="แสดงผล 3 3 3 2" xfId="17598" xr:uid="{52697A52-B4D1-4D32-89B0-9D906718678F}"/>
    <cellStyle name="แสดงผล 3 3 3 2 2" xfId="26066" xr:uid="{B726D010-6F2B-4D14-BE95-ADA2BA894B4C}"/>
    <cellStyle name="แสดงผล 3 3 3 2 3" xfId="32026" xr:uid="{4BAA9DC6-BCA5-472B-B5E5-E9EDB82950CE}"/>
    <cellStyle name="แสดงผล 3 3 3 2 4" xfId="37831" xr:uid="{194D0740-91A8-4AE2-AD02-313E0C994D72}"/>
    <cellStyle name="แสดงผล 3 3 3 2 5" xfId="44964" xr:uid="{293865F1-DFDC-4578-A057-EBE837A49236}"/>
    <cellStyle name="แสดงผล 3 3 3 3" xfId="18873" xr:uid="{6EACFF79-284A-47C1-87B1-76C0211A4A50}"/>
    <cellStyle name="แสดงผล 3 3 3 3 2" xfId="27075" xr:uid="{14F51241-F52E-4AC7-866C-3936EF1E4D3E}"/>
    <cellStyle name="แสดงผล 3 3 3 3 3" xfId="33008" xr:uid="{979BEBFE-8AB3-445C-8A2D-942381AFC60C}"/>
    <cellStyle name="แสดงผล 3 3 3 3 4" xfId="38810" xr:uid="{81FD8903-EFD7-4337-81EC-AE5B2C2B0619}"/>
    <cellStyle name="แสดงผล 3 3 3 3 5" xfId="46377" xr:uid="{5F47B4DF-F97A-4358-ADC1-5B7BFD083E2D}"/>
    <cellStyle name="แสดงผล 3 3 3 4" xfId="20468" xr:uid="{C9F693AF-9205-4EF2-8BF6-F9F53CD5D779}"/>
    <cellStyle name="แสดงผล 3 3 3 4 2" xfId="28505" xr:uid="{BFD90E9E-866E-4688-8564-DA9F9C622FD8}"/>
    <cellStyle name="แสดงผล 3 3 3 4 3" xfId="34438" xr:uid="{BA122BFE-31F5-42B1-93DC-5C035152C8DD}"/>
    <cellStyle name="แสดงผล 3 3 3 4 4" xfId="40240" xr:uid="{CEA35CEF-4967-4B4F-9E31-43D183222AB8}"/>
    <cellStyle name="แสดงผล 3 3 3 5" xfId="24126" xr:uid="{3AB441D5-F00A-4728-AB77-33D55C7504CB}"/>
    <cellStyle name="แสดงผล 3 3 3 5 2" xfId="30126" xr:uid="{E87BF928-9A18-45F5-9FB3-471DBC3C8429}"/>
    <cellStyle name="แสดงผล 3 3 3 5 3" xfId="35931" xr:uid="{05DC02E7-18EC-4AAD-BA62-904789CDABF5}"/>
    <cellStyle name="แสดงผล 3 3 3 6" xfId="19519" xr:uid="{2659B386-EF3F-4AF7-AAFE-DEC0390FD812}"/>
    <cellStyle name="แสดงผล 3 3 3 7" xfId="13928" xr:uid="{DDF5460F-2008-404D-A5D9-658B40C19732}"/>
    <cellStyle name="แสดงผล 3 3 3 8" xfId="15170" xr:uid="{E73EC2B7-8D31-4FAF-83D5-1900B0973712}"/>
    <cellStyle name="แสดงผล 3 3 3 9" xfId="42060" xr:uid="{5F2C2E23-45C1-4DA4-86ED-E13CB047F93C}"/>
    <cellStyle name="แสดงผล 3 3 4" xfId="17596" xr:uid="{11DD82FB-662E-4968-8FFA-7AA00AB3D388}"/>
    <cellStyle name="แสดงผล 3 3 4 2" xfId="26064" xr:uid="{C4CDC9A1-309B-4163-8514-95AF7BA42E7B}"/>
    <cellStyle name="แสดงผล 3 3 4 3" xfId="32024" xr:uid="{D7AE1E18-DB82-4C49-A77D-9460B37776A5}"/>
    <cellStyle name="แสดงผล 3 3 4 4" xfId="37829" xr:uid="{70B5E96D-49B1-45A9-B4EA-56A2D8A6EEC3}"/>
    <cellStyle name="แสดงผล 3 3 4 5" xfId="44962" xr:uid="{7C1E139B-D55B-47DA-BECA-C75E6426D2AB}"/>
    <cellStyle name="แสดงผล 3 3 5" xfId="18871" xr:uid="{D585D164-632D-452A-A7F2-3B5240A5E761}"/>
    <cellStyle name="แสดงผล 3 3 5 2" xfId="27073" xr:uid="{76AD455C-4D2C-4B5F-A7A2-7D977EC036F9}"/>
    <cellStyle name="แสดงผล 3 3 5 3" xfId="33006" xr:uid="{77D162FA-D56A-438E-A408-4F366823B0A0}"/>
    <cellStyle name="แสดงผล 3 3 5 4" xfId="38808" xr:uid="{B7BB28A5-F713-4730-9945-B4E8551B7F02}"/>
    <cellStyle name="แสดงผล 3 3 5 5" xfId="46375" xr:uid="{77FEB1EA-4C17-4B17-99D4-52C7E3A2E1EB}"/>
    <cellStyle name="แสดงผล 3 3 6" xfId="20466" xr:uid="{BF0B8F9F-2804-4987-96FF-9A530D04C900}"/>
    <cellStyle name="แสดงผล 3 3 6 2" xfId="28503" xr:uid="{73C8728C-1D90-4E70-A484-69800B1B92C4}"/>
    <cellStyle name="แสดงผล 3 3 6 3" xfId="34436" xr:uid="{1BEC82BC-32A8-4BDA-851C-1105FC752BE9}"/>
    <cellStyle name="แสดงผล 3 3 6 4" xfId="40238" xr:uid="{1DC0A83A-AABB-418B-81FB-E5A10872353C}"/>
    <cellStyle name="แสดงผล 3 3 7" xfId="24124" xr:uid="{07773DDB-2AB1-49A2-900E-CAD863B2A1EA}"/>
    <cellStyle name="แสดงผล 3 3 7 2" xfId="30124" xr:uid="{C8216285-5A7D-4BB8-B019-CF934091A7C0}"/>
    <cellStyle name="แสดงผล 3 3 7 3" xfId="35929" xr:uid="{0882F292-AB59-41FC-9097-33B649C7F659}"/>
    <cellStyle name="แสดงผล 3 3 8" xfId="15975" xr:uid="{A8260A93-CB4C-4E16-828B-F41C1B5EF8EB}"/>
    <cellStyle name="แสดงผล 3 3 9" xfId="13930" xr:uid="{5F3EF685-DE6F-4B1D-9B5D-12B424BE1EEF}"/>
    <cellStyle name="แสดงผล 3 4" xfId="12876" xr:uid="{CD9F5A87-5DF3-400F-9DCC-F9C8286448FB}"/>
    <cellStyle name="แสดงผล 3 4 10" xfId="22421" xr:uid="{72ACAE9C-58C2-4B02-AD47-42E8E4558561}"/>
    <cellStyle name="แสดงผล 3 4 11" xfId="42059" xr:uid="{7DFC87C4-F427-4FBC-A801-A45AD660AE63}"/>
    <cellStyle name="แสดงผล 3 4 2" xfId="12877" xr:uid="{1791B83A-BDA3-45DB-9286-89867E7C4A7C}"/>
    <cellStyle name="แสดงผล 3 4 2 2" xfId="17600" xr:uid="{8F17B7F1-81FF-428E-BBF0-5C6E955C2664}"/>
    <cellStyle name="แสดงผล 3 4 2 2 2" xfId="26068" xr:uid="{FB0F3BE0-4528-4218-A9C7-CAAF897C2044}"/>
    <cellStyle name="แสดงผล 3 4 2 2 3" xfId="32028" xr:uid="{F0EE7DEA-0764-441B-AB17-C4D66101648E}"/>
    <cellStyle name="แสดงผล 3 4 2 2 4" xfId="37833" xr:uid="{34962BD7-979B-4D8F-9012-ED8D341ACB9E}"/>
    <cellStyle name="แสดงผล 3 4 2 2 5" xfId="44966" xr:uid="{8ED5E1E3-1169-43F2-B8F6-E9B668C66CBE}"/>
    <cellStyle name="แสดงผล 3 4 2 3" xfId="18875" xr:uid="{B2BB3108-F3A7-47CD-AE24-8ECA13942998}"/>
    <cellStyle name="แสดงผล 3 4 2 3 2" xfId="27077" xr:uid="{E74E72DA-2075-4488-9ECA-04EEFC84AF3A}"/>
    <cellStyle name="แสดงผล 3 4 2 3 3" xfId="33010" xr:uid="{2A3952A2-6D34-44C2-824E-09FDA2D272BC}"/>
    <cellStyle name="แสดงผล 3 4 2 3 4" xfId="38812" xr:uid="{125BE148-6AFB-4715-9B39-88A0D7D7429A}"/>
    <cellStyle name="แสดงผล 3 4 2 3 5" xfId="46379" xr:uid="{1AD39261-4116-452A-8313-1DD86EEED964}"/>
    <cellStyle name="แสดงผล 3 4 2 4" xfId="20470" xr:uid="{F7A7D074-BBAA-4ADF-8840-1059C3EF119A}"/>
    <cellStyle name="แสดงผล 3 4 2 4 2" xfId="28507" xr:uid="{0A13460D-1229-4ED3-8FE0-9CE7AD244391}"/>
    <cellStyle name="แสดงผล 3 4 2 4 3" xfId="34440" xr:uid="{16B66C1E-45DD-4A93-AE11-50F226B8A25F}"/>
    <cellStyle name="แสดงผล 3 4 2 4 4" xfId="40242" xr:uid="{926A0184-7C20-444C-90C2-E014E3150A45}"/>
    <cellStyle name="แสดงผล 3 4 2 5" xfId="24128" xr:uid="{0DD3178D-3C8D-4CB1-8FB8-B027C81B723D}"/>
    <cellStyle name="แสดงผล 3 4 2 5 2" xfId="30128" xr:uid="{3E7F92FD-EDC7-446D-8B7E-3009A356A00F}"/>
    <cellStyle name="แสดงผล 3 4 2 5 3" xfId="35933" xr:uid="{8FCF0F59-789A-4038-852C-95E0CA1A1964}"/>
    <cellStyle name="แสดงผล 3 4 2 6" xfId="15914" xr:uid="{2D545739-F133-4FD4-972E-2BFAF6ED7823}"/>
    <cellStyle name="แสดงผล 3 4 2 7" xfId="13926" xr:uid="{F4158B23-926A-42DD-94B3-C05DCF62117F}"/>
    <cellStyle name="แสดงผล 3 4 2 8" xfId="23108" xr:uid="{EE9DFDA6-A588-4CCD-915E-D2538684F346}"/>
    <cellStyle name="แสดงผล 3 4 2 9" xfId="42058" xr:uid="{F069BD06-52B0-40E5-8B97-F3623A81C211}"/>
    <cellStyle name="แสดงผล 3 4 3" xfId="12878" xr:uid="{DFBD2802-0BAB-454A-88BF-9BB240385D7A}"/>
    <cellStyle name="แสดงผล 3 4 3 2" xfId="17601" xr:uid="{F92FA8BF-6A75-4BA9-A660-3E96D6EECD7C}"/>
    <cellStyle name="แสดงผล 3 4 3 2 2" xfId="26069" xr:uid="{8E5EA44E-B27F-4B63-9B0D-456CFC32D859}"/>
    <cellStyle name="แสดงผล 3 4 3 2 3" xfId="32029" xr:uid="{6AEBFD0C-5B1A-4161-852C-97D0BF73AD11}"/>
    <cellStyle name="แสดงผล 3 4 3 2 4" xfId="37834" xr:uid="{867D458B-6521-4087-A283-2633A30727FD}"/>
    <cellStyle name="แสดงผล 3 4 3 2 5" xfId="44967" xr:uid="{18875CF7-6EAB-4F27-A656-4E16EB0838A9}"/>
    <cellStyle name="แสดงผล 3 4 3 3" xfId="18876" xr:uid="{E1C57585-2D19-46F4-A728-A1A01E40AA2D}"/>
    <cellStyle name="แสดงผล 3 4 3 3 2" xfId="27078" xr:uid="{22766A80-0142-4E6B-AEAB-B0289440B020}"/>
    <cellStyle name="แสดงผล 3 4 3 3 3" xfId="33011" xr:uid="{D3DE6BD8-8202-4986-94CC-1E674EE14E4F}"/>
    <cellStyle name="แสดงผล 3 4 3 3 4" xfId="38813" xr:uid="{AA56A00E-9F93-48A8-B47A-36659536B14C}"/>
    <cellStyle name="แสดงผล 3 4 3 3 5" xfId="46380" xr:uid="{227F9FD9-5AA6-466C-9627-A101E04144BF}"/>
    <cellStyle name="แสดงผล 3 4 3 4" xfId="20471" xr:uid="{0FFF1B19-5A75-43CC-84EA-01896437268C}"/>
    <cellStyle name="แสดงผล 3 4 3 4 2" xfId="28508" xr:uid="{B361ECD2-9F03-4586-960E-651FF9A87482}"/>
    <cellStyle name="แสดงผล 3 4 3 4 3" xfId="34441" xr:uid="{6A6513AB-3668-47DF-8D6D-5AF01EC70E5E}"/>
    <cellStyle name="แสดงผล 3 4 3 4 4" xfId="40243" xr:uid="{BA3F0C9D-8F04-41CC-98B8-17A339048E2D}"/>
    <cellStyle name="แสดงผล 3 4 3 5" xfId="24129" xr:uid="{4FAFFE4E-3F5C-4E08-A74F-DC3198D12F8E}"/>
    <cellStyle name="แสดงผล 3 4 3 5 2" xfId="30129" xr:uid="{8F7994F6-BD09-4380-B71D-59B4EA0042D1}"/>
    <cellStyle name="แสดงผล 3 4 3 5 3" xfId="35934" xr:uid="{1A437CDF-2912-480C-8AD4-46FDD18BEDB0}"/>
    <cellStyle name="แสดงผล 3 4 3 6" xfId="16032" xr:uid="{7348E423-2308-43DA-8047-55BCA4AF99FE}"/>
    <cellStyle name="แสดงผล 3 4 3 7" xfId="16788" xr:uid="{68792024-C685-42FF-8145-D9E17C420BE7}"/>
    <cellStyle name="แสดงผล 3 4 3 8" xfId="13359" xr:uid="{2EC110F2-C347-41F4-8EC8-3BAD632AAB41}"/>
    <cellStyle name="แสดงผล 3 4 3 9" xfId="42057" xr:uid="{29ED95E2-1D2D-4979-90DC-131BE3B8FA35}"/>
    <cellStyle name="แสดงผล 3 4 4" xfId="17599" xr:uid="{C31BCEC5-3114-48D0-8CAB-56A5A5E3AB5B}"/>
    <cellStyle name="แสดงผล 3 4 4 2" xfId="26067" xr:uid="{31B9ABA3-9F01-4276-AEE3-2CC09AD6B768}"/>
    <cellStyle name="แสดงผล 3 4 4 3" xfId="32027" xr:uid="{BEF80127-CA72-490B-A0D4-D5327095E9A4}"/>
    <cellStyle name="แสดงผล 3 4 4 4" xfId="37832" xr:uid="{2C49095E-B9B9-4D18-86A3-065231B7EC9F}"/>
    <cellStyle name="แสดงผล 3 4 4 5" xfId="44965" xr:uid="{E94DA40C-17E2-40CC-B6AE-FDD66816BFD1}"/>
    <cellStyle name="แสดงผล 3 4 5" xfId="18874" xr:uid="{8BA45F8A-6CEE-4D51-B2D0-8619A7D64129}"/>
    <cellStyle name="แสดงผล 3 4 5 2" xfId="27076" xr:uid="{93907079-1893-4E93-93B3-44BAFF9611CF}"/>
    <cellStyle name="แสดงผล 3 4 5 3" xfId="33009" xr:uid="{CB41B0A3-2160-45E9-8175-F4C0109BE784}"/>
    <cellStyle name="แสดงผล 3 4 5 4" xfId="38811" xr:uid="{4BB3D7FA-A70D-491F-A98F-1856AE8DE03A}"/>
    <cellStyle name="แสดงผล 3 4 5 5" xfId="46378" xr:uid="{931DCE76-2263-401A-ADA5-8A5B4F89610F}"/>
    <cellStyle name="แสดงผล 3 4 6" xfId="20469" xr:uid="{00DA5B73-D5BC-4A43-9687-D423D1E78ADF}"/>
    <cellStyle name="แสดงผล 3 4 6 2" xfId="28506" xr:uid="{0E6CCBDE-2C7B-4F8B-BED4-47649E455E27}"/>
    <cellStyle name="แสดงผล 3 4 6 3" xfId="34439" xr:uid="{9004B9F5-CEFC-4A88-BC94-E5D9CDF351FB}"/>
    <cellStyle name="แสดงผล 3 4 6 4" xfId="40241" xr:uid="{A4D553B1-9BBA-46AA-837F-64347F6F197E}"/>
    <cellStyle name="แสดงผล 3 4 7" xfId="24127" xr:uid="{E7F829CF-EF42-4C27-8757-04DBC0F21D9B}"/>
    <cellStyle name="แสดงผล 3 4 7 2" xfId="30127" xr:uid="{F1583F62-06B6-4165-B5FD-E484ABB37425}"/>
    <cellStyle name="แสดงผล 3 4 7 3" xfId="35932" xr:uid="{68127606-B11C-44B0-8382-9A349B63AD70}"/>
    <cellStyle name="แสดงผล 3 4 8" xfId="15976" xr:uid="{5389E9BC-BD3E-480A-9EF2-88E539D6EF21}"/>
    <cellStyle name="แสดงผล 3 4 9" xfId="13927" xr:uid="{3AA930F6-6010-4902-B555-577EF0032EF6}"/>
    <cellStyle name="แสดงผล 3 5" xfId="12879" xr:uid="{E234DFD3-B8CD-4257-AE0D-BFEAEA420F09}"/>
    <cellStyle name="แสดงผล 3 5 2" xfId="17602" xr:uid="{C261AC0D-25EF-4BE5-9F5E-9AF6FB1D0D3A}"/>
    <cellStyle name="แสดงผล 3 5 2 2" xfId="26070" xr:uid="{DE872E00-89C7-4FAF-9B5B-61880758937A}"/>
    <cellStyle name="แสดงผล 3 5 2 3" xfId="32030" xr:uid="{5B74B772-B435-401F-A684-1804733698D4}"/>
    <cellStyle name="แสดงผล 3 5 2 4" xfId="37835" xr:uid="{56C48703-5584-441A-AC6D-9AE05235AE2C}"/>
    <cellStyle name="แสดงผล 3 5 2 5" xfId="44968" xr:uid="{A7C529AA-5624-405D-A70D-48F46891C9B4}"/>
    <cellStyle name="แสดงผล 3 5 3" xfId="18877" xr:uid="{3BBD710B-4C33-41DE-B5E1-7A4ADDD7E4B3}"/>
    <cellStyle name="แสดงผล 3 5 3 2" xfId="27079" xr:uid="{6E1657F2-E376-4DD9-A4EB-EA146F06FF4B}"/>
    <cellStyle name="แสดงผล 3 5 3 3" xfId="33012" xr:uid="{326F342E-97F3-428D-828F-3A111571FE70}"/>
    <cellStyle name="แสดงผล 3 5 3 4" xfId="38814" xr:uid="{09C1EBD1-7DFE-4023-A9FD-CB8C1E5D3D2D}"/>
    <cellStyle name="แสดงผล 3 5 3 5" xfId="46381" xr:uid="{381B687E-7932-42D3-B5CB-3A40770450BA}"/>
    <cellStyle name="แสดงผล 3 5 4" xfId="20472" xr:uid="{0A046DB9-FA2A-49D7-AA3A-7443BCD48B93}"/>
    <cellStyle name="แสดงผล 3 5 4 2" xfId="28509" xr:uid="{B4B18E10-990B-4618-B589-EAAB7F78D21D}"/>
    <cellStyle name="แสดงผล 3 5 4 3" xfId="34442" xr:uid="{CDBD1646-7CA5-4728-97F9-3EE1B4B71E44}"/>
    <cellStyle name="แสดงผล 3 5 4 4" xfId="40244" xr:uid="{84D00B6D-523D-49D0-BDD3-A8F91E42D184}"/>
    <cellStyle name="แสดงผล 3 5 5" xfId="24130" xr:uid="{A464B846-4160-45F5-931A-24815768A92A}"/>
    <cellStyle name="แสดงผล 3 5 5 2" xfId="30130" xr:uid="{E187B843-AAE8-43B4-AE2F-10C3C117E463}"/>
    <cellStyle name="แสดงผล 3 5 5 3" xfId="35935" xr:uid="{3BBEC7A0-A2E6-4DAC-B09A-7B78B39B6BF4}"/>
    <cellStyle name="แสดงผล 3 5 6" xfId="21548" xr:uid="{E1B5D1C1-259E-41D0-9C92-BCA640B8C3D0}"/>
    <cellStyle name="แสดงผล 3 5 7" xfId="13924" xr:uid="{6EE8FB71-DB1A-4E4F-97B5-491832CE3694}"/>
    <cellStyle name="แสดงผล 3 5 8" xfId="22423" xr:uid="{4505F28B-B101-4DE3-B6B4-ED096DFFD253}"/>
    <cellStyle name="แสดงผล 3 5 9" xfId="42056" xr:uid="{149CCD98-A309-4E79-9A67-3CBBD82CD79A}"/>
    <cellStyle name="แสดงผล 3 6" xfId="12880" xr:uid="{B6FCA19E-B267-4250-99C7-6A40F9E06683}"/>
    <cellStyle name="แสดงผล 3 6 2" xfId="17670" xr:uid="{EAD47CCE-5025-49DE-96C9-7447E1B0C51D}"/>
    <cellStyle name="แสดงผล 3 6 2 2" xfId="26138" xr:uid="{A5E581C7-A4B0-44C4-902F-4078F73EEBC9}"/>
    <cellStyle name="แสดงผล 3 6 2 3" xfId="32098" xr:uid="{2EA08349-1C12-433F-ADE8-9729CA1A4620}"/>
    <cellStyle name="แสดงผล 3 6 2 4" xfId="37903" xr:uid="{1BBF5541-B59A-479F-8993-0BBD560DFA17}"/>
    <cellStyle name="แสดงผล 3 6 2 5" xfId="44969" xr:uid="{238C4C5A-9232-41ED-8F4E-31BB9BC01153}"/>
    <cellStyle name="แสดงผล 3 6 3" xfId="18945" xr:uid="{CD1EB1BE-4D12-424A-83BA-FAFEADD70CF4}"/>
    <cellStyle name="แสดงผล 3 6 3 2" xfId="27147" xr:uid="{0AB5B59F-80F3-4E23-B66E-41239AEE4EE0}"/>
    <cellStyle name="แสดงผล 3 6 3 3" xfId="33080" xr:uid="{18CCDA7C-D631-42C4-BA9A-A79C5780EA1B}"/>
    <cellStyle name="แสดงผล 3 6 3 4" xfId="38882" xr:uid="{0CC618BD-1E59-4222-AAFF-B627A8B7115F}"/>
    <cellStyle name="แสดงผล 3 6 3 5" xfId="46382" xr:uid="{55ECFBD7-9754-4BA2-958A-4C478DAAA8B1}"/>
    <cellStyle name="แสดงผล 3 6 4" xfId="20473" xr:uid="{0F2ED1E8-9A6D-4742-A543-CB40ABBD81A0}"/>
    <cellStyle name="แสดงผล 3 6 4 2" xfId="28510" xr:uid="{E0982E86-EAB4-4B49-BA9A-C9BF2BDDF2DF}"/>
    <cellStyle name="แสดงผล 3 6 4 3" xfId="34443" xr:uid="{9CE32043-DB80-48DE-A2AD-345E82507D91}"/>
    <cellStyle name="แสดงผล 3 6 4 4" xfId="40245" xr:uid="{D95C8C54-7CAC-4300-8382-12B97D830B60}"/>
    <cellStyle name="แสดงผล 3 6 5" xfId="24131" xr:uid="{578AA539-6EBF-4A9C-8CC7-A24D016BDF91}"/>
    <cellStyle name="แสดงผล 3 6 5 2" xfId="30131" xr:uid="{D1B18BCD-D4D9-4A70-BD72-512B96F3B067}"/>
    <cellStyle name="แสดงผล 3 6 5 3" xfId="35936" xr:uid="{4C7661FF-8AF2-446D-89F4-6E1EF14634E8}"/>
    <cellStyle name="แสดงผล 3 6 6" xfId="18254" xr:uid="{0EAF0369-AAC9-424A-9627-E001DF8DEBF7}"/>
    <cellStyle name="แสดงผล 3 6 7" xfId="13921" xr:uid="{2A5348A9-4184-4EB4-A0C7-AB4BEFF5AC2D}"/>
    <cellStyle name="แสดงผล 3 6 8" xfId="23109" xr:uid="{273D623B-7518-4C7E-B3FB-28DA94D6A533}"/>
    <cellStyle name="แสดงผล 3 6 9" xfId="42055" xr:uid="{3AEB171E-C969-4627-9894-8ADE347AEA12}"/>
    <cellStyle name="แสดงผล 3 7" xfId="17589" xr:uid="{5866665B-6C11-443B-8F6B-47A350577ED9}"/>
    <cellStyle name="แสดงผล 3 7 2" xfId="26057" xr:uid="{6518B88F-8EF4-424D-83C2-767CF80C7DD0}"/>
    <cellStyle name="แสดงผล 3 7 3" xfId="32017" xr:uid="{FC6B1327-B47A-4191-8408-77EE02E4DDFD}"/>
    <cellStyle name="แสดงผล 3 7 4" xfId="37822" xr:uid="{8907A2B7-72EC-4883-B2E6-1F4230C8B47E}"/>
    <cellStyle name="แสดงผล 3 7 5" xfId="44955" xr:uid="{FDEDD820-9BB4-4FC2-B06A-95BE1EDD5B6E}"/>
    <cellStyle name="แสดงผล 3 8" xfId="18864" xr:uid="{02C5F2C8-1E00-4818-925F-BE71178A768B}"/>
    <cellStyle name="แสดงผล 3 8 2" xfId="27066" xr:uid="{6C416080-930E-46EA-8860-6FD08195CA07}"/>
    <cellStyle name="แสดงผล 3 8 3" xfId="32999" xr:uid="{1F0A6BD9-457B-437A-AF4C-DC0AC4967B5D}"/>
    <cellStyle name="แสดงผล 3 8 4" xfId="38801" xr:uid="{B7B48DCD-C3A6-4BA8-AD9F-C47F7F19763B}"/>
    <cellStyle name="แสดงผล 3 8 5" xfId="46368" xr:uid="{06D23333-FA05-4E45-8072-53FFCE1BD1AD}"/>
    <cellStyle name="แสดงผล 3 9" xfId="20459" xr:uid="{5335842F-3784-4EA3-954E-4321ACDBF723}"/>
    <cellStyle name="แสดงผล 3 9 2" xfId="28496" xr:uid="{18AD5B93-1D90-4525-8DFB-E9110C33E519}"/>
    <cellStyle name="แสดงผล 3 9 3" xfId="34429" xr:uid="{051C0F20-56BF-4EFC-9060-B703A6859075}"/>
    <cellStyle name="แสดงผล 3 9 4" xfId="40231" xr:uid="{81306D44-E69F-44CD-9BDF-2BF031718B21}"/>
    <cellStyle name="แสดงผล 4" xfId="12881" xr:uid="{D72F2A8F-9CAA-4E61-AED1-AA6F7EA7A5A7}"/>
    <cellStyle name="แสดงผล 4 10" xfId="18501" xr:uid="{D1E358C4-57D4-4E2E-A82D-DFE96BB8BDEA}"/>
    <cellStyle name="แสดงผล 4 10 2" xfId="26747" xr:uid="{C91617E6-6A0A-470F-A465-71EE76BA8F93}"/>
    <cellStyle name="แสดงผล 4 10 3" xfId="32680" xr:uid="{C0D37FDE-E6F6-4CE6-97BF-128D2075F2A3}"/>
    <cellStyle name="แสดงผล 4 10 4" xfId="38482" xr:uid="{808FE79B-E41A-42C3-A3A9-D6D55B3EC8F8}"/>
    <cellStyle name="แสดงผล 4 10 5" xfId="44970" xr:uid="{C1499F32-EE4B-4AF2-9EDA-3B58AC143CDA}"/>
    <cellStyle name="แสดงผล 4 11" xfId="16830" xr:uid="{E10D5D70-2A2B-4490-8A0F-E7493F6252E9}"/>
    <cellStyle name="แสดงผล 4 11 2" xfId="25346" xr:uid="{B3FF303C-7C55-4A02-9801-A33D47112E8B}"/>
    <cellStyle name="แสดงผล 4 11 3" xfId="31306" xr:uid="{60C676B9-7097-424A-9922-129D10F4CDB2}"/>
    <cellStyle name="แสดงผล 4 11 4" xfId="37111" xr:uid="{0F4D0C35-D766-47E4-9F82-AD9AD0223ACC}"/>
    <cellStyle name="แสดงผล 4 11 5" xfId="46383" xr:uid="{818456EE-737A-467C-9EA4-8470FC1B23AA}"/>
    <cellStyle name="แสดงผล 4 12" xfId="20474" xr:uid="{2C22FD7E-E90D-428A-A0EE-043622A8C9ED}"/>
    <cellStyle name="แสดงผล 4 12 2" xfId="28511" xr:uid="{76CD44E8-F6A1-4432-8EDC-86776EB9DE19}"/>
    <cellStyle name="แสดงผล 4 12 3" xfId="34444" xr:uid="{795BA2E6-17AC-481E-8B77-C3B402C2A905}"/>
    <cellStyle name="แสดงผล 4 12 4" xfId="40246" xr:uid="{D8EAD21E-6B31-41D8-916A-FC573D9FFE4D}"/>
    <cellStyle name="แสดงผล 4 13" xfId="24132" xr:uid="{20B7DF29-D7E2-4E81-BC0A-72D8E9713190}"/>
    <cellStyle name="แสดงผล 4 13 2" xfId="30132" xr:uid="{708655C3-406D-4C64-805D-378062B3A1E2}"/>
    <cellStyle name="แสดงผล 4 13 3" xfId="35937" xr:uid="{F257500A-A433-4B7A-9FBB-0F23C813AD34}"/>
    <cellStyle name="แสดงผล 4 14" xfId="15977" xr:uid="{1CA90D60-3087-430D-8360-465FF6DAFB1D}"/>
    <cellStyle name="แสดงผล 4 15" xfId="13917" xr:uid="{460D436B-AAD2-4842-92CD-B510E1750B5E}"/>
    <cellStyle name="แสดงผล 4 16" xfId="15172" xr:uid="{847C3F11-D2B8-4380-B098-FB49001D5025}"/>
    <cellStyle name="แสดงผล 4 17" xfId="42054" xr:uid="{53977706-CE17-43BC-AFA4-3AFC121658FB}"/>
    <cellStyle name="แสดงผล 4 2" xfId="12882" xr:uid="{2262EEE8-AC0F-4530-821C-2F18EB81E0D9}"/>
    <cellStyle name="แสดงผล 4 2 10" xfId="13914" xr:uid="{ED592DFC-33B3-490C-808B-50ADC6286137}"/>
    <cellStyle name="แสดงผล 4 2 11" xfId="22425" xr:uid="{C82DE330-69F1-4CC9-91B4-5B9DC8ACEFC4}"/>
    <cellStyle name="แสดงผล 4 2 12" xfId="42053" xr:uid="{462993F0-19CA-4FBB-9FB6-0FEC06FF0B17}"/>
    <cellStyle name="แสดงผล 4 2 2" xfId="12883" xr:uid="{3735AFF3-E572-4F4B-93F1-7A73AC0E8CF2}"/>
    <cellStyle name="แสดงผล 4 2 2 10" xfId="23110" xr:uid="{178512DC-3FD0-422C-AA6D-B030D2E6F104}"/>
    <cellStyle name="แสดงผล 4 2 2 11" xfId="42052" xr:uid="{B4DE9DF7-DD85-4632-B0FB-9C37C086CA1F}"/>
    <cellStyle name="แสดงผล 4 2 2 2" xfId="12884" xr:uid="{5A591072-91B1-455B-8477-00A8032FDFAE}"/>
    <cellStyle name="แสดงผล 4 2 2 2 2" xfId="17605" xr:uid="{7A571E6D-FD20-4611-9B2E-27B1EC539754}"/>
    <cellStyle name="แสดงผล 4 2 2 2 2 2" xfId="26073" xr:uid="{BBA0E613-BE1E-4275-ADCD-54529237E0D4}"/>
    <cellStyle name="แสดงผล 4 2 2 2 2 3" xfId="32033" xr:uid="{9BEC6712-990D-4B35-A9EA-BA82F662148B}"/>
    <cellStyle name="แสดงผล 4 2 2 2 2 4" xfId="37838" xr:uid="{4A9B67B3-6648-456C-9D03-87F97701D4C5}"/>
    <cellStyle name="แสดงผล 4 2 2 2 2 5" xfId="44973" xr:uid="{0F2DCB9C-768C-4186-AA95-6F19C02B3B67}"/>
    <cellStyle name="แสดงผล 4 2 2 2 3" xfId="18880" xr:uid="{9766C763-05EB-4B14-A85F-4E562E4679D4}"/>
    <cellStyle name="แสดงผล 4 2 2 2 3 2" xfId="27082" xr:uid="{8280C237-F9EC-40A0-94C9-21700726D884}"/>
    <cellStyle name="แสดงผล 4 2 2 2 3 3" xfId="33015" xr:uid="{17A8CB8A-FDE9-4106-8C12-E20D0FC5352F}"/>
    <cellStyle name="แสดงผล 4 2 2 2 3 4" xfId="38817" xr:uid="{BFECE9D9-9934-4AA3-88C5-E58DA56324A7}"/>
    <cellStyle name="แสดงผล 4 2 2 2 3 5" xfId="46386" xr:uid="{CA09B9B6-69B2-4610-948E-C5683F32EB71}"/>
    <cellStyle name="แสดงผล 4 2 2 2 4" xfId="20477" xr:uid="{0DC95019-356D-4E3D-BF29-E7DDD432D083}"/>
    <cellStyle name="แสดงผล 4 2 2 2 4 2" xfId="28514" xr:uid="{588AD39F-5AA7-4FBD-B946-800FEBECD25A}"/>
    <cellStyle name="แสดงผล 4 2 2 2 4 3" xfId="34447" xr:uid="{97DF5E13-5343-4348-822E-F63718AE6A9C}"/>
    <cellStyle name="แสดงผล 4 2 2 2 4 4" xfId="40249" xr:uid="{5A6F4868-322B-476F-AF02-B000FAB7FC97}"/>
    <cellStyle name="แสดงผล 4 2 2 2 5" xfId="24135" xr:uid="{82214225-F469-4CAD-B669-A809D178C7A0}"/>
    <cellStyle name="แสดงผล 4 2 2 2 5 2" xfId="30135" xr:uid="{DB277AC7-1AD6-47E6-8732-816F988920DD}"/>
    <cellStyle name="แสดงผล 4 2 2 2 5 3" xfId="35940" xr:uid="{435FA90B-AAD1-4085-B0F9-C57BCBC86E45}"/>
    <cellStyle name="แสดงผล 4 2 2 2 6" xfId="15980" xr:uid="{3B39E38E-3A9E-43E2-94F8-2133A21F6CE2}"/>
    <cellStyle name="แสดงผล 4 2 2 2 7" xfId="13912" xr:uid="{0A30A5C2-0D47-42B7-AE36-FCFD4DD8C5C9}"/>
    <cellStyle name="แสดงผล 4 2 2 2 8" xfId="15173" xr:uid="{7F58AD51-E01A-42FA-BEBB-8812F4629DD9}"/>
    <cellStyle name="แสดงผล 4 2 2 2 9" xfId="42051" xr:uid="{023ED61F-811B-44DA-AA93-859669EB22AF}"/>
    <cellStyle name="แสดงผล 4 2 2 3" xfId="12885" xr:uid="{2AE7ABE0-8905-4746-A1C9-FC1B38C929DB}"/>
    <cellStyle name="แสดงผล 4 2 2 3 2" xfId="17606" xr:uid="{ACCE7C0B-9118-4C65-94A1-1C1734ED57DB}"/>
    <cellStyle name="แสดงผล 4 2 2 3 2 2" xfId="26074" xr:uid="{BD194474-9C1F-4EEB-B3A0-AF926CF1545A}"/>
    <cellStyle name="แสดงผล 4 2 2 3 2 3" xfId="32034" xr:uid="{34CEDB98-9F7A-4A31-8ADE-B1E873BD45FA}"/>
    <cellStyle name="แสดงผล 4 2 2 3 2 4" xfId="37839" xr:uid="{B8CE59C3-B0CF-4C64-AD73-44F800C011B6}"/>
    <cellStyle name="แสดงผล 4 2 2 3 2 5" xfId="44974" xr:uid="{53CF3B66-F7FA-4D70-9454-3133BA9420FF}"/>
    <cellStyle name="แสดงผล 4 2 2 3 3" xfId="18881" xr:uid="{795720E8-27AB-4F00-97AC-84CA1CD035CD}"/>
    <cellStyle name="แสดงผล 4 2 2 3 3 2" xfId="27083" xr:uid="{249E119A-BF5E-471D-BF04-0A431D789C57}"/>
    <cellStyle name="แสดงผล 4 2 2 3 3 3" xfId="33016" xr:uid="{9273183C-B346-4623-BB81-F2CD15E5AD0F}"/>
    <cellStyle name="แสดงผล 4 2 2 3 3 4" xfId="38818" xr:uid="{906AA7D5-3C04-4BBE-BFBF-18440F217EFE}"/>
    <cellStyle name="แสดงผล 4 2 2 3 3 5" xfId="46387" xr:uid="{FBC367F3-C552-4F5F-969D-AC667626875B}"/>
    <cellStyle name="แสดงผล 4 2 2 3 4" xfId="20478" xr:uid="{0A66A1DB-9B28-404F-A4F9-00860C566AB3}"/>
    <cellStyle name="แสดงผล 4 2 2 3 4 2" xfId="28515" xr:uid="{5ED69537-7B52-404B-B54C-41B63358BC3A}"/>
    <cellStyle name="แสดงผล 4 2 2 3 4 3" xfId="34448" xr:uid="{4DB8F336-132B-4142-B923-6EC0FE8CBAA6}"/>
    <cellStyle name="แสดงผล 4 2 2 3 4 4" xfId="40250" xr:uid="{42546E7B-EFEC-45DB-A531-44A55902FBA4}"/>
    <cellStyle name="แสดงผล 4 2 2 3 5" xfId="24136" xr:uid="{8F5FE15D-D618-4812-A1BB-1928DEC7A115}"/>
    <cellStyle name="แสดงผล 4 2 2 3 5 2" xfId="30136" xr:uid="{DDC3D24B-ED6A-49C3-A129-F0AE813C7863}"/>
    <cellStyle name="แสดงผล 4 2 2 3 5 3" xfId="35941" xr:uid="{FCF9CD3E-9A12-4824-BFCE-7BC6F4AE1724}"/>
    <cellStyle name="แสดงผล 4 2 2 3 6" xfId="15981" xr:uid="{A3906E3E-1E39-4678-9B08-8C4FF7C08E37}"/>
    <cellStyle name="แสดงผล 4 2 2 3 7" xfId="13916" xr:uid="{249C87D4-0352-489E-A059-692A682F6B7D}"/>
    <cellStyle name="แสดงผล 4 2 2 3 8" xfId="21538" xr:uid="{F9D3E520-B1A7-493B-9BD4-0C633BFB3604}"/>
    <cellStyle name="แสดงผล 4 2 2 3 9" xfId="42050" xr:uid="{7B96A237-C8F3-4793-AF77-E77F926C93E7}"/>
    <cellStyle name="แสดงผล 4 2 2 4" xfId="17604" xr:uid="{22E7FFDD-73F3-4E83-ACFB-93E522552F5F}"/>
    <cellStyle name="แสดงผล 4 2 2 4 2" xfId="26072" xr:uid="{E50CBC0E-3EF4-4236-BD85-7F3F343CF42D}"/>
    <cellStyle name="แสดงผล 4 2 2 4 3" xfId="32032" xr:uid="{AF8C0F61-7821-457A-B9CC-BB5D988C67A7}"/>
    <cellStyle name="แสดงผล 4 2 2 4 4" xfId="37837" xr:uid="{D22C3B54-8065-488F-BBA2-29E12445CE3E}"/>
    <cellStyle name="แสดงผล 4 2 2 4 5" xfId="44972" xr:uid="{315C8735-E95A-412C-AE4A-344E6A6F0D81}"/>
    <cellStyle name="แสดงผล 4 2 2 5" xfId="18879" xr:uid="{DF5850CC-1BE7-4501-A5CB-063A72E825C6}"/>
    <cellStyle name="แสดงผล 4 2 2 5 2" xfId="27081" xr:uid="{CCAFF683-5787-4FC4-86D1-F2420D7014DC}"/>
    <cellStyle name="แสดงผล 4 2 2 5 3" xfId="33014" xr:uid="{BD3B9FD6-FD92-4A53-9774-AB61B63B2403}"/>
    <cellStyle name="แสดงผล 4 2 2 5 4" xfId="38816" xr:uid="{98830A84-0B00-410F-95CF-7C2A02A266D1}"/>
    <cellStyle name="แสดงผล 4 2 2 5 5" xfId="46385" xr:uid="{CC4C3FF3-453D-4FAC-B651-8810B4A9F409}"/>
    <cellStyle name="แสดงผล 4 2 2 6" xfId="20476" xr:uid="{135FF35B-4EF4-4103-9B23-ED1E855C07C7}"/>
    <cellStyle name="แสดงผล 4 2 2 6 2" xfId="28513" xr:uid="{F573DC0A-21F3-40B4-A785-E507AAF14AAC}"/>
    <cellStyle name="แสดงผล 4 2 2 6 3" xfId="34446" xr:uid="{E6CC8708-FC5E-4539-BFBB-C9AACB3257F3}"/>
    <cellStyle name="แสดงผล 4 2 2 6 4" xfId="40248" xr:uid="{8C3CA074-287E-410F-B64E-1700EC23CF04}"/>
    <cellStyle name="แสดงผล 4 2 2 7" xfId="24134" xr:uid="{9B45F23D-5452-4317-85BA-FA64F0C1C60D}"/>
    <cellStyle name="แสดงผล 4 2 2 7 2" xfId="30134" xr:uid="{786F39D3-9F7D-4E36-A685-997E7F6698FC}"/>
    <cellStyle name="แสดงผล 4 2 2 7 3" xfId="35939" xr:uid="{23E2F0D7-4E2A-4AB2-91CF-DAFF93DFED73}"/>
    <cellStyle name="แสดงผล 4 2 2 8" xfId="15979" xr:uid="{14BACB7E-922F-4EC2-ACC2-A6A6827EA56E}"/>
    <cellStyle name="แสดงผล 4 2 2 9" xfId="13913" xr:uid="{7A0D8723-7710-453D-AD0B-CCC88E243545}"/>
    <cellStyle name="แสดงผล 4 2 3" xfId="12886" xr:uid="{B3AD620B-2064-4E21-A00B-36C8A1B980A8}"/>
    <cellStyle name="แสดงผล 4 2 3 2" xfId="17607" xr:uid="{A771B927-0CF2-4DF4-9939-F28C89FEEE58}"/>
    <cellStyle name="แสดงผล 4 2 3 2 2" xfId="26075" xr:uid="{1EA40987-FEC1-4E20-8311-D9A3EB7EB5F3}"/>
    <cellStyle name="แสดงผล 4 2 3 2 3" xfId="32035" xr:uid="{D5C14C7B-7E52-4ED7-A3B4-81C07ED7A84D}"/>
    <cellStyle name="แสดงผล 4 2 3 2 4" xfId="37840" xr:uid="{9F205FE9-29EA-4B0F-9380-3DF823626E73}"/>
    <cellStyle name="แสดงผล 4 2 3 2 5" xfId="44975" xr:uid="{4216C2AB-C76C-4594-8521-46AB24E278FF}"/>
    <cellStyle name="แสดงผล 4 2 3 3" xfId="18882" xr:uid="{EF9E34F7-323A-48F5-ACE4-E75C81FA597E}"/>
    <cellStyle name="แสดงผล 4 2 3 3 2" xfId="27084" xr:uid="{7C1A6DB1-DD56-432E-86A4-757A79A6AA2A}"/>
    <cellStyle name="แสดงผล 4 2 3 3 3" xfId="33017" xr:uid="{17C97EC9-F2B9-4EBA-8893-ACF0AB36C275}"/>
    <cellStyle name="แสดงผล 4 2 3 3 4" xfId="38819" xr:uid="{BDD0521A-A7CC-4C47-AB41-899CDCEBBC9A}"/>
    <cellStyle name="แสดงผล 4 2 3 3 5" xfId="46388" xr:uid="{11AB895C-3896-44AC-BB9B-AE4904A8A460}"/>
    <cellStyle name="แสดงผล 4 2 3 4" xfId="20479" xr:uid="{2FD5D6A3-3696-4397-86FC-C9F726F2D5E7}"/>
    <cellStyle name="แสดงผล 4 2 3 4 2" xfId="28516" xr:uid="{7327B0C1-724A-445F-A620-807F22FE69F6}"/>
    <cellStyle name="แสดงผล 4 2 3 4 3" xfId="34449" xr:uid="{10606B12-D54B-4D74-A6EA-C110C01929E4}"/>
    <cellStyle name="แสดงผล 4 2 3 4 4" xfId="40251" xr:uid="{67A232A7-9182-43B0-A035-B64005692F5E}"/>
    <cellStyle name="แสดงผล 4 2 3 5" xfId="24137" xr:uid="{37226EE2-97B8-40D6-B165-B56F90DA81F4}"/>
    <cellStyle name="แสดงผล 4 2 3 5 2" xfId="30137" xr:uid="{38BA9540-7B34-43E1-A01F-831FADC642AE}"/>
    <cellStyle name="แสดงผล 4 2 3 5 3" xfId="35942" xr:uid="{22C7DBC1-E3F5-4ED5-8327-F2979EFD77C0}"/>
    <cellStyle name="แสดงผล 4 2 3 6" xfId="15982" xr:uid="{BD8AE6EE-247E-4CA3-A771-B3CCE13B9483}"/>
    <cellStyle name="แสดงผล 4 2 3 7" xfId="13911" xr:uid="{1AF0C46A-D577-4670-A1EA-5F4CB469F4F1}"/>
    <cellStyle name="แสดงผล 4 2 3 8" xfId="15174" xr:uid="{475B8B6F-4ABE-4CD6-A452-E21C07CBCE13}"/>
    <cellStyle name="แสดงผล 4 2 3 9" xfId="42049" xr:uid="{6C453532-7680-4FE7-A03F-92F705CB83FC}"/>
    <cellStyle name="แสดงผล 4 2 4" xfId="12887" xr:uid="{02AA2ED2-930D-45F6-BC81-A43994BD7E3C}"/>
    <cellStyle name="แสดงผล 4 2 4 2" xfId="17608" xr:uid="{964E75F6-C8C9-48C2-8CA2-FF0D6036D4B0}"/>
    <cellStyle name="แสดงผล 4 2 4 2 2" xfId="26076" xr:uid="{7D3F3B6F-08B9-40B2-9F22-86100760FA78}"/>
    <cellStyle name="แสดงผล 4 2 4 2 3" xfId="32036" xr:uid="{45D8055A-7C2F-4EAD-8186-C37C78F266B1}"/>
    <cellStyle name="แสดงผล 4 2 4 2 4" xfId="37841" xr:uid="{806C1778-0D5C-4B00-83B6-3E0FA0CAD17E}"/>
    <cellStyle name="แสดงผล 4 2 4 2 5" xfId="44976" xr:uid="{AF74CAB6-7F7A-4563-A5C9-3DEF9228F4C7}"/>
    <cellStyle name="แสดงผล 4 2 4 3" xfId="18883" xr:uid="{13C7BA96-6341-4FEC-A419-3558164B1613}"/>
    <cellStyle name="แสดงผล 4 2 4 3 2" xfId="27085" xr:uid="{D2C24977-B9BC-4141-96D0-A2147E71FE76}"/>
    <cellStyle name="แสดงผล 4 2 4 3 3" xfId="33018" xr:uid="{4B44D9B4-613D-41CB-A9A4-06046E7BF7B2}"/>
    <cellStyle name="แสดงผล 4 2 4 3 4" xfId="38820" xr:uid="{3C4114E3-1E4C-4139-B252-FA9B6852F7FA}"/>
    <cellStyle name="แสดงผล 4 2 4 3 5" xfId="46389" xr:uid="{CFB40E2E-B096-4B53-A9E9-3425DD9D8CE3}"/>
    <cellStyle name="แสดงผล 4 2 4 4" xfId="20480" xr:uid="{F2AAA8BB-F00E-48D0-AE37-372389F90565}"/>
    <cellStyle name="แสดงผล 4 2 4 4 2" xfId="28517" xr:uid="{EF12FFF4-3B50-4606-B9B5-A4EFC442E4AE}"/>
    <cellStyle name="แสดงผล 4 2 4 4 3" xfId="34450" xr:uid="{0AAA99F5-996D-4047-BA97-466532AF49ED}"/>
    <cellStyle name="แสดงผล 4 2 4 4 4" xfId="40252" xr:uid="{D30B2034-8190-41E3-99E6-26D52AE784AD}"/>
    <cellStyle name="แสดงผล 4 2 4 5" xfId="24138" xr:uid="{03A2E910-6A82-46A5-AED6-A0AD16F29850}"/>
    <cellStyle name="แสดงผล 4 2 4 5 2" xfId="30138" xr:uid="{853527E7-06C3-40BD-91CC-DB3004BCF9BC}"/>
    <cellStyle name="แสดงผล 4 2 4 5 3" xfId="35943" xr:uid="{02D3EB91-C637-4480-8FBE-CA660B413DF7}"/>
    <cellStyle name="แสดงผล 4 2 4 6" xfId="15983" xr:uid="{C977CC1B-97AC-4FDD-B86E-2CEE05C1DDC8}"/>
    <cellStyle name="แสดงผล 4 2 4 7" xfId="13910" xr:uid="{21549161-6CB8-4E6D-B9A6-40FFB30D8CCC}"/>
    <cellStyle name="แสดงผล 4 2 4 8" xfId="15175" xr:uid="{5953D427-4E36-47EC-8BF0-4C0670D97543}"/>
    <cellStyle name="แสดงผล 4 2 4 9" xfId="42048" xr:uid="{C7007574-595F-491C-B5D9-BBE527CB9F3C}"/>
    <cellStyle name="แสดงผล 4 2 5" xfId="17603" xr:uid="{AFBF5313-9D35-4F94-AF99-D368D98A4B8E}"/>
    <cellStyle name="แสดงผล 4 2 5 2" xfId="26071" xr:uid="{19E711BF-76EB-4665-9B44-C65417E97EA4}"/>
    <cellStyle name="แสดงผล 4 2 5 3" xfId="32031" xr:uid="{EF25A29B-96C7-4B7A-A236-C3CBC594955F}"/>
    <cellStyle name="แสดงผล 4 2 5 4" xfId="37836" xr:uid="{8C59FF91-56C0-4A25-8EC3-266171226147}"/>
    <cellStyle name="แสดงผล 4 2 5 5" xfId="44971" xr:uid="{500D46DE-439C-4D0D-AD03-7A51EFBA5DB4}"/>
    <cellStyle name="แสดงผล 4 2 6" xfId="18878" xr:uid="{73B5F3F2-B592-44D1-BD68-FCCE286DDA88}"/>
    <cellStyle name="แสดงผล 4 2 6 2" xfId="27080" xr:uid="{79F902DA-67D0-4E6D-AB89-2359EB9E01D0}"/>
    <cellStyle name="แสดงผล 4 2 6 3" xfId="33013" xr:uid="{AC14E70D-C283-41A2-94EF-F1DB0B17A38A}"/>
    <cellStyle name="แสดงผล 4 2 6 4" xfId="38815" xr:uid="{9CB13C0C-A3C5-4CBE-BCB8-99375F55A243}"/>
    <cellStyle name="แสดงผล 4 2 6 5" xfId="46384" xr:uid="{4574167B-19FE-425A-8E28-EBD25D6C0E8D}"/>
    <cellStyle name="แสดงผล 4 2 7" xfId="20475" xr:uid="{95AF307B-46DB-48C5-8736-36B95BA70A0F}"/>
    <cellStyle name="แสดงผล 4 2 7 2" xfId="28512" xr:uid="{3CF3BDDF-385E-40D5-BC18-45860BB5138F}"/>
    <cellStyle name="แสดงผล 4 2 7 3" xfId="34445" xr:uid="{B32EBA19-D007-4FE9-9E5E-8E4EB696EA6E}"/>
    <cellStyle name="แสดงผล 4 2 7 4" xfId="40247" xr:uid="{2476AF83-3C16-433A-8478-F6B5543156A1}"/>
    <cellStyle name="แสดงผล 4 2 8" xfId="24133" xr:uid="{3734B80B-B2F7-41BE-B6AE-5FFC6E91D3BD}"/>
    <cellStyle name="แสดงผล 4 2 8 2" xfId="30133" xr:uid="{9548E712-4592-433A-B956-434A00EEC85C}"/>
    <cellStyle name="แสดงผล 4 2 8 3" xfId="35938" xr:uid="{385F6884-177F-4776-BF17-4971FEA24866}"/>
    <cellStyle name="แสดงผล 4 2 9" xfId="15978" xr:uid="{93D02F48-1E25-44CE-89EC-15998C5AA089}"/>
    <cellStyle name="แสดงผล 4 3" xfId="12888" xr:uid="{BB4A4602-FA32-4CF7-B9E5-8A6E6F1A7A89}"/>
    <cellStyle name="แสดงผล 4 3 10" xfId="22885" xr:uid="{7B51A95D-DA68-4A48-A790-D2C737F95380}"/>
    <cellStyle name="แสดงผล 4 3 11" xfId="13387" xr:uid="{5175D9D9-85D0-4BA0-9D21-90149368FF31}"/>
    <cellStyle name="แสดงผล 4 3 12" xfId="42047" xr:uid="{3DB1BEC0-6646-403C-822E-26779BC29B3A}"/>
    <cellStyle name="แสดงผล 4 3 2" xfId="12889" xr:uid="{8007D80B-C103-43EF-9085-F44E3024DDAD}"/>
    <cellStyle name="แสดงผล 4 3 2 10" xfId="15177" xr:uid="{D44A40F2-85E2-4BCD-A7A9-EC88451D78A3}"/>
    <cellStyle name="แสดงผล 4 3 2 11" xfId="42046" xr:uid="{786628F7-69A3-4C1C-B170-81A769E682A8}"/>
    <cellStyle name="แสดงผล 4 3 2 2" xfId="12890" xr:uid="{F21F56F1-EADD-405E-9D30-E0BAFED2CDA2}"/>
    <cellStyle name="แสดงผล 4 3 2 2 2" xfId="17611" xr:uid="{40E5B2DA-08A0-4A67-B5C8-095662E984B6}"/>
    <cellStyle name="แสดงผล 4 3 2 2 2 2" xfId="26079" xr:uid="{C681AA77-3451-4DDA-A853-7DC32DAC23EB}"/>
    <cellStyle name="แสดงผล 4 3 2 2 2 3" xfId="32039" xr:uid="{5D9AA9F5-98FD-4123-80ED-2F52A2CD57A6}"/>
    <cellStyle name="แสดงผล 4 3 2 2 2 4" xfId="37844" xr:uid="{177B005A-7A04-4FE8-9D67-DA96B4E91055}"/>
    <cellStyle name="แสดงผล 4 3 2 2 2 5" xfId="44979" xr:uid="{A88D7448-9D75-4E70-A49C-3D80738C40B6}"/>
    <cellStyle name="แสดงผล 4 3 2 2 3" xfId="18886" xr:uid="{40AA07DB-70A1-4928-8753-1651C37D53E4}"/>
    <cellStyle name="แสดงผล 4 3 2 2 3 2" xfId="27088" xr:uid="{7F03583D-E5AD-4A95-B7CB-26EC4FCB4F01}"/>
    <cellStyle name="แสดงผล 4 3 2 2 3 3" xfId="33021" xr:uid="{83C2890D-5C75-47DD-B844-1E4D1DBA557E}"/>
    <cellStyle name="แสดงผล 4 3 2 2 3 4" xfId="38823" xr:uid="{8249BF7A-104E-43B3-8A1E-0C889F047003}"/>
    <cellStyle name="แสดงผล 4 3 2 2 3 5" xfId="46392" xr:uid="{CA8E96A0-6F66-44EF-AC9C-867EA9258DFC}"/>
    <cellStyle name="แสดงผล 4 3 2 2 4" xfId="20483" xr:uid="{F7196550-5B40-4717-B575-151DD9A5A595}"/>
    <cellStyle name="แสดงผล 4 3 2 2 4 2" xfId="28520" xr:uid="{9C933707-EBC5-4E58-9D4C-B9B17EF6F545}"/>
    <cellStyle name="แสดงผล 4 3 2 2 4 3" xfId="34453" xr:uid="{DEE09014-EDFD-44BB-8F18-18E0BE55657F}"/>
    <cellStyle name="แสดงผล 4 3 2 2 4 4" xfId="40255" xr:uid="{915DF22A-8AEE-409A-A788-38D445CE78A8}"/>
    <cellStyle name="แสดงผล 4 3 2 2 5" xfId="24141" xr:uid="{2999773B-3201-4340-93A9-0397E8A6032B}"/>
    <cellStyle name="แสดงผล 4 3 2 2 5 2" xfId="30141" xr:uid="{550D6170-1F22-4DF0-AA03-761568BC32CA}"/>
    <cellStyle name="แสดงผล 4 3 2 2 5 3" xfId="35946" xr:uid="{B5B2FD15-A3D8-4914-AA9E-16EA92FB1DD0}"/>
    <cellStyle name="แสดงผล 4 3 2 2 6" xfId="15987" xr:uid="{9A81197C-71E6-4AE0-BAC6-BF3483DD83A9}"/>
    <cellStyle name="แสดงผล 4 3 2 2 7" xfId="13908" xr:uid="{4078153D-DA6F-4230-B062-77D049622585}"/>
    <cellStyle name="แสดงผล 4 3 2 2 8" xfId="19565" xr:uid="{479F91A6-6C5D-4F6D-969C-1B1F56C42E83}"/>
    <cellStyle name="แสดงผล 4 3 2 2 9" xfId="42045" xr:uid="{8889DB30-A40A-430E-82BD-F6880919C3EC}"/>
    <cellStyle name="แสดงผล 4 3 2 3" xfId="12891" xr:uid="{E175094A-D0EF-4D7B-B1E1-B899F33587F0}"/>
    <cellStyle name="แสดงผล 4 3 2 3 2" xfId="17612" xr:uid="{AF28C360-F672-4B10-AA3C-86B6D48ACAE7}"/>
    <cellStyle name="แสดงผล 4 3 2 3 2 2" xfId="26080" xr:uid="{70CB86C5-7C4E-404E-BD98-14BDFA18B400}"/>
    <cellStyle name="แสดงผล 4 3 2 3 2 3" xfId="32040" xr:uid="{7E57C730-9DED-4D43-9178-1B89005F49B4}"/>
    <cellStyle name="แสดงผล 4 3 2 3 2 4" xfId="37845" xr:uid="{81AD85AA-9535-43EA-A691-AD348B4A2CA9}"/>
    <cellStyle name="แสดงผล 4 3 2 3 2 5" xfId="44980" xr:uid="{F7053344-27A9-4DE1-B0B3-2E209309F42D}"/>
    <cellStyle name="แสดงผล 4 3 2 3 3" xfId="18887" xr:uid="{4B0D3D21-A74D-4307-BBBD-A8EA4DDFCB7B}"/>
    <cellStyle name="แสดงผล 4 3 2 3 3 2" xfId="27089" xr:uid="{03095A48-B29D-4F44-813B-7A906BAAE965}"/>
    <cellStyle name="แสดงผล 4 3 2 3 3 3" xfId="33022" xr:uid="{23338D1B-4EFC-492D-ACF0-49EA631F7B4A}"/>
    <cellStyle name="แสดงผล 4 3 2 3 3 4" xfId="38824" xr:uid="{EACAD573-06BC-410D-879C-C140F8D67972}"/>
    <cellStyle name="แสดงผล 4 3 2 3 3 5" xfId="46393" xr:uid="{CC3B9658-DA95-4E24-AA5E-1721F744DC6B}"/>
    <cellStyle name="แสดงผล 4 3 2 3 4" xfId="20484" xr:uid="{94062331-CFE0-48CA-930C-C5E2C9860557}"/>
    <cellStyle name="แสดงผล 4 3 2 3 4 2" xfId="28521" xr:uid="{090F99FF-6FF3-44A1-BB7B-56D5D04CF769}"/>
    <cellStyle name="แสดงผล 4 3 2 3 4 3" xfId="34454" xr:uid="{36B4FE3C-30B7-4C81-B8BB-59C893FA99F5}"/>
    <cellStyle name="แสดงผล 4 3 2 3 4 4" xfId="40256" xr:uid="{390B7CB7-B588-4318-8077-C7F990D80310}"/>
    <cellStyle name="แสดงผล 4 3 2 3 5" xfId="24142" xr:uid="{40D80D43-0192-423D-8088-E47AFBF1114C}"/>
    <cellStyle name="แสดงผล 4 3 2 3 5 2" xfId="30142" xr:uid="{EF834299-073E-4B8E-B0D5-6C2BC7A03F48}"/>
    <cellStyle name="แสดงผล 4 3 2 3 5 3" xfId="35947" xr:uid="{612C43A8-2735-4915-BF3C-00656370DA68}"/>
    <cellStyle name="แสดงผล 4 3 2 3 6" xfId="18476" xr:uid="{E7935333-2B86-4783-90DA-8F9E911C8C47}"/>
    <cellStyle name="แสดงผล 4 3 2 3 7" xfId="13907" xr:uid="{517FE811-3E9D-46A7-B0F8-2FE97F3B4339}"/>
    <cellStyle name="แสดงผล 4 3 2 3 8" xfId="15179" xr:uid="{AA6E863E-0F12-41DF-BDCD-7CC66395AAA5}"/>
    <cellStyle name="แสดงผล 4 3 2 3 9" xfId="42044" xr:uid="{ED9B17F0-36D6-46A4-99EB-7CE3041C395A}"/>
    <cellStyle name="แสดงผล 4 3 2 4" xfId="17610" xr:uid="{99CC5F63-02AF-4AA9-9366-9737F735BFF0}"/>
    <cellStyle name="แสดงผล 4 3 2 4 2" xfId="26078" xr:uid="{D5A97AF2-3F0E-429D-8CE3-35B07D228967}"/>
    <cellStyle name="แสดงผล 4 3 2 4 3" xfId="32038" xr:uid="{08C14FD7-69E8-4709-A5EF-E15D68A2ADAA}"/>
    <cellStyle name="แสดงผล 4 3 2 4 4" xfId="37843" xr:uid="{C793CE70-BE57-45E5-97E2-ECD31BDC55A9}"/>
    <cellStyle name="แสดงผล 4 3 2 4 5" xfId="44978" xr:uid="{1563A46D-1550-48E9-B66F-D0C80122AA2F}"/>
    <cellStyle name="แสดงผล 4 3 2 5" xfId="18885" xr:uid="{4F69B93B-7F3F-442E-A223-1F64921BA536}"/>
    <cellStyle name="แสดงผล 4 3 2 5 2" xfId="27087" xr:uid="{C98E1FB3-F201-4CC2-BB21-BD59E3B9718C}"/>
    <cellStyle name="แสดงผล 4 3 2 5 3" xfId="33020" xr:uid="{80341598-30EC-49E9-8C38-9276F6D2B62E}"/>
    <cellStyle name="แสดงผล 4 3 2 5 4" xfId="38822" xr:uid="{6C7F5308-2CF6-4BD9-BFFF-B04FD321BF31}"/>
    <cellStyle name="แสดงผล 4 3 2 5 5" xfId="46391" xr:uid="{7A88538D-EC7A-4B1D-BBE1-BE32058B10D2}"/>
    <cellStyle name="แสดงผล 4 3 2 6" xfId="20482" xr:uid="{4279ED73-1616-4868-AC4B-4A7E73FCE44C}"/>
    <cellStyle name="แสดงผล 4 3 2 6 2" xfId="28519" xr:uid="{0D51FBFF-08AF-42E9-B05C-CEE4B4DC3265}"/>
    <cellStyle name="แสดงผล 4 3 2 6 3" xfId="34452" xr:uid="{55F3DA4E-4EFB-4BB6-95C0-D395F2AF9591}"/>
    <cellStyle name="แสดงผล 4 3 2 6 4" xfId="40254" xr:uid="{3FA20E00-EAE6-41E3-92C7-550E3EF2C008}"/>
    <cellStyle name="แสดงผล 4 3 2 7" xfId="24140" xr:uid="{780A60D3-D0B6-4130-9ED6-AE4D32A45358}"/>
    <cellStyle name="แสดงผล 4 3 2 7 2" xfId="30140" xr:uid="{AC09AA98-41C5-4C75-B28F-CD43B3A3851E}"/>
    <cellStyle name="แสดงผล 4 3 2 7 3" xfId="35945" xr:uid="{79461128-7055-49C1-ABE3-CD4ED338756F}"/>
    <cellStyle name="แสดงผล 4 3 2 8" xfId="15986" xr:uid="{95A3744E-D7C5-4334-872D-F9ED90C2CA6C}"/>
    <cellStyle name="แสดงผล 4 3 2 9" xfId="13909" xr:uid="{2095E4C4-C32E-4A91-97FA-949470B5D228}"/>
    <cellStyle name="แสดงผล 4 3 3" xfId="12892" xr:uid="{0430C8DF-3C38-436E-ADEA-0F04E110AB1F}"/>
    <cellStyle name="แสดงผล 4 3 3 2" xfId="17613" xr:uid="{1AF40D99-224D-4F73-B390-89EBC8579616}"/>
    <cellStyle name="แสดงผล 4 3 3 2 2" xfId="26081" xr:uid="{995BEC00-37E2-45F9-AAD6-8B9331490BDC}"/>
    <cellStyle name="แสดงผล 4 3 3 2 3" xfId="32041" xr:uid="{956F826C-7FAC-461A-9EF9-C511A2385A4E}"/>
    <cellStyle name="แสดงผล 4 3 3 2 4" xfId="37846" xr:uid="{A8991F76-CBB2-49D7-BBAD-3B3CA51655E1}"/>
    <cellStyle name="แสดงผล 4 3 3 2 5" xfId="44981" xr:uid="{98E8CEE8-77C5-448B-8D63-CE64D59E8264}"/>
    <cellStyle name="แสดงผล 4 3 3 3" xfId="18888" xr:uid="{BB08E286-01B8-43C8-9ED1-9FB8C13E2B8E}"/>
    <cellStyle name="แสดงผล 4 3 3 3 2" xfId="27090" xr:uid="{26742705-F59E-418A-AA7F-04A167027EBA}"/>
    <cellStyle name="แสดงผล 4 3 3 3 3" xfId="33023" xr:uid="{0268A475-CAAE-4A97-8B48-0C408E730DBD}"/>
    <cellStyle name="แสดงผล 4 3 3 3 4" xfId="38825" xr:uid="{93B49E84-699F-4757-AA0C-184611E4FA7B}"/>
    <cellStyle name="แสดงผล 4 3 3 3 5" xfId="46394" xr:uid="{D3FD3321-F540-462F-A1FE-9619A1E1DD41}"/>
    <cellStyle name="แสดงผล 4 3 3 4" xfId="20485" xr:uid="{E6F2C813-35AC-4E6C-A249-6A10C7E414F1}"/>
    <cellStyle name="แสดงผล 4 3 3 4 2" xfId="28522" xr:uid="{64540DCD-5527-4C56-8912-0469F4D29ADB}"/>
    <cellStyle name="แสดงผล 4 3 3 4 3" xfId="34455" xr:uid="{14BDB818-1BCC-4539-B90A-E8E279503AEA}"/>
    <cellStyle name="แสดงผล 4 3 3 4 4" xfId="40257" xr:uid="{15003FCA-BCF8-4D52-8DAF-DFC19735C50D}"/>
    <cellStyle name="แสดงผล 4 3 3 5" xfId="24143" xr:uid="{489C44A2-88D1-4854-BB6D-C009DF49E8A7}"/>
    <cellStyle name="แสดงผล 4 3 3 5 2" xfId="30143" xr:uid="{F9DE1955-2664-446F-BE49-0909A33D2812}"/>
    <cellStyle name="แสดงผล 4 3 3 5 3" xfId="35948" xr:uid="{19B90055-6986-4FF1-A806-2146CDDB080B}"/>
    <cellStyle name="แสดงผล 4 3 3 6" xfId="15989" xr:uid="{00931D00-C9ED-4B44-8BE1-DF8B07931409}"/>
    <cellStyle name="แสดงผล 4 3 3 7" xfId="13906" xr:uid="{28A1F941-EDEF-470C-9A82-4F1D9700AC42}"/>
    <cellStyle name="แสดงผล 4 3 3 8" xfId="29063" xr:uid="{F1B12EE7-CD59-4982-9587-B84EBBF2F2B9}"/>
    <cellStyle name="แสดงผล 4 3 3 9" xfId="42043" xr:uid="{EC3F71EB-9094-4B2F-96DB-0B89639D86B6}"/>
    <cellStyle name="แสดงผล 4 3 4" xfId="12893" xr:uid="{00E89429-511F-43AE-95ED-4DF4318A2F33}"/>
    <cellStyle name="แสดงผล 4 3 4 2" xfId="17614" xr:uid="{D65D4BEB-47E2-413F-8B46-85ADD46CD980}"/>
    <cellStyle name="แสดงผล 4 3 4 2 2" xfId="26082" xr:uid="{B90F7E7E-0414-4142-A85A-59F77C91DD55}"/>
    <cellStyle name="แสดงผล 4 3 4 2 3" xfId="32042" xr:uid="{BBCBE03E-32E1-4E14-AA86-A71EE132E664}"/>
    <cellStyle name="แสดงผล 4 3 4 2 4" xfId="37847" xr:uid="{F60BAA3C-F505-425B-9732-81CE81D6C5ED}"/>
    <cellStyle name="แสดงผล 4 3 4 2 5" xfId="44982" xr:uid="{6516145E-2864-414D-AAAF-33F8371D708C}"/>
    <cellStyle name="แสดงผล 4 3 4 3" xfId="18889" xr:uid="{2016DA5D-5D61-430E-9EAA-76DEA33FAE40}"/>
    <cellStyle name="แสดงผล 4 3 4 3 2" xfId="27091" xr:uid="{D2494EB4-A09B-49D6-B7E7-B663F023DEC9}"/>
    <cellStyle name="แสดงผล 4 3 4 3 3" xfId="33024" xr:uid="{10AB2749-F6CC-41BF-A7E2-F44DE9A3149C}"/>
    <cellStyle name="แสดงผล 4 3 4 3 4" xfId="38826" xr:uid="{093D8572-5FED-4908-8DF3-F69DE585C609}"/>
    <cellStyle name="แสดงผล 4 3 4 3 5" xfId="46395" xr:uid="{C053E20F-C6B0-4D27-9431-D91F7846B3C3}"/>
    <cellStyle name="แสดงผล 4 3 4 4" xfId="20486" xr:uid="{97FD4BCA-B683-4FA0-B64B-C8DD89E99C2A}"/>
    <cellStyle name="แสดงผล 4 3 4 4 2" xfId="28523" xr:uid="{46D40789-055C-4C98-ACAB-EC57FDBC728C}"/>
    <cellStyle name="แสดงผล 4 3 4 4 3" xfId="34456" xr:uid="{30D84CEF-C06C-4113-9FF0-101DE223FE3A}"/>
    <cellStyle name="แสดงผล 4 3 4 4 4" xfId="40258" xr:uid="{3A0FB490-1C8D-448A-9F94-E13759563AB1}"/>
    <cellStyle name="แสดงผล 4 3 4 5" xfId="24144" xr:uid="{DC372D69-F6E4-4D34-8203-CAFF4F788624}"/>
    <cellStyle name="แสดงผล 4 3 4 5 2" xfId="30144" xr:uid="{6D298123-3C1D-4EAA-B119-111540CF1039}"/>
    <cellStyle name="แสดงผล 4 3 4 5 3" xfId="35949" xr:uid="{41A646D5-3EF9-43B6-9254-2757A8A3B81D}"/>
    <cellStyle name="แสดงผล 4 3 4 6" xfId="15990" xr:uid="{B2DB38CF-7B32-4487-BC50-13940CEE0E4D}"/>
    <cellStyle name="แสดงผล 4 3 4 7" xfId="13905" xr:uid="{01106273-0798-407F-88C6-76A7C27E3BAA}"/>
    <cellStyle name="แสดงผล 4 3 4 8" xfId="21579" xr:uid="{220C8C09-00C5-48DF-A778-2CDD60007602}"/>
    <cellStyle name="แสดงผล 4 3 4 9" xfId="42042" xr:uid="{0BAE928B-5A0F-4F66-B042-5103D9FA02A2}"/>
    <cellStyle name="แสดงผล 4 3 5" xfId="17609" xr:uid="{025DB862-8628-4968-9696-7E838E0B9A4E}"/>
    <cellStyle name="แสดงผล 4 3 5 2" xfId="26077" xr:uid="{F5869886-1DB4-486E-941E-21AC8565952D}"/>
    <cellStyle name="แสดงผล 4 3 5 3" xfId="32037" xr:uid="{0D952C01-4776-4062-8583-2B4E97EFEFB7}"/>
    <cellStyle name="แสดงผล 4 3 5 4" xfId="37842" xr:uid="{AA313964-C94C-41B0-BDE1-2E3510494567}"/>
    <cellStyle name="แสดงผล 4 3 5 5" xfId="44977" xr:uid="{3578D487-1A68-4FD2-8B9D-9F4D3986D13D}"/>
    <cellStyle name="แสดงผล 4 3 6" xfId="18884" xr:uid="{E5505DF9-4E12-48E2-962F-A669DA88961E}"/>
    <cellStyle name="แสดงผล 4 3 6 2" xfId="27086" xr:uid="{7E9CA6EA-4DB1-4A7B-AC0E-6F6CFB02090A}"/>
    <cellStyle name="แสดงผล 4 3 6 3" xfId="33019" xr:uid="{59B81157-55DE-455D-88CD-DF5F71FE4298}"/>
    <cellStyle name="แสดงผล 4 3 6 4" xfId="38821" xr:uid="{8BF287CF-5B63-4D09-8147-65976E11CFAF}"/>
    <cellStyle name="แสดงผล 4 3 6 5" xfId="46390" xr:uid="{6F2F8F04-AEFD-4AEE-AB2F-735BF6723D68}"/>
    <cellStyle name="แสดงผล 4 3 7" xfId="20481" xr:uid="{8DAC02E5-6166-4645-B583-CBB54FE93F34}"/>
    <cellStyle name="แสดงผล 4 3 7 2" xfId="28518" xr:uid="{5B27B891-9166-438D-AD7C-9A7C0110BFBC}"/>
    <cellStyle name="แสดงผล 4 3 7 3" xfId="34451" xr:uid="{7FE82437-DAAD-42E1-B0E0-96D05FE5F54B}"/>
    <cellStyle name="แสดงผล 4 3 7 4" xfId="40253" xr:uid="{FE5734AC-5885-4A1A-9761-B93D798DAB50}"/>
    <cellStyle name="แสดงผล 4 3 8" xfId="24139" xr:uid="{368A6B4B-5D52-4976-8D9C-83F189C7050C}"/>
    <cellStyle name="แสดงผล 4 3 8 2" xfId="30139" xr:uid="{746DF429-99C7-466F-85D1-5911AC16D506}"/>
    <cellStyle name="แสดงผล 4 3 8 3" xfId="35944" xr:uid="{418B2B52-27CA-4D48-83CC-13E4150AD391}"/>
    <cellStyle name="แสดงผล 4 3 9" xfId="20889" xr:uid="{598ED17A-2C63-4BE7-9D2C-1E8EFBC7DB5E}"/>
    <cellStyle name="แสดงผล 4 4" xfId="12894" xr:uid="{35C0F9EC-6E09-4B74-A410-4E515B80A635}"/>
    <cellStyle name="แสดงผล 4 4 10" xfId="13904" xr:uid="{EAB9D7BE-1225-4F20-92BB-948A03B8A68B}"/>
    <cellStyle name="แสดงผล 4 4 11" xfId="21580" xr:uid="{E1E7FF34-CC3A-4A00-AD77-003FDED0B262}"/>
    <cellStyle name="แสดงผล 4 4 12" xfId="42041" xr:uid="{BC42203B-ED60-4AC9-8DBF-11AAB2F4C076}"/>
    <cellStyle name="แสดงผล 4 4 2" xfId="12895" xr:uid="{4C5AA4A4-A744-4BCB-B02A-955312E4388A}"/>
    <cellStyle name="แสดงผล 4 4 2 10" xfId="21581" xr:uid="{17D143C8-B044-40DF-92A3-BA7706460C23}"/>
    <cellStyle name="แสดงผล 4 4 2 11" xfId="42040" xr:uid="{CBA849A0-C67F-4D63-9A7F-3F49DDD11025}"/>
    <cellStyle name="แสดงผล 4 4 2 2" xfId="12896" xr:uid="{7A70147A-B75E-4E0B-A747-033406FA30CB}"/>
    <cellStyle name="แสดงผล 4 4 2 2 2" xfId="17617" xr:uid="{DBB94B42-9579-481E-B015-28FA28D291D0}"/>
    <cellStyle name="แสดงผล 4 4 2 2 2 2" xfId="26085" xr:uid="{78041282-83A3-45D2-86AB-B8A519DB18EC}"/>
    <cellStyle name="แสดงผล 4 4 2 2 2 3" xfId="32045" xr:uid="{4AFC7356-D61B-4B85-ADE7-3AC60286383D}"/>
    <cellStyle name="แสดงผล 4 4 2 2 2 4" xfId="37850" xr:uid="{9A6AC0EF-C4D2-4C84-AEFA-05E9ED1B36BE}"/>
    <cellStyle name="แสดงผล 4 4 2 2 2 5" xfId="44985" xr:uid="{4548DB28-4455-47BF-9365-DEA798F8E3F7}"/>
    <cellStyle name="แสดงผล 4 4 2 2 3" xfId="18892" xr:uid="{B50A9940-2037-4C67-A80A-F37CB249C569}"/>
    <cellStyle name="แสดงผล 4 4 2 2 3 2" xfId="27094" xr:uid="{31A0148C-1AAD-45D6-BFAA-2021CEB147F5}"/>
    <cellStyle name="แสดงผล 4 4 2 2 3 3" xfId="33027" xr:uid="{DF5119E9-C89C-4CB3-BE5D-3367D88F0475}"/>
    <cellStyle name="แสดงผล 4 4 2 2 3 4" xfId="38829" xr:uid="{25B1E3D4-E241-462C-9F6F-973D5BADB012}"/>
    <cellStyle name="แสดงผล 4 4 2 2 3 5" xfId="46398" xr:uid="{FF93A46D-5223-44AB-817A-767F13CB5835}"/>
    <cellStyle name="แสดงผล 4 4 2 2 4" xfId="20489" xr:uid="{558C972C-5D3E-44D2-A194-CA098CDEF0F7}"/>
    <cellStyle name="แสดงผล 4 4 2 2 4 2" xfId="28526" xr:uid="{9B77E861-6563-4B20-8F78-20F1D202F6F5}"/>
    <cellStyle name="แสดงผล 4 4 2 2 4 3" xfId="34459" xr:uid="{590590D1-E460-4E36-8053-E5206BE4916C}"/>
    <cellStyle name="แสดงผล 4 4 2 2 4 4" xfId="40261" xr:uid="{C5D0E729-ECB8-4D39-BDDC-7BCDF31BFE44}"/>
    <cellStyle name="แสดงผล 4 4 2 2 5" xfId="24147" xr:uid="{62450599-0F4C-4F28-BD29-8B0352E6705B}"/>
    <cellStyle name="แสดงผล 4 4 2 2 5 2" xfId="30147" xr:uid="{0AD5F90F-C42E-48A9-8225-7FCDE6A1F9EF}"/>
    <cellStyle name="แสดงผล 4 4 2 2 5 3" xfId="35952" xr:uid="{789A8932-14A9-474E-8460-24A2CAED56AF}"/>
    <cellStyle name="แสดงผล 4 4 2 2 6" xfId="18496" xr:uid="{D6C03026-E42A-467E-ABAC-0C6F500E8BC0}"/>
    <cellStyle name="แสดงผล 4 4 2 2 7" xfId="16797" xr:uid="{5A0A6AF6-F074-4E15-BF50-2876BAE4EDC6}"/>
    <cellStyle name="แสดงผล 4 4 2 2 8" xfId="21582" xr:uid="{BD280CF7-0D22-404B-B33C-AD823399329F}"/>
    <cellStyle name="แสดงผล 4 4 2 2 9" xfId="42039" xr:uid="{B4AEE505-EDFF-4F5F-9862-8D827C49A387}"/>
    <cellStyle name="แสดงผล 4 4 2 3" xfId="12897" xr:uid="{6CB1D091-E364-4B14-85B5-3E477DE1110D}"/>
    <cellStyle name="แสดงผล 4 4 2 3 2" xfId="17618" xr:uid="{5BD2EC85-CCFE-41A7-A850-B38202470A99}"/>
    <cellStyle name="แสดงผล 4 4 2 3 2 2" xfId="26086" xr:uid="{9CBFB977-6FB8-4234-9EE2-127161ADF311}"/>
    <cellStyle name="แสดงผล 4 4 2 3 2 3" xfId="32046" xr:uid="{821BC245-0D9D-4A3F-A599-208AED305719}"/>
    <cellStyle name="แสดงผล 4 4 2 3 2 4" xfId="37851" xr:uid="{9A0EBE70-31CA-4057-9651-1B08B58A383B}"/>
    <cellStyle name="แสดงผล 4 4 2 3 2 5" xfId="44986" xr:uid="{C3F46280-B65B-4635-9075-0DEDC76E219E}"/>
    <cellStyle name="แสดงผล 4 4 2 3 3" xfId="18893" xr:uid="{CB946353-FFDE-45D1-976D-0B71CDCF0CA6}"/>
    <cellStyle name="แสดงผล 4 4 2 3 3 2" xfId="27095" xr:uid="{8EC51F7F-F936-4D64-BD5F-C2C4758F3961}"/>
    <cellStyle name="แสดงผล 4 4 2 3 3 3" xfId="33028" xr:uid="{851F8EE0-CF65-4553-89C9-197AF9F67359}"/>
    <cellStyle name="แสดงผล 4 4 2 3 3 4" xfId="38830" xr:uid="{E6E68692-3BEE-4FD6-A6D2-7A606772B5D9}"/>
    <cellStyle name="แสดงผล 4 4 2 3 3 5" xfId="46399" xr:uid="{DE99A8E3-9300-4041-9F2E-2BCA6AE21C05}"/>
    <cellStyle name="แสดงผล 4 4 2 3 4" xfId="20490" xr:uid="{481181C5-F8C5-4752-81FF-1262B67799BF}"/>
    <cellStyle name="แสดงผล 4 4 2 3 4 2" xfId="28527" xr:uid="{38C599BA-7741-4E7F-A381-D125A30C4E1D}"/>
    <cellStyle name="แสดงผล 4 4 2 3 4 3" xfId="34460" xr:uid="{B34DD9A2-8ADF-4D9D-A650-6DE825269659}"/>
    <cellStyle name="แสดงผล 4 4 2 3 4 4" xfId="40262" xr:uid="{4E2950BC-914D-4904-B96E-5590EB03A1FA}"/>
    <cellStyle name="แสดงผล 4 4 2 3 5" xfId="24148" xr:uid="{D723D403-D19A-4FA7-A65F-DA66EA92D6C1}"/>
    <cellStyle name="แสดงผล 4 4 2 3 5 2" xfId="30148" xr:uid="{5BAE4828-4E93-46DF-975B-8638FFED122C}"/>
    <cellStyle name="แสดงผล 4 4 2 3 5 3" xfId="35953" xr:uid="{5C17FC15-ED21-483D-BD3C-97AEB699ECF1}"/>
    <cellStyle name="แสดงผล 4 4 2 3 6" xfId="18442" xr:uid="{8F4EC0BE-420B-4CCD-B832-CCBB45A96B61}"/>
    <cellStyle name="แสดงผล 4 4 2 3 7" xfId="13901" xr:uid="{111FBFD4-F365-4C1C-87CE-DE2BEA0B6C4A}"/>
    <cellStyle name="แสดงผล 4 4 2 3 8" xfId="21583" xr:uid="{0D06EEE0-86C1-4BCB-8881-ECA16935B63E}"/>
    <cellStyle name="แสดงผล 4 4 2 3 9" xfId="42038" xr:uid="{E04B8720-8749-40EA-A129-FEF8B7BF3FB1}"/>
    <cellStyle name="แสดงผล 4 4 2 4" xfId="17616" xr:uid="{AA0289D8-1329-48F3-BA30-55A25B0BB95A}"/>
    <cellStyle name="แสดงผล 4 4 2 4 2" xfId="26084" xr:uid="{5CB0E44B-93D2-4C56-8F46-DC11B8E42C17}"/>
    <cellStyle name="แสดงผล 4 4 2 4 3" xfId="32044" xr:uid="{4D00D1EB-2716-4435-897A-38721FABBE41}"/>
    <cellStyle name="แสดงผล 4 4 2 4 4" xfId="37849" xr:uid="{0EFEC5DB-DC43-42D5-B485-59AA63D816E7}"/>
    <cellStyle name="แสดงผล 4 4 2 4 5" xfId="44984" xr:uid="{A49F31B8-6FEA-47E1-BB2A-9D6BF46D55E3}"/>
    <cellStyle name="แสดงผล 4 4 2 5" xfId="18891" xr:uid="{B4BD1F91-56F8-4211-A709-D3AEA1C4EAC3}"/>
    <cellStyle name="แสดงผล 4 4 2 5 2" xfId="27093" xr:uid="{170CDA39-C00B-47B4-86CA-DFE8189CB21B}"/>
    <cellStyle name="แสดงผล 4 4 2 5 3" xfId="33026" xr:uid="{BD535BFE-67B1-45E1-9259-CC532443B82D}"/>
    <cellStyle name="แสดงผล 4 4 2 5 4" xfId="38828" xr:uid="{E37DAEF8-C514-470A-A6C1-9A6CD2A4C81A}"/>
    <cellStyle name="แสดงผล 4 4 2 5 5" xfId="46397" xr:uid="{D4C0E956-5751-45B0-9033-A7D2A4D6D9B2}"/>
    <cellStyle name="แสดงผล 4 4 2 6" xfId="20488" xr:uid="{FE209516-5AC8-4FFA-9468-1D46009809E9}"/>
    <cellStyle name="แสดงผล 4 4 2 6 2" xfId="28525" xr:uid="{A68BBA58-2412-43C2-9A54-AA5E9C92C773}"/>
    <cellStyle name="แสดงผล 4 4 2 6 3" xfId="34458" xr:uid="{28C7EEAC-1A6B-4EDA-A705-0535E94E5BED}"/>
    <cellStyle name="แสดงผล 4 4 2 6 4" xfId="40260" xr:uid="{5EB885B8-DAA1-4BCE-9BA8-3F91D61428F2}"/>
    <cellStyle name="แสดงผล 4 4 2 7" xfId="24146" xr:uid="{46D2B9FF-DFFE-4982-8F7A-30EF072D6AA6}"/>
    <cellStyle name="แสดงผล 4 4 2 7 2" xfId="30146" xr:uid="{18397B67-1C76-4BF7-8ADA-AD23B37DD0EA}"/>
    <cellStyle name="แสดงผล 4 4 2 7 3" xfId="35951" xr:uid="{D785AFE7-5D71-4AA7-ADAD-0DA2B8A38FAD}"/>
    <cellStyle name="แสดงผล 4 4 2 8" xfId="15992" xr:uid="{7D48F368-6B7E-4AFD-B54E-827310FECA3F}"/>
    <cellStyle name="แสดงผล 4 4 2 9" xfId="13903" xr:uid="{D3E2A997-8637-4A67-BFF5-FF85563C28E4}"/>
    <cellStyle name="แสดงผล 4 4 3" xfId="12898" xr:uid="{00608CF9-2B16-4A37-93DC-5656B9A6C254}"/>
    <cellStyle name="แสดงผล 4 4 3 2" xfId="17619" xr:uid="{06AC17F8-DDDD-435C-9DA6-826A63CCB33E}"/>
    <cellStyle name="แสดงผล 4 4 3 2 2" xfId="26087" xr:uid="{A946C1C1-118A-48CE-9F76-E94F7538C85D}"/>
    <cellStyle name="แสดงผล 4 4 3 2 3" xfId="32047" xr:uid="{5744027A-4754-466A-A01D-4262C7BD8496}"/>
    <cellStyle name="แสดงผล 4 4 3 2 4" xfId="37852" xr:uid="{B61C9CD0-D131-4F28-8DCE-01C5C4DD5713}"/>
    <cellStyle name="แสดงผล 4 4 3 2 5" xfId="44987" xr:uid="{EB7CD93D-F77D-4C71-8E11-EAF8A8B5951A}"/>
    <cellStyle name="แสดงผล 4 4 3 3" xfId="18894" xr:uid="{CCFF38D1-3085-41EE-AADE-904C3C21B34F}"/>
    <cellStyle name="แสดงผล 4 4 3 3 2" xfId="27096" xr:uid="{64C6F38D-48F1-4EFC-818C-365F0E67AC17}"/>
    <cellStyle name="แสดงผล 4 4 3 3 3" xfId="33029" xr:uid="{F65A4B95-056F-4D74-BA7D-AFE3D7F93B12}"/>
    <cellStyle name="แสดงผล 4 4 3 3 4" xfId="38831" xr:uid="{096C7636-6762-4B1F-9686-5A470EBF786C}"/>
    <cellStyle name="แสดงผล 4 4 3 3 5" xfId="46400" xr:uid="{BAE6B0E6-381B-49AD-86D8-1E4807F52996}"/>
    <cellStyle name="แสดงผล 4 4 3 4" xfId="20491" xr:uid="{5F4698B3-68A7-463A-B46C-03F7C9F4D261}"/>
    <cellStyle name="แสดงผล 4 4 3 4 2" xfId="28528" xr:uid="{97FF1A56-BD44-4C16-9154-A24FC0B7DFDB}"/>
    <cellStyle name="แสดงผล 4 4 3 4 3" xfId="34461" xr:uid="{673FF7B5-3032-4483-A6B4-F00C3641B8ED}"/>
    <cellStyle name="แสดงผล 4 4 3 4 4" xfId="40263" xr:uid="{AFD2B5C4-EFC6-4907-9C21-E17B122183A3}"/>
    <cellStyle name="แสดงผล 4 4 3 5" xfId="24149" xr:uid="{62DC23B4-16BC-4024-BAD0-5F1345E2DF65}"/>
    <cellStyle name="แสดงผล 4 4 3 5 2" xfId="30149" xr:uid="{66EA7616-6D39-4CAA-BF51-37D9E44C8F56}"/>
    <cellStyle name="แสดงผล 4 4 3 5 3" xfId="35954" xr:uid="{BF44FCE9-43A0-48AA-9D3A-58EA40F383F1}"/>
    <cellStyle name="แสดงผล 4 4 3 6" xfId="18285" xr:uid="{9B8C4F76-DF10-4D05-B087-860B7F73579B}"/>
    <cellStyle name="แสดงผล 4 4 3 7" xfId="19527" xr:uid="{B4F5BF61-F777-411B-BAD6-07BD987B9E27}"/>
    <cellStyle name="แสดงผล 4 4 3 8" xfId="21584" xr:uid="{5507429F-1688-4FF7-B982-E2BCD1F169C3}"/>
    <cellStyle name="แสดงผล 4 4 3 9" xfId="42037" xr:uid="{E0EA133D-4291-46EE-97BB-E43042B7BBE8}"/>
    <cellStyle name="แสดงผล 4 4 4" xfId="12899" xr:uid="{0C87FF04-852B-4EE2-987A-5C846D21EC98}"/>
    <cellStyle name="แสดงผล 4 4 4 2" xfId="17620" xr:uid="{0BAD3B7B-1FEE-43CC-84D6-0083A27578A7}"/>
    <cellStyle name="แสดงผล 4 4 4 2 2" xfId="26088" xr:uid="{780C9E08-4DCC-448C-A11B-8075F8ED1045}"/>
    <cellStyle name="แสดงผล 4 4 4 2 3" xfId="32048" xr:uid="{5C82CAA9-222B-480F-BA3A-0DF864F915B4}"/>
    <cellStyle name="แสดงผล 4 4 4 2 4" xfId="37853" xr:uid="{18E58640-672C-4067-A403-E687D2183A3C}"/>
    <cellStyle name="แสดงผล 4 4 4 2 5" xfId="44988" xr:uid="{151C4850-1EC2-44D2-B3CD-7352F751A646}"/>
    <cellStyle name="แสดงผล 4 4 4 3" xfId="18895" xr:uid="{8572327E-CD5B-4555-93DB-A4FEB4F94D4F}"/>
    <cellStyle name="แสดงผล 4 4 4 3 2" xfId="27097" xr:uid="{6E24FE52-2436-4F66-8825-7D8BDA678ADF}"/>
    <cellStyle name="แสดงผล 4 4 4 3 3" xfId="33030" xr:uid="{65B4DECF-1084-46A3-B8B8-1417FF873FC6}"/>
    <cellStyle name="แสดงผล 4 4 4 3 4" xfId="38832" xr:uid="{0EFEF202-433B-462D-BEF9-1CD56206CD55}"/>
    <cellStyle name="แสดงผล 4 4 4 3 5" xfId="46401" xr:uid="{2EC47671-5917-4C39-B415-6E2074AD72AB}"/>
    <cellStyle name="แสดงผล 4 4 4 4" xfId="20492" xr:uid="{92247EC8-622F-4AC3-A823-E827D3C9726C}"/>
    <cellStyle name="แสดงผล 4 4 4 4 2" xfId="28529" xr:uid="{7DFC7E17-401F-4B18-A510-F81123297432}"/>
    <cellStyle name="แสดงผล 4 4 4 4 3" xfId="34462" xr:uid="{702542CB-69F8-4598-9E87-3A27A8C247AC}"/>
    <cellStyle name="แสดงผล 4 4 4 4 4" xfId="40264" xr:uid="{6FCFBA2C-76AB-475F-9CE6-881BDBE77A7A}"/>
    <cellStyle name="แสดงผล 4 4 4 5" xfId="24150" xr:uid="{16358544-E22A-47BF-B10A-E5D92C7913F0}"/>
    <cellStyle name="แสดงผล 4 4 4 5 2" xfId="30150" xr:uid="{4AD3ED9E-CA33-402C-B1BB-3A4DEA20D57D}"/>
    <cellStyle name="แสดงผล 4 4 4 5 3" xfId="35955" xr:uid="{45129684-9B74-4950-A01E-6D981F874CFC}"/>
    <cellStyle name="แสดงผล 4 4 4 6" xfId="18237" xr:uid="{F3FA5489-F18D-4A4C-A614-4AAA8499869E}"/>
    <cellStyle name="แสดงผล 4 4 4 7" xfId="13902" xr:uid="{29CFED2F-32CB-4EE2-89CD-8BEBFA513D7E}"/>
    <cellStyle name="แสดงผล 4 4 4 8" xfId="21585" xr:uid="{48E9A95D-79A2-45F9-8F65-B16B91F06A9C}"/>
    <cellStyle name="แสดงผล 4 4 4 9" xfId="42036" xr:uid="{F3EC91C2-8488-4D6D-BE54-DA3E34A36E0F}"/>
    <cellStyle name="แสดงผล 4 4 5" xfId="17615" xr:uid="{E55B68C9-6F51-4B7C-AF82-ADDEE2E7C080}"/>
    <cellStyle name="แสดงผล 4 4 5 2" xfId="26083" xr:uid="{00FF2426-C82C-4A1F-BABD-FD0A151AA2AA}"/>
    <cellStyle name="แสดงผล 4 4 5 3" xfId="32043" xr:uid="{7C05B60E-0ED6-4162-9D10-52C5F5877E74}"/>
    <cellStyle name="แสดงผล 4 4 5 4" xfId="37848" xr:uid="{844F1DC3-8006-4014-9D75-C4DB64E0B7B4}"/>
    <cellStyle name="แสดงผล 4 4 5 5" xfId="44983" xr:uid="{241DA0D1-5D5B-4107-AEEA-4AD5D181AE98}"/>
    <cellStyle name="แสดงผล 4 4 6" xfId="18890" xr:uid="{E1AA2CA7-9647-4600-9156-073EC3C8BA21}"/>
    <cellStyle name="แสดงผล 4 4 6 2" xfId="27092" xr:uid="{D83F2039-6D28-408E-AAE8-352AC460AB66}"/>
    <cellStyle name="แสดงผล 4 4 6 3" xfId="33025" xr:uid="{AB600017-0900-43FB-B97E-CA3BD5D7DC4E}"/>
    <cellStyle name="แสดงผล 4 4 6 4" xfId="38827" xr:uid="{41EB9A72-B19C-4668-A0B9-92D32C128662}"/>
    <cellStyle name="แสดงผล 4 4 6 5" xfId="46396" xr:uid="{1630D819-1144-48B5-B232-688E12507C53}"/>
    <cellStyle name="แสดงผล 4 4 7" xfId="20487" xr:uid="{30703CE4-3A3D-4698-9EE3-5CC826367E5A}"/>
    <cellStyle name="แสดงผล 4 4 7 2" xfId="28524" xr:uid="{1A03A30A-82F0-4E93-A6A5-742D61CE427A}"/>
    <cellStyle name="แสดงผล 4 4 7 3" xfId="34457" xr:uid="{D20A73BD-5CFB-4DF8-9702-965AF1288FE1}"/>
    <cellStyle name="แสดงผล 4 4 7 4" xfId="40259" xr:uid="{05BDF9A0-2DED-4EFB-9292-3C6B784DC70E}"/>
    <cellStyle name="แสดงผล 4 4 8" xfId="24145" xr:uid="{1763FF3B-5317-43CC-9707-648D779AFCAC}"/>
    <cellStyle name="แสดงผล 4 4 8 2" xfId="30145" xr:uid="{B6AE333E-D4F3-48F8-B7AD-A65D4CC8F261}"/>
    <cellStyle name="แสดงผล 4 4 8 3" xfId="35950" xr:uid="{207874FA-F3D9-4D25-9085-B2DF2D4B7118}"/>
    <cellStyle name="แสดงผล 4 4 9" xfId="15991" xr:uid="{38F258AA-C975-4E1E-B053-29701BF24A49}"/>
    <cellStyle name="แสดงผล 4 5" xfId="12900" xr:uid="{CFA0B5DB-E156-4C29-A659-28945C6D219F}"/>
    <cellStyle name="แสดงผล 4 5 10" xfId="29064" xr:uid="{40352739-29ED-4A51-A315-246A70D8E4FD}"/>
    <cellStyle name="แสดงผล 4 5 11" xfId="42035" xr:uid="{B98D0F9D-A696-4AE1-9412-4BBE5C35175E}"/>
    <cellStyle name="แสดงผล 4 5 2" xfId="12901" xr:uid="{1A31F284-1E7F-4B8D-B87F-49426EBB9620}"/>
    <cellStyle name="แสดงผล 4 5 2 2" xfId="17622" xr:uid="{DF10EF3D-F7BF-4410-96BB-1463EBB4090E}"/>
    <cellStyle name="แสดงผล 4 5 2 2 2" xfId="26090" xr:uid="{D7CF3F03-AFBE-44AD-85F7-7435FDEBE932}"/>
    <cellStyle name="แสดงผล 4 5 2 2 3" xfId="32050" xr:uid="{1EF2EFB7-89A7-4ED5-826B-D26EBF610235}"/>
    <cellStyle name="แสดงผล 4 5 2 2 4" xfId="37855" xr:uid="{7475AA0E-96DA-47B2-8E80-41CC0D5DF489}"/>
    <cellStyle name="แสดงผล 4 5 2 2 5" xfId="44990" xr:uid="{C6ECAE66-8B9D-4631-86F7-69934F1F6363}"/>
    <cellStyle name="แสดงผล 4 5 2 3" xfId="18897" xr:uid="{9F54C78B-1972-4F9E-8BC7-36C895506FD2}"/>
    <cellStyle name="แสดงผล 4 5 2 3 2" xfId="27099" xr:uid="{E1D9D967-D351-4B45-8FAE-5E13B4F6430C}"/>
    <cellStyle name="แสดงผล 4 5 2 3 3" xfId="33032" xr:uid="{6CF52F46-8880-4629-A63D-03FE9C81FAC9}"/>
    <cellStyle name="แสดงผล 4 5 2 3 4" xfId="38834" xr:uid="{FABB54AD-5BD8-42B7-995B-0262BC86A584}"/>
    <cellStyle name="แสดงผล 4 5 2 3 5" xfId="46403" xr:uid="{7770F3D6-9167-499B-A4BC-2AC95E11BDFF}"/>
    <cellStyle name="แสดงผล 4 5 2 4" xfId="20494" xr:uid="{E5A13847-A601-4938-ADBE-4FF1F2BA81D9}"/>
    <cellStyle name="แสดงผล 4 5 2 4 2" xfId="28531" xr:uid="{6ECD02BF-B5A5-4022-9D58-99DA365522B6}"/>
    <cellStyle name="แสดงผล 4 5 2 4 3" xfId="34464" xr:uid="{44085362-28A8-450D-81DC-CB0BEFDCC1C0}"/>
    <cellStyle name="แสดงผล 4 5 2 4 4" xfId="40266" xr:uid="{A35E666C-D0E1-459D-8485-63125689CBCB}"/>
    <cellStyle name="แสดงผล 4 5 2 5" xfId="24152" xr:uid="{22609881-E9E2-468A-A179-9D601D6710CB}"/>
    <cellStyle name="แสดงผล 4 5 2 5 2" xfId="30152" xr:uid="{7513995D-AAA4-4045-8ACB-607083FE0054}"/>
    <cellStyle name="แสดงผล 4 5 2 5 3" xfId="35957" xr:uid="{EAFC350A-5043-4A0D-AC69-72AC3291EE39}"/>
    <cellStyle name="แสดงผล 4 5 2 6" xfId="15994" xr:uid="{435F0B86-AF56-4FF5-AA28-D305E6601D60}"/>
    <cellStyle name="แสดงผล 4 5 2 7" xfId="18212" xr:uid="{469C974A-835E-42C5-880E-2F1B119B2786}"/>
    <cellStyle name="แสดงผล 4 5 2 8" xfId="15180" xr:uid="{C357D2D8-6C6A-4FB0-83EA-D636B2E95848}"/>
    <cellStyle name="แสดงผล 4 5 2 9" xfId="42034" xr:uid="{D8B2FDF8-C0F6-4095-881B-80F087FD73AB}"/>
    <cellStyle name="แสดงผล 4 5 3" xfId="12902" xr:uid="{4CD32502-7B03-4B18-9D8C-F95F042DEC4E}"/>
    <cellStyle name="แสดงผล 4 5 3 2" xfId="17623" xr:uid="{B26F8D5A-6E70-448C-AC42-F87A587511DD}"/>
    <cellStyle name="แสดงผล 4 5 3 2 2" xfId="26091" xr:uid="{94F849F3-F7FE-4BE3-A806-D590CACAC9D8}"/>
    <cellStyle name="แสดงผล 4 5 3 2 3" xfId="32051" xr:uid="{553E386B-F650-451F-91E7-023A5F60ADD8}"/>
    <cellStyle name="แสดงผล 4 5 3 2 4" xfId="37856" xr:uid="{1941D159-A281-4DBF-A4D4-6D61792F293A}"/>
    <cellStyle name="แสดงผล 4 5 3 2 5" xfId="44991" xr:uid="{141DDF74-5554-4223-811E-B3FF1820F25E}"/>
    <cellStyle name="แสดงผล 4 5 3 3" xfId="18898" xr:uid="{8EBCDA1E-9F05-43EC-872F-CF94B3C475D8}"/>
    <cellStyle name="แสดงผล 4 5 3 3 2" xfId="27100" xr:uid="{AF65DEE1-2F15-4B8F-9987-11B4BACF3A2C}"/>
    <cellStyle name="แสดงผล 4 5 3 3 3" xfId="33033" xr:uid="{7998870C-42D2-4649-8EBA-3827B6D54BBB}"/>
    <cellStyle name="แสดงผล 4 5 3 3 4" xfId="38835" xr:uid="{95C5D097-2BE4-45AE-8201-6F92B988C582}"/>
    <cellStyle name="แสดงผล 4 5 3 3 5" xfId="46404" xr:uid="{75693126-8218-49D6-91DD-BE30F8842E78}"/>
    <cellStyle name="แสดงผล 4 5 3 4" xfId="20495" xr:uid="{4E44A053-9003-4655-B643-4D39995EF395}"/>
    <cellStyle name="แสดงผล 4 5 3 4 2" xfId="28532" xr:uid="{10FE8715-0CF5-4BB3-86F4-0B1BB3D49416}"/>
    <cellStyle name="แสดงผล 4 5 3 4 3" xfId="34465" xr:uid="{79CFBFAF-1E4E-4D4D-97C1-D58E68BA0906}"/>
    <cellStyle name="แสดงผล 4 5 3 4 4" xfId="40267" xr:uid="{0889470C-D3AE-41DE-948C-A74AB0ED225B}"/>
    <cellStyle name="แสดงผล 4 5 3 5" xfId="24153" xr:uid="{8B141120-61D2-4733-BDD0-41820B40477B}"/>
    <cellStyle name="แสดงผล 4 5 3 5 2" xfId="30153" xr:uid="{C5C49737-CB9C-46F1-8287-3490DD784450}"/>
    <cellStyle name="แสดงผล 4 5 3 5 3" xfId="35958" xr:uid="{C2EAC01C-F2DA-4FCC-ADF5-04ECD4CC4AF8}"/>
    <cellStyle name="แสดงผล 4 5 3 6" xfId="15995" xr:uid="{770F64BF-78D7-47EA-B09F-B9EB40AC3AA6}"/>
    <cellStyle name="แสดงผล 4 5 3 7" xfId="18207" xr:uid="{27FB04AF-0AFF-4E28-ACE7-16225CC37B10}"/>
    <cellStyle name="แสดงผล 4 5 3 8" xfId="15181" xr:uid="{2712F3E8-2915-4549-A1C7-0CDA52AF337C}"/>
    <cellStyle name="แสดงผล 4 5 3 9" xfId="42033" xr:uid="{9A94B280-441B-4DE0-A3AA-4F7E59E3B211}"/>
    <cellStyle name="แสดงผล 4 5 4" xfId="17621" xr:uid="{195730EC-B3C3-4467-81F0-70A874D34070}"/>
    <cellStyle name="แสดงผล 4 5 4 2" xfId="26089" xr:uid="{C2137EBD-8589-4A25-8FFB-BC14192C3EED}"/>
    <cellStyle name="แสดงผล 4 5 4 3" xfId="32049" xr:uid="{A7346313-19AE-4E56-8C0B-CE170891AE58}"/>
    <cellStyle name="แสดงผล 4 5 4 4" xfId="37854" xr:uid="{226B2F25-0928-4E3B-9295-3F3DB820418D}"/>
    <cellStyle name="แสดงผล 4 5 4 5" xfId="44989" xr:uid="{2BD4C6D6-31D3-4FAB-9CA5-2A73965D1953}"/>
    <cellStyle name="แสดงผล 4 5 5" xfId="18896" xr:uid="{5E1780C0-E922-4FD5-B0C6-4886ADB4D1D1}"/>
    <cellStyle name="แสดงผล 4 5 5 2" xfId="27098" xr:uid="{092BB11D-A7E6-47F9-88F1-7D072CF7EFB6}"/>
    <cellStyle name="แสดงผล 4 5 5 3" xfId="33031" xr:uid="{ACEAE68B-E89E-42D0-BF9D-7D2FC161F6FF}"/>
    <cellStyle name="แสดงผล 4 5 5 4" xfId="38833" xr:uid="{AF096F8A-D800-4804-AAA1-B9003CFE5862}"/>
    <cellStyle name="แสดงผล 4 5 5 5" xfId="46402" xr:uid="{C33CEA9D-5235-4CD2-839E-408EAE00A97B}"/>
    <cellStyle name="แสดงผล 4 5 6" xfId="20493" xr:uid="{66A607DE-AC99-440C-85BE-BC5BF01C4DB9}"/>
    <cellStyle name="แสดงผล 4 5 6 2" xfId="28530" xr:uid="{F9CB520C-5DE9-4978-9FC2-68348A2FEC39}"/>
    <cellStyle name="แสดงผล 4 5 6 3" xfId="34463" xr:uid="{9314639F-7F69-4454-A11D-635AEDEAB970}"/>
    <cellStyle name="แสดงผล 4 5 6 4" xfId="40265" xr:uid="{1361D051-B9D9-4C4C-800C-0E0A757EAC0F}"/>
    <cellStyle name="แสดงผล 4 5 7" xfId="24151" xr:uid="{7160ED4B-5BE3-4077-9AA6-23058AAF2CD3}"/>
    <cellStyle name="แสดงผล 4 5 7 2" xfId="30151" xr:uid="{2A5297E3-A769-467B-9C8F-540C1CA8EF0B}"/>
    <cellStyle name="แสดงผล 4 5 7 3" xfId="35956" xr:uid="{219A126B-B239-4BBC-B231-D45DF209D6BF}"/>
    <cellStyle name="แสดงผล 4 5 8" xfId="15993" xr:uid="{5FA20C23-A66A-423C-B6BE-B703DD66C733}"/>
    <cellStyle name="แสดงผล 4 5 9" xfId="13900" xr:uid="{7DE3C7D9-AB13-4B6C-A2AA-C913B8511C9B}"/>
    <cellStyle name="แสดงผล 4 6" xfId="12903" xr:uid="{755D8E11-81A1-4DC5-ABD7-F3B453E192F1}"/>
    <cellStyle name="แสดงผล 4 6 10" xfId="13897" xr:uid="{B7B9E29C-BB95-4BBB-8343-CC54C9658199}"/>
    <cellStyle name="แสดงผล 4 6 11" xfId="21586" xr:uid="{77AE81F5-D3A6-40E1-B8FF-F5C5C2851A0B}"/>
    <cellStyle name="แสดงผล 4 6 12" xfId="42032" xr:uid="{FD906693-9E2E-4593-9792-9766D1DE512A}"/>
    <cellStyle name="แสดงผล 4 6 2" xfId="12904" xr:uid="{9BE94489-463C-48DE-BAAF-D3DF9EE24C7E}"/>
    <cellStyle name="แสดงผล 4 6 2 10" xfId="15182" xr:uid="{BB60B7BE-8EA6-4544-935E-C3700ACF1F57}"/>
    <cellStyle name="แสดงผล 4 6 2 11" xfId="42031" xr:uid="{D383AD15-AED2-4979-B071-B4C3B383D023}"/>
    <cellStyle name="แสดงผล 4 6 2 2" xfId="12905" xr:uid="{A545E4D0-0C96-4EFE-8EAE-90E918704C01}"/>
    <cellStyle name="แสดงผล 4 6 2 2 2" xfId="17626" xr:uid="{D6028CFA-3162-40AE-8B2E-22E8ED02CDFF}"/>
    <cellStyle name="แสดงผล 4 6 2 2 2 2" xfId="26094" xr:uid="{0F214203-497B-4D42-8707-8982F9A73613}"/>
    <cellStyle name="แสดงผล 4 6 2 2 2 3" xfId="32054" xr:uid="{CA337894-C512-4014-A348-AF81FA3CB8A6}"/>
    <cellStyle name="แสดงผล 4 6 2 2 2 4" xfId="37859" xr:uid="{30A68E53-D220-4698-8ED3-7469162FC92B}"/>
    <cellStyle name="แสดงผล 4 6 2 2 2 5" xfId="44994" xr:uid="{E2788967-6D4A-4BFC-A4A9-4F371F80A160}"/>
    <cellStyle name="แสดงผล 4 6 2 2 3" xfId="18901" xr:uid="{CF8BBE9B-97F2-421E-A994-479CC5DB25B7}"/>
    <cellStyle name="แสดงผล 4 6 2 2 3 2" xfId="27103" xr:uid="{53E4F756-2613-41EF-9027-BE022992F584}"/>
    <cellStyle name="แสดงผล 4 6 2 2 3 3" xfId="33036" xr:uid="{39E808FC-B7E5-42AF-949A-AC4C686BD0EA}"/>
    <cellStyle name="แสดงผล 4 6 2 2 3 4" xfId="38838" xr:uid="{093FC67B-8503-4E68-AA51-CB74A889E4F3}"/>
    <cellStyle name="แสดงผล 4 6 2 2 3 5" xfId="46407" xr:uid="{5E5A0E5C-67CD-46A7-ADB4-E88DF2E5DA55}"/>
    <cellStyle name="แสดงผล 4 6 2 2 4" xfId="20498" xr:uid="{5F1073C9-8C19-4C08-AF3E-B473CF72E6AD}"/>
    <cellStyle name="แสดงผล 4 6 2 2 4 2" xfId="28535" xr:uid="{F960588A-2766-4BD3-B0C6-EE175A65E7F9}"/>
    <cellStyle name="แสดงผล 4 6 2 2 4 3" xfId="34468" xr:uid="{951FF4AD-63DA-4B5E-AF69-F0F23A86A45F}"/>
    <cellStyle name="แสดงผล 4 6 2 2 4 4" xfId="40270" xr:uid="{4D1CCA88-D735-4387-A0A7-5FB8B22470FF}"/>
    <cellStyle name="แสดงผล 4 6 2 2 5" xfId="24156" xr:uid="{6F586735-7B25-4E0F-80E9-E8D07FD490F8}"/>
    <cellStyle name="แสดงผล 4 6 2 2 5 2" xfId="30156" xr:uid="{FF95AACE-3C05-460D-A133-8B096C36D22B}"/>
    <cellStyle name="แสดงผล 4 6 2 2 5 3" xfId="35961" xr:uid="{55BADCC0-7E4F-407E-B593-9DE9423ECCFE}"/>
    <cellStyle name="แสดงผล 4 6 2 2 6" xfId="15988" xr:uid="{CBB814D1-E21F-4EBA-BE54-DD3954054F35}"/>
    <cellStyle name="แสดงผล 4 6 2 2 7" xfId="13898" xr:uid="{5D5299C0-EE7E-4C28-9AB1-8178FF95E484}"/>
    <cellStyle name="แสดงผล 4 6 2 2 8" xfId="15183" xr:uid="{5B439D98-8028-4E09-A75A-6D387D6E9B79}"/>
    <cellStyle name="แสดงผล 4 6 2 2 9" xfId="42030" xr:uid="{A5B9101B-EF7B-419B-AEB8-CC595EB9A702}"/>
    <cellStyle name="แสดงผล 4 6 2 3" xfId="12906" xr:uid="{16468CB0-7D71-4E7B-A4A8-925F86760D88}"/>
    <cellStyle name="แสดงผล 4 6 2 3 2" xfId="17627" xr:uid="{FE005E2F-6ED5-4944-9971-E80D0DB3F376}"/>
    <cellStyle name="แสดงผล 4 6 2 3 2 2" xfId="26095" xr:uid="{970A31B4-FBCE-4848-8877-5E506A9E0B21}"/>
    <cellStyle name="แสดงผล 4 6 2 3 2 3" xfId="32055" xr:uid="{8BD84630-7B6A-4970-9D7F-45CFCFC4031D}"/>
    <cellStyle name="แสดงผล 4 6 2 3 2 4" xfId="37860" xr:uid="{F4C39F11-C133-426D-B30D-2BAE39E7463E}"/>
    <cellStyle name="แสดงผล 4 6 2 3 2 5" xfId="44995" xr:uid="{B810FDD1-0400-44CE-B379-60CED239999A}"/>
    <cellStyle name="แสดงผล 4 6 2 3 3" xfId="18902" xr:uid="{64F2A744-1C02-4DFB-B6D7-3036D82FCF1B}"/>
    <cellStyle name="แสดงผล 4 6 2 3 3 2" xfId="27104" xr:uid="{5164F559-C832-4FF5-80A4-BB0DECCC7103}"/>
    <cellStyle name="แสดงผล 4 6 2 3 3 3" xfId="33037" xr:uid="{19FE9A95-FE1B-43C1-9408-B8904672FCF8}"/>
    <cellStyle name="แสดงผล 4 6 2 3 3 4" xfId="38839" xr:uid="{6DE6C6DD-837A-43E3-A8E5-B8B3D34CE0A6}"/>
    <cellStyle name="แสดงผล 4 6 2 3 3 5" xfId="46408" xr:uid="{33AA4016-2BC1-4B46-97B6-7A4B12D2DCB7}"/>
    <cellStyle name="แสดงผล 4 6 2 3 4" xfId="20499" xr:uid="{31212E44-AF3E-451B-B109-02204F8E59ED}"/>
    <cellStyle name="แสดงผล 4 6 2 3 4 2" xfId="28536" xr:uid="{1A964F1E-FF54-4E50-9A15-1955A40E2FEE}"/>
    <cellStyle name="แสดงผล 4 6 2 3 4 3" xfId="34469" xr:uid="{4A3FD46B-42C0-4A07-AB3F-8A8C149A65B0}"/>
    <cellStyle name="แสดงผล 4 6 2 3 4 4" xfId="40271" xr:uid="{6368CEB0-1CD5-4A62-9AAE-F297BCE4FD0D}"/>
    <cellStyle name="แสดงผล 4 6 2 3 5" xfId="24157" xr:uid="{12D3D5CE-D693-4C67-B034-888522D2F28F}"/>
    <cellStyle name="แสดงผล 4 6 2 3 5 2" xfId="30157" xr:uid="{8A8C5837-F6A8-4086-BA84-78B139867B99}"/>
    <cellStyle name="แสดงผล 4 6 2 3 5 3" xfId="35962" xr:uid="{FB56A805-34AD-406A-BC79-6C76108B8087}"/>
    <cellStyle name="แสดงผล 4 6 2 3 6" xfId="18256" xr:uid="{53E196DB-88CC-4449-ABDB-1FFA5A106EDF}"/>
    <cellStyle name="แสดงผล 4 6 2 3 7" xfId="17125" xr:uid="{4ACC2BDC-F121-4BCB-88CC-25C33D68E7A1}"/>
    <cellStyle name="แสดงผล 4 6 2 3 8" xfId="16859" xr:uid="{23316992-C913-4AFF-9BA8-098F08E4416A}"/>
    <cellStyle name="แสดงผล 4 6 2 3 9" xfId="42029" xr:uid="{D976DE7D-6899-4CC3-B47F-86C4383E5AEC}"/>
    <cellStyle name="แสดงผล 4 6 2 4" xfId="17625" xr:uid="{A209130C-98B0-4DE7-948B-7F5655E87037}"/>
    <cellStyle name="แสดงผล 4 6 2 4 2" xfId="26093" xr:uid="{DFFA1C52-3E66-4F48-8945-C08B23DE685C}"/>
    <cellStyle name="แสดงผล 4 6 2 4 3" xfId="32053" xr:uid="{34F2AA66-DEA1-4030-9B1E-1344686FD8F4}"/>
    <cellStyle name="แสดงผล 4 6 2 4 4" xfId="37858" xr:uid="{C4FFB3F3-858E-413D-9632-01D8BDB05F61}"/>
    <cellStyle name="แสดงผล 4 6 2 4 5" xfId="44993" xr:uid="{120F340B-C2D8-4D84-B375-6438B2A8453B}"/>
    <cellStyle name="แสดงผล 4 6 2 5" xfId="18900" xr:uid="{2E6CFBE1-4822-4075-80BE-89C942DCA30E}"/>
    <cellStyle name="แสดงผล 4 6 2 5 2" xfId="27102" xr:uid="{868E42A5-237B-4A9D-9EE1-7B6D1583F58F}"/>
    <cellStyle name="แสดงผล 4 6 2 5 3" xfId="33035" xr:uid="{974C6434-8308-4A07-B71D-82F08FFFB00B}"/>
    <cellStyle name="แสดงผล 4 6 2 5 4" xfId="38837" xr:uid="{6767446B-4EB7-4A0E-8449-E40ACF3A1359}"/>
    <cellStyle name="แสดงผล 4 6 2 5 5" xfId="46406" xr:uid="{B2CF0EA4-2D25-4A30-A480-022BD75F28E3}"/>
    <cellStyle name="แสดงผล 4 6 2 6" xfId="20497" xr:uid="{89DE955B-E613-40B0-8115-98F3C08B6CE4}"/>
    <cellStyle name="แสดงผล 4 6 2 6 2" xfId="28534" xr:uid="{B22CCD4B-C495-4078-A349-3CEBF4B8289E}"/>
    <cellStyle name="แสดงผล 4 6 2 6 3" xfId="34467" xr:uid="{877A1805-F9A9-4F58-96C1-984AF9E68142}"/>
    <cellStyle name="แสดงผล 4 6 2 6 4" xfId="40269" xr:uid="{71B80540-621B-4566-A34B-37B30E9ABCD2}"/>
    <cellStyle name="แสดงผล 4 6 2 7" xfId="24155" xr:uid="{0F42418C-885C-43D4-AA19-457F0AEBD15F}"/>
    <cellStyle name="แสดงผล 4 6 2 7 2" xfId="30155" xr:uid="{EF8A60C9-2937-46F8-8E28-7713D756705B}"/>
    <cellStyle name="แสดงผล 4 6 2 7 3" xfId="35960" xr:uid="{6A124BDF-CC11-4B17-AAFC-37CAB9510531}"/>
    <cellStyle name="แสดงผล 4 6 2 8" xfId="15997" xr:uid="{BF08C24C-B84E-416F-8934-5D8143AABFBB}"/>
    <cellStyle name="แสดงผล 4 6 2 9" xfId="13896" xr:uid="{BA872CC7-BB66-4AF4-B2C9-E8C559FB9987}"/>
    <cellStyle name="แสดงผล 4 6 3" xfId="12907" xr:uid="{37DDE992-7471-47C3-BBDB-9AF9E3F85EB9}"/>
    <cellStyle name="แสดงผล 4 6 3 2" xfId="17628" xr:uid="{0558E159-4AC6-4F71-9639-A7075BE74AA0}"/>
    <cellStyle name="แสดงผล 4 6 3 2 2" xfId="26096" xr:uid="{F2872344-17FE-4B04-8457-A13E3AD6A705}"/>
    <cellStyle name="แสดงผล 4 6 3 2 3" xfId="32056" xr:uid="{22E7913C-CB2B-4CD5-9E85-D5511CA9FF54}"/>
    <cellStyle name="แสดงผล 4 6 3 2 4" xfId="37861" xr:uid="{E42D0891-7B26-459B-B773-E0A3C234C978}"/>
    <cellStyle name="แสดงผล 4 6 3 2 5" xfId="44996" xr:uid="{DBEC3C0E-4D29-4E1F-B572-BF1EABD7A32B}"/>
    <cellStyle name="แสดงผล 4 6 3 3" xfId="18903" xr:uid="{0AE6FB89-9928-4EEA-8C6E-A3C8F61C3F55}"/>
    <cellStyle name="แสดงผล 4 6 3 3 2" xfId="27105" xr:uid="{A5F26D5A-A225-4963-90FD-A89CA1A6C8FF}"/>
    <cellStyle name="แสดงผล 4 6 3 3 3" xfId="33038" xr:uid="{545E5EED-0D9D-4A2D-92D3-DB4AE0FA3A0D}"/>
    <cellStyle name="แสดงผล 4 6 3 3 4" xfId="38840" xr:uid="{AC907EB9-5022-4BE5-A27C-98E1F10A170D}"/>
    <cellStyle name="แสดงผล 4 6 3 3 5" xfId="46409" xr:uid="{1240AFD4-5079-4127-BFEE-8A87D7A727F0}"/>
    <cellStyle name="แสดงผล 4 6 3 4" xfId="20500" xr:uid="{D1C96718-9559-4339-B3C1-924F3516CBF7}"/>
    <cellStyle name="แสดงผล 4 6 3 4 2" xfId="28537" xr:uid="{620C9B83-CB47-4799-A8B4-79900260D208}"/>
    <cellStyle name="แสดงผล 4 6 3 4 3" xfId="34470" xr:uid="{A8360A31-836D-47E1-A8E0-C10C730CA386}"/>
    <cellStyle name="แสดงผล 4 6 3 4 4" xfId="40272" xr:uid="{95278381-FCC8-4C1F-8F7F-246A2510DD43}"/>
    <cellStyle name="แสดงผล 4 6 3 5" xfId="24158" xr:uid="{875422D7-3591-4ADE-AEA3-DC8C3651877B}"/>
    <cellStyle name="แสดงผล 4 6 3 5 2" xfId="30158" xr:uid="{C5DE852F-F763-47B2-9565-214D46A9F1F6}"/>
    <cellStyle name="แสดงผล 4 6 3 5 3" xfId="35963" xr:uid="{C74AB306-227D-415B-B3FA-5F7FB64E05DA}"/>
    <cellStyle name="แสดงผล 4 6 3 6" xfId="15998" xr:uid="{31660FB3-BE87-4879-94E2-9358A2BB6BDA}"/>
    <cellStyle name="แสดงผล 4 6 3 7" xfId="13894" xr:uid="{C865AECD-E586-4E14-848B-A03A1C304255}"/>
    <cellStyle name="แสดงผล 4 6 3 8" xfId="15178" xr:uid="{353658C6-06AE-4B72-88EF-F44D7179ECEE}"/>
    <cellStyle name="แสดงผล 4 6 3 9" xfId="42028" xr:uid="{32B7E08C-17E0-4BD3-807F-6D27F6F9DF10}"/>
    <cellStyle name="แสดงผล 4 6 4" xfId="12908" xr:uid="{57ED89F2-956A-4D3B-81F8-1693068088BD}"/>
    <cellStyle name="แสดงผล 4 6 4 2" xfId="17629" xr:uid="{11B4CCAD-52E4-480B-888B-CB9320C885E7}"/>
    <cellStyle name="แสดงผล 4 6 4 2 2" xfId="26097" xr:uid="{868C10D3-F581-43EF-A378-C658E1BC46D8}"/>
    <cellStyle name="แสดงผล 4 6 4 2 3" xfId="32057" xr:uid="{F06FF8DB-ADC2-439A-869E-6FF4E605D9D5}"/>
    <cellStyle name="แสดงผล 4 6 4 2 4" xfId="37862" xr:uid="{BAC87822-9DAA-4B79-83C8-D9EE52A01B20}"/>
    <cellStyle name="แสดงผล 4 6 4 2 5" xfId="44997" xr:uid="{FBAE3078-F9A6-4079-9271-5EE1D0DCE946}"/>
    <cellStyle name="แสดงผล 4 6 4 3" xfId="18904" xr:uid="{6D31B81E-9EE6-4849-8EAC-9C2D23D0CDF0}"/>
    <cellStyle name="แสดงผล 4 6 4 3 2" xfId="27106" xr:uid="{9E135E0A-AF36-4615-A691-C33998CDB8F7}"/>
    <cellStyle name="แสดงผล 4 6 4 3 3" xfId="33039" xr:uid="{247C7281-2234-41FA-B139-4B1D2995AB01}"/>
    <cellStyle name="แสดงผล 4 6 4 3 4" xfId="38841" xr:uid="{38CCE4B8-2986-4B28-BCC8-BFC8BA35ED94}"/>
    <cellStyle name="แสดงผล 4 6 4 3 5" xfId="46410" xr:uid="{539C1D42-744C-4392-A828-4A54E7EA42C9}"/>
    <cellStyle name="แสดงผล 4 6 4 4" xfId="20501" xr:uid="{6D770906-6895-4D2A-9945-CDA075A61A06}"/>
    <cellStyle name="แสดงผล 4 6 4 4 2" xfId="28538" xr:uid="{8C059C65-785B-4786-A072-DAB2D4325F5E}"/>
    <cellStyle name="แสดงผล 4 6 4 4 3" xfId="34471" xr:uid="{595135DF-DEE0-49D6-8433-0513D7919220}"/>
    <cellStyle name="แสดงผล 4 6 4 4 4" xfId="40273" xr:uid="{BE04ED5F-E871-4035-98F7-3DC90D3D8394}"/>
    <cellStyle name="แสดงผล 4 6 4 5" xfId="24159" xr:uid="{E8C30121-F850-4201-8A23-E32B20502BAF}"/>
    <cellStyle name="แสดงผล 4 6 4 5 2" xfId="30159" xr:uid="{CDE7916E-0F06-4272-91F1-16FAF59BC881}"/>
    <cellStyle name="แสดงผล 4 6 4 5 3" xfId="35964" xr:uid="{28E3F4DC-305C-4CC7-B9F7-50CB98569466}"/>
    <cellStyle name="แสดงผล 4 6 4 6" xfId="13426" xr:uid="{1C0C56E6-D36F-4B4A-A7E8-9EBFF230FD1F}"/>
    <cellStyle name="แสดงผล 4 6 4 7" xfId="13895" xr:uid="{E03BF01C-8766-45B4-94A2-9700784EF539}"/>
    <cellStyle name="แสดงผล 4 6 4 8" xfId="15184" xr:uid="{313603E6-2265-41CB-9AB8-008370FD2F93}"/>
    <cellStyle name="แสดงผล 4 6 4 9" xfId="42027" xr:uid="{1D083014-2327-4C42-A3BE-64AABC76CAF6}"/>
    <cellStyle name="แสดงผล 4 6 5" xfId="17624" xr:uid="{3F74900C-E524-44D2-8F59-8C65297C0EE8}"/>
    <cellStyle name="แสดงผล 4 6 5 2" xfId="26092" xr:uid="{055CDE60-D316-4818-AA6D-DD53DFB13BCE}"/>
    <cellStyle name="แสดงผล 4 6 5 3" xfId="32052" xr:uid="{ACBB9410-61FE-494B-B9B6-164AB2505398}"/>
    <cellStyle name="แสดงผล 4 6 5 4" xfId="37857" xr:uid="{86D873D3-4F77-4A44-A12A-3CAF19756433}"/>
    <cellStyle name="แสดงผล 4 6 5 5" xfId="44992" xr:uid="{AEB77823-1853-4BD4-B3A1-D2303653E154}"/>
    <cellStyle name="แสดงผล 4 6 6" xfId="18899" xr:uid="{C86925D7-2FE3-4CDB-B4A9-CC71B67906FB}"/>
    <cellStyle name="แสดงผล 4 6 6 2" xfId="27101" xr:uid="{3D94CF7B-6127-40BF-B8DF-30FB30DDD392}"/>
    <cellStyle name="แสดงผล 4 6 6 3" xfId="33034" xr:uid="{8034E0CE-EDD7-4217-967D-DBEF7C1425A8}"/>
    <cellStyle name="แสดงผล 4 6 6 4" xfId="38836" xr:uid="{49C41712-D3D9-4CE6-B74C-FED67E72ACED}"/>
    <cellStyle name="แสดงผล 4 6 6 5" xfId="46405" xr:uid="{DC9489DC-27AC-4DE1-9763-69303DDCBC8D}"/>
    <cellStyle name="แสดงผล 4 6 7" xfId="20496" xr:uid="{BEFFF431-3CD3-4587-8D90-2E1D0E0BCD20}"/>
    <cellStyle name="แสดงผล 4 6 7 2" xfId="28533" xr:uid="{576B4E4C-F54D-4E12-ADBF-4DFEB8C62F75}"/>
    <cellStyle name="แสดงผล 4 6 7 3" xfId="34466" xr:uid="{C840917A-D16E-4A68-BD3E-B1AA47E7E597}"/>
    <cellStyle name="แสดงผล 4 6 7 4" xfId="40268" xr:uid="{826AA6C6-AD0D-40C3-8D6D-10ACCAB86CA4}"/>
    <cellStyle name="แสดงผล 4 6 8" xfId="24154" xr:uid="{BCB5E601-5D60-42B4-8889-07379B10603F}"/>
    <cellStyle name="แสดงผล 4 6 8 2" xfId="30154" xr:uid="{5ABF93E6-9AC7-465D-B39D-BED167908239}"/>
    <cellStyle name="แสดงผล 4 6 8 3" xfId="35959" xr:uid="{D1332998-3D96-4A80-9DB9-71324A12B92D}"/>
    <cellStyle name="แสดงผล 4 6 9" xfId="15996" xr:uid="{725189E1-258C-4C2D-982E-FBD3818BB9E5}"/>
    <cellStyle name="แสดงผล 4 7" xfId="12909" xr:uid="{0983931F-10CB-44EA-A525-66D9A8EAAB79}"/>
    <cellStyle name="แสดงผล 4 7 10" xfId="15185" xr:uid="{5002CA23-0374-4917-94A2-74EAB34124EB}"/>
    <cellStyle name="แสดงผล 4 7 11" xfId="42026" xr:uid="{4137C161-6954-4B78-A3D8-1B0ABA4B9164}"/>
    <cellStyle name="แสดงผล 4 7 2" xfId="12910" xr:uid="{89C54505-6EA5-48D0-8C52-D39781649B8A}"/>
    <cellStyle name="แสดงผล 4 7 2 2" xfId="17631" xr:uid="{CE96768D-8891-48CD-A924-7CB5034E385A}"/>
    <cellStyle name="แสดงผล 4 7 2 2 2" xfId="26099" xr:uid="{9D54E7F4-9DC3-4108-A7F3-8C524A32C49F}"/>
    <cellStyle name="แสดงผล 4 7 2 2 3" xfId="32059" xr:uid="{CABB91BC-38D4-498A-A97F-225829FE4FD0}"/>
    <cellStyle name="แสดงผล 4 7 2 2 4" xfId="37864" xr:uid="{F1805628-0D44-49BB-BDBB-DCE66570E8B7}"/>
    <cellStyle name="แสดงผล 4 7 2 2 5" xfId="44999" xr:uid="{2B446885-BC9D-42EE-89DD-4BF941F8DFB5}"/>
    <cellStyle name="แสดงผล 4 7 2 3" xfId="18906" xr:uid="{6B376E71-6021-4ABA-97BA-59276E4CE8E5}"/>
    <cellStyle name="แสดงผล 4 7 2 3 2" xfId="27108" xr:uid="{13D5CBE7-10C1-48B2-8F20-83B533400592}"/>
    <cellStyle name="แสดงผล 4 7 2 3 3" xfId="33041" xr:uid="{58A1437D-7F18-4D03-9406-8179E1BAA75F}"/>
    <cellStyle name="แสดงผล 4 7 2 3 4" xfId="38843" xr:uid="{C33C1F6A-036A-480B-A50F-76B5134989E9}"/>
    <cellStyle name="แสดงผล 4 7 2 3 5" xfId="46412" xr:uid="{A3C7EC8C-2242-4DB2-8038-EC0A03D7E3DD}"/>
    <cellStyle name="แสดงผล 4 7 2 4" xfId="20503" xr:uid="{BD7AD435-D6D5-4017-8740-273A6778946F}"/>
    <cellStyle name="แสดงผล 4 7 2 4 2" xfId="28540" xr:uid="{FAD22FA6-BFDD-4238-BEB3-8D8A2C4C6794}"/>
    <cellStyle name="แสดงผล 4 7 2 4 3" xfId="34473" xr:uid="{482F01C3-3781-4E2A-A42A-469CB0BEB470}"/>
    <cellStyle name="แสดงผล 4 7 2 4 4" xfId="40275" xr:uid="{A5D8157E-96FA-43B6-BD86-C44DE2C2035B}"/>
    <cellStyle name="แสดงผล 4 7 2 5" xfId="24161" xr:uid="{50B420B5-4FD7-4B36-A0E2-522B03021EDE}"/>
    <cellStyle name="แสดงผล 4 7 2 5 2" xfId="30161" xr:uid="{667BB5C5-23EF-4077-8A40-0A32FBC83354}"/>
    <cellStyle name="แสดงผล 4 7 2 5 3" xfId="35966" xr:uid="{5AE6A7D8-A02B-4BBA-AADB-63BD7AB94F7A}"/>
    <cellStyle name="แสดงผล 4 7 2 6" xfId="16000" xr:uid="{2FF3754D-08DD-4592-A98E-683C15F68305}"/>
    <cellStyle name="แสดงผล 4 7 2 7" xfId="18320" xr:uid="{B426113A-F37D-447D-B208-FAB221C8283F}"/>
    <cellStyle name="แสดงผล 4 7 2 8" xfId="15186" xr:uid="{3E9FF7CF-A76B-4750-8BF9-54F31A3BEC27}"/>
    <cellStyle name="แสดงผล 4 7 2 9" xfId="42025" xr:uid="{AB666DC5-FA73-4BE3-8466-D7CE805A397F}"/>
    <cellStyle name="แสดงผล 4 7 3" xfId="12911" xr:uid="{B5FD0734-1DDE-4F02-AFD9-E61F39F41812}"/>
    <cellStyle name="แสดงผล 4 7 3 2" xfId="17632" xr:uid="{4DCFE69F-B48C-4341-8B4C-1E4069919DCD}"/>
    <cellStyle name="แสดงผล 4 7 3 2 2" xfId="26100" xr:uid="{C885908C-E031-422C-A329-3F541704624B}"/>
    <cellStyle name="แสดงผล 4 7 3 2 3" xfId="32060" xr:uid="{8B40E99C-5A07-4F3D-978A-935F2970B10F}"/>
    <cellStyle name="แสดงผล 4 7 3 2 4" xfId="37865" xr:uid="{C3261D1F-4698-484E-A09E-9B527B2213D3}"/>
    <cellStyle name="แสดงผล 4 7 3 2 5" xfId="45000" xr:uid="{0C5BFAA5-87CF-46B9-B1EA-695A67101B06}"/>
    <cellStyle name="แสดงผล 4 7 3 3" xfId="18907" xr:uid="{BBC346C0-D491-40AF-999F-126FE65FD158}"/>
    <cellStyle name="แสดงผล 4 7 3 3 2" xfId="27109" xr:uid="{1088893B-93A1-4879-8C3C-24614A46FB6A}"/>
    <cellStyle name="แสดงผล 4 7 3 3 3" xfId="33042" xr:uid="{1863DC23-000B-4EF6-A08C-45C12E55EAE4}"/>
    <cellStyle name="แสดงผล 4 7 3 3 4" xfId="38844" xr:uid="{A31AA436-188F-4959-BCCA-2307B1A06709}"/>
    <cellStyle name="แสดงผล 4 7 3 3 5" xfId="46413" xr:uid="{DDD2FC9D-4393-477E-A270-31A6F782F95B}"/>
    <cellStyle name="แสดงผล 4 7 3 4" xfId="20504" xr:uid="{DFF3CF13-1A64-4CCF-AE9F-A9254DEC8EFB}"/>
    <cellStyle name="แสดงผล 4 7 3 4 2" xfId="28541" xr:uid="{5BEE35ED-0FCD-4BAF-9F31-D6BA5963848E}"/>
    <cellStyle name="แสดงผล 4 7 3 4 3" xfId="34474" xr:uid="{993A858E-7A65-4BF4-AF48-EF0812AC4D40}"/>
    <cellStyle name="แสดงผล 4 7 3 4 4" xfId="40276" xr:uid="{B7B05673-E738-402A-A3C7-C7CAE7C731B7}"/>
    <cellStyle name="แสดงผล 4 7 3 5" xfId="24162" xr:uid="{CC743FC1-6A39-4FC7-83F9-E0C1E32BF32E}"/>
    <cellStyle name="แสดงผล 4 7 3 5 2" xfId="30162" xr:uid="{36425711-D497-4471-A75D-1A6F63297310}"/>
    <cellStyle name="แสดงผล 4 7 3 5 3" xfId="35967" xr:uid="{9606B075-CDED-4F45-889B-0E4F7C96BB3A}"/>
    <cellStyle name="แสดงผล 4 7 3 6" xfId="16001" xr:uid="{2C325CD7-3F1F-4058-B572-0E8A59E41382}"/>
    <cellStyle name="แสดงผล 4 7 3 7" xfId="19633" xr:uid="{B9941AC9-82C2-4742-AA8B-0C0EF76BD286}"/>
    <cellStyle name="แสดงผล 4 7 3 8" xfId="15187" xr:uid="{35B25E4E-9D21-4807-8350-A27106344B47}"/>
    <cellStyle name="แสดงผล 4 7 3 9" xfId="42024" xr:uid="{876B4984-D0DE-4B24-B538-3DF6A0F32ED9}"/>
    <cellStyle name="แสดงผล 4 7 4" xfId="17630" xr:uid="{4691B487-8569-4F57-B84A-6775E363E886}"/>
    <cellStyle name="แสดงผล 4 7 4 2" xfId="26098" xr:uid="{835CDC59-1848-488A-B24B-0EE174A1B84E}"/>
    <cellStyle name="แสดงผล 4 7 4 3" xfId="32058" xr:uid="{32848AAA-8089-4546-95A2-34FCF3338EF1}"/>
    <cellStyle name="แสดงผล 4 7 4 4" xfId="37863" xr:uid="{5AEFA34B-07A8-4EC0-A734-EC87653D231F}"/>
    <cellStyle name="แสดงผล 4 7 4 5" xfId="44998" xr:uid="{3CD94765-BEF2-42E3-B34B-BFDC03D80301}"/>
    <cellStyle name="แสดงผล 4 7 5" xfId="18905" xr:uid="{79AA385E-C24E-4E77-B255-60B603D57A1F}"/>
    <cellStyle name="แสดงผล 4 7 5 2" xfId="27107" xr:uid="{CDF081B7-7827-4424-9B7C-D0F92B1973EB}"/>
    <cellStyle name="แสดงผล 4 7 5 3" xfId="33040" xr:uid="{1949E693-6B99-4323-8F6D-82E5CD86AE48}"/>
    <cellStyle name="แสดงผล 4 7 5 4" xfId="38842" xr:uid="{3E08C106-0DF8-4F37-8DED-E6E3CE8B6A54}"/>
    <cellStyle name="แสดงผล 4 7 5 5" xfId="46411" xr:uid="{DE31DE27-A053-4562-B0DC-D32EB4466C4E}"/>
    <cellStyle name="แสดงผล 4 7 6" xfId="20502" xr:uid="{839B291A-9A09-4FFF-B9BA-ED4B6B6CD5F3}"/>
    <cellStyle name="แสดงผล 4 7 6 2" xfId="28539" xr:uid="{4391ABF8-5D62-410A-89C1-FA444A539CED}"/>
    <cellStyle name="แสดงผล 4 7 6 3" xfId="34472" xr:uid="{1EAA043A-16AE-4383-87DE-90D0333C7F2F}"/>
    <cellStyle name="แสดงผล 4 7 6 4" xfId="40274" xr:uid="{2E9248FC-5C83-4D8A-874B-4A0EB589C616}"/>
    <cellStyle name="แสดงผล 4 7 7" xfId="24160" xr:uid="{5D75FF25-9626-4B0E-BB8A-2380C986E557}"/>
    <cellStyle name="แสดงผล 4 7 7 2" xfId="30160" xr:uid="{11E4E05E-891F-4EDE-8BBA-329FCFC676C8}"/>
    <cellStyle name="แสดงผล 4 7 7 3" xfId="35965" xr:uid="{14542502-44D5-4DCF-A389-ED6A32279231}"/>
    <cellStyle name="แสดงผล 4 7 8" xfId="15999" xr:uid="{5124983D-8109-46DA-BC72-C5ECB247D432}"/>
    <cellStyle name="แสดงผล 4 7 9" xfId="13893" xr:uid="{6B136785-4776-4E13-A92B-5F9DD1D3FD38}"/>
    <cellStyle name="แสดงผล 4 8" xfId="12912" xr:uid="{3BE095EF-26E5-4051-9D8B-212D134A82E1}"/>
    <cellStyle name="แสดงผล 4 8 2" xfId="17633" xr:uid="{39BA8FDA-04AF-4153-82F4-8574221DF240}"/>
    <cellStyle name="แสดงผล 4 8 2 2" xfId="26101" xr:uid="{FA1A7B4C-1BD1-45E0-8067-DA250830AF34}"/>
    <cellStyle name="แสดงผล 4 8 2 3" xfId="32061" xr:uid="{34E5A8CB-09C1-4A4C-A869-4F077E788A64}"/>
    <cellStyle name="แสดงผล 4 8 2 4" xfId="37866" xr:uid="{9EFD3A62-B41D-454D-9D91-14652F671C86}"/>
    <cellStyle name="แสดงผล 4 8 2 5" xfId="45001" xr:uid="{745AFC72-4A87-4EFB-82F2-A2753096FDBC}"/>
    <cellStyle name="แสดงผล 4 8 3" xfId="18908" xr:uid="{D94E0623-FB51-4C59-99ED-FC0FA4BF9DD2}"/>
    <cellStyle name="แสดงผล 4 8 3 2" xfId="27110" xr:uid="{994D5544-2AAD-457C-BC4C-AD4E1ECF7B7C}"/>
    <cellStyle name="แสดงผล 4 8 3 3" xfId="33043" xr:uid="{E212C9B8-1C22-4753-B52F-6A9E9327C43E}"/>
    <cellStyle name="แสดงผล 4 8 3 4" xfId="38845" xr:uid="{64CCA285-82F6-4977-882B-E40E2FA8CEE0}"/>
    <cellStyle name="แสดงผล 4 8 3 5" xfId="46414" xr:uid="{C821942B-3B1D-4A42-893E-F49A71C0AB40}"/>
    <cellStyle name="แสดงผล 4 8 4" xfId="20505" xr:uid="{C254AEE7-AC1F-4AD8-BB49-A39B75270513}"/>
    <cellStyle name="แสดงผล 4 8 4 2" xfId="28542" xr:uid="{5B41263D-0156-4258-A2BF-06F5A5A1D1BA}"/>
    <cellStyle name="แสดงผล 4 8 4 3" xfId="34475" xr:uid="{6503A1FD-A9CF-4EA4-BAA1-64C40F5EDD72}"/>
    <cellStyle name="แสดงผล 4 8 4 4" xfId="40277" xr:uid="{A3231851-1FED-45B1-9E2B-0A9446AF1052}"/>
    <cellStyle name="แสดงผล 4 8 5" xfId="24163" xr:uid="{DA388448-03AD-4410-915B-23C21BBC5872}"/>
    <cellStyle name="แสดงผล 4 8 5 2" xfId="30163" xr:uid="{E04FC82C-E0D3-4620-A93E-D9C7D3642D01}"/>
    <cellStyle name="แสดงผล 4 8 5 3" xfId="35968" xr:uid="{C767EC8A-10E0-4E8B-A943-74AE2EA3C96A}"/>
    <cellStyle name="แสดงผล 4 8 6" xfId="16002" xr:uid="{B791CB26-ECE0-45F4-B286-50CBFAE471CE}"/>
    <cellStyle name="แสดงผล 4 8 7" xfId="13892" xr:uid="{82F32418-5F99-4D01-AF98-CEBA9C1C6725}"/>
    <cellStyle name="แสดงผล 4 8 8" xfId="15188" xr:uid="{9EF83C33-6AB4-45CA-B518-EB850746F037}"/>
    <cellStyle name="แสดงผล 4 8 9" xfId="42023" xr:uid="{9AB93E2B-F547-476A-9E10-204AB8EE251A}"/>
    <cellStyle name="แสดงผล 4 9" xfId="12913" xr:uid="{9E4BFF83-04FA-47FA-918F-26F98EAA667A}"/>
    <cellStyle name="แสดงผล 4 9 2" xfId="17634" xr:uid="{B0802249-6A73-49F1-91DA-7A6D8DF9B508}"/>
    <cellStyle name="แสดงผล 4 9 2 2" xfId="26102" xr:uid="{C3298681-FF5F-4623-8BEA-0F0D8CA0994D}"/>
    <cellStyle name="แสดงผล 4 9 2 3" xfId="32062" xr:uid="{BC0FB8A0-AA83-4F2D-9A37-207D28AC8C2E}"/>
    <cellStyle name="แสดงผล 4 9 2 4" xfId="37867" xr:uid="{5E4D0736-29E6-439A-BECB-FB95B1D3D1F4}"/>
    <cellStyle name="แสดงผล 4 9 2 5" xfId="45002" xr:uid="{3AE5DCEF-48CE-49DF-B929-2BDF1EB06CEF}"/>
    <cellStyle name="แสดงผล 4 9 3" xfId="18909" xr:uid="{A233FB40-50C7-477C-9DCC-40BF793E4ADF}"/>
    <cellStyle name="แสดงผล 4 9 3 2" xfId="27111" xr:uid="{251C7D3B-682F-42F9-9677-56E58FA1F761}"/>
    <cellStyle name="แสดงผล 4 9 3 3" xfId="33044" xr:uid="{8D6148EB-ECDD-4C06-ABB0-247F91F73A8B}"/>
    <cellStyle name="แสดงผล 4 9 3 4" xfId="38846" xr:uid="{6A1D18E3-A7C8-45FE-84AA-0A6D85E2607D}"/>
    <cellStyle name="แสดงผล 4 9 3 5" xfId="46415" xr:uid="{0640049F-D3B7-45FF-9719-CEF4E65605DD}"/>
    <cellStyle name="แสดงผล 4 9 4" xfId="20506" xr:uid="{0FBB7C58-3428-4AA8-93AC-B00CFFB425EB}"/>
    <cellStyle name="แสดงผล 4 9 4 2" xfId="28543" xr:uid="{25D71E65-B329-4EB8-B2A6-0CCD61039807}"/>
    <cellStyle name="แสดงผล 4 9 4 3" xfId="34476" xr:uid="{7A077833-F7C6-48DB-BF46-5CC2FDA4363C}"/>
    <cellStyle name="แสดงผล 4 9 4 4" xfId="40278" xr:uid="{A94DE29C-8418-4798-BC1C-4DA298AF0AD8}"/>
    <cellStyle name="แสดงผล 4 9 5" xfId="24164" xr:uid="{E2282963-3CB9-41E9-A714-B0B7D28AA32A}"/>
    <cellStyle name="แสดงผล 4 9 5 2" xfId="30164" xr:uid="{901F8C1F-98F6-4852-A812-FD8A3BEB68D1}"/>
    <cellStyle name="แสดงผล 4 9 5 3" xfId="35969" xr:uid="{F7FAB4E8-055B-4C17-8DD7-5C5A2581FD64}"/>
    <cellStyle name="แสดงผล 4 9 6" xfId="18328" xr:uid="{BCB0F87A-3635-456C-A222-247228F78566}"/>
    <cellStyle name="แสดงผล 4 9 7" xfId="13891" xr:uid="{6F01CC1E-364F-4DB2-B1B7-F219158EBAD0}"/>
    <cellStyle name="แสดงผล 4 9 8" xfId="15189" xr:uid="{A8970784-7B95-4309-A1C8-7251298087FC}"/>
    <cellStyle name="แสดงผล 4 9 9" xfId="42022" xr:uid="{51797C94-5029-48A8-95C9-6ED7E928D6F2}"/>
    <cellStyle name="แสดงผล 5" xfId="12914" xr:uid="{BA9D58A0-7BFD-417E-BCA3-A5B017A73DB9}"/>
    <cellStyle name="แสดงผล 5 2" xfId="17635" xr:uid="{C095614E-7FE7-4AAF-9B92-7D1A7E4BD08A}"/>
    <cellStyle name="แสดงผล 5 2 2" xfId="26103" xr:uid="{56BB0D13-840B-4BEA-98D1-65013E72F2A1}"/>
    <cellStyle name="แสดงผล 5 2 3" xfId="32063" xr:uid="{9E937C70-47F0-4630-A97E-F6E0A59D8E19}"/>
    <cellStyle name="แสดงผล 5 2 4" xfId="37868" xr:uid="{8EBF879D-AC1E-4F73-B655-1BC2A3B05B22}"/>
    <cellStyle name="แสดงผล 5 2 5" xfId="45003" xr:uid="{4F577DBA-9C7D-4A75-8594-187E095045A8}"/>
    <cellStyle name="แสดงผล 5 3" xfId="18910" xr:uid="{93626C3F-0D12-4F51-8935-64EB62D6A456}"/>
    <cellStyle name="แสดงผล 5 3 2" xfId="27112" xr:uid="{B9BB37D4-C81D-406A-8E3D-B363FC88FBA8}"/>
    <cellStyle name="แสดงผล 5 3 3" xfId="33045" xr:uid="{1BBE5884-28B1-49D9-A7DA-50FAAC27895E}"/>
    <cellStyle name="แสดงผล 5 3 4" xfId="38847" xr:uid="{6A598F14-21EC-42F2-A74B-A6381508D855}"/>
    <cellStyle name="แสดงผล 5 3 5" xfId="46416" xr:uid="{2BB703AD-7479-4EEF-9D0E-FFC452C751E8}"/>
    <cellStyle name="แสดงผล 5 4" xfId="20507" xr:uid="{FBF01983-5285-43A2-8164-8A2A69CDBB37}"/>
    <cellStyle name="แสดงผล 5 4 2" xfId="28544" xr:uid="{C005DD1B-510A-477D-ABED-A121B7075969}"/>
    <cellStyle name="แสดงผล 5 4 3" xfId="34477" xr:uid="{B14C1496-C67D-4B4A-8D74-8E952EB9E17A}"/>
    <cellStyle name="แสดงผล 5 4 4" xfId="40279" xr:uid="{5ED0012E-9FBC-4086-906B-CB743A6E4128}"/>
    <cellStyle name="แสดงผล 5 5" xfId="24165" xr:uid="{615967A4-8704-4952-9006-BC5ECB72C925}"/>
    <cellStyle name="แสดงผล 5 5 2" xfId="30165" xr:uid="{86B78F35-17EE-456B-876B-27914169E6EA}"/>
    <cellStyle name="แสดงผล 5 5 3" xfId="35970" xr:uid="{473AC988-A422-4F31-B6EA-5FE924338847}"/>
    <cellStyle name="แสดงผล 5 6" xfId="16003" xr:uid="{57349AAC-316F-40EB-8F4E-00FD98004E6B}"/>
    <cellStyle name="แสดงผล 5 7" xfId="13890" xr:uid="{A3066FE9-529F-4E34-97FF-24E57FD1D452}"/>
    <cellStyle name="แสดงผล 5 8" xfId="15190" xr:uid="{58FC0AB8-2686-4F06-B1E2-A577F1A2371E}"/>
    <cellStyle name="แสดงผล 5 9" xfId="42021" xr:uid="{44177D31-D9AE-45DA-B1F0-516C870A8208}"/>
    <cellStyle name="แสดงผล 6" xfId="12915" xr:uid="{C7C0AF6E-3368-44E6-AA26-B49D50EAE816}"/>
    <cellStyle name="แสดงผล 6 2" xfId="17636" xr:uid="{816C0E6A-D30A-418F-85C8-4CE099248FDD}"/>
    <cellStyle name="แสดงผล 6 2 2" xfId="26104" xr:uid="{DEC59B55-744E-4A2D-90D7-BBA4391D3978}"/>
    <cellStyle name="แสดงผล 6 2 3" xfId="32064" xr:uid="{380294F3-C869-45F4-8772-2B2C6E10B986}"/>
    <cellStyle name="แสดงผล 6 2 4" xfId="37869" xr:uid="{8AAC3C83-2071-4D8A-BDED-6F0BBF59F349}"/>
    <cellStyle name="แสดงผล 6 2 5" xfId="45004" xr:uid="{AB3710D9-276E-4403-8DFC-E1B9ED09C4C2}"/>
    <cellStyle name="แสดงผล 6 3" xfId="18911" xr:uid="{809C8814-FD9E-44E7-A825-A1ECF1DB1685}"/>
    <cellStyle name="แสดงผล 6 3 2" xfId="27113" xr:uid="{7876968C-F635-45F3-A7D2-3D603A2E8AF4}"/>
    <cellStyle name="แสดงผล 6 3 3" xfId="33046" xr:uid="{0CC5411D-9CE5-4C17-AC74-EEFB37A8C2B7}"/>
    <cellStyle name="แสดงผล 6 3 4" xfId="38848" xr:uid="{9A622E30-95E6-4407-A35A-DA88976AF5AB}"/>
    <cellStyle name="แสดงผล 6 3 5" xfId="46417" xr:uid="{5EF786FC-17EE-46FA-A33F-6D3D5AD55B32}"/>
    <cellStyle name="แสดงผล 6 4" xfId="20508" xr:uid="{32772D56-1724-45BF-96DF-B21C5496D8FC}"/>
    <cellStyle name="แสดงผล 6 4 2" xfId="28545" xr:uid="{F17859DA-1471-4A71-BC83-D114903575E8}"/>
    <cellStyle name="แสดงผล 6 4 3" xfId="34478" xr:uid="{6F7B753C-F7A2-4C64-A02D-97C621AE2A0A}"/>
    <cellStyle name="แสดงผล 6 4 4" xfId="40280" xr:uid="{CE28E985-D25A-44B6-8C74-5CB356226830}"/>
    <cellStyle name="แสดงผล 6 5" xfId="24166" xr:uid="{E6E960D2-EC2D-4F42-8808-0917A75FDB64}"/>
    <cellStyle name="แสดงผล 6 5 2" xfId="30166" xr:uid="{D05745FE-011D-448B-B3AB-A83EA4593CFD}"/>
    <cellStyle name="แสดงผล 6 5 3" xfId="35971" xr:uid="{B7000CA2-A4F3-4036-A38E-EF92C0D46D8E}"/>
    <cellStyle name="แสดงผล 6 6" xfId="16004" xr:uid="{B442C157-597A-4A9C-902F-87A3B81DCDE0}"/>
    <cellStyle name="แสดงผล 6 7" xfId="13889" xr:uid="{7A2AF5E8-DC04-4EAD-A835-97CFC1D46E43}"/>
    <cellStyle name="แสดงผล 6 8" xfId="15191" xr:uid="{2833C4B8-063D-431A-ABC6-F27198B299D4}"/>
    <cellStyle name="แสดงผล 6 9" xfId="42020" xr:uid="{B2292AC6-6599-468A-B8EC-EE4F2CE40AB2}"/>
    <cellStyle name="แสดงผล 7" xfId="12670" xr:uid="{0D0E70F5-DCBA-422B-9731-B65B8EE23BE4}"/>
    <cellStyle name="แสดงผล 7 2" xfId="23921" xr:uid="{52BA64C2-33C6-4E62-84CE-41170C35231D}"/>
    <cellStyle name="แสดงผล 7 3" xfId="29921" xr:uid="{6847BEE5-693A-4EA5-A74F-3F9689919B1D}"/>
    <cellStyle name="แสดงผล 7 4" xfId="35726" xr:uid="{F391AF1C-43F9-48E6-AA1A-FE5AD1663C3C}"/>
    <cellStyle name="แสดงผล 7 5" xfId="40836" xr:uid="{57A71371-169D-48E1-A883-50E800919953}"/>
    <cellStyle name="แสดงผล 8" xfId="17396" xr:uid="{0F786CC9-56D4-4A04-8CAA-2F793EE6BCB1}"/>
    <cellStyle name="แสดงผล 8 2" xfId="25864" xr:uid="{1E3CE6E9-1E10-458C-9C5A-A078EF50B5C6}"/>
    <cellStyle name="แสดงผล 8 3" xfId="31824" xr:uid="{F862E2CC-8A16-45E8-8946-7C507B9EE081}"/>
    <cellStyle name="แสดงผล 8 4" xfId="37629" xr:uid="{BDF65FFA-2FF0-4D25-8262-179778C659BA}"/>
    <cellStyle name="แสดงผล 8 5" xfId="46172" xr:uid="{F2E5E382-7BAD-4738-A5E9-65B2B9951EF8}"/>
    <cellStyle name="แสดงผล 9" xfId="18671" xr:uid="{3692C61D-F1E5-4097-939F-C5D9A9926614}"/>
    <cellStyle name="แสดงผล 9 2" xfId="26873" xr:uid="{45A9B900-122E-411A-830F-87840167853C}"/>
    <cellStyle name="แสดงผล 9 3" xfId="32806" xr:uid="{3C9EE250-EC0C-4B7A-ADB4-0D660D4FA9EC}"/>
    <cellStyle name="แสดงผล 9 4" xfId="38608" xr:uid="{79DDAB0F-3174-4FDA-9BC4-8CCCD003DBB5}"/>
    <cellStyle name="การคำนวณ" xfId="2238" xr:uid="{7DA970CA-C34D-4C11-88D2-58E46B299BB6}"/>
    <cellStyle name="การคำนวณ 10" xfId="16618" xr:uid="{820E9E7F-8299-4734-9B4E-AD068D6CFA2B}"/>
    <cellStyle name="การคำนวณ 10 2" xfId="25175" xr:uid="{B7344806-AC3E-4E02-B531-50A82C610849}"/>
    <cellStyle name="การคำนวณ 10 3" xfId="31135" xr:uid="{03EA1175-EB39-489D-80EA-B0889FB6EF9D}"/>
    <cellStyle name="การคำนวณ 10 4" xfId="36940" xr:uid="{54CB4D19-08CF-4611-8DC5-4AC64CFEE04D}"/>
    <cellStyle name="การคำนวณ 11" xfId="22546" xr:uid="{6DEF82E1-AEDB-41BF-AB4E-D20827A7039A}"/>
    <cellStyle name="การคำนวณ 11 2" xfId="28984" xr:uid="{C5028DBD-A485-425B-B905-961AD9A23A06}"/>
    <cellStyle name="การคำนวณ 11 3" xfId="34835" xr:uid="{1105D923-8392-4CA8-98F0-D4211102F2CA}"/>
    <cellStyle name="การคำนวณ 12" xfId="15401" xr:uid="{10723665-09B6-449E-8AE2-83B64BE27255}"/>
    <cellStyle name="การคำนวณ 13" xfId="14397" xr:uid="{005B0497-E271-4F2B-AB6C-4C767DAC019C}"/>
    <cellStyle name="การคำนวณ 14" xfId="14578" xr:uid="{B42D1ABA-3C0A-45BC-BC71-59CBCFE90232}"/>
    <cellStyle name="การคำนวณ 15" xfId="42974" xr:uid="{3F90385A-73C3-4064-910E-56ADAEF56E18}"/>
    <cellStyle name="การคำนวณ 2" xfId="11849" xr:uid="{4CE544BC-B851-4F40-89EA-767B79531C6F}"/>
    <cellStyle name="การคำนวณ 2 10" xfId="11850" xr:uid="{441D6B6F-78B3-4A1B-9D47-337D4FA725D9}"/>
    <cellStyle name="การคำนวณ 2 10 2" xfId="16882" xr:uid="{1DE62915-099B-4625-8C6F-22A7E49A67A2}"/>
    <cellStyle name="การคำนวณ 2 10 2 2" xfId="25372" xr:uid="{6394F917-4862-44A2-A858-AA9976C49FD3}"/>
    <cellStyle name="การคำนวณ 2 10 2 3" xfId="31332" xr:uid="{8A4332D9-93BF-4621-952B-289B2B9BFFF4}"/>
    <cellStyle name="การคำนวณ 2 10 2 4" xfId="37137" xr:uid="{449D0135-B098-4D4D-88A8-EB6769463702}"/>
    <cellStyle name="การคำนวณ 2 10 2 5" xfId="41552" xr:uid="{056238CF-A0E4-4A7F-BC7C-2080123BC358}"/>
    <cellStyle name="การคำนวณ 2 10 3" xfId="13865" xr:uid="{3EAE7666-5829-4042-8F3D-EA9A6F66D63F}"/>
    <cellStyle name="การคำนวณ 2 10 3 2" xfId="24934" xr:uid="{945A964C-3D71-4CA0-8AE1-65CED2A8119A}"/>
    <cellStyle name="การคำนวณ 2 10 3 3" xfId="30900" xr:uid="{25319855-75EC-4420-8ED7-C65117528DB4}"/>
    <cellStyle name="การคำนวณ 2 10 3 4" xfId="36707" xr:uid="{82F32061-520B-4E76-A031-E0280AA35058}"/>
    <cellStyle name="การคำนวณ 2 10 3 5" xfId="45436" xr:uid="{C88324B9-75B8-465C-ACA5-A53E5822CB13}"/>
    <cellStyle name="การคำนวณ 2 10 4" xfId="16620" xr:uid="{62E8F4A4-B4FD-49B8-BACD-463B3F351C2E}"/>
    <cellStyle name="การคำนวณ 2 10 4 2" xfId="25177" xr:uid="{83037D8F-091A-4789-97E9-0791C94B5FBD}"/>
    <cellStyle name="การคำนวณ 2 10 4 3" xfId="31137" xr:uid="{49EF505F-C4EB-4B69-98B6-1624BE60FA12}"/>
    <cellStyle name="การคำนวณ 2 10 4 4" xfId="36942" xr:uid="{0050FCCA-920E-4935-89AD-D54F0C0B0507}"/>
    <cellStyle name="การคำนวณ 2 10 5" xfId="23186" xr:uid="{5DF8B6F4-2608-474F-B124-CF0204494311}"/>
    <cellStyle name="การคำนวณ 2 10 5 2" xfId="29186" xr:uid="{E602BB01-1852-4346-91FA-7508B35CC682}"/>
    <cellStyle name="การคำนวณ 2 10 5 3" xfId="34991" xr:uid="{28458D7E-A7F4-4494-B420-561D31A810BD}"/>
    <cellStyle name="การคำนวณ 2 10 6" xfId="15403" xr:uid="{14C8FB87-31C3-47CB-B495-19D0A92AFF5B}"/>
    <cellStyle name="การคำนวณ 2 10 7" xfId="14395" xr:uid="{23B9CB5D-EC18-4DE2-85F2-9A58EC4968DB}"/>
    <cellStyle name="การคำนวณ 2 10 8" xfId="20885" xr:uid="{4EBF68C7-5ED5-4969-A7AA-4C2678872765}"/>
    <cellStyle name="การคำนวณ 2 10 9" xfId="44451" xr:uid="{33FD7B37-56B3-43B5-9F0F-4B3A6030A117}"/>
    <cellStyle name="การคำนวณ 2 11" xfId="11851" xr:uid="{F3B2356D-D3E0-415D-8F75-8AA935F463A7}"/>
    <cellStyle name="การคำนวณ 2 11 2" xfId="16883" xr:uid="{62123D90-83CE-4497-8691-9F5A75BF64F8}"/>
    <cellStyle name="การคำนวณ 2 11 2 2" xfId="25373" xr:uid="{DAE6C97D-1B9D-4ECD-A259-EF0F1EAAE4B3}"/>
    <cellStyle name="การคำนวณ 2 11 2 3" xfId="31333" xr:uid="{F8FF4F7A-7AE3-41B6-8E08-759B7F823D51}"/>
    <cellStyle name="การคำนวณ 2 11 2 4" xfId="37138" xr:uid="{D75C0BE1-D36F-4B4B-9A98-712B4CF0753C}"/>
    <cellStyle name="การคำนวณ 2 11 2 5" xfId="41551" xr:uid="{7865CE86-1FCF-4FBB-9E98-CF2760EF56D5}"/>
    <cellStyle name="การคำนวณ 2 11 3" xfId="13864" xr:uid="{F8FAC73F-5B0A-4CEB-8D18-E51B265D489A}"/>
    <cellStyle name="การคำนวณ 2 11 3 2" xfId="24933" xr:uid="{5FB17871-5E4F-4382-9B0F-8E55AC0D82BD}"/>
    <cellStyle name="การคำนวณ 2 11 3 3" xfId="30899" xr:uid="{5D7194D0-86EF-452E-9D21-AABE1D481B34}"/>
    <cellStyle name="การคำนวณ 2 11 3 4" xfId="36706" xr:uid="{A1DA7206-A7D8-4FEA-9646-D3C0FFABAC3B}"/>
    <cellStyle name="การคำนวณ 2 11 3 5" xfId="45437" xr:uid="{19ACAB69-4511-47CE-8BEE-6A68B0F16804}"/>
    <cellStyle name="การคำนวณ 2 11 4" xfId="16621" xr:uid="{F4F4E90A-02BE-4250-A17F-80EFDBB0C32B}"/>
    <cellStyle name="การคำนวณ 2 11 4 2" xfId="25178" xr:uid="{29875FCF-9988-4E79-993C-F4F7357A6DBA}"/>
    <cellStyle name="การคำนวณ 2 11 4 3" xfId="31138" xr:uid="{28E0D188-9AF6-47F5-8408-915CBC885645}"/>
    <cellStyle name="การคำนวณ 2 11 4 4" xfId="36943" xr:uid="{484855C6-B6B5-425C-89B3-520E6AE440E4}"/>
    <cellStyle name="การคำนวณ 2 11 5" xfId="23187" xr:uid="{F8BBF945-D7A6-4960-B2C3-A8C1E6E31162}"/>
    <cellStyle name="การคำนวณ 2 11 5 2" xfId="29187" xr:uid="{46303139-CB66-4FD9-A586-6EEECE68D773}"/>
    <cellStyle name="การคำนวณ 2 11 5 3" xfId="34992" xr:uid="{AF313410-F415-4139-9F30-B5FD19868D10}"/>
    <cellStyle name="การคำนวณ 2 11 6" xfId="15404" xr:uid="{7B044EBC-AFCD-4618-91F2-613D7A56D7B7}"/>
    <cellStyle name="การคำนวณ 2 11 7" xfId="14394" xr:uid="{79AB34DC-EEFD-422D-A2CD-4343E4D54F3C}"/>
    <cellStyle name="การคำนวณ 2 11 8" xfId="14577" xr:uid="{8A415A6F-8A97-4CA1-946B-A8A767261EC2}"/>
    <cellStyle name="การคำนวณ 2 11 9" xfId="42972" xr:uid="{8CDADCEF-E3B1-4B65-A8DB-A922AC8EB4C7}"/>
    <cellStyle name="การคำนวณ 2 12" xfId="16881" xr:uid="{55B0A2CC-5A7A-4422-8A4E-766ACC8167C4}"/>
    <cellStyle name="การคำนวณ 2 12 2" xfId="25371" xr:uid="{0CCADC61-322A-4903-B393-9CCAAB44CCF2}"/>
    <cellStyle name="การคำนวณ 2 12 3" xfId="31331" xr:uid="{FC9A22AB-8097-4B2E-9DEA-031A3BA7BD04}"/>
    <cellStyle name="การคำนวณ 2 12 4" xfId="37136" xr:uid="{6ADEBC72-8B4C-4FB9-B54C-B92F26FCB4CD}"/>
    <cellStyle name="การคำนวณ 2 12 5" xfId="41553" xr:uid="{F5350F47-59C0-4656-8475-B0AA8DD1D0DC}"/>
    <cellStyle name="การคำนวณ 2 13" xfId="13866" xr:uid="{0B06660F-B60C-4694-AD23-1096671DA744}"/>
    <cellStyle name="การคำนวณ 2 13 2" xfId="24935" xr:uid="{2B8C8A42-EB52-4305-8B3B-2A2A284E7FDC}"/>
    <cellStyle name="การคำนวณ 2 13 3" xfId="30901" xr:uid="{40528D1E-2154-48A1-ACF8-17A7A0EC75AB}"/>
    <cellStyle name="การคำนวณ 2 13 4" xfId="36708" xr:uid="{382377C3-F23D-45C8-AABF-F4E9D1E8408F}"/>
    <cellStyle name="การคำนวณ 2 13 5" xfId="45435" xr:uid="{74453F33-303D-49A8-981A-7B684362B13A}"/>
    <cellStyle name="การคำนวณ 2 14" xfId="13460" xr:uid="{D5FA4F34-74EE-4830-BBF7-576F2F969C17}"/>
    <cellStyle name="การคำนวณ 2 14 2" xfId="24567" xr:uid="{59B3EF5A-A84F-4697-898E-1B7A24CD3C22}"/>
    <cellStyle name="การคำนวณ 2 14 3" xfId="30533" xr:uid="{F495A69D-7D66-40F2-9936-A653F2D7BA33}"/>
    <cellStyle name="การคำนวณ 2 14 4" xfId="36340" xr:uid="{79716567-44EB-4E11-923E-551593055426}"/>
    <cellStyle name="การคำนวณ 2 15" xfId="23185" xr:uid="{87404E63-F4AB-46F4-A2A5-43DEEF34B8C4}"/>
    <cellStyle name="การคำนวณ 2 15 2" xfId="29185" xr:uid="{88DFDC88-9AEF-40A6-8C4C-9E6749E331BA}"/>
    <cellStyle name="การคำนวณ 2 15 3" xfId="34990" xr:uid="{D886C631-53A4-4980-AB82-BC8C9E74BEF9}"/>
    <cellStyle name="การคำนวณ 2 16" xfId="15402" xr:uid="{F45F60D2-BF72-4A0F-9A65-EC61C22216B4}"/>
    <cellStyle name="การคำนวณ 2 17" xfId="14396" xr:uid="{FF0494EA-936B-41C0-A330-E0F60B2D897B}"/>
    <cellStyle name="การคำนวณ 2 18" xfId="21506" xr:uid="{7EA555DF-DE61-44C8-B223-1BA3E9812BC7}"/>
    <cellStyle name="การคำนวณ 2 19" xfId="42973" xr:uid="{4698AB16-70EB-41CE-97C4-284148D2B2E7}"/>
    <cellStyle name="การคำนวณ 2 2" xfId="11852" xr:uid="{EB92C86D-1944-4BC4-A6B7-90193680D287}"/>
    <cellStyle name="การคำนวณ 2 2 10" xfId="13863" xr:uid="{20F14E78-E362-4192-BC46-45F3DEF305AE}"/>
    <cellStyle name="การคำนวณ 2 2 10 2" xfId="24932" xr:uid="{1FBE2320-F581-454C-9BAC-11B7BF8DD97C}"/>
    <cellStyle name="การคำนวณ 2 2 10 3" xfId="30898" xr:uid="{3DF224B2-FE9F-4231-B54C-71FD80BE15E3}"/>
    <cellStyle name="การคำนวณ 2 2 10 4" xfId="36705" xr:uid="{43E4E516-8475-4D8E-94DD-C564610C61B5}"/>
    <cellStyle name="การคำนวณ 2 2 10 5" xfId="45438" xr:uid="{A75C7950-DC51-4D33-AED0-4C99F94E8063}"/>
    <cellStyle name="การคำนวณ 2 2 11" xfId="16625" xr:uid="{5784687B-CC36-4D0F-ADA5-1C94D4B524C5}"/>
    <cellStyle name="การคำนวณ 2 2 11 2" xfId="25181" xr:uid="{FDAC771D-31F5-47AC-A2D8-050B9935FF37}"/>
    <cellStyle name="การคำนวณ 2 2 11 3" xfId="31141" xr:uid="{452CFE80-0AD5-411A-B747-7659CF480451}"/>
    <cellStyle name="การคำนวณ 2 2 11 4" xfId="36946" xr:uid="{41AFD9B5-EBF1-48ED-9D84-294D7E43E732}"/>
    <cellStyle name="การคำนวณ 2 2 12" xfId="23188" xr:uid="{17DA5678-0BC5-4777-A1DD-12E0548A10F9}"/>
    <cellStyle name="การคำนวณ 2 2 12 2" xfId="29188" xr:uid="{294B3711-BB4F-4D52-81CF-70094F91DFCF}"/>
    <cellStyle name="การคำนวณ 2 2 12 3" xfId="34993" xr:uid="{0229CA97-E5AA-4CE8-9B7E-449D95B92F25}"/>
    <cellStyle name="การคำนวณ 2 2 13" xfId="15405" xr:uid="{4BB9EB1D-4108-4EE7-AF47-F0F3FE6B8ADC}"/>
    <cellStyle name="การคำนวณ 2 2 14" xfId="14393" xr:uid="{A2BF6517-D40A-4EF7-A3FD-126FBCDE8E52}"/>
    <cellStyle name="การคำนวณ 2 2 15" xfId="22987" xr:uid="{30DF3164-5FBE-4F14-AA55-167FD97CE7A6}"/>
    <cellStyle name="การคำนวณ 2 2 16" xfId="42971" xr:uid="{16337FCC-3418-4A29-AB88-C6B4FBB8EC48}"/>
    <cellStyle name="การคำนวณ 2 2 2" xfId="11853" xr:uid="{BE4D79AC-4A9B-4CCD-AE9B-C5039944B1D2}"/>
    <cellStyle name="การคำนวณ 2 2 2 10" xfId="23189" xr:uid="{F75B8E55-0455-435C-963A-0EA4A697012E}"/>
    <cellStyle name="การคำนวณ 2 2 2 10 2" xfId="29189" xr:uid="{2E9391ED-9E33-4E70-A03C-12E5E4880897}"/>
    <cellStyle name="การคำนวณ 2 2 2 10 3" xfId="34994" xr:uid="{8B8EBBAE-E3CB-4771-9210-C5754B536764}"/>
    <cellStyle name="การคำนวณ 2 2 2 11" xfId="15406" xr:uid="{94530428-B241-42EC-A606-34FB5FF21710}"/>
    <cellStyle name="การคำนวณ 2 2 2 12" xfId="14392" xr:uid="{5FA46919-54FE-4C19-B94F-4FE056AB0588}"/>
    <cellStyle name="การคำนวณ 2 2 2 13" xfId="14579" xr:uid="{4D3BC050-F43E-4664-8676-467498E42546}"/>
    <cellStyle name="การคำนวณ 2 2 2 14" xfId="42970" xr:uid="{058DD3DC-7FC3-404C-922F-E7F23D18C1D0}"/>
    <cellStyle name="การคำนวณ 2 2 2 2" xfId="11854" xr:uid="{A1B756BE-8924-4AE4-8F91-8E6949FC37C4}"/>
    <cellStyle name="การคำนวณ 2 2 2 2 10" xfId="14391" xr:uid="{F2FEC13C-6A1D-469F-A9D8-926B232ACDD1}"/>
    <cellStyle name="การคำนวณ 2 2 2 2 11" xfId="14580" xr:uid="{619B764C-4169-4F8B-A196-6C668A9B6259}"/>
    <cellStyle name="การคำนวณ 2 2 2 2 12" xfId="42969" xr:uid="{808A733F-7756-49F4-BE7F-FD80C159049A}"/>
    <cellStyle name="การคำนวณ 2 2 2 2 2" xfId="11855" xr:uid="{CACC05BD-5B6A-4E12-BF98-7A9D4C92F610}"/>
    <cellStyle name="การคำนวณ 2 2 2 2 2 10" xfId="22988" xr:uid="{EC4C7C90-F686-4805-B960-25A42C5461BE}"/>
    <cellStyle name="การคำนวณ 2 2 2 2 2 11" xfId="42968" xr:uid="{90EF78DF-26B0-4D71-B148-72EC20437590}"/>
    <cellStyle name="การคำนวณ 2 2 2 2 2 2" xfId="11856" xr:uid="{875D2B9C-41A9-4D72-B5FF-0636334F6F43}"/>
    <cellStyle name="การคำนวณ 2 2 2 2 2 2 2" xfId="16887" xr:uid="{60C5FC64-34EA-4E05-8CAB-4746E7703567}"/>
    <cellStyle name="การคำนวณ 2 2 2 2 2 2 2 2" xfId="25376" xr:uid="{9B8B7A99-9DAB-4BDC-945F-0C6322D8ADFC}"/>
    <cellStyle name="การคำนวณ 2 2 2 2 2 2 2 3" xfId="31336" xr:uid="{93FF6090-15A6-4C37-AAD7-74B33D871267}"/>
    <cellStyle name="การคำนวณ 2 2 2 2 2 2 2 4" xfId="37141" xr:uid="{57114725-7F58-4E15-B949-389F1A3A144E}"/>
    <cellStyle name="การคำนวณ 2 2 2 2 2 2 2 5" xfId="41546" xr:uid="{80F06F8E-95CE-4CD3-9E7D-B9077007C57A}"/>
    <cellStyle name="การคำนวณ 2 2 2 2 2 2 3" xfId="13859" xr:uid="{43CFC67F-DB12-45BB-AFE2-5FB393F19275}"/>
    <cellStyle name="การคำนวณ 2 2 2 2 2 2 3 2" xfId="24928" xr:uid="{5A7F051E-E58E-48F5-9141-B18EFFC13B70}"/>
    <cellStyle name="การคำนวณ 2 2 2 2 2 2 3 3" xfId="30894" xr:uid="{EDB44F16-5F3A-4E13-BD9B-37E3359172C3}"/>
    <cellStyle name="การคำนวณ 2 2 2 2 2 2 3 4" xfId="36701" xr:uid="{E69F0B10-EE6B-4C47-8D0B-BCAF7B24576D}"/>
    <cellStyle name="การคำนวณ 2 2 2 2 2 2 3 5" xfId="45442" xr:uid="{1AD9DEBC-CBE1-4A3E-AB8C-2CF7D87E92F0}"/>
    <cellStyle name="การคำนวณ 2 2 2 2 2 2 4" xfId="16633" xr:uid="{3AD7FB64-EA66-4265-8F81-8F18DBD95BD4}"/>
    <cellStyle name="การคำนวณ 2 2 2 2 2 2 4 2" xfId="25189" xr:uid="{7AE64AC4-6D36-4BB2-9846-D34F59BA5E72}"/>
    <cellStyle name="การคำนวณ 2 2 2 2 2 2 4 3" xfId="31149" xr:uid="{4B366858-BD9F-46E0-9533-FB7B7F06C3EA}"/>
    <cellStyle name="การคำนวณ 2 2 2 2 2 2 4 4" xfId="36954" xr:uid="{779500C8-DAFF-4172-B5DE-6841DD2C0A7A}"/>
    <cellStyle name="การคำนวณ 2 2 2 2 2 2 5" xfId="23192" xr:uid="{0B470CB6-EC51-4C8A-88DA-639CBB13C4C0}"/>
    <cellStyle name="การคำนวณ 2 2 2 2 2 2 5 2" xfId="29192" xr:uid="{57A88E5B-4E64-4AF7-910D-55F138473B60}"/>
    <cellStyle name="การคำนวณ 2 2 2 2 2 2 5 3" xfId="34997" xr:uid="{F91D5C06-54E6-48E5-A991-C938CD88ACDC}"/>
    <cellStyle name="การคำนวณ 2 2 2 2 2 2 6" xfId="15409" xr:uid="{FE401FA9-ED1E-4858-A961-1B4FCB01AF3E}"/>
    <cellStyle name="การคำนวณ 2 2 2 2 2 2 7" xfId="14389" xr:uid="{9CD5155D-CE20-49BD-A617-96BEBB1C469A}"/>
    <cellStyle name="การคำนวณ 2 2 2 2 2 2 8" xfId="14581" xr:uid="{34EB81DF-ED65-4F94-BA03-09774FD9C481}"/>
    <cellStyle name="การคำนวณ 2 2 2 2 2 2 9" xfId="42967" xr:uid="{6B7A59BE-54AF-471E-BC86-1B3F3CD7C199}"/>
    <cellStyle name="การคำนวณ 2 2 2 2 2 3" xfId="11857" xr:uid="{52838768-EC58-4C8B-9FF0-C148DF1BFD7E}"/>
    <cellStyle name="การคำนวณ 2 2 2 2 2 3 2" xfId="16888" xr:uid="{269B5B55-2B4E-44CC-94C4-5E2C1AB5B516}"/>
    <cellStyle name="การคำนวณ 2 2 2 2 2 3 2 2" xfId="25377" xr:uid="{3241F84A-C6AA-4EDA-9B3F-EBED9D085417}"/>
    <cellStyle name="การคำนวณ 2 2 2 2 2 3 2 3" xfId="31337" xr:uid="{757C2756-C186-4111-9255-375F1ADE6B33}"/>
    <cellStyle name="การคำนวณ 2 2 2 2 2 3 2 4" xfId="37142" xr:uid="{AD44EE59-B39B-4DF0-80BE-BFF08165EC1F}"/>
    <cellStyle name="การคำนวณ 2 2 2 2 2 3 2 5" xfId="41545" xr:uid="{FB14A2FA-CFA5-4B51-9EAF-2EAC1B8C1DD4}"/>
    <cellStyle name="การคำนวณ 2 2 2 2 2 3 3" xfId="13858" xr:uid="{1472EA26-1D9C-4636-B159-F8DF14303A60}"/>
    <cellStyle name="การคำนวณ 2 2 2 2 2 3 3 2" xfId="24927" xr:uid="{DF146A34-7F8F-486F-A66A-777BCC730FF4}"/>
    <cellStyle name="การคำนวณ 2 2 2 2 2 3 3 3" xfId="30893" xr:uid="{88144685-D673-48AB-BEF8-2F9533F8E8D4}"/>
    <cellStyle name="การคำนวณ 2 2 2 2 2 3 3 4" xfId="36700" xr:uid="{44A62E58-98D1-4A03-9FBD-0C123C33DFE0}"/>
    <cellStyle name="การคำนวณ 2 2 2 2 2 3 3 5" xfId="45443" xr:uid="{B63D2B31-0E9A-42DA-87A4-9AD76BA9F0B1}"/>
    <cellStyle name="การคำนวณ 2 2 2 2 2 3 4" xfId="16634" xr:uid="{8ABD2CD3-A69D-4CC2-9469-8AA0242EEA04}"/>
    <cellStyle name="การคำนวณ 2 2 2 2 2 3 4 2" xfId="25190" xr:uid="{B17312D1-B389-4497-8E66-BD10308251D2}"/>
    <cellStyle name="การคำนวณ 2 2 2 2 2 3 4 3" xfId="31150" xr:uid="{67B308CF-E452-4623-9405-1F53E5269F71}"/>
    <cellStyle name="การคำนวณ 2 2 2 2 2 3 4 4" xfId="36955" xr:uid="{F7CF2622-4972-49F4-BAA6-755849C0BD75}"/>
    <cellStyle name="การคำนวณ 2 2 2 2 2 3 5" xfId="23193" xr:uid="{48748B46-E2FE-4167-A105-92BBA6EF36E5}"/>
    <cellStyle name="การคำนวณ 2 2 2 2 2 3 5 2" xfId="29193" xr:uid="{A69133F6-DDA9-4404-91FD-AEE18560E2CA}"/>
    <cellStyle name="การคำนวณ 2 2 2 2 2 3 5 3" xfId="34998" xr:uid="{57733ECD-25A5-4424-827B-8A3D65586AA0}"/>
    <cellStyle name="การคำนวณ 2 2 2 2 2 3 6" xfId="15410" xr:uid="{7EFC91B2-1353-4F41-87A2-B11C7A8BA61D}"/>
    <cellStyle name="การคำนวณ 2 2 2 2 2 3 7" xfId="14388" xr:uid="{BB300E78-F2BE-4AB8-897B-BE6335A74B45}"/>
    <cellStyle name="การคำนวณ 2 2 2 2 2 3 8" xfId="14582" xr:uid="{3ED68284-91FC-4AF9-831B-E2A327535B22}"/>
    <cellStyle name="การคำนวณ 2 2 2 2 2 3 9" xfId="42966" xr:uid="{570820FF-ACDC-4914-8A2E-9FC24810BCC5}"/>
    <cellStyle name="การคำนวณ 2 2 2 2 2 4" xfId="16886" xr:uid="{710A4492-2B8D-4BE0-9A5A-2B002F3F6BAE}"/>
    <cellStyle name="การคำนวณ 2 2 2 2 2 4 2" xfId="25375" xr:uid="{1A8865E6-FA34-4F36-8401-38F9A188F8E2}"/>
    <cellStyle name="การคำนวณ 2 2 2 2 2 4 3" xfId="31335" xr:uid="{F5183B57-A910-42FA-871E-88BD89BD89B8}"/>
    <cellStyle name="การคำนวณ 2 2 2 2 2 4 4" xfId="37140" xr:uid="{6BB73179-EAE9-44EC-B408-04F8E3AB7FCE}"/>
    <cellStyle name="การคำนวณ 2 2 2 2 2 4 5" xfId="41547" xr:uid="{7688B202-370D-472E-92AD-A2D84BBAF29A}"/>
    <cellStyle name="การคำนวณ 2 2 2 2 2 5" xfId="13860" xr:uid="{8ACA600C-22EF-4297-9FDD-070A06DEB987}"/>
    <cellStyle name="การคำนวณ 2 2 2 2 2 5 2" xfId="24929" xr:uid="{C5BEB80F-2F67-4258-881E-739CD9FAAA7E}"/>
    <cellStyle name="การคำนวณ 2 2 2 2 2 5 3" xfId="30895" xr:uid="{36176A61-C6F9-4879-B6BE-8795E9E2EF98}"/>
    <cellStyle name="การคำนวณ 2 2 2 2 2 5 4" xfId="36702" xr:uid="{73449D29-D76A-451C-91D7-5946175EA6C7}"/>
    <cellStyle name="การคำนวณ 2 2 2 2 2 5 5" xfId="45441" xr:uid="{E747C8D8-BCE8-4503-AF01-34DE3A396A48}"/>
    <cellStyle name="การคำนวณ 2 2 2 2 2 6" xfId="16630" xr:uid="{5947192F-8306-4235-B6C3-1A37129A3A11}"/>
    <cellStyle name="การคำนวณ 2 2 2 2 2 6 2" xfId="25186" xr:uid="{661A64CE-0A50-4E63-B9FA-B2201391B8EE}"/>
    <cellStyle name="การคำนวณ 2 2 2 2 2 6 3" xfId="31146" xr:uid="{1EFEF223-3F7C-434E-91A5-5E27147070B6}"/>
    <cellStyle name="การคำนวณ 2 2 2 2 2 6 4" xfId="36951" xr:uid="{1AA6EFCA-0BA6-4659-9AB9-33384483F124}"/>
    <cellStyle name="การคำนวณ 2 2 2 2 2 7" xfId="23191" xr:uid="{9C006461-E25C-4FF1-B96E-0164E857A421}"/>
    <cellStyle name="การคำนวณ 2 2 2 2 2 7 2" xfId="29191" xr:uid="{3B303412-B16B-4BC6-A95E-AB7A1A3858FB}"/>
    <cellStyle name="การคำนวณ 2 2 2 2 2 7 3" xfId="34996" xr:uid="{EC78EFC7-4762-4A32-AE17-259ADA1F51F2}"/>
    <cellStyle name="การคำนวณ 2 2 2 2 2 8" xfId="15408" xr:uid="{64F26609-2FB8-4BE5-9794-ADEA4C854914}"/>
    <cellStyle name="การคำนวณ 2 2 2 2 2 9" xfId="14390" xr:uid="{0DCC4EDA-2900-4539-8089-5E219CD04F90}"/>
    <cellStyle name="การคำนวณ 2 2 2 2 3" xfId="11858" xr:uid="{C466980A-45C6-4590-9693-D7DC6D515A95}"/>
    <cellStyle name="การคำนวณ 2 2 2 2 3 2" xfId="16889" xr:uid="{A980F74A-AAA6-4FA7-9745-6ECEF5D6FAD4}"/>
    <cellStyle name="การคำนวณ 2 2 2 2 3 2 2" xfId="25378" xr:uid="{8D16D48D-16E2-4BAB-8C62-C0BF1B7C841B}"/>
    <cellStyle name="การคำนวณ 2 2 2 2 3 2 3" xfId="31338" xr:uid="{D6DDAD56-F75D-4799-9159-7E608CD7D835}"/>
    <cellStyle name="การคำนวณ 2 2 2 2 3 2 4" xfId="37143" xr:uid="{2FDDB093-F7A1-4696-9303-2EC8B294302C}"/>
    <cellStyle name="การคำนวณ 2 2 2 2 3 2 5" xfId="41544" xr:uid="{CF8A9461-7D5D-400D-8B56-150B8EFB1405}"/>
    <cellStyle name="การคำนวณ 2 2 2 2 3 3" xfId="13857" xr:uid="{5280786B-2D0D-4E8E-ACC1-6D07986517DE}"/>
    <cellStyle name="การคำนวณ 2 2 2 2 3 3 2" xfId="24926" xr:uid="{9572CBF6-84D0-41FD-9608-0437EE058759}"/>
    <cellStyle name="การคำนวณ 2 2 2 2 3 3 3" xfId="30892" xr:uid="{96AE5BE7-35BC-45A8-9098-E46A7831277B}"/>
    <cellStyle name="การคำนวณ 2 2 2 2 3 3 4" xfId="36699" xr:uid="{8B222626-A946-470C-B053-82376ACE1A73}"/>
    <cellStyle name="การคำนวณ 2 2 2 2 3 3 5" xfId="45444" xr:uid="{52DE5C99-6447-487E-AF5C-BEFA39439085}"/>
    <cellStyle name="การคำนวณ 2 2 2 2 3 4" xfId="16635" xr:uid="{46637BA9-B138-4D37-BA96-BDC0A74A5D98}"/>
    <cellStyle name="การคำนวณ 2 2 2 2 3 4 2" xfId="25191" xr:uid="{1D433AC3-CCB6-415C-BF4E-15D96FA5C9D3}"/>
    <cellStyle name="การคำนวณ 2 2 2 2 3 4 3" xfId="31151" xr:uid="{3B35AA34-08D5-4B68-A8F9-665C7BFC6CC7}"/>
    <cellStyle name="การคำนวณ 2 2 2 2 3 4 4" xfId="36956" xr:uid="{00D24221-6522-4894-B3EB-4788C6E09532}"/>
    <cellStyle name="การคำนวณ 2 2 2 2 3 5" xfId="23194" xr:uid="{1C0DBCEF-62A0-4CAA-AE29-7FF3D7BD87D4}"/>
    <cellStyle name="การคำนวณ 2 2 2 2 3 5 2" xfId="29194" xr:uid="{6E922C23-2346-4FFC-8E1D-2E3EF28D6F8B}"/>
    <cellStyle name="การคำนวณ 2 2 2 2 3 5 3" xfId="34999" xr:uid="{A4E64BDB-40E3-4528-BE40-8AB1CBC1A7FC}"/>
    <cellStyle name="การคำนวณ 2 2 2 2 3 6" xfId="15411" xr:uid="{272F295F-0E7C-4FA3-969E-9C91F13147A6}"/>
    <cellStyle name="การคำนวณ 2 2 2 2 3 7" xfId="14387" xr:uid="{322653D0-303F-4E6E-B2C8-B2707B3428E2}"/>
    <cellStyle name="การคำนวณ 2 2 2 2 3 8" xfId="22989" xr:uid="{ED94B659-BA02-4DB9-B086-D00270966C82}"/>
    <cellStyle name="การคำนวณ 2 2 2 2 3 9" xfId="42965" xr:uid="{D19FAE92-7ED3-4897-B576-9C1C60ED6CDD}"/>
    <cellStyle name="การคำนวณ 2 2 2 2 4" xfId="11859" xr:uid="{06EFD530-B8B7-4D1F-8AFD-D47CFB87CE6E}"/>
    <cellStyle name="การคำนวณ 2 2 2 2 4 2" xfId="16890" xr:uid="{5BD85438-C9A1-4D2A-A651-F574F0C8339B}"/>
    <cellStyle name="การคำนวณ 2 2 2 2 4 2 2" xfId="25379" xr:uid="{F4142046-E845-4A95-A7D1-D8A0BCABBE27}"/>
    <cellStyle name="การคำนวณ 2 2 2 2 4 2 3" xfId="31339" xr:uid="{D87D2A02-2C14-495B-8C7D-2C0F851D62A2}"/>
    <cellStyle name="การคำนวณ 2 2 2 2 4 2 4" xfId="37144" xr:uid="{77C602C2-36CD-4923-9EF9-152267F426A9}"/>
    <cellStyle name="การคำนวณ 2 2 2 2 4 2 5" xfId="43473" xr:uid="{C1663D61-1055-46F8-AF63-8F2E19CE9D62}"/>
    <cellStyle name="การคำนวณ 2 2 2 2 4 3" xfId="13856" xr:uid="{8FA2C861-9732-425A-B19C-7128CB6E0F9B}"/>
    <cellStyle name="การคำนวณ 2 2 2 2 4 3 2" xfId="24925" xr:uid="{72532F69-1628-4E9D-A84D-6CA7AB285941}"/>
    <cellStyle name="การคำนวณ 2 2 2 2 4 3 3" xfId="30891" xr:uid="{0813171F-A07F-4F66-8ED8-626B1B6E3966}"/>
    <cellStyle name="การคำนวณ 2 2 2 2 4 3 4" xfId="36698" xr:uid="{4628178F-3E0E-4E9D-BD22-4D93F5E5A324}"/>
    <cellStyle name="การคำนวณ 2 2 2 2 4 3 5" xfId="45445" xr:uid="{371263C1-884E-4522-9525-2A401FF54941}"/>
    <cellStyle name="การคำนวณ 2 2 2 2 4 4" xfId="16638" xr:uid="{30AEA325-C596-4D9D-9471-878D231848B2}"/>
    <cellStyle name="การคำนวณ 2 2 2 2 4 4 2" xfId="25194" xr:uid="{FB5C984D-DE86-439D-8BFD-113ACCA9350B}"/>
    <cellStyle name="การคำนวณ 2 2 2 2 4 4 3" xfId="31154" xr:uid="{1B641C16-4A49-4ED1-903C-0A8731E16D52}"/>
    <cellStyle name="การคำนวณ 2 2 2 2 4 4 4" xfId="36959" xr:uid="{043A4D38-1CAA-456D-BDA3-E7FEC37E1EE2}"/>
    <cellStyle name="การคำนวณ 2 2 2 2 4 5" xfId="23195" xr:uid="{E6DB2848-A018-44CC-B3DC-E604D8B65563}"/>
    <cellStyle name="การคำนวณ 2 2 2 2 4 5 2" xfId="29195" xr:uid="{05791799-0BD3-4F8C-949E-916AE63855A4}"/>
    <cellStyle name="การคำนวณ 2 2 2 2 4 5 3" xfId="35000" xr:uid="{E3F2A03C-1724-4DBB-9A5A-2F0D10D22DD7}"/>
    <cellStyle name="การคำนวณ 2 2 2 2 4 6" xfId="15412" xr:uid="{8A136B2B-BDDA-4882-ADE8-CE989BE0862D}"/>
    <cellStyle name="การคำนวณ 2 2 2 2 4 7" xfId="14386" xr:uid="{283DF1B0-B340-4E04-A888-890A53C79C9D}"/>
    <cellStyle name="การคำนวณ 2 2 2 2 4 8" xfId="14583" xr:uid="{6CB88DE8-3A06-40BA-AF7C-F2D31AC24BFB}"/>
    <cellStyle name="การคำนวณ 2 2 2 2 4 9" xfId="42964" xr:uid="{41AE7C83-2241-4E1E-9F72-B0A815AB167B}"/>
    <cellStyle name="การคำนวณ 2 2 2 2 5" xfId="16885" xr:uid="{AB342AE9-20FE-4ED6-918F-1783EFB7C3C7}"/>
    <cellStyle name="การคำนวณ 2 2 2 2 5 2" xfId="25374" xr:uid="{A45889C4-229C-4AED-803A-42C2CC70738E}"/>
    <cellStyle name="การคำนวณ 2 2 2 2 5 3" xfId="31334" xr:uid="{642C5183-F558-4A12-B01A-0F4CA37A522E}"/>
    <cellStyle name="การคำนวณ 2 2 2 2 5 4" xfId="37139" xr:uid="{0E08D19B-F6BD-49D2-81FA-D5697506FF95}"/>
    <cellStyle name="การคำนวณ 2 2 2 2 5 5" xfId="41548" xr:uid="{69498CE0-9967-42F1-B5F3-53560317B02E}"/>
    <cellStyle name="การคำนวณ 2 2 2 2 6" xfId="13861" xr:uid="{2A9BDBFA-7646-4D88-BCC7-4A2B82E3B856}"/>
    <cellStyle name="การคำนวณ 2 2 2 2 6 2" xfId="24930" xr:uid="{C951297D-8831-4CB7-9457-6B06C85CDE87}"/>
    <cellStyle name="การคำนวณ 2 2 2 2 6 3" xfId="30896" xr:uid="{4F65B2C3-C24B-4F7D-9B41-235FE427F889}"/>
    <cellStyle name="การคำนวณ 2 2 2 2 6 4" xfId="36703" xr:uid="{F022BC3C-B5F2-437B-A208-D5CF79142793}"/>
    <cellStyle name="การคำนวณ 2 2 2 2 6 5" xfId="45440" xr:uid="{6B579A00-4B11-42B1-B7C9-8A8E4EE0B070}"/>
    <cellStyle name="การคำนวณ 2 2 2 2 7" xfId="16629" xr:uid="{585DA084-0F22-4D1F-A92B-3809E1D59CEC}"/>
    <cellStyle name="การคำนวณ 2 2 2 2 7 2" xfId="25185" xr:uid="{0F78F7E4-880E-4643-A562-85B0ED2BCB77}"/>
    <cellStyle name="การคำนวณ 2 2 2 2 7 3" xfId="31145" xr:uid="{10014D1D-97FA-42D6-A752-3CDCA94FCDCB}"/>
    <cellStyle name="การคำนวณ 2 2 2 2 7 4" xfId="36950" xr:uid="{41F3AC4F-DD81-4C93-B23C-83D8FF0F86D5}"/>
    <cellStyle name="การคำนวณ 2 2 2 2 8" xfId="23190" xr:uid="{8A16F48C-648D-40AF-B046-12CABFB4B7E8}"/>
    <cellStyle name="การคำนวณ 2 2 2 2 8 2" xfId="29190" xr:uid="{9329A228-B315-45EE-8BB8-D6E35AD8CCCD}"/>
    <cellStyle name="การคำนวณ 2 2 2 2 8 3" xfId="34995" xr:uid="{420C8FF8-F05B-4AA1-9FD1-2C7FFB3E9FA2}"/>
    <cellStyle name="การคำนวณ 2 2 2 2 9" xfId="15407" xr:uid="{2B1FCA76-7AB1-4B2F-817E-132FA752FE77}"/>
    <cellStyle name="การคำนวณ 2 2 2 3" xfId="11860" xr:uid="{98693D51-8FA0-4617-B0ED-6F8F74EB39C0}"/>
    <cellStyle name="การคำนวณ 2 2 2 3 10" xfId="22990" xr:uid="{6DE6276A-7033-4C05-BB41-DF54E3FE9460}"/>
    <cellStyle name="การคำนวณ 2 2 2 3 11" xfId="42963" xr:uid="{1A7F6C14-4904-441A-A949-163D0604966F}"/>
    <cellStyle name="การคำนวณ 2 2 2 3 2" xfId="11861" xr:uid="{EF5BD97D-5075-4B20-8954-C8B5277EF89E}"/>
    <cellStyle name="การคำนวณ 2 2 2 3 2 2" xfId="16892" xr:uid="{0F352CA4-86D0-43CD-A236-F51B6F914836}"/>
    <cellStyle name="การคำนวณ 2 2 2 3 2 2 2" xfId="25381" xr:uid="{18CFBE81-E13C-4EA0-ABF3-FF6463413AED}"/>
    <cellStyle name="การคำนวณ 2 2 2 3 2 2 3" xfId="31341" xr:uid="{5A615F34-8A69-4281-B314-2FC992A86692}"/>
    <cellStyle name="การคำนวณ 2 2 2 3 2 2 4" xfId="37146" xr:uid="{6D175DBB-C082-4A4F-A489-45AF891D2E5A}"/>
    <cellStyle name="การคำนวณ 2 2 2 3 2 2 5" xfId="41542" xr:uid="{4EAC6129-2E48-4F91-B0EE-71B0EE1D2EA6}"/>
    <cellStyle name="การคำนวณ 2 2 2 3 2 3" xfId="13854" xr:uid="{2F8F9BB2-5538-4223-B921-57883A2FF98B}"/>
    <cellStyle name="การคำนวณ 2 2 2 3 2 3 2" xfId="24923" xr:uid="{36B44510-34DB-43BC-AADF-C2CD56C7D8A9}"/>
    <cellStyle name="การคำนวณ 2 2 2 3 2 3 3" xfId="30889" xr:uid="{1B43465B-46A0-49D6-9E2A-D06685DD3E54}"/>
    <cellStyle name="การคำนวณ 2 2 2 3 2 3 4" xfId="36696" xr:uid="{83BD270D-592A-40F7-A307-916951E57437}"/>
    <cellStyle name="การคำนวณ 2 2 2 3 2 3 5" xfId="45447" xr:uid="{A5844431-B8C3-4E74-9EB6-2EC3915E406F}"/>
    <cellStyle name="การคำนวณ 2 2 2 3 2 4" xfId="16640" xr:uid="{BAC028C2-5E72-4E31-82A9-2456D4B66940}"/>
    <cellStyle name="การคำนวณ 2 2 2 3 2 4 2" xfId="25196" xr:uid="{1EECC0BE-C57C-40D2-8506-FA4BAE6174FC}"/>
    <cellStyle name="การคำนวณ 2 2 2 3 2 4 3" xfId="31156" xr:uid="{4BDDB386-EAC2-4C73-84BC-5E2ADD3E3669}"/>
    <cellStyle name="การคำนวณ 2 2 2 3 2 4 4" xfId="36961" xr:uid="{706D34E5-CCFF-4D28-BB55-39EBF2A65D74}"/>
    <cellStyle name="การคำนวณ 2 2 2 3 2 5" xfId="23197" xr:uid="{084D8D0B-D657-49A2-8246-026CA7BE96BC}"/>
    <cellStyle name="การคำนวณ 2 2 2 3 2 5 2" xfId="29197" xr:uid="{78CBC665-8B48-459E-9F8E-D05816A52CE2}"/>
    <cellStyle name="การคำนวณ 2 2 2 3 2 5 3" xfId="35002" xr:uid="{1889C826-5610-44BE-BBE6-98FCA40EE32C}"/>
    <cellStyle name="การคำนวณ 2 2 2 3 2 6" xfId="15414" xr:uid="{1D878465-A1C3-4A76-9844-CECA917F8E99}"/>
    <cellStyle name="การคำนวณ 2 2 2 3 2 7" xfId="14384" xr:uid="{B3261E22-5237-4FC6-985A-4FF1E4EC585D}"/>
    <cellStyle name="การคำนวณ 2 2 2 3 2 8" xfId="22258" xr:uid="{46A1A7AC-EEDE-4005-B676-A53ED381FDD4}"/>
    <cellStyle name="การคำนวณ 2 2 2 3 2 9" xfId="42962" xr:uid="{EE4D3D93-6A5F-44FC-BD54-41967BB897CF}"/>
    <cellStyle name="การคำนวณ 2 2 2 3 3" xfId="11862" xr:uid="{5078003B-92BC-4D3C-97B6-61D3812D6BC6}"/>
    <cellStyle name="การคำนวณ 2 2 2 3 3 2" xfId="16893" xr:uid="{AE904027-4F71-452C-9349-564F2F070D67}"/>
    <cellStyle name="การคำนวณ 2 2 2 3 3 2 2" xfId="25382" xr:uid="{C1BB4100-AF3D-4BC4-AEDD-253079A37B1B}"/>
    <cellStyle name="การคำนวณ 2 2 2 3 3 2 3" xfId="31342" xr:uid="{855E5318-2A5C-46EF-8B39-5601BF7BB2AD}"/>
    <cellStyle name="การคำนวณ 2 2 2 3 3 2 4" xfId="37147" xr:uid="{ED79F8E8-F726-4776-ABC1-158096D7DA7E}"/>
    <cellStyle name="การคำนวณ 2 2 2 3 3 2 5" xfId="41541" xr:uid="{257A8D23-5B3F-4370-92C5-61A06CFF4DF4}"/>
    <cellStyle name="การคำนวณ 2 2 2 3 3 3" xfId="13853" xr:uid="{3A4C85EA-E2EE-4F01-B1DF-85C4D8970C45}"/>
    <cellStyle name="การคำนวณ 2 2 2 3 3 3 2" xfId="24922" xr:uid="{86D84D52-DF2F-4ACD-AB04-5DA31536FC87}"/>
    <cellStyle name="การคำนวณ 2 2 2 3 3 3 3" xfId="30888" xr:uid="{77CB9885-D44D-4C9E-893A-D58203C78DDC}"/>
    <cellStyle name="การคำนวณ 2 2 2 3 3 3 4" xfId="36695" xr:uid="{6E970ECB-2FD3-4A3E-BE69-6016F90C1C70}"/>
    <cellStyle name="การคำนวณ 2 2 2 3 3 3 5" xfId="45448" xr:uid="{4A86E003-AF76-46B7-B647-D13DF9760A97}"/>
    <cellStyle name="การคำนวณ 2 2 2 3 3 4" xfId="13354" xr:uid="{FC51C11C-D1F0-4BFB-8748-31CC3823208D}"/>
    <cellStyle name="การคำนวณ 2 2 2 3 3 4 2" xfId="24550" xr:uid="{B1788891-1650-4C1E-938F-FF21BE515107}"/>
    <cellStyle name="การคำนวณ 2 2 2 3 3 4 3" xfId="30518" xr:uid="{32C6EF57-DB1E-4668-8F97-FA6BCA1F8331}"/>
    <cellStyle name="การคำนวณ 2 2 2 3 3 4 4" xfId="36325" xr:uid="{8E92447A-93F8-432F-AC70-7F09CFEB7723}"/>
    <cellStyle name="การคำนวณ 2 2 2 3 3 5" xfId="23198" xr:uid="{6AC3D599-D066-4DC1-B51F-2D4F65B261F0}"/>
    <cellStyle name="การคำนวณ 2 2 2 3 3 5 2" xfId="29198" xr:uid="{D1F714D6-6B80-4EDD-800B-457F940E0D38}"/>
    <cellStyle name="การคำนวณ 2 2 2 3 3 5 3" xfId="35003" xr:uid="{714D0B35-10F0-4AE8-8D0D-FE4A7C6F96B7}"/>
    <cellStyle name="การคำนวณ 2 2 2 3 3 6" xfId="15415" xr:uid="{8B26118F-3655-4456-BD0B-EFA539E6C4A5}"/>
    <cellStyle name="การคำนวณ 2 2 2 3 3 7" xfId="14383" xr:uid="{46301F3A-4E27-45AE-BF3B-283A918A800A}"/>
    <cellStyle name="การคำนวณ 2 2 2 3 3 8" xfId="22259" xr:uid="{97759C90-AC53-4391-A7ED-E6FBA90C4151}"/>
    <cellStyle name="การคำนวณ 2 2 2 3 3 9" xfId="42961" xr:uid="{E91ACBE7-280A-460B-A88A-4FE80D29D72D}"/>
    <cellStyle name="การคำนวณ 2 2 2 3 4" xfId="16891" xr:uid="{5B1F24D1-9973-419E-90C7-14680262E638}"/>
    <cellStyle name="การคำนวณ 2 2 2 3 4 2" xfId="25380" xr:uid="{6B4DA68A-4EDC-453C-939B-E192377DDF65}"/>
    <cellStyle name="การคำนวณ 2 2 2 3 4 3" xfId="31340" xr:uid="{AFF5A1F4-EA25-41FE-9555-857F7B3DEDE4}"/>
    <cellStyle name="การคำนวณ 2 2 2 3 4 4" xfId="37145" xr:uid="{023A2E92-F08C-44FF-9E7C-C929D072357F}"/>
    <cellStyle name="การคำนวณ 2 2 2 3 4 5" xfId="41543" xr:uid="{0F3915A2-81EF-4EBF-9A01-590A1CE7AAE9}"/>
    <cellStyle name="การคำนวณ 2 2 2 3 5" xfId="13855" xr:uid="{49B25EC6-0531-4714-9147-F40E4C4D4F83}"/>
    <cellStyle name="การคำนวณ 2 2 2 3 5 2" xfId="24924" xr:uid="{1FA3117D-100B-4579-8A82-BBB63A087E98}"/>
    <cellStyle name="การคำนวณ 2 2 2 3 5 3" xfId="30890" xr:uid="{30B3FEE2-D69D-4DB7-9EC4-0E8B0B2661CF}"/>
    <cellStyle name="การคำนวณ 2 2 2 3 5 4" xfId="36697" xr:uid="{512A75B9-47A1-47D1-AC82-73C9A6BF4701}"/>
    <cellStyle name="การคำนวณ 2 2 2 3 5 5" xfId="45446" xr:uid="{5D7C9971-6267-4DF2-A19D-5F180D9C6FBC}"/>
    <cellStyle name="การคำนวณ 2 2 2 3 6" xfId="16639" xr:uid="{724ACD4B-4838-4DA9-9CD8-F4F143681738}"/>
    <cellStyle name="การคำนวณ 2 2 2 3 6 2" xfId="25195" xr:uid="{3127766C-AAEA-47C8-83AB-2B87649D20E0}"/>
    <cellStyle name="การคำนวณ 2 2 2 3 6 3" xfId="31155" xr:uid="{09555EF0-AADF-4CE2-B8C6-24BC7C6B18A0}"/>
    <cellStyle name="การคำนวณ 2 2 2 3 6 4" xfId="36960" xr:uid="{18304339-D2FA-4B55-B6BA-57FFB7C466C6}"/>
    <cellStyle name="การคำนวณ 2 2 2 3 7" xfId="23196" xr:uid="{9FC1C81A-37E9-402F-8630-C6FA84AD2D52}"/>
    <cellStyle name="การคำนวณ 2 2 2 3 7 2" xfId="29196" xr:uid="{EA290D5A-C7DD-4B47-93FF-F153533A4B43}"/>
    <cellStyle name="การคำนวณ 2 2 2 3 7 3" xfId="35001" xr:uid="{1A711C9A-D7E4-4A51-BA04-BC0635C144EE}"/>
    <cellStyle name="การคำนวณ 2 2 2 3 8" xfId="15413" xr:uid="{C955173E-F169-468C-870A-14B2CA1AEBDC}"/>
    <cellStyle name="การคำนวณ 2 2 2 3 9" xfId="16801" xr:uid="{86B0549A-7B15-446F-BB60-B47B596651C1}"/>
    <cellStyle name="การคำนวณ 2 2 2 4" xfId="11863" xr:uid="{D7131351-7C2E-46BD-BC3E-9FFC680EEF72}"/>
    <cellStyle name="การคำนวณ 2 2 2 4 10" xfId="14584" xr:uid="{46526B14-8A40-40FA-950A-87B59F3B4FF0}"/>
    <cellStyle name="การคำนวณ 2 2 2 4 11" xfId="42960" xr:uid="{BEF9F48A-0B09-42D4-81AE-BB327E7C8C47}"/>
    <cellStyle name="การคำนวณ 2 2 2 4 2" xfId="11864" xr:uid="{108F1DF1-62A1-49E6-AC39-1B3C28BFA256}"/>
    <cellStyle name="การคำนวณ 2 2 2 4 2 2" xfId="16895" xr:uid="{7C63B0A9-BC1B-4710-97A8-B047C90CE516}"/>
    <cellStyle name="การคำนวณ 2 2 2 4 2 2 2" xfId="25384" xr:uid="{B1F8A712-FE22-4C12-B459-3388D2AEA9FB}"/>
    <cellStyle name="การคำนวณ 2 2 2 4 2 2 3" xfId="31344" xr:uid="{B6387064-EAA4-4404-9831-0B38546F8968}"/>
    <cellStyle name="การคำนวณ 2 2 2 4 2 2 4" xfId="37149" xr:uid="{2F65C256-5AFD-4240-B341-92D03F5C1E87}"/>
    <cellStyle name="การคำนวณ 2 2 2 4 2 2 5" xfId="41539" xr:uid="{1AF79429-CF29-4C2E-8C18-EA69D1A4F209}"/>
    <cellStyle name="การคำนวณ 2 2 2 4 2 3" xfId="13850" xr:uid="{68C69122-6690-4592-BE3A-6F241B7D7B67}"/>
    <cellStyle name="การคำนวณ 2 2 2 4 2 3 2" xfId="24919" xr:uid="{2246BEA2-2DA0-4752-82AC-210A27D6C4FE}"/>
    <cellStyle name="การคำนวณ 2 2 2 4 2 3 3" xfId="30885" xr:uid="{0F5A4FDA-8233-4204-9D87-EF84C2093AAF}"/>
    <cellStyle name="การคำนวณ 2 2 2 4 2 3 4" xfId="36692" xr:uid="{9B3EF2DC-8B34-4B95-A7D8-4E86F896BF48}"/>
    <cellStyle name="การคำนวณ 2 2 2 4 2 3 5" xfId="45450" xr:uid="{90334279-E405-45D7-BF4D-0FF78DF05ACB}"/>
    <cellStyle name="การคำนวณ 2 2 2 4 2 4" xfId="16643" xr:uid="{9FC1EC20-6651-4B0F-B654-36E83F1F37DA}"/>
    <cellStyle name="การคำนวณ 2 2 2 4 2 4 2" xfId="25199" xr:uid="{1EEF542A-15A3-4700-97A1-00677B4A1246}"/>
    <cellStyle name="การคำนวณ 2 2 2 4 2 4 3" xfId="31159" xr:uid="{7D53F0C1-0575-41B2-8A63-D788C0D5C5F4}"/>
    <cellStyle name="การคำนวณ 2 2 2 4 2 4 4" xfId="36964" xr:uid="{37CEC4CD-CCCB-43F3-AD4C-0469E9E68170}"/>
    <cellStyle name="การคำนวณ 2 2 2 4 2 5" xfId="23200" xr:uid="{197A5D07-A529-4468-894B-A76678123031}"/>
    <cellStyle name="การคำนวณ 2 2 2 4 2 5 2" xfId="29200" xr:uid="{E42B5EE8-7466-4E7F-8ED5-24387000D67F}"/>
    <cellStyle name="การคำนวณ 2 2 2 4 2 5 3" xfId="35005" xr:uid="{A60ADC93-77F5-4D0F-94D8-1B3A969F83D4}"/>
    <cellStyle name="การคำนวณ 2 2 2 4 2 6" xfId="15417" xr:uid="{60A26117-19AF-45F2-A05C-6F367FF00A4C}"/>
    <cellStyle name="การคำนวณ 2 2 2 4 2 7" xfId="19607" xr:uid="{567C3563-C62F-4D27-BBE6-BD31A9E6E76E}"/>
    <cellStyle name="การคำนวณ 2 2 2 4 2 8" xfId="22991" xr:uid="{9FA2B4FA-5825-4281-82F4-3A47A94AB982}"/>
    <cellStyle name="การคำนวณ 2 2 2 4 2 9" xfId="42959" xr:uid="{0779079D-56DC-4763-95A5-7F23E8B9F26B}"/>
    <cellStyle name="การคำนวณ 2 2 2 4 3" xfId="11865" xr:uid="{FBE1D788-129B-46BB-A659-D1E567E57560}"/>
    <cellStyle name="การคำนวณ 2 2 2 4 3 2" xfId="16896" xr:uid="{D32627EF-3694-4F4D-A96D-6CD1A36E7333}"/>
    <cellStyle name="การคำนวณ 2 2 2 4 3 2 2" xfId="25385" xr:uid="{A0F6CA73-968A-4AE0-B308-18C3C56B4257}"/>
    <cellStyle name="การคำนวณ 2 2 2 4 3 2 3" xfId="31345" xr:uid="{FE53B70D-8413-4493-B5B7-507099721FBD}"/>
    <cellStyle name="การคำนวณ 2 2 2 4 3 2 4" xfId="37150" xr:uid="{1072811B-A2EB-46C5-9473-AC10DB29CFE0}"/>
    <cellStyle name="การคำนวณ 2 2 2 4 3 2 5" xfId="41538" xr:uid="{5FC5B095-DB6B-4F2A-9116-5B24B21B4340}"/>
    <cellStyle name="การคำนวณ 2 2 2 4 3 3" xfId="13851" xr:uid="{244EC9B0-1AD6-4079-A159-F2DBCAFBA547}"/>
    <cellStyle name="การคำนวณ 2 2 2 4 3 3 2" xfId="24920" xr:uid="{F9DD543C-9D67-4DC2-8CAD-4C398602DEC3}"/>
    <cellStyle name="การคำนวณ 2 2 2 4 3 3 3" xfId="30886" xr:uid="{DA2741A9-6B02-4503-990C-5C9936ED8B87}"/>
    <cellStyle name="การคำนวณ 2 2 2 4 3 3 4" xfId="36693" xr:uid="{9D4AECCE-2A8E-43E9-8E08-DF153935FE70}"/>
    <cellStyle name="การคำนวณ 2 2 2 4 3 3 5" xfId="45451" xr:uid="{3D03778A-CF2A-4BD9-BDF6-68F00F4310E5}"/>
    <cellStyle name="การคำนวณ 2 2 2 4 3 4" xfId="16644" xr:uid="{FDDD4F42-4DF6-4ACC-B216-ED1F0F235539}"/>
    <cellStyle name="การคำนวณ 2 2 2 4 3 4 2" xfId="25200" xr:uid="{9A79AE7A-15F5-4C93-8DC0-C5E8B21ADF5C}"/>
    <cellStyle name="การคำนวณ 2 2 2 4 3 4 3" xfId="31160" xr:uid="{87714329-0037-4F12-8006-85372818EA0D}"/>
    <cellStyle name="การคำนวณ 2 2 2 4 3 4 4" xfId="36965" xr:uid="{E0C543F0-02DF-4942-9EC2-536FE0DA7247}"/>
    <cellStyle name="การคำนวณ 2 2 2 4 3 5" xfId="23201" xr:uid="{CE4DB9EE-EDFC-4870-BF02-68E138949FF7}"/>
    <cellStyle name="การคำนวณ 2 2 2 4 3 5 2" xfId="29201" xr:uid="{69CF4498-8157-4019-9FE0-5AD06284E2D9}"/>
    <cellStyle name="การคำนวณ 2 2 2 4 3 5 3" xfId="35006" xr:uid="{249376FD-5479-4512-A667-96014BCD0342}"/>
    <cellStyle name="การคำนวณ 2 2 2 4 3 6" xfId="15418" xr:uid="{C049130C-F237-48C5-9DC1-E4783A37A793}"/>
    <cellStyle name="การคำนวณ 2 2 2 4 3 7" xfId="19608" xr:uid="{EE0EE130-CA75-48C5-BD71-FCF3BD79940E}"/>
    <cellStyle name="การคำนวณ 2 2 2 4 3 8" xfId="14585" xr:uid="{AF483B6C-12C6-47D1-91F5-5BB10614258A}"/>
    <cellStyle name="การคำนวณ 2 2 2 4 3 9" xfId="42958" xr:uid="{70EB9E9F-81B1-4211-A6C1-A4D213E05BE9}"/>
    <cellStyle name="การคำนวณ 2 2 2 4 4" xfId="16894" xr:uid="{867B8E85-3A6E-4DD1-AD75-C3D560620AB8}"/>
    <cellStyle name="การคำนวณ 2 2 2 4 4 2" xfId="25383" xr:uid="{F33AA5BB-812B-4F20-97EF-EDB61675A8F0}"/>
    <cellStyle name="การคำนวณ 2 2 2 4 4 3" xfId="31343" xr:uid="{9E30A6BF-8E2D-4F9E-B8DE-B0B7BF5884C1}"/>
    <cellStyle name="การคำนวณ 2 2 2 4 4 4" xfId="37148" xr:uid="{F0CDF383-9914-4815-89AD-2DE16EED8DF9}"/>
    <cellStyle name="การคำนวณ 2 2 2 4 4 5" xfId="41540" xr:uid="{77ADF233-0616-45C9-855C-E2D9124F1FA6}"/>
    <cellStyle name="การคำนวณ 2 2 2 4 5" xfId="13852" xr:uid="{A02BCADB-79E8-48EB-BD8E-231689248544}"/>
    <cellStyle name="การคำนวณ 2 2 2 4 5 2" xfId="24921" xr:uid="{080D08F1-0F62-493E-9C1F-5B020E676B80}"/>
    <cellStyle name="การคำนวณ 2 2 2 4 5 3" xfId="30887" xr:uid="{C00785E2-933D-4626-BBE3-100A77999BCD}"/>
    <cellStyle name="การคำนวณ 2 2 2 4 5 4" xfId="36694" xr:uid="{7EE869E0-09DD-437B-90D5-DF5E4126B312}"/>
    <cellStyle name="การคำนวณ 2 2 2 4 5 5" xfId="45449" xr:uid="{9D5100E1-2045-4A76-95FC-9095C6BAF013}"/>
    <cellStyle name="การคำนวณ 2 2 2 4 6" xfId="16642" xr:uid="{6A59B170-2778-413A-9540-948CFE4B9CA2}"/>
    <cellStyle name="การคำนวณ 2 2 2 4 6 2" xfId="25198" xr:uid="{15C3E90A-D0F8-4C23-899E-72E5BC8AFDD4}"/>
    <cellStyle name="การคำนวณ 2 2 2 4 6 3" xfId="31158" xr:uid="{8961A605-20BC-4480-B001-F3492D11103A}"/>
    <cellStyle name="การคำนวณ 2 2 2 4 6 4" xfId="36963" xr:uid="{62F7AFFC-A5A2-48AD-9257-5F2097B37E33}"/>
    <cellStyle name="การคำนวณ 2 2 2 4 7" xfId="23199" xr:uid="{74CEEB39-E5E8-4746-A667-37DCC89018F4}"/>
    <cellStyle name="การคำนวณ 2 2 2 4 7 2" xfId="29199" xr:uid="{AA88830F-3F5F-493A-B0F3-1AD0F6411C11}"/>
    <cellStyle name="การคำนวณ 2 2 2 4 7 3" xfId="35004" xr:uid="{091CBE35-14E9-4FB0-853A-5A978A910846}"/>
    <cellStyle name="การคำนวณ 2 2 2 4 8" xfId="15416" xr:uid="{70532A29-6215-4A49-A32C-919B94342594}"/>
    <cellStyle name="การคำนวณ 2 2 2 4 9" xfId="14275" xr:uid="{079DABD0-7389-44FE-B4F5-14D2A47F0E46}"/>
    <cellStyle name="การคำนวณ 2 2 2 5" xfId="11866" xr:uid="{8566C8E6-A45B-47DD-9790-017FF17508BD}"/>
    <cellStyle name="การคำนวณ 2 2 2 5 2" xfId="16897" xr:uid="{07191904-EB0E-49EA-93A9-F6ED2B9681A7}"/>
    <cellStyle name="การคำนวณ 2 2 2 5 2 2" xfId="25386" xr:uid="{BE7B681D-E9D0-4D2B-ABC5-EF61C5A19F95}"/>
    <cellStyle name="การคำนวณ 2 2 2 5 2 3" xfId="31346" xr:uid="{590C6438-0AF9-43CD-8FFC-ADF8D34C4391}"/>
    <cellStyle name="การคำนวณ 2 2 2 5 2 4" xfId="37151" xr:uid="{37EE4D15-30C4-4F53-8D97-F279FA19E994}"/>
    <cellStyle name="การคำนวณ 2 2 2 5 2 5" xfId="41537" xr:uid="{274A7F47-8FF0-47A9-823A-1310EF4EA38F}"/>
    <cellStyle name="การคำนวณ 2 2 2 5 3" xfId="13849" xr:uid="{5F56FFE0-1E05-4F0D-9A83-03A005DBA445}"/>
    <cellStyle name="การคำนวณ 2 2 2 5 3 2" xfId="24918" xr:uid="{EF4B44D3-10F8-4246-AEE6-E129C2265A80}"/>
    <cellStyle name="การคำนวณ 2 2 2 5 3 3" xfId="30884" xr:uid="{EB3DD8ED-1EB4-4AEB-87B4-F2B7F053372F}"/>
    <cellStyle name="การคำนวณ 2 2 2 5 3 4" xfId="36691" xr:uid="{F7B9C7AD-040A-48F3-95C8-A4F47C123CB4}"/>
    <cellStyle name="การคำนวณ 2 2 2 5 3 5" xfId="45452" xr:uid="{2CF45066-0686-47A1-A6FD-FA6DD4620C7F}"/>
    <cellStyle name="การคำนวณ 2 2 2 5 4" xfId="18457" xr:uid="{9AA42A4B-B5FD-45E7-9900-4D04E2E63F1B}"/>
    <cellStyle name="การคำนวณ 2 2 2 5 4 2" xfId="26742" xr:uid="{995F0BF8-47C1-4BFC-BAC9-4B2B39E88735}"/>
    <cellStyle name="การคำนวณ 2 2 2 5 4 3" xfId="32675" xr:uid="{41308572-7526-4CCB-8222-E5F45313340B}"/>
    <cellStyle name="การคำนวณ 2 2 2 5 4 4" xfId="38477" xr:uid="{B79F34FE-2B9B-4533-9B71-18E19B2079F6}"/>
    <cellStyle name="การคำนวณ 2 2 2 5 5" xfId="23202" xr:uid="{DAF741B6-F3BE-40E9-BE18-29A0CFBC84D5}"/>
    <cellStyle name="การคำนวณ 2 2 2 5 5 2" xfId="29202" xr:uid="{33EC6671-5F23-4D1F-A7D4-D9BD9FB1DB7A}"/>
    <cellStyle name="การคำนวณ 2 2 2 5 5 3" xfId="35007" xr:uid="{AEABF4EC-0047-420F-BD0F-D0003196C577}"/>
    <cellStyle name="การคำนวณ 2 2 2 5 6" xfId="15419" xr:uid="{109120F6-F2A0-44E0-ACF8-5EE83AAA0F07}"/>
    <cellStyle name="การคำนวณ 2 2 2 5 7" xfId="14382" xr:uid="{283D3573-CCED-4CF2-B5DE-B53216C3D700}"/>
    <cellStyle name="การคำนวณ 2 2 2 5 8" xfId="14586" xr:uid="{D251C52C-D5A9-4EF9-AA65-92C665AC479E}"/>
    <cellStyle name="การคำนวณ 2 2 2 5 9" xfId="42957" xr:uid="{156F0C5D-24C7-4CC5-BCFE-F9D42A02CA98}"/>
    <cellStyle name="การคำนวณ 2 2 2 6" xfId="11867" xr:uid="{9E10DC5A-636B-44C6-8F80-62BF44645473}"/>
    <cellStyle name="การคำนวณ 2 2 2 6 2" xfId="16898" xr:uid="{54C2578B-C6A7-4737-BD39-9CF226CF7612}"/>
    <cellStyle name="การคำนวณ 2 2 2 6 2 2" xfId="25387" xr:uid="{C8AAEF43-572D-4316-91B1-26DA9ABC64B5}"/>
    <cellStyle name="การคำนวณ 2 2 2 6 2 3" xfId="31347" xr:uid="{1626D4FF-DDF6-4A5B-AF79-2277AF487793}"/>
    <cellStyle name="การคำนวณ 2 2 2 6 2 4" xfId="37152" xr:uid="{A821677B-F780-4388-A71A-09FAD9B50671}"/>
    <cellStyle name="การคำนวณ 2 2 2 6 2 5" xfId="41536" xr:uid="{69342587-E0DE-4915-BD29-4F707F869375}"/>
    <cellStyle name="การคำนวณ 2 2 2 6 3" xfId="13848" xr:uid="{5025F191-FE36-485B-B54E-F1CFBF851B97}"/>
    <cellStyle name="การคำนวณ 2 2 2 6 3 2" xfId="24917" xr:uid="{41D99328-434D-4347-AE99-70F5FF542ADA}"/>
    <cellStyle name="การคำนวณ 2 2 2 6 3 3" xfId="30883" xr:uid="{6CBA91B5-D12C-4559-A188-BC44951FD904}"/>
    <cellStyle name="การคำนวณ 2 2 2 6 3 4" xfId="36690" xr:uid="{2C230006-817A-449F-9DF1-CD28A712D2DB}"/>
    <cellStyle name="การคำนวณ 2 2 2 6 3 5" xfId="45453" xr:uid="{500BFE76-D575-40B7-ABF9-1D57EFBE1A04}"/>
    <cellStyle name="การคำนวณ 2 2 2 6 4" xfId="16641" xr:uid="{B3E53735-67FC-49E5-B498-524444CDDFFD}"/>
    <cellStyle name="การคำนวณ 2 2 2 6 4 2" xfId="25197" xr:uid="{4283DD2C-AB36-4F8D-BAA9-70A62E6CE694}"/>
    <cellStyle name="การคำนวณ 2 2 2 6 4 3" xfId="31157" xr:uid="{62FE3B3D-202F-4425-ADF9-93275EF2BD20}"/>
    <cellStyle name="การคำนวณ 2 2 2 6 4 4" xfId="36962" xr:uid="{39E4B08A-703F-41DF-99AE-81AD371B24A3}"/>
    <cellStyle name="การคำนวณ 2 2 2 6 5" xfId="23203" xr:uid="{4E136B6E-B821-455F-806F-F2A863B73F0D}"/>
    <cellStyle name="การคำนวณ 2 2 2 6 5 2" xfId="29203" xr:uid="{C6018A90-8FDF-47DB-AB41-AB70A1ABCE4F}"/>
    <cellStyle name="การคำนวณ 2 2 2 6 5 3" xfId="35008" xr:uid="{C39CF2D8-DBE3-4008-AF16-EFE359BB6411}"/>
    <cellStyle name="การคำนวณ 2 2 2 6 6" xfId="19601" xr:uid="{F5E2B240-664B-431D-B1E5-39A7F22B3CD5}"/>
    <cellStyle name="การคำนวณ 2 2 2 6 7" xfId="19763" xr:uid="{6C346A98-458C-4F72-A16C-29A614490B0C}"/>
    <cellStyle name="การคำนวณ 2 2 2 6 8" xfId="14587" xr:uid="{31944EC1-C2E4-409B-BE06-5EA16E7212D0}"/>
    <cellStyle name="การคำนวณ 2 2 2 6 9" xfId="42956" xr:uid="{B2FCFBAD-DA65-4200-8CD5-22BD6AFE4309}"/>
    <cellStyle name="การคำนวณ 2 2 2 7" xfId="13388" xr:uid="{0726BC77-F0C5-4707-89CF-DCC2FE5C389A}"/>
    <cellStyle name="การคำนวณ 2 2 2 7 2" xfId="24557" xr:uid="{079CC1FC-99AD-43A6-9A0A-A9D9C485C320}"/>
    <cellStyle name="การคำนวณ 2 2 2 7 3" xfId="30525" xr:uid="{ED69EF5E-3271-4F17-B0E3-6A0D91482CEB}"/>
    <cellStyle name="การคำนวณ 2 2 2 7 4" xfId="36332" xr:uid="{0F16C3F9-E395-47AB-8948-0556EF6D6CB3}"/>
    <cellStyle name="การคำนวณ 2 2 2 7 5" xfId="41549" xr:uid="{4B21D8C0-F0D1-49F9-A636-A11205A0943F}"/>
    <cellStyle name="การคำนวณ 2 2 2 8" xfId="13862" xr:uid="{20826659-1391-4516-B311-2ACA4224907B}"/>
    <cellStyle name="การคำนวณ 2 2 2 8 2" xfId="24931" xr:uid="{F9192EA2-66AB-4F4D-A791-AE49209892BF}"/>
    <cellStyle name="การคำนวณ 2 2 2 8 3" xfId="30897" xr:uid="{B311F723-F9F0-40B6-8E34-1D9346057E87}"/>
    <cellStyle name="การคำนวณ 2 2 2 8 4" xfId="36704" xr:uid="{8F9DCFE7-5F9B-48AF-8586-0686214FA7D7}"/>
    <cellStyle name="การคำนวณ 2 2 2 8 5" xfId="45439" xr:uid="{3D22EE83-8551-4F18-8B07-25365166B8C0}"/>
    <cellStyle name="การคำนวณ 2 2 2 9" xfId="16626" xr:uid="{2579E63F-AD93-4790-A458-631C7E81170D}"/>
    <cellStyle name="การคำนวณ 2 2 2 9 2" xfId="25182" xr:uid="{608DF88C-006F-4EF5-A691-B92E87237014}"/>
    <cellStyle name="การคำนวณ 2 2 2 9 3" xfId="31142" xr:uid="{1D179274-6C3D-4D82-AE19-E98EC9ECF677}"/>
    <cellStyle name="การคำนวณ 2 2 2 9 4" xfId="36947" xr:uid="{82591E0E-25F7-4436-859F-A64FCE9D3286}"/>
    <cellStyle name="การคำนวณ 2 2 3" xfId="11868" xr:uid="{5CBBA4B8-E9FE-4ACC-9E5D-2105B3BB163D}"/>
    <cellStyle name="การคำนวณ 2 2 3 10" xfId="23204" xr:uid="{74040BBB-5FC3-4834-943B-37B5D19C57BD}"/>
    <cellStyle name="การคำนวณ 2 2 3 10 2" xfId="29204" xr:uid="{6E7B723E-2340-4156-8DEB-0DCF4B75378D}"/>
    <cellStyle name="การคำนวณ 2 2 3 10 3" xfId="35009" xr:uid="{4EE56A66-F356-4112-9E76-24F79196FFAC}"/>
    <cellStyle name="การคำนวณ 2 2 3 11" xfId="15421" xr:uid="{2D7791BF-5948-4DD8-9EC2-58AB83483D76}"/>
    <cellStyle name="การคำนวณ 2 2 3 12" xfId="19643" xr:uid="{86CE5E1B-5AC3-4DDB-BCCE-9ABEB42DF06F}"/>
    <cellStyle name="การคำนวณ 2 2 3 13" xfId="14588" xr:uid="{5E58AA9B-024D-42E6-8E2B-E24697FBADE4}"/>
    <cellStyle name="การคำนวณ 2 2 3 14" xfId="42955" xr:uid="{30E4AC3C-CCCE-4B8A-A52E-EC239A5416EF}"/>
    <cellStyle name="การคำนวณ 2 2 3 2" xfId="11869" xr:uid="{7DC937E5-F815-489A-99D8-E22572BAD6EA}"/>
    <cellStyle name="การคำนวณ 2 2 3 2 10" xfId="19638" xr:uid="{2D3CB7C9-CD77-495D-A483-D24EB1CBBC70}"/>
    <cellStyle name="การคำนวณ 2 2 3 2 11" xfId="19540" xr:uid="{E6A60772-A2CE-4CA1-BCAE-553EC5BA812A}"/>
    <cellStyle name="การคำนวณ 2 2 3 2 12" xfId="42954" xr:uid="{C72B5475-6584-4E4F-8EAB-FFCA89F41410}"/>
    <cellStyle name="การคำนวณ 2 2 3 2 2" xfId="11870" xr:uid="{CD6B68C9-6C00-4653-9804-7964A847D992}"/>
    <cellStyle name="การคำนวณ 2 2 3 2 2 10" xfId="14589" xr:uid="{225503B0-3695-4813-AD29-8D0D6813C36B}"/>
    <cellStyle name="การคำนวณ 2 2 3 2 2 11" xfId="42953" xr:uid="{6BB7475C-8ED4-494E-A0D2-EFB7AB5D10E8}"/>
    <cellStyle name="การคำนวณ 2 2 3 2 2 2" xfId="11871" xr:uid="{2B2976AE-B02B-4768-B278-679F8FDD8870}"/>
    <cellStyle name="การคำนวณ 2 2 3 2 2 2 2" xfId="16902" xr:uid="{C1157D69-C410-4B12-A2B3-AC1EAD25429D}"/>
    <cellStyle name="การคำนวณ 2 2 3 2 2 2 2 2" xfId="25391" xr:uid="{8831DD1F-5DD2-4C49-A987-DEA3082F2C76}"/>
    <cellStyle name="การคำนวณ 2 2 3 2 2 2 2 3" xfId="31351" xr:uid="{D7A1308B-20FE-4D28-91B1-C08AE05F08C4}"/>
    <cellStyle name="การคำนวณ 2 2 3 2 2 2 2 4" xfId="37156" xr:uid="{F0A5C069-EBB3-4671-B91A-5E628ADFD432}"/>
    <cellStyle name="การคำนวณ 2 2 3 2 2 2 2 5" xfId="41532" xr:uid="{828B3F94-5F17-4AAC-8482-8799C4D3426C}"/>
    <cellStyle name="การคำนวณ 2 2 3 2 2 2 3" xfId="13844" xr:uid="{9424AFC5-5C41-4867-8184-FB9088D3A8C4}"/>
    <cellStyle name="การคำนวณ 2 2 3 2 2 2 3 2" xfId="24913" xr:uid="{C30FB02C-D73A-4507-8C07-105CD1D5A2CB}"/>
    <cellStyle name="การคำนวณ 2 2 3 2 2 2 3 3" xfId="30879" xr:uid="{1F7A606B-4CD2-4427-B4C4-1497F98A78D3}"/>
    <cellStyle name="การคำนวณ 2 2 3 2 2 2 3 4" xfId="36686" xr:uid="{AE1CC374-D3A4-4A24-AF5B-F5870DBBC575}"/>
    <cellStyle name="การคำนวณ 2 2 3 2 2 2 3 5" xfId="45457" xr:uid="{EE038470-4B4F-41C5-B73D-0C79143EE8B1}"/>
    <cellStyle name="การคำนวณ 2 2 3 2 2 2 4" xfId="16650" xr:uid="{75943EC3-1AA0-4BEC-B703-67DC982C903E}"/>
    <cellStyle name="การคำนวณ 2 2 3 2 2 2 4 2" xfId="25206" xr:uid="{C9EC4984-AE0C-4A8A-9D02-754F732E3F81}"/>
    <cellStyle name="การคำนวณ 2 2 3 2 2 2 4 3" xfId="31166" xr:uid="{F71E8C7F-EB28-4F81-A02F-8381A0DB393F}"/>
    <cellStyle name="การคำนวณ 2 2 3 2 2 2 4 4" xfId="36971" xr:uid="{A9E015CF-D8EA-45B3-B27E-15C27E066BE0}"/>
    <cellStyle name="การคำนวณ 2 2 3 2 2 2 5" xfId="23207" xr:uid="{18372632-AFB8-40A2-AFF8-B71CAEA40AB1}"/>
    <cellStyle name="การคำนวณ 2 2 3 2 2 2 5 2" xfId="29207" xr:uid="{D82A3BC1-CD5D-46A6-A106-DF620DB91B56}"/>
    <cellStyle name="การคำนวณ 2 2 3 2 2 2 5 3" xfId="35012" xr:uid="{B0786949-A18D-4EA2-9574-217BC2A7471F}"/>
    <cellStyle name="การคำนวณ 2 2 3 2 2 2 6" xfId="15420" xr:uid="{FC0C7087-4838-4885-ACDC-7BB587822045}"/>
    <cellStyle name="การคำนวณ 2 2 3 2 2 2 7" xfId="21555" xr:uid="{B55358EA-3E47-4D56-B5F4-4B57211B20DF}"/>
    <cellStyle name="การคำนวณ 2 2 3 2 2 2 8" xfId="14590" xr:uid="{605620F2-62F8-4B4D-A9EE-4839138D58E3}"/>
    <cellStyle name="การคำนวณ 2 2 3 2 2 2 9" xfId="42952" xr:uid="{5ECF29EC-246A-4DC0-A342-C1C605AA8E28}"/>
    <cellStyle name="การคำนวณ 2 2 3 2 2 3" xfId="11872" xr:uid="{24B72A88-59AB-44EA-BC7E-CD26423E9A02}"/>
    <cellStyle name="การคำนวณ 2 2 3 2 2 3 2" xfId="16903" xr:uid="{B8728E91-4D73-4F42-B29B-CFE1AA806380}"/>
    <cellStyle name="การคำนวณ 2 2 3 2 2 3 2 2" xfId="25392" xr:uid="{0F1D4DE7-DCE3-4ADF-A442-818E626541A5}"/>
    <cellStyle name="การคำนวณ 2 2 3 2 2 3 2 3" xfId="31352" xr:uid="{131866CA-5E8D-4969-810C-E19DDABAB8AC}"/>
    <cellStyle name="การคำนวณ 2 2 3 2 2 3 2 4" xfId="37157" xr:uid="{3D32E7AF-30B7-4E86-B4A0-4195F10B1BBA}"/>
    <cellStyle name="การคำนวณ 2 2 3 2 2 3 2 5" xfId="41531" xr:uid="{F6308708-F7E7-4121-AAFE-49DA71FF566B}"/>
    <cellStyle name="การคำนวณ 2 2 3 2 2 3 3" xfId="13843" xr:uid="{5EC9D71C-E5B5-4C2C-B8CA-2CADD21B4130}"/>
    <cellStyle name="การคำนวณ 2 2 3 2 2 3 3 2" xfId="24912" xr:uid="{A0CBDD12-E80A-4851-AF73-2FD092685DDE}"/>
    <cellStyle name="การคำนวณ 2 2 3 2 2 3 3 3" xfId="30878" xr:uid="{3207A350-2AD5-46F4-AE02-D5E123DE3476}"/>
    <cellStyle name="การคำนวณ 2 2 3 2 2 3 3 4" xfId="36685" xr:uid="{81E7E9F7-CECE-4DA7-8061-06691AF9CDC4}"/>
    <cellStyle name="การคำนวณ 2 2 3 2 2 3 3 5" xfId="45458" xr:uid="{13000CF7-2C52-4DD3-83D7-C1F415EDE300}"/>
    <cellStyle name="การคำนวณ 2 2 3 2 2 3 4" xfId="16651" xr:uid="{8A9E5773-7161-4DDC-A8DE-875715E2936D}"/>
    <cellStyle name="การคำนวณ 2 2 3 2 2 3 4 2" xfId="25207" xr:uid="{B677C967-5EBD-41CF-AC7E-7AF98310502E}"/>
    <cellStyle name="การคำนวณ 2 2 3 2 2 3 4 3" xfId="31167" xr:uid="{15C0C9F9-4CF3-4F4D-87CA-D7332778E7B5}"/>
    <cellStyle name="การคำนวณ 2 2 3 2 2 3 4 4" xfId="36972" xr:uid="{A79A167C-FE56-4D13-BFFD-AA2B09E96A5C}"/>
    <cellStyle name="การคำนวณ 2 2 3 2 2 3 5" xfId="23208" xr:uid="{17D62C55-C33D-4892-B1A7-4BCA289F2067}"/>
    <cellStyle name="การคำนวณ 2 2 3 2 2 3 5 2" xfId="29208" xr:uid="{A2239C0A-0AE2-4F01-B716-F92EDB841BD7}"/>
    <cellStyle name="การคำนวณ 2 2 3 2 2 3 5 3" xfId="35013" xr:uid="{024589ED-A458-4B61-A22E-182D13C3DF44}"/>
    <cellStyle name="การคำนวณ 2 2 3 2 2 3 6" xfId="18621" xr:uid="{5B83746E-8AF8-47ED-9D75-E8BB29652C27}"/>
    <cellStyle name="การคำนวณ 2 2 3 2 2 3 7" xfId="19612" xr:uid="{24AFE032-1E49-409B-BE06-7F3CD9390E9C}"/>
    <cellStyle name="การคำนวณ 2 2 3 2 2 3 8" xfId="18511" xr:uid="{CB870047-6C24-4526-BDCF-79C8FE025B75}"/>
    <cellStyle name="การคำนวณ 2 2 3 2 2 3 9" xfId="42951" xr:uid="{5C96492A-8857-4D9B-8D44-A7EE243BABA1}"/>
    <cellStyle name="การคำนวณ 2 2 3 2 2 4" xfId="16901" xr:uid="{2EF3BB02-4CA5-4054-90EB-13E0A42D6436}"/>
    <cellStyle name="การคำนวณ 2 2 3 2 2 4 2" xfId="25390" xr:uid="{12039D5B-023B-47C9-A164-6F91748DEC0A}"/>
    <cellStyle name="การคำนวณ 2 2 3 2 2 4 3" xfId="31350" xr:uid="{DA3CF68E-A6DB-4BB8-BDC0-0F6D09841523}"/>
    <cellStyle name="การคำนวณ 2 2 3 2 2 4 4" xfId="37155" xr:uid="{9D42752E-4925-4B86-B807-AD897F1AF6FC}"/>
    <cellStyle name="การคำนวณ 2 2 3 2 2 4 5" xfId="41533" xr:uid="{B30A1AD0-10A2-4F9B-A9BE-DEE678014F4F}"/>
    <cellStyle name="การคำนวณ 2 2 3 2 2 5" xfId="13845" xr:uid="{98ADEF81-72D5-4537-8EA0-80381DB7DBE5}"/>
    <cellStyle name="การคำนวณ 2 2 3 2 2 5 2" xfId="24914" xr:uid="{3B790FEC-AE6E-4CD3-B90D-2AB9A4DF8415}"/>
    <cellStyle name="การคำนวณ 2 2 3 2 2 5 3" xfId="30880" xr:uid="{92750B94-F83C-4546-A001-B15FAE93471C}"/>
    <cellStyle name="การคำนวณ 2 2 3 2 2 5 4" xfId="36687" xr:uid="{7CA12F48-AAAC-42CF-BAD1-610639CD2145}"/>
    <cellStyle name="การคำนวณ 2 2 3 2 2 5 5" xfId="45456" xr:uid="{2EF41CD6-9A1D-4B7E-845C-5C4F86FED03A}"/>
    <cellStyle name="การคำนวณ 2 2 3 2 2 6" xfId="16649" xr:uid="{7006AA9B-36D5-4D57-A233-2874E3514D13}"/>
    <cellStyle name="การคำนวณ 2 2 3 2 2 6 2" xfId="25205" xr:uid="{08B5776E-1C57-4993-B8AF-AD8F28B29789}"/>
    <cellStyle name="การคำนวณ 2 2 3 2 2 6 3" xfId="31165" xr:uid="{B66759A5-DF63-4BB4-B875-BD034B415041}"/>
    <cellStyle name="การคำนวณ 2 2 3 2 2 6 4" xfId="36970" xr:uid="{8B559C52-6C73-4530-888E-750CF6D99161}"/>
    <cellStyle name="การคำนวณ 2 2 3 2 2 7" xfId="23206" xr:uid="{FAA5AC70-355A-4F00-BA03-E2D78DB5DEC8}"/>
    <cellStyle name="การคำนวณ 2 2 3 2 2 7 2" xfId="29206" xr:uid="{08FC1968-8E2F-45B1-879C-684F3030C7DE}"/>
    <cellStyle name="การคำนวณ 2 2 3 2 2 7 3" xfId="35011" xr:uid="{0E885F76-9024-436A-8D53-6579E82075C1}"/>
    <cellStyle name="การคำนวณ 2 2 3 2 2 8" xfId="15423" xr:uid="{3999D8B4-D0F8-4F80-8322-8E31570CBEC5}"/>
    <cellStyle name="การคำนวณ 2 2 3 2 2 9" xfId="19634" xr:uid="{A092B808-98CE-44BB-9B2D-1A652E4A05C6}"/>
    <cellStyle name="การคำนวณ 2 2 3 2 3" xfId="11873" xr:uid="{9FF05460-4D26-45DA-9CB2-9D479F519CCF}"/>
    <cellStyle name="การคำนวณ 2 2 3 2 3 2" xfId="16904" xr:uid="{9F3C7A0A-5326-4E47-94F3-68B3EAAAEB31}"/>
    <cellStyle name="การคำนวณ 2 2 3 2 3 2 2" xfId="25393" xr:uid="{BAEE893C-DB78-4172-8476-18F8BA734866}"/>
    <cellStyle name="การคำนวณ 2 2 3 2 3 2 3" xfId="31353" xr:uid="{42D81D7D-A8FF-43C8-B251-FE3C4612B735}"/>
    <cellStyle name="การคำนวณ 2 2 3 2 3 2 4" xfId="37158" xr:uid="{6B48F689-A350-4492-981D-249B5EF44116}"/>
    <cellStyle name="การคำนวณ 2 2 3 2 3 2 5" xfId="41530" xr:uid="{EC5F0669-E256-4CF2-A3D7-36BBF2F6E45A}"/>
    <cellStyle name="การคำนวณ 2 2 3 2 3 3" xfId="13842" xr:uid="{715C63BD-DC8D-4E1E-B241-14F0255214E7}"/>
    <cellStyle name="การคำนวณ 2 2 3 2 3 3 2" xfId="24911" xr:uid="{4FE422A6-AEF9-4CBB-9F55-6E4002676F71}"/>
    <cellStyle name="การคำนวณ 2 2 3 2 3 3 3" xfId="30877" xr:uid="{799323E4-82A6-4BCE-AACD-B97D4EE3F0A8}"/>
    <cellStyle name="การคำนวณ 2 2 3 2 3 3 4" xfId="36684" xr:uid="{F3AA579C-207E-4AF7-BC27-8D69C0E6A000}"/>
    <cellStyle name="การคำนวณ 2 2 3 2 3 3 5" xfId="45459" xr:uid="{43C55679-4F38-4AC1-9CC1-8D105A5BE7B4}"/>
    <cellStyle name="การคำนวณ 2 2 3 2 3 4" xfId="16652" xr:uid="{54B39430-245B-4BBD-8225-BE839DEFD5B3}"/>
    <cellStyle name="การคำนวณ 2 2 3 2 3 4 2" xfId="25208" xr:uid="{1FEE0C2E-0D20-4A1B-9795-E140697AA07A}"/>
    <cellStyle name="การคำนวณ 2 2 3 2 3 4 3" xfId="31168" xr:uid="{6294248A-97C0-4CA2-B6BC-034D0B1D79F0}"/>
    <cellStyle name="การคำนวณ 2 2 3 2 3 4 4" xfId="36973" xr:uid="{C4A16484-5D94-418B-A197-6F60F8B47FE6}"/>
    <cellStyle name="การคำนวณ 2 2 3 2 3 5" xfId="23209" xr:uid="{C6EC6C09-B3C6-4B63-97BE-864E7C6D0931}"/>
    <cellStyle name="การคำนวณ 2 2 3 2 3 5 2" xfId="29209" xr:uid="{AB9F2963-B2DD-4CBB-9C3E-2F5302ECA436}"/>
    <cellStyle name="การคำนวณ 2 2 3 2 3 5 3" xfId="35014" xr:uid="{D49904CA-CD30-4A13-B0BA-14A065CAF680}"/>
    <cellStyle name="การคำนวณ 2 2 3 2 3 6" xfId="15424" xr:uid="{CF4ABE62-0958-403A-B905-D49AE139A044}"/>
    <cellStyle name="การคำนวณ 2 2 3 2 3 7" xfId="19611" xr:uid="{EC7050EC-40F8-423A-BA73-F5C731459144}"/>
    <cellStyle name="การคำนวณ 2 2 3 2 3 8" xfId="13466" xr:uid="{7AFC62CD-CB56-4A93-867A-5AB2ACCAA255}"/>
    <cellStyle name="การคำนวณ 2 2 3 2 3 9" xfId="42950" xr:uid="{CBD73CE1-183D-40F7-8CA6-03BD4E66E0F1}"/>
    <cellStyle name="การคำนวณ 2 2 3 2 4" xfId="11874" xr:uid="{DF059C60-BB95-4FEA-B623-C2B71DD5596F}"/>
    <cellStyle name="การคำนวณ 2 2 3 2 4 2" xfId="16905" xr:uid="{4DE732BC-9D8B-40E7-A2BD-CAEF00825DC4}"/>
    <cellStyle name="การคำนวณ 2 2 3 2 4 2 2" xfId="25394" xr:uid="{607BF0BE-1245-43D0-8748-ADF4772D116B}"/>
    <cellStyle name="การคำนวณ 2 2 3 2 4 2 3" xfId="31354" xr:uid="{5005FC86-6751-4230-A1E9-0E7054B0E77F}"/>
    <cellStyle name="การคำนวณ 2 2 3 2 4 2 4" xfId="37159" xr:uid="{BCD2A88B-101B-4D82-A6EF-8BD049B1B060}"/>
    <cellStyle name="การคำนวณ 2 2 3 2 4 2 5" xfId="41529" xr:uid="{28C98096-34BE-4F10-AFDC-AA95B66E1A95}"/>
    <cellStyle name="การคำนวณ 2 2 3 2 4 3" xfId="13841" xr:uid="{A159CC33-B2A3-4CA2-800F-4A22893BA0E4}"/>
    <cellStyle name="การคำนวณ 2 2 3 2 4 3 2" xfId="24910" xr:uid="{FCD5873D-B3DB-4D0C-8B75-FEACAADEB9C1}"/>
    <cellStyle name="การคำนวณ 2 2 3 2 4 3 3" xfId="30876" xr:uid="{BE9C4E49-FE2D-46FC-8B90-4CA640D0EB6C}"/>
    <cellStyle name="การคำนวณ 2 2 3 2 4 3 4" xfId="36683" xr:uid="{4C958647-7FBC-4EF5-904C-5159FB8F2AB7}"/>
    <cellStyle name="การคำนวณ 2 2 3 2 4 3 5" xfId="45460" xr:uid="{5B0B590F-0404-4542-B330-B9E53673AB32}"/>
    <cellStyle name="การคำนวณ 2 2 3 2 4 4" xfId="16653" xr:uid="{40FDA79C-EBA3-42A8-9DAE-B31280F2F753}"/>
    <cellStyle name="การคำนวณ 2 2 3 2 4 4 2" xfId="25209" xr:uid="{B9E5A701-08C9-4357-81FE-2899A0A64BE3}"/>
    <cellStyle name="การคำนวณ 2 2 3 2 4 4 3" xfId="31169" xr:uid="{A00EE19F-C598-4E35-B116-060D6554F547}"/>
    <cellStyle name="การคำนวณ 2 2 3 2 4 4 4" xfId="36974" xr:uid="{1FA135F7-1008-4CDD-81F7-95C1C1CBACAD}"/>
    <cellStyle name="การคำนวณ 2 2 3 2 4 5" xfId="23210" xr:uid="{5087C417-AB74-468E-9AD8-1BC5A084277D}"/>
    <cellStyle name="การคำนวณ 2 2 3 2 4 5 2" xfId="29210" xr:uid="{5BF8DFD1-C530-418F-B265-26190ADB6F53}"/>
    <cellStyle name="การคำนวณ 2 2 3 2 4 5 3" xfId="35015" xr:uid="{D88A318D-163E-4F86-AF2C-4D4FD790D5C8}"/>
    <cellStyle name="การคำนวณ 2 2 3 2 4 6" xfId="15425" xr:uid="{D3635F55-65CB-4A5F-9BB0-E9E11E55AB51}"/>
    <cellStyle name="การคำนวณ 2 2 3 2 4 7" xfId="19619" xr:uid="{FBE00021-45EC-41E6-AF2D-2961C00AC73B}"/>
    <cellStyle name="การคำนวณ 2 2 3 2 4 8" xfId="21530" xr:uid="{6140F532-F15A-4F2A-8F5C-DE8F553E3EB6}"/>
    <cellStyle name="การคำนวณ 2 2 3 2 4 9" xfId="44429" xr:uid="{DB71699C-198B-4EF3-A04F-D5A9F1804D2D}"/>
    <cellStyle name="การคำนวณ 2 2 3 2 5" xfId="16900" xr:uid="{7E5E2558-6A09-4C69-A2B0-A34790A56833}"/>
    <cellStyle name="การคำนวณ 2 2 3 2 5 2" xfId="25389" xr:uid="{65F8BD09-B986-46B1-AD1E-6B48DDDE38DB}"/>
    <cellStyle name="การคำนวณ 2 2 3 2 5 3" xfId="31349" xr:uid="{77B7BE71-253F-4978-8865-6D8F881A504C}"/>
    <cellStyle name="การคำนวณ 2 2 3 2 5 4" xfId="37154" xr:uid="{9209C4B3-739D-49F0-BBD1-BAC96ACC4459}"/>
    <cellStyle name="การคำนวณ 2 2 3 2 5 5" xfId="41534" xr:uid="{E7606C1C-1F3A-4B6F-8EE6-5D009F082DF7}"/>
    <cellStyle name="การคำนวณ 2 2 3 2 6" xfId="13846" xr:uid="{2A90939C-A86B-41C3-ACE1-5942AD93AD81}"/>
    <cellStyle name="การคำนวณ 2 2 3 2 6 2" xfId="24915" xr:uid="{BBE87081-CB94-4AA5-9170-3FAAF5C0AAC7}"/>
    <cellStyle name="การคำนวณ 2 2 3 2 6 3" xfId="30881" xr:uid="{0A92B444-4DA5-4F50-BB21-FE8862070EA4}"/>
    <cellStyle name="การคำนวณ 2 2 3 2 6 4" xfId="36688" xr:uid="{FE658D6E-D1AC-4FE0-AA3F-C4281497F1BA}"/>
    <cellStyle name="การคำนวณ 2 2 3 2 6 5" xfId="45455" xr:uid="{FF6BCF96-32D6-4D5B-8456-FA310E10B61C}"/>
    <cellStyle name="การคำนวณ 2 2 3 2 7" xfId="16648" xr:uid="{A8CB93C2-E1BD-4ABE-861E-AA518E213955}"/>
    <cellStyle name="การคำนวณ 2 2 3 2 7 2" xfId="25204" xr:uid="{0C47EB4D-82B0-4763-906D-994CB318A351}"/>
    <cellStyle name="การคำนวณ 2 2 3 2 7 3" xfId="31164" xr:uid="{2FB32BF3-8E80-49E0-BDD6-981BD28FAF5C}"/>
    <cellStyle name="การคำนวณ 2 2 3 2 7 4" xfId="36969" xr:uid="{565567E7-F8EB-49AE-84F2-22997EBFF420}"/>
    <cellStyle name="การคำนวณ 2 2 3 2 8" xfId="23205" xr:uid="{2EA01414-4303-46EC-B782-12E201123AC8}"/>
    <cellStyle name="การคำนวณ 2 2 3 2 8 2" xfId="29205" xr:uid="{0009AC17-62BA-4F12-882E-15E7B72532D8}"/>
    <cellStyle name="การคำนวณ 2 2 3 2 8 3" xfId="35010" xr:uid="{6A5604BC-C101-48B4-8F76-8B8EC93974BE}"/>
    <cellStyle name="การคำนวณ 2 2 3 2 9" xfId="15422" xr:uid="{7D591F02-A598-42DE-B52C-76E33C60BCC1}"/>
    <cellStyle name="การคำนวณ 2 2 3 3" xfId="11875" xr:uid="{41090BED-599E-48BD-9AB6-B8DB341D1533}"/>
    <cellStyle name="การคำนวณ 2 2 3 3 10" xfId="18313" xr:uid="{56B66B69-88E9-46D4-9B9E-1AB63BC2CBA1}"/>
    <cellStyle name="การคำนวณ 2 2 3 3 11" xfId="42949" xr:uid="{CF793E30-9733-4993-A548-D4A27ECB4100}"/>
    <cellStyle name="การคำนวณ 2 2 3 3 2" xfId="11876" xr:uid="{DA4A1969-AC82-441C-B7F8-B3867D3C5F34}"/>
    <cellStyle name="การคำนวณ 2 2 3 3 2 2" xfId="16907" xr:uid="{A907CA15-1EBC-4CC7-A08A-3E6CEF2F7EE7}"/>
    <cellStyle name="การคำนวณ 2 2 3 3 2 2 2" xfId="25396" xr:uid="{B2702D0D-DAA3-45D8-BABF-1C1268E4C10B}"/>
    <cellStyle name="การคำนวณ 2 2 3 3 2 2 3" xfId="31356" xr:uid="{2B61E433-3E07-4739-8336-5EBFBC8A8195}"/>
    <cellStyle name="การคำนวณ 2 2 3 3 2 2 4" xfId="37161" xr:uid="{652A86B0-2051-4A9F-BDA9-E1A6A01783FC}"/>
    <cellStyle name="การคำนวณ 2 2 3 3 2 2 5" xfId="41527" xr:uid="{0E95344A-2AC4-484D-923C-2E035817A8C5}"/>
    <cellStyle name="การคำนวณ 2 2 3 3 2 3" xfId="13869" xr:uid="{2C5B14D1-AC5B-4467-BE80-9A815EE424CE}"/>
    <cellStyle name="การคำนวณ 2 2 3 3 2 3 2" xfId="24938" xr:uid="{B5D28982-C888-437F-8663-3B956F0A3BBF}"/>
    <cellStyle name="การคำนวณ 2 2 3 3 2 3 3" xfId="30904" xr:uid="{7B188DC6-B068-46B6-AD13-9A21EBD9E131}"/>
    <cellStyle name="การคำนวณ 2 2 3 3 2 3 4" xfId="36711" xr:uid="{D62FA8EF-3661-48A0-A46B-B1D66B54729D}"/>
    <cellStyle name="การคำนวณ 2 2 3 3 2 3 5" xfId="45462" xr:uid="{D19E1788-5963-41C8-AA82-CE8B97FA0B76}"/>
    <cellStyle name="การคำนวณ 2 2 3 3 2 4" xfId="16655" xr:uid="{B3408C2D-E95F-4406-BE57-1B0124522AD6}"/>
    <cellStyle name="การคำนวณ 2 2 3 3 2 4 2" xfId="25211" xr:uid="{4E821828-9816-4785-AEAF-6D8C1A0B8567}"/>
    <cellStyle name="การคำนวณ 2 2 3 3 2 4 3" xfId="31171" xr:uid="{A7C7680A-9949-400E-8508-A81753613202}"/>
    <cellStyle name="การคำนวณ 2 2 3 3 2 4 4" xfId="36976" xr:uid="{57029AE6-DAF6-40E9-ABE1-2110C5BE497B}"/>
    <cellStyle name="การคำนวณ 2 2 3 3 2 5" xfId="23212" xr:uid="{86538324-29A8-4653-BED6-6C73BBC24AB7}"/>
    <cellStyle name="การคำนวณ 2 2 3 3 2 5 2" xfId="29212" xr:uid="{7DCC3A29-8CA1-4935-9718-012C651564C0}"/>
    <cellStyle name="การคำนวณ 2 2 3 3 2 5 3" xfId="35017" xr:uid="{2CE91475-4B7C-481C-9706-5638BBFE6B48}"/>
    <cellStyle name="การคำนวณ 2 2 3 3 2 6" xfId="15427" xr:uid="{D1C62526-DE0F-4507-B0E7-9559F6312D2D}"/>
    <cellStyle name="การคำนวณ 2 2 3 3 2 7" xfId="19646" xr:uid="{C4E02756-E08E-4CA3-8F32-76BF66B2A900}"/>
    <cellStyle name="การคำนวณ 2 2 3 3 2 8" xfId="22993" xr:uid="{C86FA3E3-344C-48E2-A08C-C8D42290337E}"/>
    <cellStyle name="การคำนวณ 2 2 3 3 2 9" xfId="42948" xr:uid="{B8E9E649-66C8-4ACE-B188-D4F2289F9CD3}"/>
    <cellStyle name="การคำนวณ 2 2 3 3 3" xfId="11877" xr:uid="{489E3DED-A8DE-4BB4-B373-EEAD85899374}"/>
    <cellStyle name="การคำนวณ 2 2 3 3 3 2" xfId="16908" xr:uid="{4BCEE797-AE64-41D1-9FB5-A5623764DD92}"/>
    <cellStyle name="การคำนวณ 2 2 3 3 3 2 2" xfId="25397" xr:uid="{2C3DC12C-3395-4EB5-8FE1-FA6C1D76C73D}"/>
    <cellStyle name="การคำนวณ 2 2 3 3 3 2 3" xfId="31357" xr:uid="{3F270175-3934-4955-A0C2-6B8A0A2BCCC2}"/>
    <cellStyle name="การคำนวณ 2 2 3 3 3 2 4" xfId="37162" xr:uid="{EA513A0A-573B-4247-9A9D-4A8AFE92CAD8}"/>
    <cellStyle name="การคำนวณ 2 2 3 3 3 2 5" xfId="41526" xr:uid="{B541DF01-A0BA-4B1D-AB2A-CAE417CF7789}"/>
    <cellStyle name="การคำนวณ 2 2 3 3 3 3" xfId="13868" xr:uid="{87AC8B71-2444-4502-95D7-ABB9A25CCB61}"/>
    <cellStyle name="การคำนวณ 2 2 3 3 3 3 2" xfId="24937" xr:uid="{28E8C6CB-9978-4A27-866C-A8900D193AB1}"/>
    <cellStyle name="การคำนวณ 2 2 3 3 3 3 3" xfId="30903" xr:uid="{145A49B0-73C1-42E6-A7BB-185857AA58AE}"/>
    <cellStyle name="การคำนวณ 2 2 3 3 3 3 4" xfId="36710" xr:uid="{F5D9757F-6AE8-49A6-A1E5-7677EF83235D}"/>
    <cellStyle name="การคำนวณ 2 2 3 3 3 3 5" xfId="45463" xr:uid="{89B3EE0E-D10D-4272-9589-23CC47E5E3F7}"/>
    <cellStyle name="การคำนวณ 2 2 3 3 3 4" xfId="13356" xr:uid="{1B1CDD00-F700-4640-B764-9954A2905049}"/>
    <cellStyle name="การคำนวณ 2 2 3 3 3 4 2" xfId="24551" xr:uid="{9BF2D180-7B6B-4845-89A5-CF851478B03A}"/>
    <cellStyle name="การคำนวณ 2 2 3 3 3 4 3" xfId="30519" xr:uid="{C75412A9-1097-41D3-A169-95EF0148532F}"/>
    <cellStyle name="การคำนวณ 2 2 3 3 3 4 4" xfId="36326" xr:uid="{EE40D4B7-B05A-4AEA-AC3D-DB21766C0F5C}"/>
    <cellStyle name="การคำนวณ 2 2 3 3 3 5" xfId="23213" xr:uid="{4313359B-27D9-461B-94BA-83E80CDDD383}"/>
    <cellStyle name="การคำนวณ 2 2 3 3 3 5 2" xfId="29213" xr:uid="{25CF869B-CB2F-4C24-B43F-D9A368181EA4}"/>
    <cellStyle name="การคำนวณ 2 2 3 3 3 5 3" xfId="35018" xr:uid="{84D1FC48-80E4-490C-B588-614D854033BA}"/>
    <cellStyle name="การคำนวณ 2 2 3 3 3 6" xfId="13461" xr:uid="{2BB1196C-B113-4C1A-AA76-0054F35A0001}"/>
    <cellStyle name="การคำนวณ 2 2 3 3 3 7" xfId="19642" xr:uid="{79C143B1-B3D1-450E-93E7-385D0DCAC6DE}"/>
    <cellStyle name="การคำนวณ 2 2 3 3 3 8" xfId="16579" xr:uid="{144245C9-DD04-451D-AD2C-2B6CD0B96B46}"/>
    <cellStyle name="การคำนวณ 2 2 3 3 3 9" xfId="42947" xr:uid="{15BD2E8F-BC01-487F-B4EB-F45DF5953E12}"/>
    <cellStyle name="การคำนวณ 2 2 3 3 4" xfId="16906" xr:uid="{CE826116-C951-4A0C-8B38-981909A21830}"/>
    <cellStyle name="การคำนวณ 2 2 3 3 4 2" xfId="25395" xr:uid="{76EB399C-0231-4E9C-8AE7-3F13F503B565}"/>
    <cellStyle name="การคำนวณ 2 2 3 3 4 3" xfId="31355" xr:uid="{72E27A31-2E1C-4E49-95C7-EAB10325E4CB}"/>
    <cellStyle name="การคำนวณ 2 2 3 3 4 4" xfId="37160" xr:uid="{31C183A7-700B-4897-9919-27A7E9999E93}"/>
    <cellStyle name="การคำนวณ 2 2 3 3 4 5" xfId="41528" xr:uid="{CCA54955-B7AB-4730-9F43-E75DE5793669}"/>
    <cellStyle name="การคำนวณ 2 2 3 3 5" xfId="13840" xr:uid="{32941CAA-FA61-4B58-9A92-8C8AC3450F8A}"/>
    <cellStyle name="การคำนวณ 2 2 3 3 5 2" xfId="24909" xr:uid="{70B51FD2-DA17-4C60-94EC-4EAEC8021D99}"/>
    <cellStyle name="การคำนวณ 2 2 3 3 5 3" xfId="30875" xr:uid="{044EAF1C-C931-4D7C-959B-C209DDB79DDC}"/>
    <cellStyle name="การคำนวณ 2 2 3 3 5 4" xfId="36682" xr:uid="{391931A5-0156-4886-9115-CE9F18B2B7E4}"/>
    <cellStyle name="การคำนวณ 2 2 3 3 5 5" xfId="45461" xr:uid="{575E660A-C80F-42A6-9BEC-F11943C3EB00}"/>
    <cellStyle name="การคำนวณ 2 2 3 3 6" xfId="16654" xr:uid="{E747A7ED-39D6-4085-A2A2-24F798A3C59C}"/>
    <cellStyle name="การคำนวณ 2 2 3 3 6 2" xfId="25210" xr:uid="{42650DC1-DE85-4301-B8F5-2B9374A96B3D}"/>
    <cellStyle name="การคำนวณ 2 2 3 3 6 3" xfId="31170" xr:uid="{457EFF32-FAEA-436B-BE91-237DEE3AEC51}"/>
    <cellStyle name="การคำนวณ 2 2 3 3 6 4" xfId="36975" xr:uid="{D547ACD5-E8E0-4FEC-9111-6C08F5141540}"/>
    <cellStyle name="การคำนวณ 2 2 3 3 7" xfId="23211" xr:uid="{05E0F622-D09D-4D01-9F01-C68D892A48FC}"/>
    <cellStyle name="การคำนวณ 2 2 3 3 7 2" xfId="29211" xr:uid="{DD7C8A1F-8655-4A0F-9C97-4F73763F9046}"/>
    <cellStyle name="การคำนวณ 2 2 3 3 7 3" xfId="35016" xr:uid="{2E02A856-1565-4007-A4B0-2A5389A4857F}"/>
    <cellStyle name="การคำนวณ 2 2 3 3 8" xfId="15426" xr:uid="{FAE198BA-2D31-41F9-BD78-41650587B54D}"/>
    <cellStyle name="การคำนวณ 2 2 3 3 9" xfId="19609" xr:uid="{7758BDC5-F95C-4666-9A39-8CAFC6B13968}"/>
    <cellStyle name="การคำนวณ 2 2 3 4" xfId="11878" xr:uid="{E7E07FDD-DFBD-4C33-9460-47E04EA22E50}"/>
    <cellStyle name="การคำนวณ 2 2 3 4 10" xfId="26729" xr:uid="{A7DD5F5F-E801-4D63-8C7B-1FE58F2B5517}"/>
    <cellStyle name="การคำนวณ 2 2 3 4 11" xfId="42946" xr:uid="{732A84BD-E856-4799-935C-16468E7E469B}"/>
    <cellStyle name="การคำนวณ 2 2 3 4 2" xfId="11879" xr:uid="{9252CD41-0D9C-49E8-BBE9-562548C2C9C4}"/>
    <cellStyle name="การคำนวณ 2 2 3 4 2 2" xfId="16910" xr:uid="{5E737932-6E7B-4A66-8F8E-7FC4AD913FB3}"/>
    <cellStyle name="การคำนวณ 2 2 3 4 2 2 2" xfId="25399" xr:uid="{A2ED1AA0-2F4E-48B5-81C7-C1B140D656CD}"/>
    <cellStyle name="การคำนวณ 2 2 3 4 2 2 3" xfId="31359" xr:uid="{6E1D2A45-5E92-4562-B2E9-515DD6EA9AE7}"/>
    <cellStyle name="การคำนวณ 2 2 3 4 2 2 4" xfId="37164" xr:uid="{24B02ABB-8AD7-48BF-9D63-B67E7763909E}"/>
    <cellStyle name="การคำนวณ 2 2 3 4 2 2 5" xfId="41524" xr:uid="{B6A993BD-6147-404D-8440-2D5C6DC6C8D3}"/>
    <cellStyle name="การคำนวณ 2 2 3 4 2 3" xfId="13838" xr:uid="{87F879DD-F6D0-4399-94E6-DF0666D48D26}"/>
    <cellStyle name="การคำนวณ 2 2 3 4 2 3 2" xfId="24907" xr:uid="{65535CD1-B0BA-457F-9F1A-3397AE221134}"/>
    <cellStyle name="การคำนวณ 2 2 3 4 2 3 3" xfId="30873" xr:uid="{C41FBB31-9744-438E-9591-90663FC64DD4}"/>
    <cellStyle name="การคำนวณ 2 2 3 4 2 3 4" xfId="36680" xr:uid="{BD80CEF9-1731-46F1-80CE-BAEE7DA8B766}"/>
    <cellStyle name="การคำนวณ 2 2 3 4 2 3 5" xfId="45465" xr:uid="{396E40E4-2DEC-4812-93A7-CE3640718302}"/>
    <cellStyle name="การคำนวณ 2 2 3 4 2 4" xfId="16659" xr:uid="{516B0186-1078-4EF7-8342-077A8CD94793}"/>
    <cellStyle name="การคำนวณ 2 2 3 4 2 4 2" xfId="25215" xr:uid="{9609B962-4F43-40C1-8814-59A74D32A8C0}"/>
    <cellStyle name="การคำนวณ 2 2 3 4 2 4 3" xfId="31175" xr:uid="{C3D2622A-AA9E-4CB0-B96F-0CBBCFDCD7D4}"/>
    <cellStyle name="การคำนวณ 2 2 3 4 2 4 4" xfId="36980" xr:uid="{9B753A3B-0A07-46A3-8751-34F0CCFB2723}"/>
    <cellStyle name="การคำนวณ 2 2 3 4 2 5" xfId="23215" xr:uid="{4D6B0A90-BC8A-4D5B-9DCF-B9A78148E6E9}"/>
    <cellStyle name="การคำนวณ 2 2 3 4 2 5 2" xfId="29215" xr:uid="{D29663AF-4BB5-4774-A3B1-0F5CFAD56C10}"/>
    <cellStyle name="การคำนวณ 2 2 3 4 2 5 3" xfId="35020" xr:uid="{A92C93D5-D92E-448F-818E-93C236AAEA67}"/>
    <cellStyle name="การคำนวณ 2 2 3 4 2 6" xfId="15429" xr:uid="{B4BB1AA3-47AD-4BD2-A608-4F54A17FD794}"/>
    <cellStyle name="การคำนวณ 2 2 3 4 2 7" xfId="14381" xr:uid="{0CE1DC24-9EB8-4A24-8E9E-9485125FCD46}"/>
    <cellStyle name="การคำนวณ 2 2 3 4 2 8" xfId="13433" xr:uid="{D9A2BCE2-07F6-4328-AF53-F46043BFC244}"/>
    <cellStyle name="การคำนวณ 2 2 3 4 2 9" xfId="42945" xr:uid="{4402BE69-28E5-4BC3-A57F-DE078137C7F2}"/>
    <cellStyle name="การคำนวณ 2 2 3 4 3" xfId="11880" xr:uid="{DEA5C6E8-60F3-471E-A96F-37E63C0C3050}"/>
    <cellStyle name="การคำนวณ 2 2 3 4 3 2" xfId="16911" xr:uid="{1851E706-53FB-41C7-89DB-53877E492560}"/>
    <cellStyle name="การคำนวณ 2 2 3 4 3 2 2" xfId="25400" xr:uid="{09BA8409-E814-412B-8246-C94745038CE1}"/>
    <cellStyle name="การคำนวณ 2 2 3 4 3 2 3" xfId="31360" xr:uid="{86AFCA05-15D3-48BF-B496-E22917CDA82D}"/>
    <cellStyle name="การคำนวณ 2 2 3 4 3 2 4" xfId="37165" xr:uid="{DADF3D69-E676-43E4-ADFC-9259C2EF0DA8}"/>
    <cellStyle name="การคำนวณ 2 2 3 4 3 2 5" xfId="41523" xr:uid="{D7F177CD-291E-4137-BA3B-FB9A6785EA92}"/>
    <cellStyle name="การคำนวณ 2 2 3 4 3 3" xfId="13837" xr:uid="{CFA825D1-783B-4079-8311-328D3FE71159}"/>
    <cellStyle name="การคำนวณ 2 2 3 4 3 3 2" xfId="24906" xr:uid="{6762289E-1411-4C7C-B337-EBCCFCBAAAB7}"/>
    <cellStyle name="การคำนวณ 2 2 3 4 3 3 3" xfId="30872" xr:uid="{A90A5154-C540-44D7-838A-A4533F66D5A6}"/>
    <cellStyle name="การคำนวณ 2 2 3 4 3 3 4" xfId="36679" xr:uid="{D3DC0E0C-EA38-4EC5-B077-D9C49C0CB8A5}"/>
    <cellStyle name="การคำนวณ 2 2 3 4 3 3 5" xfId="45466" xr:uid="{87F5033C-C418-44F3-9BC9-894B5C11E17C}"/>
    <cellStyle name="การคำนวณ 2 2 3 4 3 4" xfId="16661" xr:uid="{CDFB5F30-7A75-4939-B1FB-E8DA190C6AFB}"/>
    <cellStyle name="การคำนวณ 2 2 3 4 3 4 2" xfId="25217" xr:uid="{CA23074A-A453-4892-9B9F-94CA18A05135}"/>
    <cellStyle name="การคำนวณ 2 2 3 4 3 4 3" xfId="31177" xr:uid="{62250C45-B271-4D73-9104-859E50AE1D59}"/>
    <cellStyle name="การคำนวณ 2 2 3 4 3 4 4" xfId="36982" xr:uid="{933488F4-689C-455C-B907-D215113A7C58}"/>
    <cellStyle name="การคำนวณ 2 2 3 4 3 5" xfId="23216" xr:uid="{9B96AC06-4B7F-4D97-8535-4133A0D47C0E}"/>
    <cellStyle name="การคำนวณ 2 2 3 4 3 5 2" xfId="29216" xr:uid="{374FC0DB-E0F2-4EB5-BC76-EDB70A1B3D1E}"/>
    <cellStyle name="การคำนวณ 2 2 3 4 3 5 3" xfId="35021" xr:uid="{3BF51389-85CF-4FD6-BF5B-C068AA68FFB7}"/>
    <cellStyle name="การคำนวณ 2 2 3 4 3 6" xfId="19479" xr:uid="{FBCE037C-BF3C-4C31-AD41-9F5394B0CF4A}"/>
    <cellStyle name="การคำนวณ 2 2 3 4 3 7" xfId="19617" xr:uid="{C6307052-0B03-45FD-9839-9E2B80375B5C}"/>
    <cellStyle name="การคำนวณ 2 2 3 4 3 8" xfId="25090" xr:uid="{9AD7CC35-3C2F-4961-88F5-2CB61FAEDED8}"/>
    <cellStyle name="การคำนวณ 2 2 3 4 3 9" xfId="42944" xr:uid="{1A22174A-3C64-4376-9BFB-8DA52FDE7C9B}"/>
    <cellStyle name="การคำนวณ 2 2 3 4 4" xfId="16909" xr:uid="{672D3CE4-449C-49C6-BC0A-A3EEC1FBB585}"/>
    <cellStyle name="การคำนวณ 2 2 3 4 4 2" xfId="25398" xr:uid="{66F291C0-C85E-46A9-B483-1DDAAA776D3C}"/>
    <cellStyle name="การคำนวณ 2 2 3 4 4 3" xfId="31358" xr:uid="{1813D42C-5943-415E-ADCA-BFFD6CC25CAB}"/>
    <cellStyle name="การคำนวณ 2 2 3 4 4 4" xfId="37163" xr:uid="{C51493E9-BE17-41FB-93EE-AEA733ED0FA9}"/>
    <cellStyle name="การคำนวณ 2 2 3 4 4 5" xfId="41525" xr:uid="{F3BAFFAF-5402-4B54-9055-C1880E1D7C59}"/>
    <cellStyle name="การคำนวณ 2 2 3 4 5" xfId="13839" xr:uid="{62866564-849B-4085-8164-2063F0273675}"/>
    <cellStyle name="การคำนวณ 2 2 3 4 5 2" xfId="24908" xr:uid="{682F33AF-6ED1-4363-9E14-9003F440E13E}"/>
    <cellStyle name="การคำนวณ 2 2 3 4 5 3" xfId="30874" xr:uid="{E735CFBF-DB64-452F-87F1-18C02D5663EB}"/>
    <cellStyle name="การคำนวณ 2 2 3 4 5 4" xfId="36681" xr:uid="{FEB9F7CF-2E74-4A40-807E-5D944AB6E3DC}"/>
    <cellStyle name="การคำนวณ 2 2 3 4 5 5" xfId="45464" xr:uid="{00E10BA8-D9B6-4BD7-8BEB-7E8567888005}"/>
    <cellStyle name="การคำนวณ 2 2 3 4 6" xfId="16657" xr:uid="{8F2FE18D-B4B5-45B1-9348-C13B51B433BB}"/>
    <cellStyle name="การคำนวณ 2 2 3 4 6 2" xfId="25213" xr:uid="{10F37D1E-CB73-4ACC-B51F-598B398A6924}"/>
    <cellStyle name="การคำนวณ 2 2 3 4 6 3" xfId="31173" xr:uid="{60B6A45D-0C97-446F-9B09-132CEA4651EE}"/>
    <cellStyle name="การคำนวณ 2 2 3 4 6 4" xfId="36978" xr:uid="{D6A13E9E-C893-4BCF-99AD-535FC0E17145}"/>
    <cellStyle name="การคำนวณ 2 2 3 4 7" xfId="23214" xr:uid="{449ED687-4C6C-4699-BEA4-FDFC4DD19C4A}"/>
    <cellStyle name="การคำนวณ 2 2 3 4 7 2" xfId="29214" xr:uid="{87EF696D-13F3-42CE-8D0C-9B3FCFC6A337}"/>
    <cellStyle name="การคำนวณ 2 2 3 4 7 3" xfId="35019" xr:uid="{57BE5BCB-3970-4BE0-A757-61D478363136}"/>
    <cellStyle name="การคำนวณ 2 2 3 4 8" xfId="19569" xr:uid="{319A634B-54EB-4844-B69C-993C594E66CE}"/>
    <cellStyle name="การคำนวณ 2 2 3 4 9" xfId="19645" xr:uid="{8AAB726C-C887-499B-A82B-CE92170EC078}"/>
    <cellStyle name="การคำนวณ 2 2 3 5" xfId="11881" xr:uid="{51E6EAA5-D11F-4A4E-9D07-B03B12CA90A1}"/>
    <cellStyle name="การคำนวณ 2 2 3 5 2" xfId="16912" xr:uid="{1A2323A1-5FA2-45A2-8454-5D7D7D2E2973}"/>
    <cellStyle name="การคำนวณ 2 2 3 5 2 2" xfId="25401" xr:uid="{1675963E-80D7-4625-9CA9-4BF045E81FF4}"/>
    <cellStyle name="การคำนวณ 2 2 3 5 2 3" xfId="31361" xr:uid="{974DA719-0B48-49E8-AE02-78F97ADA901C}"/>
    <cellStyle name="การคำนวณ 2 2 3 5 2 4" xfId="37166" xr:uid="{2203E7BE-EA6B-4D1C-ADEF-43D80EE8CD15}"/>
    <cellStyle name="การคำนวณ 2 2 3 5 2 5" xfId="41522" xr:uid="{3DCC8EB4-B264-4CBF-8285-C6CF48F8D656}"/>
    <cellStyle name="การคำนวณ 2 2 3 5 3" xfId="13362" xr:uid="{722C2AC8-99E7-4C89-BE52-500D5DDC8ACC}"/>
    <cellStyle name="การคำนวณ 2 2 3 5 3 2" xfId="24552" xr:uid="{6B6E5489-73D1-4E26-9807-FAAD23C93850}"/>
    <cellStyle name="การคำนวณ 2 2 3 5 3 3" xfId="30520" xr:uid="{8DA7463B-0EB3-48A5-900C-EC19949D66EE}"/>
    <cellStyle name="การคำนวณ 2 2 3 5 3 4" xfId="36327" xr:uid="{0EACAF71-93A7-4B79-A820-966351BA6DA4}"/>
    <cellStyle name="การคำนวณ 2 2 3 5 3 5" xfId="45467" xr:uid="{16AD5B20-7A7E-4D97-A99D-D1F7ABC3B8C1}"/>
    <cellStyle name="การคำนวณ 2 2 3 5 4" xfId="16662" xr:uid="{43C7B006-0909-47D4-B78B-E7FE74B02596}"/>
    <cellStyle name="การคำนวณ 2 2 3 5 4 2" xfId="25218" xr:uid="{943DDFC0-FB64-48FF-88AD-2B854ACD3BDE}"/>
    <cellStyle name="การคำนวณ 2 2 3 5 4 3" xfId="31178" xr:uid="{4F4BB327-8BFA-4970-8A8C-60AEDDBB819B}"/>
    <cellStyle name="การคำนวณ 2 2 3 5 4 4" xfId="36983" xr:uid="{70EBAACC-05E8-4FCF-894E-B30D887D5AB9}"/>
    <cellStyle name="การคำนวณ 2 2 3 5 5" xfId="23217" xr:uid="{65593131-5E59-4D8A-9DC5-9902F38650C2}"/>
    <cellStyle name="การคำนวณ 2 2 3 5 5 2" xfId="29217" xr:uid="{642E26FC-7269-44AC-9E41-11B991B8D1BE}"/>
    <cellStyle name="การคำนวณ 2 2 3 5 5 3" xfId="35022" xr:uid="{EFE26F9F-93D5-44E2-9339-E3F1053FBEC1}"/>
    <cellStyle name="การคำนวณ 2 2 3 5 6" xfId="20873" xr:uid="{14A1AC90-6FE8-4D46-ADB5-839F606CEBB4}"/>
    <cellStyle name="การคำนวณ 2 2 3 5 7" xfId="19641" xr:uid="{2FFA3205-81E1-4D59-B0AC-39E135696249}"/>
    <cellStyle name="การคำนวณ 2 2 3 5 8" xfId="22992" xr:uid="{3A3BC184-A5B2-4284-8ED2-0F3EC688CC39}"/>
    <cellStyle name="การคำนวณ 2 2 3 5 9" xfId="42943" xr:uid="{4A8E4610-3391-40A8-9CEC-6879F64F0DB0}"/>
    <cellStyle name="การคำนวณ 2 2 3 6" xfId="11882" xr:uid="{5197D671-5660-4354-8FE7-9059AFC9B612}"/>
    <cellStyle name="การคำนวณ 2 2 3 6 2" xfId="16913" xr:uid="{EECE883F-DB12-4C75-915C-D302DD56640A}"/>
    <cellStyle name="การคำนวณ 2 2 3 6 2 2" xfId="25402" xr:uid="{F6965DE5-CB1E-453B-889A-AAE3A155881A}"/>
    <cellStyle name="การคำนวณ 2 2 3 6 2 3" xfId="31362" xr:uid="{66F1716C-385F-41B8-A63A-1AEACAE38E01}"/>
    <cellStyle name="การคำนวณ 2 2 3 6 2 4" xfId="37167" xr:uid="{1D51C63A-B24C-4080-A21F-EE383C9D1FA6}"/>
    <cellStyle name="การคำนวณ 2 2 3 6 2 5" xfId="41521" xr:uid="{07B7597D-BF06-4B07-83B3-0AB7B15196B3}"/>
    <cellStyle name="การคำนวณ 2 2 3 6 3" xfId="13835" xr:uid="{B3019559-9062-4FC8-A9AC-204A3840103E}"/>
    <cellStyle name="การคำนวณ 2 2 3 6 3 2" xfId="24905" xr:uid="{88EFBBF2-7749-4A3B-899B-297CDA2688C6}"/>
    <cellStyle name="การคำนวณ 2 2 3 6 3 3" xfId="30871" xr:uid="{EAC93E14-EB1C-4E0F-85E6-412178D1D3A2}"/>
    <cellStyle name="การคำนวณ 2 2 3 6 3 4" xfId="36678" xr:uid="{B9ABC407-2109-4F5D-A9FB-5C6B8BC34B6E}"/>
    <cellStyle name="การคำนวณ 2 2 3 6 3 5" xfId="45468" xr:uid="{01B48AD9-396E-43E6-A7DA-69CED07AFEAE}"/>
    <cellStyle name="การคำนวณ 2 2 3 6 4" xfId="16663" xr:uid="{04644273-4354-45B5-A798-0F6FAAD3512D}"/>
    <cellStyle name="การคำนวณ 2 2 3 6 4 2" xfId="25219" xr:uid="{05F51AF9-4F08-4664-953F-DB3DB3904354}"/>
    <cellStyle name="การคำนวณ 2 2 3 6 4 3" xfId="31179" xr:uid="{D50620F8-B42A-4907-962A-0A0500D40A06}"/>
    <cellStyle name="การคำนวณ 2 2 3 6 4 4" xfId="36984" xr:uid="{735764FF-E5AD-4E1A-8390-D318D9306F65}"/>
    <cellStyle name="การคำนวณ 2 2 3 6 5" xfId="23218" xr:uid="{EC651974-838F-46F2-8549-2209B405DA05}"/>
    <cellStyle name="การคำนวณ 2 2 3 6 5 2" xfId="29218" xr:uid="{74C1EF0E-C573-4EA6-90E4-3869C0230ECB}"/>
    <cellStyle name="การคำนวณ 2 2 3 6 5 3" xfId="35023" xr:uid="{B5B741F8-E0DE-4B34-A288-830622BE57BA}"/>
    <cellStyle name="การคำนวณ 2 2 3 6 6" xfId="15430" xr:uid="{E68A2C24-337D-4B8D-98BA-477A830C4D63}"/>
    <cellStyle name="การคำนวณ 2 2 3 6 7" xfId="19647" xr:uid="{ECDD243C-8BFA-4909-ADCB-1FA92B4D3DF4}"/>
    <cellStyle name="การคำนวณ 2 2 3 6 8" xfId="14591" xr:uid="{F3A9D2C9-2569-4713-AE75-0DEF2DE14495}"/>
    <cellStyle name="การคำนวณ 2 2 3 6 9" xfId="42942" xr:uid="{600B0577-157F-4A4F-B796-DF432AA392A3}"/>
    <cellStyle name="การคำนวณ 2 2 3 7" xfId="16899" xr:uid="{74BE7513-9180-47AA-A264-E834ECED2A3E}"/>
    <cellStyle name="การคำนวณ 2 2 3 7 2" xfId="25388" xr:uid="{F1D70E98-814E-4D12-87B3-6B2AD2CFBF87}"/>
    <cellStyle name="การคำนวณ 2 2 3 7 3" xfId="31348" xr:uid="{147645D7-33C7-4B2A-AD73-C4905E20CBBD}"/>
    <cellStyle name="การคำนวณ 2 2 3 7 4" xfId="37153" xr:uid="{F79DBC36-807A-4371-92B9-7090B47F1AD2}"/>
    <cellStyle name="การคำนวณ 2 2 3 7 5" xfId="41535" xr:uid="{C92F48A1-AE98-4C76-81F7-CBA1C74A9BAA}"/>
    <cellStyle name="การคำนวณ 2 2 3 8" xfId="13847" xr:uid="{5C58B4F2-7314-4AEA-ADA0-904CAD3ADE0C}"/>
    <cellStyle name="การคำนวณ 2 2 3 8 2" xfId="24916" xr:uid="{D357D3A9-AA23-4136-B664-9D07B0491F4E}"/>
    <cellStyle name="การคำนวณ 2 2 3 8 3" xfId="30882" xr:uid="{50A1A198-AF32-42E1-8983-1E81192C7FA5}"/>
    <cellStyle name="การคำนวณ 2 2 3 8 4" xfId="36689" xr:uid="{4AF72AC0-74D2-4F1A-8FF0-BE54AC0770D4}"/>
    <cellStyle name="การคำนวณ 2 2 3 8 5" xfId="45454" xr:uid="{F95ED926-3613-43A9-AC2A-732286FC047E}"/>
    <cellStyle name="การคำนวณ 2 2 3 9" xfId="18272" xr:uid="{57AED7CF-6C4C-4BD6-A3B3-BE20824D064D}"/>
    <cellStyle name="การคำนวณ 2 2 3 9 2" xfId="26693" xr:uid="{8D8A9EB4-39C9-4325-9DB2-0C46D797DB26}"/>
    <cellStyle name="การคำนวณ 2 2 3 9 3" xfId="32653" xr:uid="{3BA82DFA-FCC4-48CC-A8E5-1AA4068574FC}"/>
    <cellStyle name="การคำนวณ 2 2 3 9 4" xfId="38458" xr:uid="{E2AEED02-56C8-4064-9524-3A6C6D8FF993}"/>
    <cellStyle name="การคำนวณ 2 2 4" xfId="11883" xr:uid="{C4E4C3DC-EFC7-4100-B9B8-0CAAD7F27792}"/>
    <cellStyle name="การคำนวณ 2 2 4 10" xfId="19636" xr:uid="{D2F1476C-6A50-4BFB-8B86-3C775565B8AA}"/>
    <cellStyle name="การคำนวณ 2 2 4 11" xfId="14592" xr:uid="{776C72BC-5C53-4118-8746-EC2993D06D51}"/>
    <cellStyle name="การคำนวณ 2 2 4 12" xfId="42941" xr:uid="{8636BF06-391E-4A5C-91C0-DD8081269FA3}"/>
    <cellStyle name="การคำนวณ 2 2 4 2" xfId="11884" xr:uid="{46CD83A0-6D68-4391-A713-710662FA8A98}"/>
    <cellStyle name="การคำนวณ 2 2 4 2 10" xfId="14593" xr:uid="{A5643035-0336-4F72-BF9A-7ED247222B53}"/>
    <cellStyle name="การคำนวณ 2 2 4 2 11" xfId="42940" xr:uid="{F719DA17-3943-4EB7-9037-6A3E3175C523}"/>
    <cellStyle name="การคำนวณ 2 2 4 2 2" xfId="11885" xr:uid="{4BA90337-492A-49A6-98D6-AE4BD7015924}"/>
    <cellStyle name="การคำนวณ 2 2 4 2 2 2" xfId="16916" xr:uid="{42F897C4-F5BE-4806-A6FC-B7D3A3A5EA93}"/>
    <cellStyle name="การคำนวณ 2 2 4 2 2 2 2" xfId="25405" xr:uid="{EAA0CDAA-9B29-406F-ACBB-0FF1111D01A0}"/>
    <cellStyle name="การคำนวณ 2 2 4 2 2 2 3" xfId="31365" xr:uid="{5710871C-7484-4091-92E7-5F5A3F2703B3}"/>
    <cellStyle name="การคำนวณ 2 2 4 2 2 2 4" xfId="37170" xr:uid="{2949E515-1AFB-4B43-9CFF-350CC757E066}"/>
    <cellStyle name="การคำนวณ 2 2 4 2 2 2 5" xfId="41518" xr:uid="{F0444C7F-4E7F-4C75-B121-C19E12EB06D0}"/>
    <cellStyle name="การคำนวณ 2 2 4 2 2 3" xfId="13832" xr:uid="{B9FEA68A-92DD-4BE5-B2CF-9CA9A14C175D}"/>
    <cellStyle name="การคำนวณ 2 2 4 2 2 3 2" xfId="24902" xr:uid="{1DF2AB56-225A-4ACE-8975-1C7AFEB2E0AD}"/>
    <cellStyle name="การคำนวณ 2 2 4 2 2 3 3" xfId="30868" xr:uid="{69A308F0-0515-4AF3-BB0E-5A0FBF4E6413}"/>
    <cellStyle name="การคำนวณ 2 2 4 2 2 3 4" xfId="36675" xr:uid="{94132F26-5344-4627-B94A-F17668994716}"/>
    <cellStyle name="การคำนวณ 2 2 4 2 2 3 5" xfId="45471" xr:uid="{3FFD3EE9-E1C7-45E6-8CFD-2F3F50B2C652}"/>
    <cellStyle name="การคำนวณ 2 2 4 2 2 4" xfId="16666" xr:uid="{60938378-8FF4-47EC-9AB7-5D57B55F2E02}"/>
    <cellStyle name="การคำนวณ 2 2 4 2 2 4 2" xfId="25222" xr:uid="{B299343C-1496-4508-BC4C-0058AA8FE2B1}"/>
    <cellStyle name="การคำนวณ 2 2 4 2 2 4 3" xfId="31182" xr:uid="{21589522-E88C-46DA-9892-2D4DB17DD7DF}"/>
    <cellStyle name="การคำนวณ 2 2 4 2 2 4 4" xfId="36987" xr:uid="{C3535930-4EE3-4B39-A8D4-E1E8EC39CABA}"/>
    <cellStyle name="การคำนวณ 2 2 4 2 2 5" xfId="23221" xr:uid="{91003E81-B7AE-4C4D-B2B4-B15EF2BADB21}"/>
    <cellStyle name="การคำนวณ 2 2 4 2 2 5 2" xfId="29221" xr:uid="{2FDFAE4C-7BBC-4528-AED0-5907BB6D964E}"/>
    <cellStyle name="การคำนวณ 2 2 4 2 2 5 3" xfId="35026" xr:uid="{B95FE8F2-6460-44FF-B74F-5BEA1D0182C8}"/>
    <cellStyle name="การคำนวณ 2 2 4 2 2 6" xfId="18636" xr:uid="{F78F5341-8EF4-40BD-BF3D-E57D2027AA9A}"/>
    <cellStyle name="การคำนวณ 2 2 4 2 2 7" xfId="18217" xr:uid="{4AACDA62-208D-45A7-AB63-4B0EBB138625}"/>
    <cellStyle name="การคำนวณ 2 2 4 2 2 8" xfId="14594" xr:uid="{3BB01E3C-BF03-4B0E-8479-F0478FF574F5}"/>
    <cellStyle name="การคำนวณ 2 2 4 2 2 9" xfId="42939" xr:uid="{E79B92F0-2F71-4382-9D2C-977A68E2B22B}"/>
    <cellStyle name="การคำนวณ 2 2 4 2 3" xfId="11886" xr:uid="{8385EE6E-DBC0-4680-9D1B-CD458BE0AFC1}"/>
    <cellStyle name="การคำนวณ 2 2 4 2 3 2" xfId="16917" xr:uid="{9974143B-8C11-4A2A-B48D-E39ED8E46072}"/>
    <cellStyle name="การคำนวณ 2 2 4 2 3 2 2" xfId="25406" xr:uid="{F67993C0-2017-4F9A-8F61-0BD5A3F2D612}"/>
    <cellStyle name="การคำนวณ 2 2 4 2 3 2 3" xfId="31366" xr:uid="{E2DC725B-1CF5-4876-A95B-ED5E121CA158}"/>
    <cellStyle name="การคำนวณ 2 2 4 2 3 2 4" xfId="37171" xr:uid="{2F1F7238-0E71-4F8F-8A01-EF0E51700E3D}"/>
    <cellStyle name="การคำนวณ 2 2 4 2 3 2 5" xfId="41517" xr:uid="{DA0249A4-7AE3-4E5B-B3A8-1FDC95928EA8}"/>
    <cellStyle name="การคำนวณ 2 2 4 2 3 3" xfId="13831" xr:uid="{AD1ECD61-1A0F-48EE-9A58-A39885928A69}"/>
    <cellStyle name="การคำนวณ 2 2 4 2 3 3 2" xfId="24901" xr:uid="{32CB1001-A2B7-4169-9DFF-7EEE070FEBD6}"/>
    <cellStyle name="การคำนวณ 2 2 4 2 3 3 3" xfId="30867" xr:uid="{A7072C3E-A57C-41E0-BB17-4D5CD595082A}"/>
    <cellStyle name="การคำนวณ 2 2 4 2 3 3 4" xfId="36674" xr:uid="{4EF14B88-E253-4FA2-9520-2B7AE8FEC93D}"/>
    <cellStyle name="การคำนวณ 2 2 4 2 3 3 5" xfId="45472" xr:uid="{DF8C7BDD-BD37-4C94-A321-17F9EC190ECD}"/>
    <cellStyle name="การคำนวณ 2 2 4 2 3 4" xfId="16667" xr:uid="{ADEA09EF-EC8A-45BC-94F4-6AC13772454C}"/>
    <cellStyle name="การคำนวณ 2 2 4 2 3 4 2" xfId="25223" xr:uid="{96EF6EA9-3188-42C2-99C9-7F7D39953CDC}"/>
    <cellStyle name="การคำนวณ 2 2 4 2 3 4 3" xfId="31183" xr:uid="{69825C3D-527B-4024-804C-D7D7F4B52372}"/>
    <cellStyle name="การคำนวณ 2 2 4 2 3 4 4" xfId="36988" xr:uid="{129BDA3D-0BFA-48C3-8EB9-53EB03D4C38D}"/>
    <cellStyle name="การคำนวณ 2 2 4 2 3 5" xfId="23222" xr:uid="{E8E3DC61-09F3-46E9-B310-6B8ABEC5D9E4}"/>
    <cellStyle name="การคำนวณ 2 2 4 2 3 5 2" xfId="29222" xr:uid="{1B5BF14B-48C2-4D7E-B9C7-6B796AD0D1C2}"/>
    <cellStyle name="การคำนวณ 2 2 4 2 3 5 3" xfId="35027" xr:uid="{B97CFCF8-6C7E-4E05-AC7D-8E9C124CF80A}"/>
    <cellStyle name="การคำนวณ 2 2 4 2 3 6" xfId="15428" xr:uid="{282B4E46-407F-420C-A9FC-DA1A715105FC}"/>
    <cellStyle name="การคำนวณ 2 2 4 2 3 7" xfId="14379" xr:uid="{6FA205B3-621F-43C3-AA66-F2ACCA612324}"/>
    <cellStyle name="การคำนวณ 2 2 4 2 3 8" xfId="14595" xr:uid="{B31D1E56-2D6B-4191-AA41-3C5F230B9834}"/>
    <cellStyle name="การคำนวณ 2 2 4 2 3 9" xfId="42938" xr:uid="{2010E510-F54C-4A6E-874B-73DAA064604F}"/>
    <cellStyle name="การคำนวณ 2 2 4 2 4" xfId="16915" xr:uid="{691F7A6A-E119-4110-B325-F78602905BA2}"/>
    <cellStyle name="การคำนวณ 2 2 4 2 4 2" xfId="25404" xr:uid="{3D0F2390-66F4-4709-8219-47836994C859}"/>
    <cellStyle name="การคำนวณ 2 2 4 2 4 3" xfId="31364" xr:uid="{8849CD9D-40E0-4813-9BC3-15CF7AD91E49}"/>
    <cellStyle name="การคำนวณ 2 2 4 2 4 4" xfId="37169" xr:uid="{0B503B5D-2563-42E0-9C0F-648A0BF58896}"/>
    <cellStyle name="การคำนวณ 2 2 4 2 4 5" xfId="41519" xr:uid="{408E1526-00B2-4B1C-B725-3E1B5E07C8A8}"/>
    <cellStyle name="การคำนวณ 2 2 4 2 5" xfId="13833" xr:uid="{8CA9977C-4558-434D-AAFE-CCEDD2C46CDF}"/>
    <cellStyle name="การคำนวณ 2 2 4 2 5 2" xfId="24903" xr:uid="{A3BC2B73-AB6D-4E55-8873-B28C2A240E6C}"/>
    <cellStyle name="การคำนวณ 2 2 4 2 5 3" xfId="30869" xr:uid="{A77D641B-ABA0-482B-B09E-C448ABFCA8A7}"/>
    <cellStyle name="การคำนวณ 2 2 4 2 5 4" xfId="36676" xr:uid="{3FD56689-9CC5-4B49-AA97-359B88DA7BA0}"/>
    <cellStyle name="การคำนวณ 2 2 4 2 5 5" xfId="45470" xr:uid="{470A8BAD-8390-4EF3-B0CD-B6004378DA8A}"/>
    <cellStyle name="การคำนวณ 2 2 4 2 6" xfId="16665" xr:uid="{770CB243-7164-4E84-AB91-D9016A920445}"/>
    <cellStyle name="การคำนวณ 2 2 4 2 6 2" xfId="25221" xr:uid="{246013BA-3602-43BA-9689-4BABEFECA3D9}"/>
    <cellStyle name="การคำนวณ 2 2 4 2 6 3" xfId="31181" xr:uid="{613F0AD0-E71A-4FE5-8F0B-C475ABE95654}"/>
    <cellStyle name="การคำนวณ 2 2 4 2 6 4" xfId="36986" xr:uid="{5DF2274A-F9A3-4447-A3C7-BA5E5FD28BC1}"/>
    <cellStyle name="การคำนวณ 2 2 4 2 7" xfId="23220" xr:uid="{25FF1490-7D20-4408-B43B-A6321DB4C6FB}"/>
    <cellStyle name="การคำนวณ 2 2 4 2 7 2" xfId="29220" xr:uid="{3D04B0C8-D5D1-4825-986C-363E0D980E3F}"/>
    <cellStyle name="การคำนวณ 2 2 4 2 7 3" xfId="35025" xr:uid="{6722B3FC-9EA1-422D-BFD3-AE461B0A35E4}"/>
    <cellStyle name="การคำนวณ 2 2 4 2 8" xfId="15432" xr:uid="{EE8ED2FD-D2C9-47C4-BF58-30FD0632C3B8}"/>
    <cellStyle name="การคำนวณ 2 2 4 2 9" xfId="19639" xr:uid="{51A855EC-5790-4B0F-8815-C543FA011331}"/>
    <cellStyle name="การคำนวณ 2 2 4 3" xfId="11887" xr:uid="{6397FDCC-4338-4752-9179-870A65B51635}"/>
    <cellStyle name="การคำนวณ 2 2 4 3 2" xfId="16918" xr:uid="{008E4B4C-CB80-4AE0-A1BE-DEEBF3CA760B}"/>
    <cellStyle name="การคำนวณ 2 2 4 3 2 2" xfId="25407" xr:uid="{494A7F18-45C8-40A5-9B6E-625552EA5112}"/>
    <cellStyle name="การคำนวณ 2 2 4 3 2 3" xfId="31367" xr:uid="{569B314C-4BA9-43BA-8D3E-A58B0A10B084}"/>
    <cellStyle name="การคำนวณ 2 2 4 3 2 4" xfId="37172" xr:uid="{1E06444F-2F05-4A0B-9EEE-1F6C07946209}"/>
    <cellStyle name="การคำนวณ 2 2 4 3 2 5" xfId="41516" xr:uid="{02765F0D-7CFE-4515-9E2F-7FF6D98B6DD4}"/>
    <cellStyle name="การคำนวณ 2 2 4 3 3" xfId="13830" xr:uid="{3D758CB5-77A4-477C-8FF7-B65C2C51AF7A}"/>
    <cellStyle name="การคำนวณ 2 2 4 3 3 2" xfId="24900" xr:uid="{F9B7F2BB-CCD3-4121-A726-3E4FD69DEF2C}"/>
    <cellStyle name="การคำนวณ 2 2 4 3 3 3" xfId="30866" xr:uid="{6BABAE14-9818-4FD5-ABED-27C93A6B8C53}"/>
    <cellStyle name="การคำนวณ 2 2 4 3 3 4" xfId="36673" xr:uid="{95FF9DFE-4EB7-4135-BCAC-CA8CC5F4EEF8}"/>
    <cellStyle name="การคำนวณ 2 2 4 3 3 5" xfId="45473" xr:uid="{A3A5FE79-51EB-4595-A87F-3B6DA8892ED0}"/>
    <cellStyle name="การคำนวณ 2 2 4 3 4" xfId="16668" xr:uid="{CD926492-43D6-42B7-AABF-855816AF5C65}"/>
    <cellStyle name="การคำนวณ 2 2 4 3 4 2" xfId="25224" xr:uid="{FC3C63B6-4585-4BEB-ADBE-53C8ECACA67F}"/>
    <cellStyle name="การคำนวณ 2 2 4 3 4 3" xfId="31184" xr:uid="{BEB60D4F-44D0-4B9A-B03C-7CB772D9C210}"/>
    <cellStyle name="การคำนวณ 2 2 4 3 4 4" xfId="36989" xr:uid="{FA50E7AB-7454-4F14-A041-BD41F150BE44}"/>
    <cellStyle name="การคำนวณ 2 2 4 3 5" xfId="23223" xr:uid="{24982944-7F18-4D02-B0CC-71043EC1F803}"/>
    <cellStyle name="การคำนวณ 2 2 4 3 5 2" xfId="29223" xr:uid="{8D5ADEAB-750D-4EE5-B21A-7A8651396DD4}"/>
    <cellStyle name="การคำนวณ 2 2 4 3 5 3" xfId="35028" xr:uid="{58B0FF57-C528-445D-8EB0-1D8567461C70}"/>
    <cellStyle name="การคำนวณ 2 2 4 3 6" xfId="15433" xr:uid="{DD46BF6E-0B15-41FF-9A92-AA42D1AB400E}"/>
    <cellStyle name="การคำนวณ 2 2 4 3 7" xfId="14378" xr:uid="{DB3BF34C-908A-4C0F-A654-12DA56CD7903}"/>
    <cellStyle name="การคำนวณ 2 2 4 3 8" xfId="14596" xr:uid="{25822582-4EBF-4449-AFA0-6D8D6E456021}"/>
    <cellStyle name="การคำนวณ 2 2 4 3 9" xfId="42937" xr:uid="{B10E1F8D-04A9-48F0-B919-9F1911986E3C}"/>
    <cellStyle name="การคำนวณ 2 2 4 4" xfId="11888" xr:uid="{4C3F8495-0196-4234-B0F0-4FCF9E8F52C1}"/>
    <cellStyle name="การคำนวณ 2 2 4 4 2" xfId="16919" xr:uid="{AE11804A-1160-4426-9374-D4EB1C0A9478}"/>
    <cellStyle name="การคำนวณ 2 2 4 4 2 2" xfId="25408" xr:uid="{E22B0019-31B6-4F2D-82AF-A539B3BF10D4}"/>
    <cellStyle name="การคำนวณ 2 2 4 4 2 3" xfId="31368" xr:uid="{E3C2F23D-C995-4962-8185-24D2BE1B818D}"/>
    <cellStyle name="การคำนวณ 2 2 4 4 2 4" xfId="37173" xr:uid="{CFBC5790-5BE5-4301-B435-3FB40A04F034}"/>
    <cellStyle name="การคำนวณ 2 2 4 4 2 5" xfId="41515" xr:uid="{0ABF1822-C6F0-4A94-8748-864ED150C1EE}"/>
    <cellStyle name="การคำนวณ 2 2 4 4 3" xfId="13829" xr:uid="{CE7D35BB-04B1-4BE7-AD73-53ACCC49C874}"/>
    <cellStyle name="การคำนวณ 2 2 4 4 3 2" xfId="24899" xr:uid="{CB57C092-3443-4493-BE22-D00EC88DC361}"/>
    <cellStyle name="การคำนวณ 2 2 4 4 3 3" xfId="30865" xr:uid="{8B58D071-7175-4F6C-BEB6-301A3E1492BA}"/>
    <cellStyle name="การคำนวณ 2 2 4 4 3 4" xfId="36672" xr:uid="{6222A362-37D2-4722-9B10-14F2D9DF1D21}"/>
    <cellStyle name="การคำนวณ 2 2 4 4 3 5" xfId="45474" xr:uid="{F62A7EE5-71E9-4070-BE46-C1E488EE53CD}"/>
    <cellStyle name="การคำนวณ 2 2 4 4 4" xfId="16669" xr:uid="{EB2EF0B6-EB77-440F-B172-31E96413FE9A}"/>
    <cellStyle name="การคำนวณ 2 2 4 4 4 2" xfId="25225" xr:uid="{8182FE5B-FCB8-465A-A55A-067006D2B3A2}"/>
    <cellStyle name="การคำนวณ 2 2 4 4 4 3" xfId="31185" xr:uid="{84B802FC-F5A4-4576-BA7E-2CA6F9600F2F}"/>
    <cellStyle name="การคำนวณ 2 2 4 4 4 4" xfId="36990" xr:uid="{C99D0BBC-0A26-432B-B257-E7E50BF8A3BE}"/>
    <cellStyle name="การคำนวณ 2 2 4 4 5" xfId="23224" xr:uid="{403EA9D7-8D3D-4036-8272-D508B5FE57AE}"/>
    <cellStyle name="การคำนวณ 2 2 4 4 5 2" xfId="29224" xr:uid="{0F546EB4-73DC-4731-9DA6-8C50CD2041D0}"/>
    <cellStyle name="การคำนวณ 2 2 4 4 5 3" xfId="35029" xr:uid="{109CDF9C-4240-4291-A00D-F7F396AF24F6}"/>
    <cellStyle name="การคำนวณ 2 2 4 4 6" xfId="15434" xr:uid="{8390DAFF-092A-4638-B237-8FBF7F2F8F26}"/>
    <cellStyle name="การคำนวณ 2 2 4 4 7" xfId="14377" xr:uid="{115236A1-A36A-4F41-A5C8-655A9392D268}"/>
    <cellStyle name="การคำนวณ 2 2 4 4 8" xfId="14597" xr:uid="{49860215-8CB3-4A1D-B5A4-51FA3D5357F2}"/>
    <cellStyle name="การคำนวณ 2 2 4 4 9" xfId="42936" xr:uid="{ADF80BC6-027F-4E7C-8F8A-D2CB1F71738E}"/>
    <cellStyle name="การคำนวณ 2 2 4 5" xfId="16914" xr:uid="{B458945A-4B60-4A55-9606-5D3FB0CD3758}"/>
    <cellStyle name="การคำนวณ 2 2 4 5 2" xfId="25403" xr:uid="{D376DBD7-3D9B-4B92-B372-F032AD8C33B0}"/>
    <cellStyle name="การคำนวณ 2 2 4 5 3" xfId="31363" xr:uid="{D2414CA3-04FC-48B6-8367-9B6763A04C7F}"/>
    <cellStyle name="การคำนวณ 2 2 4 5 4" xfId="37168" xr:uid="{46276A86-71B8-45CE-9710-B12F5AEB86EE}"/>
    <cellStyle name="การคำนวณ 2 2 4 5 5" xfId="41520" xr:uid="{F0416174-66A2-40D2-899B-0F235039BFD9}"/>
    <cellStyle name="การคำนวณ 2 2 4 6" xfId="13834" xr:uid="{81CD6819-1CDB-4752-AA5B-DFDB2F702325}"/>
    <cellStyle name="การคำนวณ 2 2 4 6 2" xfId="24904" xr:uid="{8587CF10-530E-4988-BD90-E38250038F65}"/>
    <cellStyle name="การคำนวณ 2 2 4 6 3" xfId="30870" xr:uid="{0810C86C-89B4-4B9E-8FBD-EDAD3533FD94}"/>
    <cellStyle name="การคำนวณ 2 2 4 6 4" xfId="36677" xr:uid="{A647402D-209B-4BEF-A190-06ACAAF916AF}"/>
    <cellStyle name="การคำนวณ 2 2 4 6 5" xfId="45469" xr:uid="{AB348D08-B133-4B00-B291-E1B00DC5ECA9}"/>
    <cellStyle name="การคำนวณ 2 2 4 7" xfId="16664" xr:uid="{89F6E1E7-8FBC-42D9-BD33-6609971BC688}"/>
    <cellStyle name="การคำนวณ 2 2 4 7 2" xfId="25220" xr:uid="{C757C87B-8EA9-4EBB-9A72-4D886FB77CDD}"/>
    <cellStyle name="การคำนวณ 2 2 4 7 3" xfId="31180" xr:uid="{ACC4B6F1-F368-4FC2-8A47-229514A422C1}"/>
    <cellStyle name="การคำนวณ 2 2 4 7 4" xfId="36985" xr:uid="{A4BEA2C7-CD23-4B92-AE43-E992E34085F7}"/>
    <cellStyle name="การคำนวณ 2 2 4 8" xfId="23219" xr:uid="{DDC0179E-4DDA-4CB2-8A5E-919B6D2372BB}"/>
    <cellStyle name="การคำนวณ 2 2 4 8 2" xfId="29219" xr:uid="{E640B0DA-4A34-49A9-A7F0-3EAC0E7E45B2}"/>
    <cellStyle name="การคำนวณ 2 2 4 8 3" xfId="35024" xr:uid="{249D33F2-0E2A-4742-84CA-401B2656FCF0}"/>
    <cellStyle name="การคำนวณ 2 2 4 9" xfId="15431" xr:uid="{C8F634B6-3047-48AD-BBF7-C70D3D1AFB81}"/>
    <cellStyle name="การคำนวณ 2 2 5" xfId="11889" xr:uid="{070A8AC4-CB46-4DAC-96D2-FDD0209FE1BE}"/>
    <cellStyle name="การคำนวณ 2 2 5 10" xfId="14598" xr:uid="{28EFDDB6-21BA-4C83-A49D-19547ABD37CB}"/>
    <cellStyle name="การคำนวณ 2 2 5 11" xfId="42935" xr:uid="{BF7A5C36-3C83-411B-B6FB-99446F94433E}"/>
    <cellStyle name="การคำนวณ 2 2 5 2" xfId="11890" xr:uid="{3D60718F-A298-4EA4-A837-ABF5B6FE074B}"/>
    <cellStyle name="การคำนวณ 2 2 5 2 2" xfId="16921" xr:uid="{A98C6232-0023-4DA4-A40E-164E62F4B9A2}"/>
    <cellStyle name="การคำนวณ 2 2 5 2 2 2" xfId="25410" xr:uid="{C036EF06-EEBA-4EEE-BAC3-74BBFF5D5946}"/>
    <cellStyle name="การคำนวณ 2 2 5 2 2 3" xfId="31370" xr:uid="{9A79C575-9C63-4C87-95C0-A6886C4A871F}"/>
    <cellStyle name="การคำนวณ 2 2 5 2 2 4" xfId="37175" xr:uid="{4C451CA3-A432-4CEE-B701-D9B8E1427EF2}"/>
    <cellStyle name="การคำนวณ 2 2 5 2 2 5" xfId="41513" xr:uid="{0B73C836-2B06-419B-BDCC-F3B0528E2D14}"/>
    <cellStyle name="การคำนวณ 2 2 5 2 3" xfId="13827" xr:uid="{44189EA3-A855-40A6-BA23-7194F3AE151C}"/>
    <cellStyle name="การคำนวณ 2 2 5 2 3 2" xfId="24897" xr:uid="{826F97A9-4482-444B-A0BE-6A13AADEE6D4}"/>
    <cellStyle name="การคำนวณ 2 2 5 2 3 3" xfId="30863" xr:uid="{34DACD63-4481-49B2-8A1F-F850D6280C9D}"/>
    <cellStyle name="การคำนวณ 2 2 5 2 3 4" xfId="36670" xr:uid="{ADDDB12A-AD2E-4728-BCF0-4EBC5CA270BF}"/>
    <cellStyle name="การคำนวณ 2 2 5 2 3 5" xfId="45476" xr:uid="{3EC2CB37-DEC0-438E-BC38-2BEE10C3538B}"/>
    <cellStyle name="การคำนวณ 2 2 5 2 4" xfId="16672" xr:uid="{9A476255-5F0E-4B98-93D2-7BB43D157EC7}"/>
    <cellStyle name="การคำนวณ 2 2 5 2 4 2" xfId="25228" xr:uid="{0115CB9A-01E7-41AF-8295-FB9283F699A0}"/>
    <cellStyle name="การคำนวณ 2 2 5 2 4 3" xfId="31188" xr:uid="{44BE3118-34C9-4C42-8FAF-8CEBA6B49733}"/>
    <cellStyle name="การคำนวณ 2 2 5 2 4 4" xfId="36993" xr:uid="{BA0A3CFD-F1B4-4F92-AE81-774CB5891905}"/>
    <cellStyle name="การคำนวณ 2 2 5 2 5" xfId="23226" xr:uid="{45AE5FA9-7FB4-4FEA-8F7A-FFA9B648B0AE}"/>
    <cellStyle name="การคำนวณ 2 2 5 2 5 2" xfId="29226" xr:uid="{EB38809B-A93F-4A8B-A9CC-F737B89C7C7A}"/>
    <cellStyle name="การคำนวณ 2 2 5 2 5 3" xfId="35031" xr:uid="{489FA52B-40CF-4E6D-87A5-1EE74B323793}"/>
    <cellStyle name="การคำนวณ 2 2 5 2 6" xfId="15436" xr:uid="{B41519E8-3B78-430A-AA03-1E058B17E35D}"/>
    <cellStyle name="การคำนวณ 2 2 5 2 7" xfId="14375" xr:uid="{F58868AD-1EB3-4859-9879-5368076F3124}"/>
    <cellStyle name="การคำนวณ 2 2 5 2 8" xfId="14599" xr:uid="{F1F42C01-8B81-4107-BD7E-A68B9328A389}"/>
    <cellStyle name="การคำนวณ 2 2 5 2 9" xfId="42934" xr:uid="{A4C2BF38-0AF3-4771-BD7A-93C869BA0BE4}"/>
    <cellStyle name="การคำนวณ 2 2 5 3" xfId="11891" xr:uid="{733766F7-633C-45BC-8639-71CC106D4C1C}"/>
    <cellStyle name="การคำนวณ 2 2 5 3 2" xfId="16922" xr:uid="{C955563E-B1ED-429A-90EB-06AEDC2F6565}"/>
    <cellStyle name="การคำนวณ 2 2 5 3 2 2" xfId="25411" xr:uid="{356DFDD3-9A41-47EC-82E2-AEB7E0C145DB}"/>
    <cellStyle name="การคำนวณ 2 2 5 3 2 3" xfId="31371" xr:uid="{9060F979-2D73-493C-8039-6556B8A67F0E}"/>
    <cellStyle name="การคำนวณ 2 2 5 3 2 4" xfId="37176" xr:uid="{D27F1A1D-7DAA-4A4F-BDEF-0FE2344F2440}"/>
    <cellStyle name="การคำนวณ 2 2 5 3 2 5" xfId="41512" xr:uid="{5F269703-151A-4346-A395-92A54B4870D0}"/>
    <cellStyle name="การคำนวณ 2 2 5 3 3" xfId="19630" xr:uid="{EFA1E53B-8368-48C1-A4A2-0625B2E7324A}"/>
    <cellStyle name="การคำนวณ 2 2 5 3 3 2" xfId="27702" xr:uid="{DAFC15D3-C512-4F4D-BEEF-E7831B01E3C1}"/>
    <cellStyle name="การคำนวณ 2 2 5 3 3 3" xfId="33635" xr:uid="{98E70932-F7B1-4E63-A383-CD80CF15A877}"/>
    <cellStyle name="การคำนวณ 2 2 5 3 3 4" xfId="39437" xr:uid="{DE878911-B115-40AC-9870-B391A9FD57BB}"/>
    <cellStyle name="การคำนวณ 2 2 5 3 3 5" xfId="45477" xr:uid="{E5674CD7-FE6A-48FC-AB4C-06F446DCEBB8}"/>
    <cellStyle name="การคำนวณ 2 2 5 3 4" xfId="16676" xr:uid="{816AF5D1-DA2A-41A1-B9A6-C42C32726C1F}"/>
    <cellStyle name="การคำนวณ 2 2 5 3 4 2" xfId="25232" xr:uid="{7EC5CA80-E26E-4C33-861D-565C29F9A312}"/>
    <cellStyle name="การคำนวณ 2 2 5 3 4 3" xfId="31192" xr:uid="{6A3FDBBE-DF53-4F72-958E-F8D82FC02716}"/>
    <cellStyle name="การคำนวณ 2 2 5 3 4 4" xfId="36997" xr:uid="{F5FCA137-A85A-4B6F-A102-6A4040CD9218}"/>
    <cellStyle name="การคำนวณ 2 2 5 3 5" xfId="23227" xr:uid="{1C000BAA-A9D8-4AE9-BB71-C174110BF462}"/>
    <cellStyle name="การคำนวณ 2 2 5 3 5 2" xfId="29227" xr:uid="{937731D2-EE64-45E8-9C07-E2CFC0C78B01}"/>
    <cellStyle name="การคำนวณ 2 2 5 3 5 3" xfId="35032" xr:uid="{CDB59925-6FC1-4D04-B996-099EC8FE2484}"/>
    <cellStyle name="การคำนวณ 2 2 5 3 6" xfId="15437" xr:uid="{83EE9199-5033-40F1-BDF3-C2CF2431FA18}"/>
    <cellStyle name="การคำนวณ 2 2 5 3 7" xfId="14374" xr:uid="{5BC3EAA2-DAA7-4AA7-8661-A63D766F1F14}"/>
    <cellStyle name="การคำนวณ 2 2 5 3 8" xfId="14600" xr:uid="{16C54332-F912-405C-A94E-7B9AEE8785EC}"/>
    <cellStyle name="การคำนวณ 2 2 5 3 9" xfId="42933" xr:uid="{B90B917A-DE40-407E-8C98-959CA15E47DC}"/>
    <cellStyle name="การคำนวณ 2 2 5 4" xfId="16920" xr:uid="{AF96EFB8-910F-4048-861F-47DDE8962F7F}"/>
    <cellStyle name="การคำนวณ 2 2 5 4 2" xfId="25409" xr:uid="{9B01BFE1-2D2F-427A-9115-A79E7CA28ACB}"/>
    <cellStyle name="การคำนวณ 2 2 5 4 3" xfId="31369" xr:uid="{BCFC9148-D9B4-457F-8BBF-3ED31DB375C0}"/>
    <cellStyle name="การคำนวณ 2 2 5 4 4" xfId="37174" xr:uid="{E2B6AB36-285A-48DE-BDA0-49CA2E77EEBA}"/>
    <cellStyle name="การคำนวณ 2 2 5 4 5" xfId="41514" xr:uid="{A216A260-EEF9-463D-8A7C-02E7A7EC34CB}"/>
    <cellStyle name="การคำนวณ 2 2 5 5" xfId="17382" xr:uid="{CF992FC7-0439-4FA6-AD65-F888ACC25953}"/>
    <cellStyle name="การคำนวณ 2 2 5 5 2" xfId="25858" xr:uid="{0663FCF8-9527-4C52-A393-8928A96B55E2}"/>
    <cellStyle name="การคำนวณ 2 2 5 5 3" xfId="31818" xr:uid="{26F430E1-4644-44A1-9E2A-CB8DE027C661}"/>
    <cellStyle name="การคำนวณ 2 2 5 5 4" xfId="37623" xr:uid="{C71A8AF1-0526-4560-8BAB-334D614EEE36}"/>
    <cellStyle name="การคำนวณ 2 2 5 5 5" xfId="45475" xr:uid="{9D4054CF-887C-4B85-8CCF-F3CDE3781511}"/>
    <cellStyle name="การคำนวณ 2 2 5 6" xfId="16670" xr:uid="{ADA928AA-B720-4F2F-B926-187BCACC7CDC}"/>
    <cellStyle name="การคำนวณ 2 2 5 6 2" xfId="25226" xr:uid="{6AB69885-CAA3-4A6B-A882-147D1DAFEA0A}"/>
    <cellStyle name="การคำนวณ 2 2 5 6 3" xfId="31186" xr:uid="{31A74224-AD64-4D80-BBBD-9D02076CB43C}"/>
    <cellStyle name="การคำนวณ 2 2 5 6 4" xfId="36991" xr:uid="{14EE2DBE-6CF9-42EE-96BF-BA66B5DF2497}"/>
    <cellStyle name="การคำนวณ 2 2 5 7" xfId="23225" xr:uid="{970D815D-83CF-492C-9D36-9897E4D0B266}"/>
    <cellStyle name="การคำนวณ 2 2 5 7 2" xfId="29225" xr:uid="{C959C218-2243-4CEA-88F6-0897EE097F6F}"/>
    <cellStyle name="การคำนวณ 2 2 5 7 3" xfId="35030" xr:uid="{03FAACA2-63E2-408B-B1D5-07DDE45BC699}"/>
    <cellStyle name="การคำนวณ 2 2 5 8" xfId="15435" xr:uid="{08849835-A092-4990-AB38-AAEE7AE6117C}"/>
    <cellStyle name="การคำนวณ 2 2 5 9" xfId="14376" xr:uid="{0DFCA41F-548D-4F5B-A320-2F7F8B2613A6}"/>
    <cellStyle name="การคำนวณ 2 2 6" xfId="11892" xr:uid="{DCBE4FA6-B8C5-4A10-AB7A-D16363881333}"/>
    <cellStyle name="การคำนวณ 2 2 6 10" xfId="14601" xr:uid="{F60B9A9D-9339-4B9A-A497-4EAC32D60EF5}"/>
    <cellStyle name="การคำนวณ 2 2 6 11" xfId="42932" xr:uid="{77552A04-0718-46AA-90F5-C608BE7AE7B7}"/>
    <cellStyle name="การคำนวณ 2 2 6 2" xfId="11893" xr:uid="{8D03CC33-DE3F-446C-9DC3-9C078B109D6D}"/>
    <cellStyle name="การคำนวณ 2 2 6 2 2" xfId="16924" xr:uid="{7D19F40C-DBA8-4652-9D81-DEDF872B3A84}"/>
    <cellStyle name="การคำนวณ 2 2 6 2 2 2" xfId="25413" xr:uid="{10C045AA-FB8C-42A6-AD31-8F5009E738FF}"/>
    <cellStyle name="การคำนวณ 2 2 6 2 2 3" xfId="31373" xr:uid="{0C18AE17-ABA5-420C-872A-296775DCEBE0}"/>
    <cellStyle name="การคำนวณ 2 2 6 2 2 4" xfId="37178" xr:uid="{65DC94D5-EF0E-4DF6-9E81-5A293D5C7E62}"/>
    <cellStyle name="การคำนวณ 2 2 6 2 2 5" xfId="41510" xr:uid="{00167AA5-2846-4291-AD1E-FD7CDB3198AC}"/>
    <cellStyle name="การคำนวณ 2 2 6 2 3" xfId="13826" xr:uid="{BFCB109E-7704-432D-A121-4A7F57575DB9}"/>
    <cellStyle name="การคำนวณ 2 2 6 2 3 2" xfId="24896" xr:uid="{F78B3B1B-EDDB-4288-9185-E90B89E6FDDE}"/>
    <cellStyle name="การคำนวณ 2 2 6 2 3 3" xfId="30862" xr:uid="{0911D89A-0DAA-4F3D-B6A5-5A481FA3F046}"/>
    <cellStyle name="การคำนวณ 2 2 6 2 3 4" xfId="36669" xr:uid="{2B963052-6A44-4AFF-BC42-8233CA8F1819}"/>
    <cellStyle name="การคำนวณ 2 2 6 2 3 5" xfId="45479" xr:uid="{3FE24577-3FFD-44EB-AC91-8801D192133A}"/>
    <cellStyle name="การคำนวณ 2 2 6 2 4" xfId="16677" xr:uid="{8D21FC93-C65D-4CEE-9AED-4392F0D3815F}"/>
    <cellStyle name="การคำนวณ 2 2 6 2 4 2" xfId="25233" xr:uid="{A640A4C8-E34B-4B2D-A26D-BA01585C5DC2}"/>
    <cellStyle name="การคำนวณ 2 2 6 2 4 3" xfId="31193" xr:uid="{9EC32BCB-629F-41C2-A9B1-2816B824FFD5}"/>
    <cellStyle name="การคำนวณ 2 2 6 2 4 4" xfId="36998" xr:uid="{5B8341EF-F7B5-4331-9BEC-E80E2269ABB5}"/>
    <cellStyle name="การคำนวณ 2 2 6 2 5" xfId="23229" xr:uid="{671427E9-63BE-49AA-ADCB-FA0CA9FDA4B8}"/>
    <cellStyle name="การคำนวณ 2 2 6 2 5 2" xfId="29229" xr:uid="{03F6F13D-897B-4C4E-B1E2-7A31F71ED4E4}"/>
    <cellStyle name="การคำนวณ 2 2 6 2 5 3" xfId="35034" xr:uid="{9692E910-FD8C-4B02-854E-0926DE58685C}"/>
    <cellStyle name="การคำนวณ 2 2 6 2 6" xfId="15439" xr:uid="{6EF3704E-C264-418C-9C98-32E597685209}"/>
    <cellStyle name="การคำนวณ 2 2 6 2 7" xfId="14372" xr:uid="{E6309478-A316-4401-9D93-151A4A371EB3}"/>
    <cellStyle name="การคำนวณ 2 2 6 2 8" xfId="19582" xr:uid="{F5496E63-A2F5-4E4C-A7CC-C7CF76CF1013}"/>
    <cellStyle name="การคำนวณ 2 2 6 2 9" xfId="42931" xr:uid="{F4ACFF95-0102-48F1-B0B2-48A6AFCA30A6}"/>
    <cellStyle name="การคำนวณ 2 2 6 3" xfId="11894" xr:uid="{85137574-3C4B-45E1-BA15-EF8914F498E9}"/>
    <cellStyle name="การคำนวณ 2 2 6 3 2" xfId="16925" xr:uid="{CE1A8F23-7C84-405F-A8A1-573756DDEA66}"/>
    <cellStyle name="การคำนวณ 2 2 6 3 2 2" xfId="25414" xr:uid="{BA96925E-DB5F-49D4-94C8-4C90022AE0E9}"/>
    <cellStyle name="การคำนวณ 2 2 6 3 2 3" xfId="31374" xr:uid="{75B60185-829B-4759-9088-C4E8DA588CA9}"/>
    <cellStyle name="การคำนวณ 2 2 6 3 2 4" xfId="37179" xr:uid="{642AE7BC-9260-4ACE-89B3-49050AB91782}"/>
    <cellStyle name="การคำนวณ 2 2 6 3 2 5" xfId="41509" xr:uid="{F4AB3825-A962-46F5-A9A5-8B5409F84B4C}"/>
    <cellStyle name="การคำนวณ 2 2 6 3 3" xfId="13825" xr:uid="{228FE25F-DFAC-405E-8D06-3385D207594B}"/>
    <cellStyle name="การคำนวณ 2 2 6 3 3 2" xfId="24895" xr:uid="{E3F369B0-BB40-44B7-A5F5-EC685384337F}"/>
    <cellStyle name="การคำนวณ 2 2 6 3 3 3" xfId="30861" xr:uid="{590DA7C1-80F9-42D3-B2F9-4D8BCA64B62F}"/>
    <cellStyle name="การคำนวณ 2 2 6 3 3 4" xfId="36668" xr:uid="{6992BDC7-5140-465A-AAB7-BDD6CDC36FF6}"/>
    <cellStyle name="การคำนวณ 2 2 6 3 3 5" xfId="45480" xr:uid="{9A2D6933-03FE-4EAC-B437-2C6DB43A701E}"/>
    <cellStyle name="การคำนวณ 2 2 6 3 4" xfId="16678" xr:uid="{E0A6E29C-B7BE-4E54-9F4C-D5FB6A041E39}"/>
    <cellStyle name="การคำนวณ 2 2 6 3 4 2" xfId="25234" xr:uid="{CE5BD899-3CEA-4E41-B0A3-44A61319D767}"/>
    <cellStyle name="การคำนวณ 2 2 6 3 4 3" xfId="31194" xr:uid="{F4EFF0DA-075D-411A-8CFB-FE7BEC3AD2D2}"/>
    <cellStyle name="การคำนวณ 2 2 6 3 4 4" xfId="36999" xr:uid="{F0A0E667-BD98-4182-8693-5625473D6DAC}"/>
    <cellStyle name="การคำนวณ 2 2 6 3 5" xfId="23230" xr:uid="{C9866C47-04E6-4522-B940-AFCB281FBECA}"/>
    <cellStyle name="การคำนวณ 2 2 6 3 5 2" xfId="29230" xr:uid="{F2C85D33-6FB4-4E09-8AF4-71AC390A12C9}"/>
    <cellStyle name="การคำนวณ 2 2 6 3 5 3" xfId="35035" xr:uid="{29BB9DB9-1557-4055-AD08-8C1487F1AF39}"/>
    <cellStyle name="การคำนวณ 2 2 6 3 6" xfId="15440" xr:uid="{BF3FFC2F-5FF5-4B81-B28B-03B49B84A25C}"/>
    <cellStyle name="การคำนวณ 2 2 6 3 7" xfId="14371" xr:uid="{CB5AC42D-89F4-4AEB-AC86-5AA64654E04B}"/>
    <cellStyle name="การคำนวณ 2 2 6 3 8" xfId="22995" xr:uid="{C1C742D9-DDEB-41F6-B058-12D596410227}"/>
    <cellStyle name="การคำนวณ 2 2 6 3 9" xfId="42930" xr:uid="{D9603513-FF24-4411-B1B1-11BA1382D20B}"/>
    <cellStyle name="การคำนวณ 2 2 6 4" xfId="16923" xr:uid="{046CC0B8-FDEF-41B0-9A15-32F824F35B74}"/>
    <cellStyle name="การคำนวณ 2 2 6 4 2" xfId="25412" xr:uid="{85AF5BF5-F25C-4ADD-8745-3597FC01A15D}"/>
    <cellStyle name="การคำนวณ 2 2 6 4 3" xfId="31372" xr:uid="{B5C2B8CC-7827-45FB-8289-ED4024084188}"/>
    <cellStyle name="การคำนวณ 2 2 6 4 4" xfId="37177" xr:uid="{BD6FCDAC-B74E-4846-97A5-59EF1C17E178}"/>
    <cellStyle name="การคำนวณ 2 2 6 4 5" xfId="41511" xr:uid="{8EBC6786-B47F-416D-A274-16FED12E8ECD}"/>
    <cellStyle name="การคำนวณ 2 2 6 5" xfId="13828" xr:uid="{6AD0996F-6D8C-4A0C-B1C2-09A34BB4D747}"/>
    <cellStyle name="การคำนวณ 2 2 6 5 2" xfId="24898" xr:uid="{1B8EA83E-E0EF-4F7D-BC05-4523D69422FA}"/>
    <cellStyle name="การคำนวณ 2 2 6 5 3" xfId="30864" xr:uid="{1492F33A-365E-4FEF-AAA8-4B17D3287492}"/>
    <cellStyle name="การคำนวณ 2 2 6 5 4" xfId="36671" xr:uid="{C2039063-6916-4F53-9DA1-5AD0225AB795}"/>
    <cellStyle name="การคำนวณ 2 2 6 5 5" xfId="45478" xr:uid="{9A5787D6-98AE-44CB-9961-CFF5D616FFA5}"/>
    <cellStyle name="การคำนวณ 2 2 6 6" xfId="16675" xr:uid="{9107B145-9295-48D3-9EB8-06EFAF74B5DD}"/>
    <cellStyle name="การคำนวณ 2 2 6 6 2" xfId="25231" xr:uid="{A24CB0DB-DCD6-4A06-B5DB-474BE780A9CB}"/>
    <cellStyle name="การคำนวณ 2 2 6 6 3" xfId="31191" xr:uid="{219AC44D-392B-4886-9EB1-6FCAF37AD99E}"/>
    <cellStyle name="การคำนวณ 2 2 6 6 4" xfId="36996" xr:uid="{7E00D8D0-C0C2-4EDE-BAE2-5C0825F40DCA}"/>
    <cellStyle name="การคำนวณ 2 2 6 7" xfId="23228" xr:uid="{58622C15-5464-4FB8-8AFD-102D82207D39}"/>
    <cellStyle name="การคำนวณ 2 2 6 7 2" xfId="29228" xr:uid="{79D4A8EA-287C-409E-9E02-D46BC36C8ABF}"/>
    <cellStyle name="การคำนวณ 2 2 6 7 3" xfId="35033" xr:uid="{5738D108-1348-4382-AB3D-B34F31865008}"/>
    <cellStyle name="การคำนวณ 2 2 6 8" xfId="15438" xr:uid="{5891A57A-7FDD-4787-9877-89B5004E20FF}"/>
    <cellStyle name="การคำนวณ 2 2 6 9" xfId="14373" xr:uid="{A6EC3CDD-7A8C-459F-966B-195D850E0F8F}"/>
    <cellStyle name="การคำนวณ 2 2 7" xfId="11895" xr:uid="{8F68C398-7CEE-4F54-88CC-133D844CCBD0}"/>
    <cellStyle name="การคำนวณ 2 2 7 2" xfId="16926" xr:uid="{5D6AFBC1-6311-4BA0-B5EA-DCFA3B44CB8C}"/>
    <cellStyle name="การคำนวณ 2 2 7 2 2" xfId="25415" xr:uid="{B3BC64D9-70B9-48DB-9D2E-4BB7A4084A45}"/>
    <cellStyle name="การคำนวณ 2 2 7 2 3" xfId="31375" xr:uid="{E5EAF3D3-4B48-4290-984A-205C9924DF9F}"/>
    <cellStyle name="การคำนวณ 2 2 7 2 4" xfId="37180" xr:uid="{9963FB9E-FEB4-40FD-A35F-0B78057EF77B}"/>
    <cellStyle name="การคำนวณ 2 2 7 2 5" xfId="41508" xr:uid="{01546EB6-2915-46BD-8548-46E561C0CF30}"/>
    <cellStyle name="การคำนวณ 2 2 7 3" xfId="13824" xr:uid="{8B56223A-CBB3-4FD6-A07D-DF7D44B71435}"/>
    <cellStyle name="การคำนวณ 2 2 7 3 2" xfId="24894" xr:uid="{9532142A-6BBE-424E-897D-143DC2B28E86}"/>
    <cellStyle name="การคำนวณ 2 2 7 3 3" xfId="30860" xr:uid="{96D1C912-E342-463B-BF19-0877127E311E}"/>
    <cellStyle name="การคำนวณ 2 2 7 3 4" xfId="36667" xr:uid="{FDFE7DFE-F73D-42AE-A08F-3E422EA0AFE9}"/>
    <cellStyle name="การคำนวณ 2 2 7 3 5" xfId="45481" xr:uid="{01342B75-6A42-4083-89AB-5A7B39FAEBCB}"/>
    <cellStyle name="การคำนวณ 2 2 7 4" xfId="16679" xr:uid="{D2DC1CAF-0C7D-42AD-AFEA-81211BD0C1CE}"/>
    <cellStyle name="การคำนวณ 2 2 7 4 2" xfId="25235" xr:uid="{CDFF8EDB-5EBC-47E3-806F-76A3EB390C8A}"/>
    <cellStyle name="การคำนวณ 2 2 7 4 3" xfId="31195" xr:uid="{E3116C64-61A4-4A45-B9EE-A27BD84B4DB5}"/>
    <cellStyle name="การคำนวณ 2 2 7 4 4" xfId="37000" xr:uid="{802F10B9-2C7F-44FA-8A71-2F338D07B89B}"/>
    <cellStyle name="การคำนวณ 2 2 7 5" xfId="23231" xr:uid="{2857FD60-ED5C-4AD6-B5A3-B6AE75DD9D28}"/>
    <cellStyle name="การคำนวณ 2 2 7 5 2" xfId="29231" xr:uid="{1AC2312D-1F64-4282-A667-D7980D14C707}"/>
    <cellStyle name="การคำนวณ 2 2 7 5 3" xfId="35036" xr:uid="{D26275E3-EF5B-4DF3-9F96-189724751014}"/>
    <cellStyle name="การคำนวณ 2 2 7 6" xfId="15441" xr:uid="{5F75C25A-0C1C-44D0-9C1F-6A08B15DA111}"/>
    <cellStyle name="การคำนวณ 2 2 7 7" xfId="14370" xr:uid="{45F2872F-4BDA-4956-A5F2-9D8FB0F0543D}"/>
    <cellStyle name="การคำนวณ 2 2 7 8" xfId="22698" xr:uid="{E664D1A1-AA72-452E-8A46-F8C864FFBA3F}"/>
    <cellStyle name="การคำนวณ 2 2 7 9" xfId="42929" xr:uid="{D7A1EAFD-BB15-4AD0-935F-B6B1B8DEE618}"/>
    <cellStyle name="การคำนวณ 2 2 8" xfId="11896" xr:uid="{668CF35B-F0BC-4691-BE3F-1A5D50874421}"/>
    <cellStyle name="การคำนวณ 2 2 8 2" xfId="16927" xr:uid="{7395F37A-C6CC-463D-9EA6-992D2742F89D}"/>
    <cellStyle name="การคำนวณ 2 2 8 2 2" xfId="25416" xr:uid="{D8862962-B756-464D-BF00-63C5BF142F02}"/>
    <cellStyle name="การคำนวณ 2 2 8 2 3" xfId="31376" xr:uid="{15AB3A8E-C847-43FE-B000-A7EA0FD9BF7F}"/>
    <cellStyle name="การคำนวณ 2 2 8 2 4" xfId="37181" xr:uid="{3AC13D5A-1224-43FE-94FE-6E8FFEA31DDF}"/>
    <cellStyle name="การคำนวณ 2 2 8 2 5" xfId="41507" xr:uid="{4033C96E-733F-4548-B97A-67BEC74390C9}"/>
    <cellStyle name="การคำนวณ 2 2 8 3" xfId="13823" xr:uid="{D318820B-5D6C-4B18-AB91-279371AA1D0B}"/>
    <cellStyle name="การคำนวณ 2 2 8 3 2" xfId="24893" xr:uid="{94965F42-95F2-4BAB-9EB0-0705A7AC3FF8}"/>
    <cellStyle name="การคำนวณ 2 2 8 3 3" xfId="30859" xr:uid="{BDAF789C-2520-492A-9A3D-F11430D95BEE}"/>
    <cellStyle name="การคำนวณ 2 2 8 3 4" xfId="36666" xr:uid="{3924D516-608D-4312-ACCF-86E886EE14AB}"/>
    <cellStyle name="การคำนวณ 2 2 8 3 5" xfId="45482" xr:uid="{CED98F97-2B08-4F56-B721-6D174E069927}"/>
    <cellStyle name="การคำนวณ 2 2 8 4" xfId="16680" xr:uid="{D39779C7-1469-47A5-BC02-9732C4E2DCAF}"/>
    <cellStyle name="การคำนวณ 2 2 8 4 2" xfId="25236" xr:uid="{173DAFC6-65E9-410B-937B-E92F70B279B3}"/>
    <cellStyle name="การคำนวณ 2 2 8 4 3" xfId="31196" xr:uid="{658E1251-B84A-4AE9-85D5-5CB92B256B57}"/>
    <cellStyle name="การคำนวณ 2 2 8 4 4" xfId="37001" xr:uid="{7364BB06-DC44-415E-B3FE-E585F56517B3}"/>
    <cellStyle name="การคำนวณ 2 2 8 5" xfId="23232" xr:uid="{1493FBF8-88EA-41DA-8A07-AAF431E7FD41}"/>
    <cellStyle name="การคำนวณ 2 2 8 5 2" xfId="29232" xr:uid="{57A75816-5142-446F-8F02-ECDCE11920DB}"/>
    <cellStyle name="การคำนวณ 2 2 8 5 3" xfId="35037" xr:uid="{8B694B8F-9BE5-4255-9420-2E10F0010ED2}"/>
    <cellStyle name="การคำนวณ 2 2 8 6" xfId="15442" xr:uid="{45E4528A-07CC-4B5C-9A2B-EFDA82A84138}"/>
    <cellStyle name="การคำนวณ 2 2 8 7" xfId="14369" xr:uid="{B99717B9-BF7F-4BA0-A78C-D69618C16440}"/>
    <cellStyle name="การคำนวณ 2 2 8 8" xfId="22994" xr:uid="{DC8B137D-6CA3-4B0C-845C-E53A51CE51F0}"/>
    <cellStyle name="การคำนวณ 2 2 8 9" xfId="42928" xr:uid="{0DD8F2D8-CB01-459F-8301-A65CA5D4836B}"/>
    <cellStyle name="การคำนวณ 2 2 9" xfId="13325" xr:uid="{9B42AB69-FAF0-4E9F-B00E-7CC371158DF2}"/>
    <cellStyle name="การคำนวณ 2 2 9 2" xfId="24536" xr:uid="{59325DDF-AF17-4F5F-B7C0-26134C0FA72F}"/>
    <cellStyle name="การคำนวณ 2 2 9 3" xfId="30512" xr:uid="{7B90F6CD-80FC-4E1C-8011-27EA3D45052D}"/>
    <cellStyle name="การคำนวณ 2 2 9 4" xfId="36319" xr:uid="{370A0928-98FD-47B5-B0CA-DA0E5A89779A}"/>
    <cellStyle name="การคำนวณ 2 2 9 5" xfId="41550" xr:uid="{9546D29B-05DA-4980-8E1A-0337DBE148F1}"/>
    <cellStyle name="การคำนวณ 2 3" xfId="11897" xr:uid="{E9D9F29E-D3C6-439F-87E1-7733EB3B82E0}"/>
    <cellStyle name="การคำนวณ 2 3 10" xfId="13822" xr:uid="{BB23A3F9-6931-4B08-9C18-15CBBFF1BB36}"/>
    <cellStyle name="การคำนวณ 2 3 10 2" xfId="24892" xr:uid="{5583D80C-223D-4582-990E-3A1DA09B43C7}"/>
    <cellStyle name="การคำนวณ 2 3 10 3" xfId="30858" xr:uid="{565FFF6E-A5E7-4298-B1CE-4397BE058943}"/>
    <cellStyle name="การคำนวณ 2 3 10 4" xfId="36665" xr:uid="{955D5695-0DB5-4035-B308-7C8A9F29AE6B}"/>
    <cellStyle name="การคำนวณ 2 3 10 5" xfId="45483" xr:uid="{4CA5CF77-C000-4AD8-98FA-0BF846D73C52}"/>
    <cellStyle name="การคำนวณ 2 3 11" xfId="16681" xr:uid="{477235C4-20DA-4466-8EFA-2A5A06016664}"/>
    <cellStyle name="การคำนวณ 2 3 11 2" xfId="25237" xr:uid="{D764E606-6B1A-402B-AF95-4FA9B6E4075E}"/>
    <cellStyle name="การคำนวณ 2 3 11 3" xfId="31197" xr:uid="{8FEAC88D-9109-48D8-85D2-55DD2F4500F5}"/>
    <cellStyle name="การคำนวณ 2 3 11 4" xfId="37002" xr:uid="{FA54CEFB-0DAF-495C-B633-59664C562FAC}"/>
    <cellStyle name="การคำนวณ 2 3 12" xfId="23233" xr:uid="{963BD35F-0A89-49D7-8CD3-4F571ACA7A20}"/>
    <cellStyle name="การคำนวณ 2 3 12 2" xfId="29233" xr:uid="{42A97038-9830-4832-9E72-F28389802124}"/>
    <cellStyle name="การคำนวณ 2 3 12 3" xfId="35038" xr:uid="{1E9861DF-303C-434F-8628-25A7F8DC1013}"/>
    <cellStyle name="การคำนวณ 2 3 13" xfId="15443" xr:uid="{C813FFB7-6933-4E85-84EE-CB897CEBB707}"/>
    <cellStyle name="การคำนวณ 2 3 14" xfId="14368" xr:uid="{FDE95D26-4506-4627-998D-048662319CAC}"/>
    <cellStyle name="การคำนวณ 2 3 15" xfId="14603" xr:uid="{1F61B371-79BD-4442-8EE1-31CA0CEA520D}"/>
    <cellStyle name="การคำนวณ 2 3 16" xfId="42927" xr:uid="{D163749D-2FE8-4722-BE82-8AE9C9F5F176}"/>
    <cellStyle name="การคำนวณ 2 3 2" xfId="11898" xr:uid="{2962136C-73D4-440C-908B-0F54EF573F54}"/>
    <cellStyle name="การคำนวณ 2 3 2 10" xfId="23234" xr:uid="{BEA68DC7-4A00-400A-9066-BEC5C8E73848}"/>
    <cellStyle name="การคำนวณ 2 3 2 10 2" xfId="29234" xr:uid="{CED535EF-61FF-404C-8F93-25D555C120CD}"/>
    <cellStyle name="การคำนวณ 2 3 2 10 3" xfId="35039" xr:uid="{1C135AF4-9A95-450C-803A-A13457CBCFA4}"/>
    <cellStyle name="การคำนวณ 2 3 2 11" xfId="18652" xr:uid="{B385B46C-BA06-4BD4-8E85-D1D048C5197F}"/>
    <cellStyle name="การคำนวณ 2 3 2 12" xfId="14380" xr:uid="{2A67FE2D-4338-4859-9E68-B8020CBEC3F7}"/>
    <cellStyle name="การคำนวณ 2 3 2 13" xfId="16851" xr:uid="{1DF95EB6-38EB-4558-9436-24FC4E882BB1}"/>
    <cellStyle name="การคำนวณ 2 3 2 14" xfId="44406" xr:uid="{8DE774EF-1BF1-4A6F-A872-14757275D79B}"/>
    <cellStyle name="การคำนวณ 2 3 2 2" xfId="11899" xr:uid="{B3AAB000-A842-4F99-96B2-FFB47FA839B0}"/>
    <cellStyle name="การคำนวณ 2 3 2 2 10" xfId="18213" xr:uid="{287D6CFE-BD00-47D6-9434-A271B77A17F6}"/>
    <cellStyle name="การคำนวณ 2 3 2 2 11" xfId="14602" xr:uid="{A2AC8DA8-F184-4E77-92AF-4F486FC21AA6}"/>
    <cellStyle name="การคำนวณ 2 3 2 2 12" xfId="43086" xr:uid="{F8B95078-7B9C-4622-80F2-DADF8E0EA1B7}"/>
    <cellStyle name="การคำนวณ 2 3 2 2 2" xfId="11900" xr:uid="{8BF49D45-6468-4A19-9376-E0D11CA05157}"/>
    <cellStyle name="การคำนวณ 2 3 2 2 2 10" xfId="14604" xr:uid="{F9D078FD-E1B3-4CC8-8591-9D3B941FCD4E}"/>
    <cellStyle name="การคำนวณ 2 3 2 2 2 11" xfId="44407" xr:uid="{0A1C26FE-8746-4791-B164-6DA85AF4E471}"/>
    <cellStyle name="การคำนวณ 2 3 2 2 2 2" xfId="11901" xr:uid="{64192412-4F23-4F27-ACD7-B3F1EA4618DD}"/>
    <cellStyle name="การคำนวณ 2 3 2 2 2 2 2" xfId="16932" xr:uid="{CEB7682F-978E-4FCC-AAC5-F648CDD7B40B}"/>
    <cellStyle name="การคำนวณ 2 3 2 2 2 2 2 2" xfId="25421" xr:uid="{D908DB5F-76F1-4618-8A48-163DC2D7BA6C}"/>
    <cellStyle name="การคำนวณ 2 3 2 2 2 2 2 3" xfId="31381" xr:uid="{0616541A-1923-4C3C-AD3F-B41C747FCBF2}"/>
    <cellStyle name="การคำนวณ 2 3 2 2 2 2 2 4" xfId="37186" xr:uid="{A14373DA-6023-4D42-9F2B-9B0E61C0927C}"/>
    <cellStyle name="การคำนวณ 2 3 2 2 2 2 2 5" xfId="41502" xr:uid="{1B14E326-99F5-4649-A2C0-D87388B077EB}"/>
    <cellStyle name="การคำนวณ 2 3 2 2 2 2 3" xfId="13818" xr:uid="{E7BC5224-A4DC-4D56-818D-4D491F5E0E33}"/>
    <cellStyle name="การคำนวณ 2 3 2 2 2 2 3 2" xfId="24888" xr:uid="{5EDA7C7D-FDB8-4FB1-93E4-DDD5DDA8EFAF}"/>
    <cellStyle name="การคำนวณ 2 3 2 2 2 2 3 3" xfId="30854" xr:uid="{21C75B4A-B2E6-40A0-B58C-081A2CFC45F4}"/>
    <cellStyle name="การคำนวณ 2 3 2 2 2 2 3 4" xfId="36661" xr:uid="{C6CD8F63-5725-4080-AFCB-36AEF9FB057A}"/>
    <cellStyle name="การคำนวณ 2 3 2 2 2 2 3 5" xfId="45487" xr:uid="{BCEEA1BB-5577-42E7-88C1-EF249F55BE8E}"/>
    <cellStyle name="การคำนวณ 2 3 2 2 2 2 4" xfId="16686" xr:uid="{DDD5811D-1A90-42B4-8577-6956982B2813}"/>
    <cellStyle name="การคำนวณ 2 3 2 2 2 2 4 2" xfId="25242" xr:uid="{0D5675DF-8652-416B-BD92-140DF80B4615}"/>
    <cellStyle name="การคำนวณ 2 3 2 2 2 2 4 3" xfId="31202" xr:uid="{8F16E86E-E9B8-4DEB-A49F-DD4247C0078C}"/>
    <cellStyle name="การคำนวณ 2 3 2 2 2 2 4 4" xfId="37007" xr:uid="{7ED0106D-EE24-4FB8-AFDB-0117ECC33D4A}"/>
    <cellStyle name="การคำนวณ 2 3 2 2 2 2 5" xfId="23237" xr:uid="{BACAA8A7-D493-49CE-8F64-5A835A90B958}"/>
    <cellStyle name="การคำนวณ 2 3 2 2 2 2 5 2" xfId="29237" xr:uid="{87097112-B712-4965-A71F-3D9FA44C6C96}"/>
    <cellStyle name="การคำนวณ 2 3 2 2 2 2 5 3" xfId="35042" xr:uid="{F647C131-7382-402E-8636-AEF3BD7989D9}"/>
    <cellStyle name="การคำนวณ 2 3 2 2 2 2 6" xfId="15445" xr:uid="{660CD04B-DD7A-45D0-BA9B-677171C65165}"/>
    <cellStyle name="การคำนวณ 2 3 2 2 2 2 7" xfId="14365" xr:uid="{C048616F-7A63-4F40-A153-44A98C30380A}"/>
    <cellStyle name="การคำนวณ 2 3 2 2 2 2 8" xfId="14605" xr:uid="{3D08597C-7B3A-41C9-B179-71D92C29293A}"/>
    <cellStyle name="การคำนวณ 2 3 2 2 2 2 9" xfId="42926" xr:uid="{5C85FA18-7228-4651-8B8D-E8C47C2E850F}"/>
    <cellStyle name="การคำนวณ 2 3 2 2 2 3" xfId="11902" xr:uid="{6C94D86E-46CE-469F-B591-C9EEB830D293}"/>
    <cellStyle name="การคำนวณ 2 3 2 2 2 3 2" xfId="16933" xr:uid="{2A576FA8-3F08-45A6-90D1-9314D32CD283}"/>
    <cellStyle name="การคำนวณ 2 3 2 2 2 3 2 2" xfId="25422" xr:uid="{886241FA-4F27-475E-A1B3-9A4AADF727FF}"/>
    <cellStyle name="การคำนวณ 2 3 2 2 2 3 2 3" xfId="31382" xr:uid="{5CFC279F-51EA-49BA-8BFD-28FED3525481}"/>
    <cellStyle name="การคำนวณ 2 3 2 2 2 3 2 4" xfId="37187" xr:uid="{664D7724-29AE-49B1-8434-023B3FE1A9E4}"/>
    <cellStyle name="การคำนวณ 2 3 2 2 2 3 2 5" xfId="41501" xr:uid="{B7AB5988-7213-4782-BA2F-F032AF64534B}"/>
    <cellStyle name="การคำนวณ 2 3 2 2 2 3 3" xfId="13817" xr:uid="{F5460C39-4C74-4A03-86DD-F3D4E61EEA05}"/>
    <cellStyle name="การคำนวณ 2 3 2 2 2 3 3 2" xfId="24887" xr:uid="{18E32B9D-A741-4E39-814B-78E6426CE63E}"/>
    <cellStyle name="การคำนวณ 2 3 2 2 2 3 3 3" xfId="30853" xr:uid="{FD847F4D-BF5C-4879-AF00-B54DD8846099}"/>
    <cellStyle name="การคำนวณ 2 3 2 2 2 3 3 4" xfId="36660" xr:uid="{5A9CEA19-3280-467E-9A3D-4BFE38CA6359}"/>
    <cellStyle name="การคำนวณ 2 3 2 2 2 3 3 5" xfId="45488" xr:uid="{EFBE77BD-E126-49B4-9173-CA92D7BAD3E8}"/>
    <cellStyle name="การคำนวณ 2 3 2 2 2 3 4" xfId="16689" xr:uid="{706AB70A-5356-4E80-8C97-41DD3BA65AC1}"/>
    <cellStyle name="การคำนวณ 2 3 2 2 2 3 4 2" xfId="25245" xr:uid="{94929E7B-2BA7-476E-8EA1-F10047172E50}"/>
    <cellStyle name="การคำนวณ 2 3 2 2 2 3 4 3" xfId="31205" xr:uid="{ED5978BF-452E-463D-96F2-444558922BAB}"/>
    <cellStyle name="การคำนวณ 2 3 2 2 2 3 4 4" xfId="37010" xr:uid="{688DB2A3-8A1A-4620-9247-97B4C393A18A}"/>
    <cellStyle name="การคำนวณ 2 3 2 2 2 3 5" xfId="23238" xr:uid="{62B7B421-ACF1-45BD-AC33-C02C47B25005}"/>
    <cellStyle name="การคำนวณ 2 3 2 2 2 3 5 2" xfId="29238" xr:uid="{074F21DA-333B-4788-BB05-4FD534E54E0B}"/>
    <cellStyle name="การคำนวณ 2 3 2 2 2 3 5 3" xfId="35043" xr:uid="{41270AD2-84EE-42BB-A256-34104DE04BEF}"/>
    <cellStyle name="การคำนวณ 2 3 2 2 2 3 6" xfId="15446" xr:uid="{A601B4A7-0D2D-4D8D-802D-EC66AB52E8FD}"/>
    <cellStyle name="การคำนวณ 2 3 2 2 2 3 7" xfId="14364" xr:uid="{1F907EDC-62AA-4D13-A611-21D1B848FD8F}"/>
    <cellStyle name="การคำนวณ 2 3 2 2 2 3 8" xfId="18469" xr:uid="{CCEE4CB8-0D25-45B5-94F3-7CCF59D0B7A4}"/>
    <cellStyle name="การคำนวณ 2 3 2 2 2 3 9" xfId="42925" xr:uid="{91939A5E-EAE7-4D54-96A7-E9BA2E8896F1}"/>
    <cellStyle name="การคำนวณ 2 3 2 2 2 4" xfId="16931" xr:uid="{CE48940C-1EBA-4111-8EFA-340A2C662A16}"/>
    <cellStyle name="การคำนวณ 2 3 2 2 2 4 2" xfId="25420" xr:uid="{5534D373-C2EE-4345-8CB0-2E95E6E16799}"/>
    <cellStyle name="การคำนวณ 2 3 2 2 2 4 3" xfId="31380" xr:uid="{792F0C7E-815C-435B-A4C6-5B13C853461F}"/>
    <cellStyle name="การคำนวณ 2 3 2 2 2 4 4" xfId="37185" xr:uid="{C7E5B22E-B0FB-48CA-9B49-B8E732C11905}"/>
    <cellStyle name="การคำนวณ 2 3 2 2 2 4 5" xfId="41503" xr:uid="{D42340ED-A06D-4968-B9F1-D94984C1B30A}"/>
    <cellStyle name="การคำนวณ 2 3 2 2 2 5" xfId="13819" xr:uid="{F96D3A47-7C48-42A7-8760-F91315A23716}"/>
    <cellStyle name="การคำนวณ 2 3 2 2 2 5 2" xfId="24889" xr:uid="{4140833D-55DF-4274-B291-F12509011E27}"/>
    <cellStyle name="การคำนวณ 2 3 2 2 2 5 3" xfId="30855" xr:uid="{D5B62242-B1EA-4E16-9AA6-62025A5CB462}"/>
    <cellStyle name="การคำนวณ 2 3 2 2 2 5 4" xfId="36662" xr:uid="{CACC38AB-BCB9-4482-BE95-54017DE29C97}"/>
    <cellStyle name="การคำนวณ 2 3 2 2 2 5 5" xfId="45486" xr:uid="{EB7B54B2-E0E0-41B2-A5A0-ECE2E32F50DB}"/>
    <cellStyle name="การคำนวณ 2 3 2 2 2 6" xfId="16684" xr:uid="{3EA26CD6-89AE-4711-A370-3EB10CE200F2}"/>
    <cellStyle name="การคำนวณ 2 3 2 2 2 6 2" xfId="25240" xr:uid="{1576606C-7A1C-48E5-A589-3340A727F81E}"/>
    <cellStyle name="การคำนวณ 2 3 2 2 2 6 3" xfId="31200" xr:uid="{0013C1FD-F822-4045-98E2-BFBF2F3CFD0A}"/>
    <cellStyle name="การคำนวณ 2 3 2 2 2 6 4" xfId="37005" xr:uid="{88E02EFB-E0D2-4DDE-97D3-99AFFF1C8227}"/>
    <cellStyle name="การคำนวณ 2 3 2 2 2 7" xfId="23236" xr:uid="{D814CBD1-DE4C-40F1-8350-F32A6EF73ECE}"/>
    <cellStyle name="การคำนวณ 2 3 2 2 2 7 2" xfId="29236" xr:uid="{551BCEC5-3E3B-4103-B0B5-3CD766DFD04B}"/>
    <cellStyle name="การคำนวณ 2 3 2 2 2 7 3" xfId="35041" xr:uid="{6544C70F-464D-4704-B869-0C3633D77162}"/>
    <cellStyle name="การคำนวณ 2 3 2 2 2 8" xfId="20886" xr:uid="{B929350F-8BA3-42F5-9B35-311794FD473B}"/>
    <cellStyle name="การคำนวณ 2 3 2 2 2 9" xfId="14366" xr:uid="{DDC2457D-3CD4-4C03-A55E-69394C583D43}"/>
    <cellStyle name="การคำนวณ 2 3 2 2 3" xfId="11903" xr:uid="{193B724F-A3AC-4ED3-AACA-B288F9369A54}"/>
    <cellStyle name="การคำนวณ 2 3 2 2 3 2" xfId="16934" xr:uid="{7684D719-FFB7-49F9-847F-BDDF669136C4}"/>
    <cellStyle name="การคำนวณ 2 3 2 2 3 2 2" xfId="25423" xr:uid="{39303F64-A7DB-4F48-9639-B9747084C4A1}"/>
    <cellStyle name="การคำนวณ 2 3 2 2 3 2 3" xfId="31383" xr:uid="{F37EC197-BB0A-494A-8B2E-04D3E748D1F1}"/>
    <cellStyle name="การคำนวณ 2 3 2 2 3 2 4" xfId="37188" xr:uid="{B5FEB37F-C232-4490-9C7D-78C2DFCA664B}"/>
    <cellStyle name="การคำนวณ 2 3 2 2 3 2 5" xfId="41500" xr:uid="{21270C0A-C1C3-4DE7-9C80-AC695F0C8E30}"/>
    <cellStyle name="การคำนวณ 2 3 2 2 3 3" xfId="13816" xr:uid="{772D7CF2-F00E-48C4-8E25-19F335383655}"/>
    <cellStyle name="การคำนวณ 2 3 2 2 3 3 2" xfId="24886" xr:uid="{AC3CB407-70DF-4CB3-B6EE-E109CEFC37C9}"/>
    <cellStyle name="การคำนวณ 2 3 2 2 3 3 3" xfId="30852" xr:uid="{99DA4790-A854-4B2F-A079-8802D639224B}"/>
    <cellStyle name="การคำนวณ 2 3 2 2 3 3 4" xfId="36659" xr:uid="{0C319F3B-C391-43F0-8B97-FDC51AE587BA}"/>
    <cellStyle name="การคำนวณ 2 3 2 2 3 3 5" xfId="45489" xr:uid="{D83F1F9A-9624-4DD5-998E-1D29EA49ED96}"/>
    <cellStyle name="การคำนวณ 2 3 2 2 3 4" xfId="16636" xr:uid="{99EB300E-AA3C-4DF0-9B45-A1B9FEDDAE56}"/>
    <cellStyle name="การคำนวณ 2 3 2 2 3 4 2" xfId="25192" xr:uid="{41FC57B8-9100-4E96-902B-EE816FC748C7}"/>
    <cellStyle name="การคำนวณ 2 3 2 2 3 4 3" xfId="31152" xr:uid="{5AC59E16-638B-4535-A9FC-6A973AFEC8CB}"/>
    <cellStyle name="การคำนวณ 2 3 2 2 3 4 4" xfId="36957" xr:uid="{FEE081FA-DAAC-48C2-9691-E5A048784279}"/>
    <cellStyle name="การคำนวณ 2 3 2 2 3 5" xfId="23239" xr:uid="{0CFFC454-0E37-4D1E-B41F-4FD31815B435}"/>
    <cellStyle name="การคำนวณ 2 3 2 2 3 5 2" xfId="29239" xr:uid="{56046930-569D-4A49-BD16-6D5BE470C45E}"/>
    <cellStyle name="การคำนวณ 2 3 2 2 3 5 3" xfId="35044" xr:uid="{ADBA72D1-BDE4-4C20-9E25-8B637BBF0945}"/>
    <cellStyle name="การคำนวณ 2 3 2 2 3 6" xfId="19553" xr:uid="{7DE6CF57-51B2-488C-B635-12279F4BD95A}"/>
    <cellStyle name="การคำนวณ 2 3 2 2 3 7" xfId="14367" xr:uid="{299B09D1-C8D8-4C1C-8391-65D8EDC8E7FA}"/>
    <cellStyle name="การคำนวณ 2 3 2 2 3 8" xfId="13367" xr:uid="{BDCA72EB-F8DE-4C54-A994-ACDB02BD69EB}"/>
    <cellStyle name="การคำนวณ 2 3 2 2 3 9" xfId="42924" xr:uid="{09FB428E-488C-4151-9868-EBE62F6E1820}"/>
    <cellStyle name="การคำนวณ 2 3 2 2 4" xfId="11904" xr:uid="{9F05F743-583E-40D3-BD98-3BDBAA26B59A}"/>
    <cellStyle name="การคำนวณ 2 3 2 2 4 2" xfId="16935" xr:uid="{8AFDE3E6-5125-42DC-96E0-F195952F87C5}"/>
    <cellStyle name="การคำนวณ 2 3 2 2 4 2 2" xfId="25424" xr:uid="{A1D0E107-4091-47EB-B1E5-E2F123CECFC0}"/>
    <cellStyle name="การคำนวณ 2 3 2 2 4 2 3" xfId="31384" xr:uid="{F1DE2DB9-06CE-4579-A0A5-53C3DDDA6E50}"/>
    <cellStyle name="การคำนวณ 2 3 2 2 4 2 4" xfId="37189" xr:uid="{C135BDC8-2F6B-46C2-AF0A-3336D9F20D91}"/>
    <cellStyle name="การคำนวณ 2 3 2 2 4 2 5" xfId="41499" xr:uid="{AF65DA58-A4B9-412F-B047-15792365A16F}"/>
    <cellStyle name="การคำนวณ 2 3 2 2 4 3" xfId="13815" xr:uid="{9145417D-A3F9-4E8F-929E-23447A40D99E}"/>
    <cellStyle name="การคำนวณ 2 3 2 2 4 3 2" xfId="24885" xr:uid="{8077D808-E9C0-47B0-847D-BA3D65297815}"/>
    <cellStyle name="การคำนวณ 2 3 2 2 4 3 3" xfId="30851" xr:uid="{CA23B8DA-31D5-4249-9D42-3B903B2A136B}"/>
    <cellStyle name="การคำนวณ 2 3 2 2 4 3 4" xfId="36658" xr:uid="{5E082D00-CD4C-4E56-AF85-256121B1A16E}"/>
    <cellStyle name="การคำนวณ 2 3 2 2 4 3 5" xfId="45490" xr:uid="{544ABDF8-3405-4AFF-9763-DB57C14779C0}"/>
    <cellStyle name="การคำนวณ 2 3 2 2 4 4" xfId="16637" xr:uid="{0A57B4FF-C310-4F2C-A64F-79E8AA4BC481}"/>
    <cellStyle name="การคำนวณ 2 3 2 2 4 4 2" xfId="25193" xr:uid="{39B19A04-2413-4E38-A8EB-2ED45A7800CC}"/>
    <cellStyle name="การคำนวณ 2 3 2 2 4 4 3" xfId="31153" xr:uid="{7033881C-E91F-4421-8D46-EF9C549E41A8}"/>
    <cellStyle name="การคำนวณ 2 3 2 2 4 4 4" xfId="36958" xr:uid="{4F08B4EE-73E2-4CFB-A328-61E676883385}"/>
    <cellStyle name="การคำนวณ 2 3 2 2 4 5" xfId="23240" xr:uid="{3FDFECB4-DB5B-4700-B1CA-B196375ED405}"/>
    <cellStyle name="การคำนวณ 2 3 2 2 4 5 2" xfId="29240" xr:uid="{C5DBF4DF-DBAB-4A02-826B-DA3D519783B6}"/>
    <cellStyle name="การคำนวณ 2 3 2 2 4 5 3" xfId="35045" xr:uid="{5FCF2FCB-A5C3-45CC-8CF0-A08AC01C1471}"/>
    <cellStyle name="การคำนวณ 2 3 2 2 4 6" xfId="15448" xr:uid="{4366E40D-4594-4F03-A461-9B738811009B}"/>
    <cellStyle name="การคำนวณ 2 3 2 2 4 7" xfId="14363" xr:uid="{3748DBC3-A37B-4D89-9662-37AC48D0B829}"/>
    <cellStyle name="การคำนวณ 2 3 2 2 4 8" xfId="18261" xr:uid="{94C418C6-9DA4-4BFE-A30A-FD0B42BDF15F}"/>
    <cellStyle name="การคำนวณ 2 3 2 2 4 9" xfId="42923" xr:uid="{423393E9-CC8D-4734-8200-5B0107DF6AE0}"/>
    <cellStyle name="การคำนวณ 2 3 2 2 5" xfId="16930" xr:uid="{9810B268-AF60-4231-AAEC-6EBB06284688}"/>
    <cellStyle name="การคำนวณ 2 3 2 2 5 2" xfId="25419" xr:uid="{D9DBD069-26C7-4D80-BBD1-5EA55B8EE4B8}"/>
    <cellStyle name="การคำนวณ 2 3 2 2 5 3" xfId="31379" xr:uid="{F82F9FE2-6AA8-47E9-8C4C-261EAA10EA8B}"/>
    <cellStyle name="การคำนวณ 2 3 2 2 5 4" xfId="37184" xr:uid="{812AA153-2514-427A-96E0-6D6F3D4BED40}"/>
    <cellStyle name="การคำนวณ 2 3 2 2 5 5" xfId="41504" xr:uid="{F9835988-35BF-40C5-B186-3AE93B1CE5DA}"/>
    <cellStyle name="การคำนวณ 2 3 2 2 6" xfId="13820" xr:uid="{48084575-28A3-44D1-83BB-31D689D73D1D}"/>
    <cellStyle name="การคำนวณ 2 3 2 2 6 2" xfId="24890" xr:uid="{5F8A378C-DD10-4E55-AC86-E10C6E7E1EDC}"/>
    <cellStyle name="การคำนวณ 2 3 2 2 6 3" xfId="30856" xr:uid="{B9D382E7-0B60-40DA-8C4A-0856D5E050BC}"/>
    <cellStyle name="การคำนวณ 2 3 2 2 6 4" xfId="36663" xr:uid="{A59B50F7-9F9F-4759-A4C6-A24C7179BB22}"/>
    <cellStyle name="การคำนวณ 2 3 2 2 6 5" xfId="45485" xr:uid="{12ECC372-8F71-4174-B146-9997F20FCE79}"/>
    <cellStyle name="การคำนวณ 2 3 2 2 7" xfId="16683" xr:uid="{87470984-F863-4D36-9AAA-6CE6A71EA3F8}"/>
    <cellStyle name="การคำนวณ 2 3 2 2 7 2" xfId="25239" xr:uid="{F38D3AD1-4381-4BC7-BB3B-52A6051EF75F}"/>
    <cellStyle name="การคำนวณ 2 3 2 2 7 3" xfId="31199" xr:uid="{A1B82BF4-3074-41EC-B5BD-8581FBF1A028}"/>
    <cellStyle name="การคำนวณ 2 3 2 2 7 4" xfId="37004" xr:uid="{FAD8C11A-6045-40CE-AC30-8210C725F32B}"/>
    <cellStyle name="การคำนวณ 2 3 2 2 8" xfId="23235" xr:uid="{D4E32DEB-8E44-4AAB-B55D-F9B9B8DB4ED1}"/>
    <cellStyle name="การคำนวณ 2 3 2 2 8 2" xfId="29235" xr:uid="{B4C39E1F-F6D7-417D-823F-4D06881CE9DA}"/>
    <cellStyle name="การคำนวณ 2 3 2 2 8 3" xfId="35040" xr:uid="{027FD341-5A28-42F5-8B57-BF98603A78FC}"/>
    <cellStyle name="การคำนวณ 2 3 2 2 9" xfId="19599" xr:uid="{BDA48145-D4DE-44BA-B08B-C26148EB1762}"/>
    <cellStyle name="การคำนวณ 2 3 2 3" xfId="11905" xr:uid="{1D779D69-2B5B-42FD-9E12-3346A12729EE}"/>
    <cellStyle name="การคำนวณ 2 3 2 3 10" xfId="14606" xr:uid="{5C95B832-BE16-41BB-A9B0-9D3AAFE4CE82}"/>
    <cellStyle name="การคำนวณ 2 3 2 3 11" xfId="42922" xr:uid="{9F26F09D-992F-4425-9791-F67102548ADA}"/>
    <cellStyle name="การคำนวณ 2 3 2 3 2" xfId="11906" xr:uid="{D3B88737-2ACB-4044-B813-81E7B0FA9173}"/>
    <cellStyle name="การคำนวณ 2 3 2 3 2 2" xfId="16937" xr:uid="{8DECD682-B47C-4916-8D4E-8B03B3AFEF57}"/>
    <cellStyle name="การคำนวณ 2 3 2 3 2 2 2" xfId="25426" xr:uid="{7BE4B21E-C514-4CA1-9A00-DBB7528AAAF4}"/>
    <cellStyle name="การคำนวณ 2 3 2 3 2 2 3" xfId="31386" xr:uid="{0AF05048-5677-462F-A3D6-0DDAEB8B0EB3}"/>
    <cellStyle name="การคำนวณ 2 3 2 3 2 2 4" xfId="37191" xr:uid="{EED1BC6A-F7AD-4E64-8BAA-F7A6B3F7C32D}"/>
    <cellStyle name="การคำนวณ 2 3 2 3 2 2 5" xfId="41497" xr:uid="{D8ECC153-8651-4F5D-BA7D-B4C1DC88D9FD}"/>
    <cellStyle name="การคำนวณ 2 3 2 3 2 3" xfId="13813" xr:uid="{10FCF674-1A0C-4988-9F9A-1B8946A39118}"/>
    <cellStyle name="การคำนวณ 2 3 2 3 2 3 2" xfId="24883" xr:uid="{2395F2CC-22F0-4427-B636-13EA81AB026E}"/>
    <cellStyle name="การคำนวณ 2 3 2 3 2 3 3" xfId="30849" xr:uid="{1111D37A-CC90-4819-8A80-A1C2999E2ACA}"/>
    <cellStyle name="การคำนวณ 2 3 2 3 2 3 4" xfId="36656" xr:uid="{7FDE035E-4B7D-4C2D-B66F-23F78CD40110}"/>
    <cellStyle name="การคำนวณ 2 3 2 3 2 3 5" xfId="45492" xr:uid="{694A0A5D-BEE9-4F3C-8D4D-5BD1FAA8C959}"/>
    <cellStyle name="การคำนวณ 2 3 2 3 2 4" xfId="13382" xr:uid="{5A8EE53D-FFDB-4671-961D-3693424D96EB}"/>
    <cellStyle name="การคำนวณ 2 3 2 3 2 4 2" xfId="24553" xr:uid="{3341338D-3AA2-4B06-B6DF-7D9625D45DEF}"/>
    <cellStyle name="การคำนวณ 2 3 2 3 2 4 3" xfId="30521" xr:uid="{38DD3DBD-16D7-4069-9C99-3C35E93A91BB}"/>
    <cellStyle name="การคำนวณ 2 3 2 3 2 4 4" xfId="36328" xr:uid="{7541C082-BE32-45D9-96B5-A003CEABB141}"/>
    <cellStyle name="การคำนวณ 2 3 2 3 2 5" xfId="23242" xr:uid="{A3AB0BB8-07DD-48B1-B1C9-606F98786A6D}"/>
    <cellStyle name="การคำนวณ 2 3 2 3 2 5 2" xfId="29242" xr:uid="{B2D30BF8-B4F2-4F22-9E40-DD99591647C8}"/>
    <cellStyle name="การคำนวณ 2 3 2 3 2 5 3" xfId="35047" xr:uid="{D789F607-A45A-4CFF-BA21-ED77827D329B}"/>
    <cellStyle name="การคำนวณ 2 3 2 3 2 6" xfId="15449" xr:uid="{B66109CF-2272-4E08-8B6D-077D7ED6547C}"/>
    <cellStyle name="การคำนวณ 2 3 2 3 2 7" xfId="14361" xr:uid="{ADFE3329-0D4D-43EE-96B6-5D70A6E80249}"/>
    <cellStyle name="การคำนวณ 2 3 2 3 2 8" xfId="18308" xr:uid="{3934D9D5-E383-49F2-BCA5-1068124710D2}"/>
    <cellStyle name="การคำนวณ 2 3 2 3 2 9" xfId="42921" xr:uid="{E347B32A-45EB-4164-A70E-2B8A9926650C}"/>
    <cellStyle name="การคำนวณ 2 3 2 3 3" xfId="11907" xr:uid="{EE0B3C65-C38C-4171-9002-158F0A1BE4C5}"/>
    <cellStyle name="การคำนวณ 2 3 2 3 3 2" xfId="16938" xr:uid="{3B8B1497-E72B-418A-B7F2-11C3C2284018}"/>
    <cellStyle name="การคำนวณ 2 3 2 3 3 2 2" xfId="25427" xr:uid="{874D46F8-A301-451B-830D-5CFB8AB38FDF}"/>
    <cellStyle name="การคำนวณ 2 3 2 3 3 2 3" xfId="31387" xr:uid="{F6F6128F-B66B-4925-A477-5952C964371F}"/>
    <cellStyle name="การคำนวณ 2 3 2 3 3 2 4" xfId="37192" xr:uid="{9FFD5B73-13E4-46F1-8147-F8ED329CE1B3}"/>
    <cellStyle name="การคำนวณ 2 3 2 3 3 2 5" xfId="41496" xr:uid="{ACE30807-F9C6-4073-9C95-7EF0B2BB6D42}"/>
    <cellStyle name="การคำนวณ 2 3 2 3 3 3" xfId="13812" xr:uid="{5B004DC3-2394-4E0A-86FF-536704443223}"/>
    <cellStyle name="การคำนวณ 2 3 2 3 3 3 2" xfId="24882" xr:uid="{E249624A-A273-4A13-A91A-68CEEA5CD9AB}"/>
    <cellStyle name="การคำนวณ 2 3 2 3 3 3 3" xfId="30848" xr:uid="{DC66081D-B210-4A7A-A25C-F92319DF004D}"/>
    <cellStyle name="การคำนวณ 2 3 2 3 3 3 4" xfId="36655" xr:uid="{966C3869-A874-4EBC-AAD0-3DA8076F1718}"/>
    <cellStyle name="การคำนวณ 2 3 2 3 3 3 5" xfId="45493" xr:uid="{7E4BCAD6-3EC2-4C12-8070-4F0DA88E188C}"/>
    <cellStyle name="การคำนวณ 2 3 2 3 3 4" xfId="16692" xr:uid="{ED91DEB1-D15A-4BFB-A90C-1709571EAB06}"/>
    <cellStyle name="การคำนวณ 2 3 2 3 3 4 2" xfId="25248" xr:uid="{B5897962-5013-4AF2-BEFA-760AC8B57DA3}"/>
    <cellStyle name="การคำนวณ 2 3 2 3 3 4 3" xfId="31208" xr:uid="{5A82CFA2-A3F9-4A29-84FE-A6425D79C07D}"/>
    <cellStyle name="การคำนวณ 2 3 2 3 3 4 4" xfId="37013" xr:uid="{BD614260-8C22-4579-AA5F-70E43B6013A5}"/>
    <cellStyle name="การคำนวณ 2 3 2 3 3 5" xfId="23243" xr:uid="{6117067D-E0E9-4A6D-B096-5CEB4E8F8284}"/>
    <cellStyle name="การคำนวณ 2 3 2 3 3 5 2" xfId="29243" xr:uid="{DD6FCD23-9345-4BC0-A0BF-712C6C022E0E}"/>
    <cellStyle name="การคำนวณ 2 3 2 3 3 5 3" xfId="35048" xr:uid="{574A8965-B461-4A33-A7C4-F54116EA99DE}"/>
    <cellStyle name="การคำนวณ 2 3 2 3 3 6" xfId="19570" xr:uid="{04F16E73-1F74-4B45-BFD7-7C550D670E16}"/>
    <cellStyle name="การคำนวณ 2 3 2 3 3 7" xfId="14360" xr:uid="{84183F05-9AF0-43DE-B764-A953FC55135B}"/>
    <cellStyle name="การคำนวณ 2 3 2 3 3 8" xfId="14608" xr:uid="{B84B88FA-4685-435E-B938-9D9F9ED857B6}"/>
    <cellStyle name="การคำนวณ 2 3 2 3 3 9" xfId="42920" xr:uid="{634B2139-E6E1-4DF2-B5B7-F2ACB6A89DDA}"/>
    <cellStyle name="การคำนวณ 2 3 2 3 4" xfId="16936" xr:uid="{89A6B296-E0EB-497A-9390-A6A0A6E2E552}"/>
    <cellStyle name="การคำนวณ 2 3 2 3 4 2" xfId="25425" xr:uid="{8CAA6C8E-62A7-4243-AB37-B01C01206EF6}"/>
    <cellStyle name="การคำนวณ 2 3 2 3 4 3" xfId="31385" xr:uid="{F17A0C60-FDE4-44FC-938C-6BFA0DCA3C17}"/>
    <cellStyle name="การคำนวณ 2 3 2 3 4 4" xfId="37190" xr:uid="{8835F459-089D-479B-B46A-92EE4A783F43}"/>
    <cellStyle name="การคำนวณ 2 3 2 3 4 5" xfId="41498" xr:uid="{2AAE3D81-3EF5-4754-8CFF-5FB93CB855CD}"/>
    <cellStyle name="การคำนวณ 2 3 2 3 5" xfId="13814" xr:uid="{8CFDCDEC-75C5-4867-AD83-5AD9D6F27C59}"/>
    <cellStyle name="การคำนวณ 2 3 2 3 5 2" xfId="24884" xr:uid="{D50EE71E-0A69-4138-B38A-0449C829EAF9}"/>
    <cellStyle name="การคำนวณ 2 3 2 3 5 3" xfId="30850" xr:uid="{32C28C30-8574-4068-A032-5B66EB111CAF}"/>
    <cellStyle name="การคำนวณ 2 3 2 3 5 4" xfId="36657" xr:uid="{D4A16B9E-9EBC-4FD4-83F3-D5F9D92E5358}"/>
    <cellStyle name="การคำนวณ 2 3 2 3 5 5" xfId="45491" xr:uid="{68992868-5765-41ED-86E8-2AC3E0021A0A}"/>
    <cellStyle name="การคำนวณ 2 3 2 3 6" xfId="16690" xr:uid="{171A5700-BDCD-4F0C-B1E6-0C161368F201}"/>
    <cellStyle name="การคำนวณ 2 3 2 3 6 2" xfId="25246" xr:uid="{D4696F1A-AC7D-40B4-9287-0F4342B1E29B}"/>
    <cellStyle name="การคำนวณ 2 3 2 3 6 3" xfId="31206" xr:uid="{2853DE16-69BC-45B7-A7CC-3B3238B32BAA}"/>
    <cellStyle name="การคำนวณ 2 3 2 3 6 4" xfId="37011" xr:uid="{A9F44E45-7B6C-4020-B661-2A036AA25C94}"/>
    <cellStyle name="การคำนวณ 2 3 2 3 7" xfId="23241" xr:uid="{12320507-A6E4-431C-AABF-B7182D60E1AB}"/>
    <cellStyle name="การคำนวณ 2 3 2 3 7 2" xfId="29241" xr:uid="{7F6AD698-149D-4DD4-8CD7-E4E98EA098E2}"/>
    <cellStyle name="การคำนวณ 2 3 2 3 7 3" xfId="35046" xr:uid="{4898145D-69C9-4A95-94C3-21C4C0A8B97C}"/>
    <cellStyle name="การคำนวณ 2 3 2 3 8" xfId="13351" xr:uid="{1029A0A9-CE53-416A-8EC1-B5E1C844087B}"/>
    <cellStyle name="การคำนวณ 2 3 2 3 9" xfId="14362" xr:uid="{633C302D-4DE0-4D63-B705-29CB537E17C8}"/>
    <cellStyle name="การคำนวณ 2 3 2 4" xfId="11908" xr:uid="{834A67B9-33DE-4D92-B5D2-22B0AB0A342F}"/>
    <cellStyle name="การคำนวณ 2 3 2 4 10" xfId="14609" xr:uid="{08E5E606-331C-4277-8388-CB76229073FB}"/>
    <cellStyle name="การคำนวณ 2 3 2 4 11" xfId="42919" xr:uid="{B5470282-568C-46F0-A278-607882C6E925}"/>
    <cellStyle name="การคำนวณ 2 3 2 4 2" xfId="11909" xr:uid="{AF4968B5-AA0D-4EC2-9848-1F30CCDE189F}"/>
    <cellStyle name="การคำนวณ 2 3 2 4 2 2" xfId="13383" xr:uid="{439AAE7B-836D-405E-AE66-E66BA72083EA}"/>
    <cellStyle name="การคำนวณ 2 3 2 4 2 2 2" xfId="24554" xr:uid="{0ED223BC-5F2C-4667-8CF0-123F766A48F1}"/>
    <cellStyle name="การคำนวณ 2 3 2 4 2 2 3" xfId="30522" xr:uid="{566A5BDB-8798-49D9-8ADD-9A5338C298DA}"/>
    <cellStyle name="การคำนวณ 2 3 2 4 2 2 4" xfId="36329" xr:uid="{C7DA1BEE-6CCC-4271-8022-1FFBA3A16E97}"/>
    <cellStyle name="การคำนวณ 2 3 2 4 2 2 5" xfId="41494" xr:uid="{8AF48D98-84E6-4765-A642-14D48F02A268}"/>
    <cellStyle name="การคำนวณ 2 3 2 4 2 3" xfId="13810" xr:uid="{B273E5B9-62ED-48FE-B792-C91762A82756}"/>
    <cellStyle name="การคำนวณ 2 3 2 4 2 3 2" xfId="24880" xr:uid="{69C866F4-B626-44E5-9F49-CFB30E0E0F12}"/>
    <cellStyle name="การคำนวณ 2 3 2 4 2 3 3" xfId="30846" xr:uid="{5EFC17AB-AEF5-4864-9DE4-B3F64090FBEB}"/>
    <cellStyle name="การคำนวณ 2 3 2 4 2 3 4" xfId="36653" xr:uid="{0A6433F2-C2C3-4289-8C8F-8F9C5E817E95}"/>
    <cellStyle name="การคำนวณ 2 3 2 4 2 3 5" xfId="45495" xr:uid="{EA5D07C8-906C-4D3B-84FE-BD8B0326C3C8}"/>
    <cellStyle name="การคำนวณ 2 3 2 4 2 4" xfId="16694" xr:uid="{1FA72288-96D6-47B7-98B1-9B4A63B46FD7}"/>
    <cellStyle name="การคำนวณ 2 3 2 4 2 4 2" xfId="25250" xr:uid="{E5884A6D-24FC-4853-A677-DEA1DE8B5F09}"/>
    <cellStyle name="การคำนวณ 2 3 2 4 2 4 3" xfId="31210" xr:uid="{8C656593-6EC7-4C80-A18A-6C0D9E254B2D}"/>
    <cellStyle name="การคำนวณ 2 3 2 4 2 4 4" xfId="37015" xr:uid="{77E7D843-AF99-4AE0-926E-D5E6604F27BD}"/>
    <cellStyle name="การคำนวณ 2 3 2 4 2 5" xfId="23245" xr:uid="{0CAD9B70-9BDD-4D0D-B28C-EDCE14CAB13B}"/>
    <cellStyle name="การคำนวณ 2 3 2 4 2 5 2" xfId="29245" xr:uid="{AEFC865E-B397-4C83-BA9B-12BEE77864C6}"/>
    <cellStyle name="การคำนวณ 2 3 2 4 2 5 3" xfId="35050" xr:uid="{D17F9F2D-799B-405E-B32E-F53776F6A062}"/>
    <cellStyle name="การคำนวณ 2 3 2 4 2 6" xfId="15450" xr:uid="{7E8FF896-02F1-4E44-B06F-D5274EABB7DC}"/>
    <cellStyle name="การคำนวณ 2 3 2 4 2 7" xfId="14358" xr:uid="{23B44A29-D4F6-48BC-B4F4-D69E85AF4196}"/>
    <cellStyle name="การคำนวณ 2 3 2 4 2 8" xfId="22997" xr:uid="{09B406DE-FACF-4333-A30C-D66ED8C53E6D}"/>
    <cellStyle name="การคำนวณ 2 3 2 4 2 9" xfId="42918" xr:uid="{0D726985-39DF-497B-BAEB-1376B84C8C89}"/>
    <cellStyle name="การคำนวณ 2 3 2 4 3" xfId="11910" xr:uid="{69CC86C3-8A2F-4C14-8886-FF9D0EDB9128}"/>
    <cellStyle name="การคำนวณ 2 3 2 4 3 2" xfId="16941" xr:uid="{0D84B207-66D4-4AEA-B504-80512CBFF1DE}"/>
    <cellStyle name="การคำนวณ 2 3 2 4 3 2 2" xfId="25429" xr:uid="{9874AC0D-4417-43C8-9D24-A571D2620117}"/>
    <cellStyle name="การคำนวณ 2 3 2 4 3 2 3" xfId="31389" xr:uid="{230A8B31-5C1E-4798-AF4B-DE324AC39D86}"/>
    <cellStyle name="การคำนวณ 2 3 2 4 3 2 4" xfId="37194" xr:uid="{E84147CF-B0C1-4449-848A-A31BCB76EE0F}"/>
    <cellStyle name="การคำนวณ 2 3 2 4 3 2 5" xfId="41493" xr:uid="{60C9FE68-0CC5-4960-BF03-3965DA7B134D}"/>
    <cellStyle name="การคำนวณ 2 3 2 4 3 3" xfId="13809" xr:uid="{5FAC9B55-9E21-4367-85D7-99D4B2BBCAA2}"/>
    <cellStyle name="การคำนวณ 2 3 2 4 3 3 2" xfId="24879" xr:uid="{6CE1B27E-9AA9-4EF5-A98D-D62C4D625B45}"/>
    <cellStyle name="การคำนวณ 2 3 2 4 3 3 3" xfId="30845" xr:uid="{0EE071EB-189A-467B-A4A6-CDE21A4A2707}"/>
    <cellStyle name="การคำนวณ 2 3 2 4 3 3 4" xfId="36652" xr:uid="{8B78F5F0-031E-407A-9497-A488DE8A43EA}"/>
    <cellStyle name="การคำนวณ 2 3 2 4 3 3 5" xfId="45496" xr:uid="{A499FCBC-B486-4E09-B6D6-EAE779BB3E5D}"/>
    <cellStyle name="การคำนวณ 2 3 2 4 3 4" xfId="16695" xr:uid="{E15AB941-8CEE-4132-AFEF-C85AF109E8DB}"/>
    <cellStyle name="การคำนวณ 2 3 2 4 3 4 2" xfId="25251" xr:uid="{5BF2FC68-B0AE-4763-9E68-D6A45D968FB6}"/>
    <cellStyle name="การคำนวณ 2 3 2 4 3 4 3" xfId="31211" xr:uid="{023486AF-FF31-43F5-9260-011465D419D8}"/>
    <cellStyle name="การคำนวณ 2 3 2 4 3 4 4" xfId="37016" xr:uid="{1C397E3A-AD45-4E96-A1FA-3DCF9099CCC3}"/>
    <cellStyle name="การคำนวณ 2 3 2 4 3 5" xfId="23246" xr:uid="{8347A08E-F02C-4C55-A7CB-5D69D8765690}"/>
    <cellStyle name="การคำนวณ 2 3 2 4 3 5 2" xfId="29246" xr:uid="{4A1347EF-67FB-48FF-9BFD-4E64DDFAEF2C}"/>
    <cellStyle name="การคำนวณ 2 3 2 4 3 5 3" xfId="35051" xr:uid="{2B37A9BC-1A60-4B2C-BED1-26F1670FB069}"/>
    <cellStyle name="การคำนวณ 2 3 2 4 3 6" xfId="15451" xr:uid="{AD2DAB77-4514-4F3B-B0DA-B6D3495B802A}"/>
    <cellStyle name="การคำนวณ 2 3 2 4 3 7" xfId="14357" xr:uid="{EEB30FA4-4E17-42CF-BE01-9777F722712E}"/>
    <cellStyle name="การคำนวณ 2 3 2 4 3 8" xfId="22700" xr:uid="{A6830907-BAA6-4B70-B535-4722CF874DFF}"/>
    <cellStyle name="การคำนวณ 2 3 2 4 3 9" xfId="42917" xr:uid="{FC2D3FA4-71EB-4947-8383-87B07460D0A0}"/>
    <cellStyle name="การคำนวณ 2 3 2 4 4" xfId="16939" xr:uid="{3BF9EC2C-51D3-4DB4-9400-789478C3DDD2}"/>
    <cellStyle name="การคำนวณ 2 3 2 4 4 2" xfId="25428" xr:uid="{ED394B20-3D0D-498B-9F00-3C1911C07E45}"/>
    <cellStyle name="การคำนวณ 2 3 2 4 4 3" xfId="31388" xr:uid="{C2F4FCD5-99BD-4365-87BA-B40C7E1CF33D}"/>
    <cellStyle name="การคำนวณ 2 3 2 4 4 4" xfId="37193" xr:uid="{E3E3EFEB-AF87-4D16-9E50-6C1B95FF6918}"/>
    <cellStyle name="การคำนวณ 2 3 2 4 4 5" xfId="41495" xr:uid="{8DD56799-BC12-4A62-BF0F-58293AD83AC2}"/>
    <cellStyle name="การคำนวณ 2 3 2 4 5" xfId="13811" xr:uid="{7FCAFD1B-6687-4959-A333-98979D73637E}"/>
    <cellStyle name="การคำนวณ 2 3 2 4 5 2" xfId="24881" xr:uid="{1F31FD5D-5503-4E7C-95C7-B3149105AE43}"/>
    <cellStyle name="การคำนวณ 2 3 2 4 5 3" xfId="30847" xr:uid="{64899FE1-6ABD-4F97-9C7C-923AC7D6AF7E}"/>
    <cellStyle name="การคำนวณ 2 3 2 4 5 4" xfId="36654" xr:uid="{D6B985A2-06F1-4E45-AC8F-E5AA444E9116}"/>
    <cellStyle name="การคำนวณ 2 3 2 4 5 5" xfId="45494" xr:uid="{BA6DD13D-2838-435D-B35B-7A69B019F393}"/>
    <cellStyle name="การคำนวณ 2 3 2 4 6" xfId="16693" xr:uid="{5458CDE1-CB66-4BB3-B17F-80AD453C1F8D}"/>
    <cellStyle name="การคำนวณ 2 3 2 4 6 2" xfId="25249" xr:uid="{6C44C7A2-E889-4DEC-883F-6C3D86DA2E8E}"/>
    <cellStyle name="การคำนวณ 2 3 2 4 6 3" xfId="31209" xr:uid="{94973DCB-10E4-48B4-A86B-E1EAFE295345}"/>
    <cellStyle name="การคำนวณ 2 3 2 4 6 4" xfId="37014" xr:uid="{907BE9F2-1D44-41AB-989C-C09EFAC783A0}"/>
    <cellStyle name="การคำนวณ 2 3 2 4 7" xfId="23244" xr:uid="{2923691D-BB15-4C6F-B38E-EA952D306981}"/>
    <cellStyle name="การคำนวณ 2 3 2 4 7 2" xfId="29244" xr:uid="{3685F372-C3E3-4381-97A6-6C605E0657CA}"/>
    <cellStyle name="การคำนวณ 2 3 2 4 7 3" xfId="35049" xr:uid="{A35F2EC8-1091-4F10-A88B-8E6D19BFFB43}"/>
    <cellStyle name="การคำนวณ 2 3 2 4 8" xfId="18273" xr:uid="{F68BFCCE-C15D-46BE-9E0B-B6DD6AE6F97B}"/>
    <cellStyle name="การคำนวณ 2 3 2 4 9" xfId="14359" xr:uid="{88B79444-1E7E-46D9-8FFE-19A3CF7EADC8}"/>
    <cellStyle name="การคำนวณ 2 3 2 5" xfId="11911" xr:uid="{7F5E18B2-CB07-45E1-8C5C-C16E2CB1107A}"/>
    <cellStyle name="การคำนวณ 2 3 2 5 2" xfId="16942" xr:uid="{B504AF3A-E196-4DC0-9B59-AAA1C43192BC}"/>
    <cellStyle name="การคำนวณ 2 3 2 5 2 2" xfId="25430" xr:uid="{4C2AEB73-46ED-4776-9610-F59F66873F79}"/>
    <cellStyle name="การคำนวณ 2 3 2 5 2 3" xfId="31390" xr:uid="{FAC0D424-6D4F-446B-B64F-F45AD7D84F93}"/>
    <cellStyle name="การคำนวณ 2 3 2 5 2 4" xfId="37195" xr:uid="{D8608124-31EC-4A5B-826F-CEFC66E1DE6D}"/>
    <cellStyle name="การคำนวณ 2 3 2 5 2 5" xfId="41492" xr:uid="{0864FCF9-6380-4C16-B50C-581D85A6E720}"/>
    <cellStyle name="การคำนวณ 2 3 2 5 3" xfId="13808" xr:uid="{F14A8D22-5079-4104-B9ED-9DFE562A4F82}"/>
    <cellStyle name="การคำนวณ 2 3 2 5 3 2" xfId="24878" xr:uid="{ACD278A2-9729-4B89-AD48-396D318EA75C}"/>
    <cellStyle name="การคำนวณ 2 3 2 5 3 3" xfId="30844" xr:uid="{D669F1C5-65DE-41A9-B41E-3312AB65821D}"/>
    <cellStyle name="การคำนวณ 2 3 2 5 3 4" xfId="36651" xr:uid="{988188FF-C5F4-489C-8F73-541612F441DE}"/>
    <cellStyle name="การคำนวณ 2 3 2 5 3 5" xfId="45497" xr:uid="{26B618D0-1ED4-4960-8835-9B75A82DC92D}"/>
    <cellStyle name="การคำนวณ 2 3 2 5 4" xfId="16696" xr:uid="{E652B502-6D65-49BB-A03C-03AAD827DA0B}"/>
    <cellStyle name="การคำนวณ 2 3 2 5 4 2" xfId="25252" xr:uid="{30002069-8122-4964-A22A-00D65ED98B29}"/>
    <cellStyle name="การคำนวณ 2 3 2 5 4 3" xfId="31212" xr:uid="{84482B29-ABA2-46BB-8BD2-1826FBA3264D}"/>
    <cellStyle name="การคำนวณ 2 3 2 5 4 4" xfId="37017" xr:uid="{C4588687-B9EF-4B0D-9E65-F7A4B7AB498F}"/>
    <cellStyle name="การคำนวณ 2 3 2 5 5" xfId="23247" xr:uid="{9DD9FEB5-57A0-45C0-BBD7-999199160ED6}"/>
    <cellStyle name="การคำนวณ 2 3 2 5 5 2" xfId="29247" xr:uid="{895149EC-159F-40C6-A9B1-C94349EECB92}"/>
    <cellStyle name="การคำนวณ 2 3 2 5 5 3" xfId="35052" xr:uid="{EECD7E96-DB14-4DCA-9CF7-AD48D0356BEB}"/>
    <cellStyle name="การคำนวณ 2 3 2 5 6" xfId="16610" xr:uid="{4B1796FA-8C1A-4F5E-9165-EFE427CC135F}"/>
    <cellStyle name="การคำนวณ 2 3 2 5 7" xfId="14356" xr:uid="{8C9D3D52-CB19-4A13-AF5E-AD9F96B80D1A}"/>
    <cellStyle name="การคำนวณ 2 3 2 5 8" xfId="22996" xr:uid="{02F8CD96-9C6F-4E4A-B57E-5AB0444CF2E9}"/>
    <cellStyle name="การคำนวณ 2 3 2 5 9" xfId="42916" xr:uid="{257685C9-F978-42F5-BFDB-AC67AD0AFEDA}"/>
    <cellStyle name="การคำนวณ 2 3 2 6" xfId="11912" xr:uid="{2A08340A-286A-44FE-8677-8F316DB8A636}"/>
    <cellStyle name="การคำนวณ 2 3 2 6 2" xfId="16943" xr:uid="{606385DD-9981-4422-8B23-587126A83875}"/>
    <cellStyle name="การคำนวณ 2 3 2 6 2 2" xfId="25431" xr:uid="{3E22EEE0-533F-4FE3-83D5-484C85F86C5A}"/>
    <cellStyle name="การคำนวณ 2 3 2 6 2 3" xfId="31391" xr:uid="{15410771-4F0F-4381-B005-914B409A6E5A}"/>
    <cellStyle name="การคำนวณ 2 3 2 6 2 4" xfId="37196" xr:uid="{5F2C621A-6936-4D27-A5F0-D7B2C17F85F1}"/>
    <cellStyle name="การคำนวณ 2 3 2 6 2 5" xfId="41491" xr:uid="{C0EB4074-9007-4592-9252-C87870812681}"/>
    <cellStyle name="การคำนวณ 2 3 2 6 3" xfId="13807" xr:uid="{A5391EF3-2CE4-4571-816F-4D78AEEAF3DB}"/>
    <cellStyle name="การคำนวณ 2 3 2 6 3 2" xfId="24877" xr:uid="{3A4C7746-02E5-4445-9AD1-1849FAB4CBFB}"/>
    <cellStyle name="การคำนวณ 2 3 2 6 3 3" xfId="30843" xr:uid="{F4453E04-7871-4EF5-8908-395E70A899AA}"/>
    <cellStyle name="การคำนวณ 2 3 2 6 3 4" xfId="36650" xr:uid="{D8CC9460-49F2-4DD0-A196-E027E4A8BD3D}"/>
    <cellStyle name="การคำนวณ 2 3 2 6 3 5" xfId="45498" xr:uid="{7AB07C0A-FDC8-4845-A33F-E9644D90276F}"/>
    <cellStyle name="การคำนวณ 2 3 2 6 4" xfId="16697" xr:uid="{1965500A-100D-4E03-B42D-0E385C13A3B7}"/>
    <cellStyle name="การคำนวณ 2 3 2 6 4 2" xfId="25253" xr:uid="{78AC87DA-4643-4143-B424-E2FD4BEF0ECC}"/>
    <cellStyle name="การคำนวณ 2 3 2 6 4 3" xfId="31213" xr:uid="{37F841F6-C5A4-4E3E-96CF-42F35270A116}"/>
    <cellStyle name="การคำนวณ 2 3 2 6 4 4" xfId="37018" xr:uid="{8631BF03-D2CA-4361-9C8C-40B75418BC80}"/>
    <cellStyle name="การคำนวณ 2 3 2 6 5" xfId="23248" xr:uid="{BD108A43-43DF-46CD-A434-24AD96E95D6F}"/>
    <cellStyle name="การคำนวณ 2 3 2 6 5 2" xfId="29248" xr:uid="{A6EE355B-A9E6-420F-9CE4-F24FBF6BFBB1}"/>
    <cellStyle name="การคำนวณ 2 3 2 6 5 3" xfId="35053" xr:uid="{5083A52B-881F-407E-80BB-0599ACCE0B01}"/>
    <cellStyle name="การคำนวณ 2 3 2 6 6" xfId="15453" xr:uid="{6ABC36C5-1A00-47C7-8CD5-605662539949}"/>
    <cellStyle name="การคำนวณ 2 3 2 6 7" xfId="14355" xr:uid="{371D40B4-DE42-4EE3-93DB-81B26347782B}"/>
    <cellStyle name="การคำนวณ 2 3 2 6 8" xfId="14610" xr:uid="{EDD7C53B-4448-47B3-AD38-88048A6C81A5}"/>
    <cellStyle name="การคำนวณ 2 3 2 6 9" xfId="42915" xr:uid="{DDF34281-6441-4BF2-ACD4-F5A54D44DD8C}"/>
    <cellStyle name="การคำนวณ 2 3 2 7" xfId="16929" xr:uid="{6DF6D2EC-C79A-45CC-B74B-E6CE3DB694AF}"/>
    <cellStyle name="การคำนวณ 2 3 2 7 2" xfId="25418" xr:uid="{6BB17BD4-ADF2-4260-A03B-E9E0737D6EFF}"/>
    <cellStyle name="การคำนวณ 2 3 2 7 3" xfId="31378" xr:uid="{4B27C398-9851-4477-9929-E5584EC87833}"/>
    <cellStyle name="การคำนวณ 2 3 2 7 4" xfId="37183" xr:uid="{CBFFD940-EE3E-49F0-885E-C5BF5A5BC42B}"/>
    <cellStyle name="การคำนวณ 2 3 2 7 5" xfId="41505" xr:uid="{FF5A4986-B222-4A1F-80DD-F855F2B5B167}"/>
    <cellStyle name="การคำนวณ 2 3 2 8" xfId="13821" xr:uid="{4A300A9F-CB60-4BE7-8CA7-6144005F44FA}"/>
    <cellStyle name="การคำนวณ 2 3 2 8 2" xfId="24891" xr:uid="{701F453A-8456-475E-9BEC-3D4B69014EF7}"/>
    <cellStyle name="การคำนวณ 2 3 2 8 3" xfId="30857" xr:uid="{9C46B566-1B4E-4C21-B48B-99009B65A249}"/>
    <cellStyle name="การคำนวณ 2 3 2 8 4" xfId="36664" xr:uid="{72BC1C2E-F61E-40A3-AF2C-9EB409AA5614}"/>
    <cellStyle name="การคำนวณ 2 3 2 8 5" xfId="45484" xr:uid="{72FF5846-636D-4658-BE91-7642156AEBF5}"/>
    <cellStyle name="การคำนวณ 2 3 2 9" xfId="16682" xr:uid="{6955191B-083F-4BEC-AF49-BFAFC05223F9}"/>
    <cellStyle name="การคำนวณ 2 3 2 9 2" xfId="25238" xr:uid="{751CDFF8-0F3C-4D2C-BFD6-B0CDD10EB98C}"/>
    <cellStyle name="การคำนวณ 2 3 2 9 3" xfId="31198" xr:uid="{4A9EA15D-9479-4C26-A802-0B07B2F3F82D}"/>
    <cellStyle name="การคำนวณ 2 3 2 9 4" xfId="37003" xr:uid="{B3A0F95A-5EAA-495A-B0F2-5ABC079DFD53}"/>
    <cellStyle name="การคำนวณ 2 3 3" xfId="11913" xr:uid="{BEA484D7-0D5D-4F69-87F4-7EB448E5F9B1}"/>
    <cellStyle name="การคำนวณ 2 3 3 10" xfId="23249" xr:uid="{44A5D771-56B4-432D-A94F-9603631357A2}"/>
    <cellStyle name="การคำนวณ 2 3 3 10 2" xfId="29249" xr:uid="{D675E802-5693-4E9C-B1B4-D818D8D4A0A1}"/>
    <cellStyle name="การคำนวณ 2 3 3 10 3" xfId="35054" xr:uid="{2AED1B81-6D28-4B1C-8D8B-80857A93BFD4}"/>
    <cellStyle name="การคำนวณ 2 3 3 11" xfId="15455" xr:uid="{26A6704D-D17C-4CE1-ABA0-38D4A6B3E7E3}"/>
    <cellStyle name="การคำนวณ 2 3 3 12" xfId="14354" xr:uid="{A6C5317C-16BF-47AF-904A-6FA195B07321}"/>
    <cellStyle name="การคำนวณ 2 3 3 13" xfId="14611" xr:uid="{590814F8-22EB-4AB5-B885-D1DFF4857E28}"/>
    <cellStyle name="การคำนวณ 2 3 3 14" xfId="42914" xr:uid="{BAA08EBD-AAC5-4980-82BA-056E28CCCDC3}"/>
    <cellStyle name="การคำนวณ 2 3 3 2" xfId="11914" xr:uid="{756AE0C7-8CAA-458F-AA14-502B29EF92C8}"/>
    <cellStyle name="การคำนวณ 2 3 3 2 10" xfId="14353" xr:uid="{4B720A68-7F73-44DA-8A86-59D89547A167}"/>
    <cellStyle name="การคำนวณ 2 3 3 2 11" xfId="14612" xr:uid="{0B37087E-38B9-43E4-A8F0-A863E344C54B}"/>
    <cellStyle name="การคำนวณ 2 3 3 2 12" xfId="42913" xr:uid="{6E0209CB-8EDB-48E3-A8BE-414FF394D051}"/>
    <cellStyle name="การคำนวณ 2 3 3 2 2" xfId="11915" xr:uid="{3EAD28A1-C242-4F68-823E-E63808085319}"/>
    <cellStyle name="การคำนวณ 2 3 3 2 2 10" xfId="14613" xr:uid="{B3521F4A-C247-4C61-85B6-98FBF0E7E654}"/>
    <cellStyle name="การคำนวณ 2 3 3 2 2 11" xfId="42912" xr:uid="{F0FF43E5-4201-4174-995C-6A299FABE47D}"/>
    <cellStyle name="การคำนวณ 2 3 3 2 2 2" xfId="11916" xr:uid="{986C5026-D77E-4E72-B147-16130FABA434}"/>
    <cellStyle name="การคำนวณ 2 3 3 2 2 2 2" xfId="16947" xr:uid="{34419501-9CA5-47D1-8FFD-429844D9BF82}"/>
    <cellStyle name="การคำนวณ 2 3 3 2 2 2 2 2" xfId="25435" xr:uid="{232ABA54-A9BC-4C73-946C-2CA1CC21325D}"/>
    <cellStyle name="การคำนวณ 2 3 3 2 2 2 2 3" xfId="31395" xr:uid="{6CF87AEE-F816-409D-93A1-47ED841C1506}"/>
    <cellStyle name="การคำนวณ 2 3 3 2 2 2 2 4" xfId="37200" xr:uid="{70E2A587-6C59-41F2-8335-62559B2C4412}"/>
    <cellStyle name="การคำนวณ 2 3 3 2 2 2 2 5" xfId="43431" xr:uid="{F831AE36-3510-4DDA-A318-4255FD249DCD}"/>
    <cellStyle name="การคำนวณ 2 3 3 2 2 2 3" xfId="13804" xr:uid="{92D77C9A-D3FE-4C52-9F4D-85FDD25182C5}"/>
    <cellStyle name="การคำนวณ 2 3 3 2 2 2 3 2" xfId="24874" xr:uid="{1A12459D-5A5A-43BD-AB4B-FF8CA1976DC6}"/>
    <cellStyle name="การคำนวณ 2 3 3 2 2 2 3 3" xfId="30840" xr:uid="{8DAC638D-5D50-4731-85E7-45453303E4B7}"/>
    <cellStyle name="การคำนวณ 2 3 3 2 2 2 3 4" xfId="36647" xr:uid="{C2F54081-5CAC-4C1B-AA3D-52C1A118FE40}"/>
    <cellStyle name="การคำนวณ 2 3 3 2 2 2 3 5" xfId="45502" xr:uid="{79EF5984-D6F0-496B-B1DB-FB21640507DF}"/>
    <cellStyle name="การคำนวณ 2 3 3 2 2 2 4" xfId="16707" xr:uid="{45C53C2F-81D8-4B2D-8825-17C0548325A1}"/>
    <cellStyle name="การคำนวณ 2 3 3 2 2 2 4 2" xfId="25263" xr:uid="{CCCE9C30-0EBA-44BA-8391-5A943457E833}"/>
    <cellStyle name="การคำนวณ 2 3 3 2 2 2 4 3" xfId="31223" xr:uid="{B2D4DDA9-5F4C-4F34-AAF3-0A6E94CBD4E4}"/>
    <cellStyle name="การคำนวณ 2 3 3 2 2 2 4 4" xfId="37028" xr:uid="{1B3C0320-CEF8-4646-872B-EF039D497C33}"/>
    <cellStyle name="การคำนวณ 2 3 3 2 2 2 5" xfId="23252" xr:uid="{DE391DA9-6CA1-4FF9-8293-1F2B5FAD3799}"/>
    <cellStyle name="การคำนวณ 2 3 3 2 2 2 5 2" xfId="29252" xr:uid="{A6C41FB9-BF2C-4473-BA08-6BA31FC0A0E4}"/>
    <cellStyle name="การคำนวณ 2 3 3 2 2 2 5 3" xfId="35057" xr:uid="{F2E83B18-0C9D-45B0-92E7-E9B3B48D137F}"/>
    <cellStyle name="การคำนวณ 2 3 3 2 2 2 6" xfId="15458" xr:uid="{C88DAC9D-41E4-4577-B497-92EF718BC1A9}"/>
    <cellStyle name="การคำนวณ 2 3 3 2 2 2 7" xfId="14286" xr:uid="{7D01FD8B-2BCE-405D-A686-712112A528C1}"/>
    <cellStyle name="การคำนวณ 2 3 3 2 2 2 8" xfId="13615" xr:uid="{9EA382B2-7C61-4B9B-90DE-9DDBA3BEDFDE}"/>
    <cellStyle name="การคำนวณ 2 3 3 2 2 2 9" xfId="42911" xr:uid="{B6C1807B-17F8-4A87-BF10-7791661568C9}"/>
    <cellStyle name="การคำนวณ 2 3 3 2 2 3" xfId="11917" xr:uid="{365B6F4F-8AEC-4F3E-AA6C-005CA6B22ECE}"/>
    <cellStyle name="การคำนวณ 2 3 3 2 2 3 2" xfId="16948" xr:uid="{ACF3202D-1AFB-4D0D-A2A9-D173A1866293}"/>
    <cellStyle name="การคำนวณ 2 3 3 2 2 3 2 2" xfId="25436" xr:uid="{71A00ECF-A92B-4498-BC69-378526CADB27}"/>
    <cellStyle name="การคำนวณ 2 3 3 2 2 3 2 3" xfId="31396" xr:uid="{6242FFE2-09CD-43EA-9D8F-CA9CF977C739}"/>
    <cellStyle name="การคำนวณ 2 3 3 2 2 3 2 4" xfId="37201" xr:uid="{DBFFBE08-35BB-49B8-8E14-0A126A261896}"/>
    <cellStyle name="การคำนวณ 2 3 3 2 2 3 2 5" xfId="41488" xr:uid="{D6247C99-3ADA-4802-8ECC-EF80976B6299}"/>
    <cellStyle name="การคำนวณ 2 3 3 2 2 3 3" xfId="13803" xr:uid="{217DF174-95E0-4F27-B179-A31CF583EF17}"/>
    <cellStyle name="การคำนวณ 2 3 3 2 2 3 3 2" xfId="24873" xr:uid="{40B98E3D-A1BE-4A6C-A764-A161130ED3DD}"/>
    <cellStyle name="การคำนวณ 2 3 3 2 2 3 3 3" xfId="30839" xr:uid="{40C275DB-6A7D-4B03-9871-9EF71E085C0A}"/>
    <cellStyle name="การคำนวณ 2 3 3 2 2 3 3 4" xfId="36646" xr:uid="{7E4A5776-B2FA-4E92-B1D9-675A1070213C}"/>
    <cellStyle name="การคำนวณ 2 3 3 2 2 3 3 5" xfId="45503" xr:uid="{E220EB19-BA82-4891-9ADC-09FC45492A97}"/>
    <cellStyle name="การคำนวณ 2 3 3 2 2 3 4" xfId="16710" xr:uid="{072137ED-53FC-4BCE-8977-A96C20B27E29}"/>
    <cellStyle name="การคำนวณ 2 3 3 2 2 3 4 2" xfId="25266" xr:uid="{EF56F023-5BEA-4F92-A92B-03010C08CE42}"/>
    <cellStyle name="การคำนวณ 2 3 3 2 2 3 4 3" xfId="31226" xr:uid="{7F3C7F7E-1B16-47C3-86B1-9736F7922EDC}"/>
    <cellStyle name="การคำนวณ 2 3 3 2 2 3 4 4" xfId="37031" xr:uid="{CE7EEE27-6A13-4994-9210-634FDD6C9906}"/>
    <cellStyle name="การคำนวณ 2 3 3 2 2 3 5" xfId="23253" xr:uid="{E78CFD3E-E67C-4A3A-9EBE-6F7021F11F19}"/>
    <cellStyle name="การคำนวณ 2 3 3 2 2 3 5 2" xfId="29253" xr:uid="{BDCF9901-18A8-412B-84B6-D6BDDF0C434B}"/>
    <cellStyle name="การคำนวณ 2 3 3 2 2 3 5 3" xfId="35058" xr:uid="{D013F82C-E1B6-4BE3-ABB1-5A5D36541BBD}"/>
    <cellStyle name="การคำนวณ 2 3 3 2 2 3 6" xfId="15459" xr:uid="{A0BAEAB6-C862-43E7-9CE7-1C3F594C117C}"/>
    <cellStyle name="การคำนวณ 2 3 3 2 2 3 7" xfId="18259" xr:uid="{36380D74-932C-4785-8D1D-FC22910119C2}"/>
    <cellStyle name="การคำนวณ 2 3 3 2 2 3 8" xfId="14614" xr:uid="{EAFD9AE7-E037-489F-8A3A-6AE791C8B487}"/>
    <cellStyle name="การคำนวณ 2 3 3 2 2 3 9" xfId="42910" xr:uid="{1D408D55-BDBC-440B-A38F-602385836CB1}"/>
    <cellStyle name="การคำนวณ 2 3 3 2 2 4" xfId="16946" xr:uid="{EA4ACDCE-307C-4841-956F-45CCC077DDB7}"/>
    <cellStyle name="การคำนวณ 2 3 3 2 2 4 2" xfId="25434" xr:uid="{3BEA5F03-9B22-437C-B3CB-A1501E2A017C}"/>
    <cellStyle name="การคำนวณ 2 3 3 2 2 4 3" xfId="31394" xr:uid="{BDA80956-B79A-4E2B-B5BC-02FB6D09B74F}"/>
    <cellStyle name="การคำนวณ 2 3 3 2 2 4 4" xfId="37199" xr:uid="{8CF6FA15-9D67-4708-8E30-1619D3C77C22}"/>
    <cellStyle name="การคำนวณ 2 3 3 2 2 4 5" xfId="41489" xr:uid="{484989E6-2FB7-4DC7-A93E-D81064A37AC2}"/>
    <cellStyle name="การคำนวณ 2 3 3 2 2 5" xfId="13431" xr:uid="{0FAF0C8F-A060-4A9E-BD68-B1868DF01A1C}"/>
    <cellStyle name="การคำนวณ 2 3 3 2 2 5 2" xfId="24563" xr:uid="{CC8194EE-DD51-4FF0-93B4-D598BC22967F}"/>
    <cellStyle name="การคำนวณ 2 3 3 2 2 5 3" xfId="30529" xr:uid="{855A698B-8A5F-483A-807E-42BFB2DD8E12}"/>
    <cellStyle name="การคำนวณ 2 3 3 2 2 5 4" xfId="36336" xr:uid="{4C267A4C-AF0E-4CDB-924B-D3657F7CD72B}"/>
    <cellStyle name="การคำนวณ 2 3 3 2 2 5 5" xfId="45501" xr:uid="{42612BDA-D43A-4A10-8BD1-9D92B564B00C}"/>
    <cellStyle name="การคำนวณ 2 3 3 2 2 6" xfId="16703" xr:uid="{09760A33-0F02-4A68-8F65-115895F8D624}"/>
    <cellStyle name="การคำนวณ 2 3 3 2 2 6 2" xfId="25259" xr:uid="{F41815E5-9637-4443-8306-E0445F887F05}"/>
    <cellStyle name="การคำนวณ 2 3 3 2 2 6 3" xfId="31219" xr:uid="{BAD8ED97-6B27-44C3-9BC8-DC6BA9695CF1}"/>
    <cellStyle name="การคำนวณ 2 3 3 2 2 6 4" xfId="37024" xr:uid="{75A71EF4-6226-4609-BD34-29131347BDE9}"/>
    <cellStyle name="การคำนวณ 2 3 3 2 2 7" xfId="23251" xr:uid="{7988C850-48BA-4243-BF46-F6D3F5BA719F}"/>
    <cellStyle name="การคำนวณ 2 3 3 2 2 7 2" xfId="29251" xr:uid="{CC2E08B1-20FD-4E2D-A5E7-1239DFA75B01}"/>
    <cellStyle name="การคำนวณ 2 3 3 2 2 7 3" xfId="35056" xr:uid="{17DC29D8-B620-4152-99E8-0D5DA1BE07B5}"/>
    <cellStyle name="การคำนวณ 2 3 3 2 2 8" xfId="15457" xr:uid="{2719D891-64EE-42F6-AFB9-E993A5F1FFC9}"/>
    <cellStyle name="การคำนวณ 2 3 3 2 2 9" xfId="14352" xr:uid="{04EA426D-AD96-4F06-86C5-8C66CBB3D3AE}"/>
    <cellStyle name="การคำนวณ 2 3 3 2 3" xfId="11918" xr:uid="{848BD5B5-4D51-4A61-A69A-0EA3C91244A2}"/>
    <cellStyle name="การคำนวณ 2 3 3 2 3 2" xfId="16949" xr:uid="{E5A7B4A7-891F-4577-9FA8-0F159689EBE2}"/>
    <cellStyle name="การคำนวณ 2 3 3 2 3 2 2" xfId="25437" xr:uid="{EAF67D5B-2E48-4940-A645-23531B23D882}"/>
    <cellStyle name="การคำนวณ 2 3 3 2 3 2 3" xfId="31397" xr:uid="{6340428D-1B3B-45F7-B748-F69ADA434F14}"/>
    <cellStyle name="การคำนวณ 2 3 3 2 3 2 4" xfId="37202" xr:uid="{38AB3A71-AFB8-4482-8AFB-B654A4C77210}"/>
    <cellStyle name="การคำนวณ 2 3 3 2 3 2 5" xfId="41487" xr:uid="{88F53CF6-02D2-4978-A02C-964E56E81595}"/>
    <cellStyle name="การคำนวณ 2 3 3 2 3 3" xfId="13802" xr:uid="{07443379-9F4E-4FFF-9F4F-0DD291EBB5D4}"/>
    <cellStyle name="การคำนวณ 2 3 3 2 3 3 2" xfId="24872" xr:uid="{23BFC30B-558D-4F13-AE64-B64D31C9ACCB}"/>
    <cellStyle name="การคำนวณ 2 3 3 2 3 3 3" xfId="30838" xr:uid="{B8C60FA5-A6B4-4504-B551-2C1CB8D2928C}"/>
    <cellStyle name="การคำนวณ 2 3 3 2 3 3 4" xfId="36645" xr:uid="{3BC1D2AA-65A5-458C-B615-98456E12E818}"/>
    <cellStyle name="การคำนวณ 2 3 3 2 3 3 5" xfId="45504" xr:uid="{697939A5-177E-4155-9B6E-B62653EAE2E1}"/>
    <cellStyle name="การคำนวณ 2 3 3 2 3 4" xfId="16711" xr:uid="{8A51FE37-B77E-48FE-B9AD-490D9012AD54}"/>
    <cellStyle name="การคำนวณ 2 3 3 2 3 4 2" xfId="25267" xr:uid="{C1BEFC56-7BD4-4EAB-8A83-13BCEC807815}"/>
    <cellStyle name="การคำนวณ 2 3 3 2 3 4 3" xfId="31227" xr:uid="{B4C1FDD5-BFB1-47C3-8D4B-FCFADCB76D76}"/>
    <cellStyle name="การคำนวณ 2 3 3 2 3 4 4" xfId="37032" xr:uid="{C2E1F17B-C3A2-4FCE-8EC9-07CE151BF950}"/>
    <cellStyle name="การคำนวณ 2 3 3 2 3 5" xfId="23254" xr:uid="{641638E3-B7ED-4FDC-89D7-41F7156DFED1}"/>
    <cellStyle name="การคำนวณ 2 3 3 2 3 5 2" xfId="29254" xr:uid="{EB6EA390-B051-4AEA-A837-672769CA5AE7}"/>
    <cellStyle name="การคำนวณ 2 3 3 2 3 5 3" xfId="35059" xr:uid="{39A032BA-31B6-48B9-892D-C2E0BA080168}"/>
    <cellStyle name="การคำนวณ 2 3 3 2 3 6" xfId="15460" xr:uid="{91179E6A-F98F-4A04-8782-9963CEEE473D}"/>
    <cellStyle name="การคำนวณ 2 3 3 2 3 7" xfId="14351" xr:uid="{3B28CBB8-6459-4617-B3CA-247FF52E92DC}"/>
    <cellStyle name="การคำนวณ 2 3 3 2 3 8" xfId="14615" xr:uid="{57E6390E-2400-441E-96BB-123366A4E8A4}"/>
    <cellStyle name="การคำนวณ 2 3 3 2 3 9" xfId="42909" xr:uid="{94681EDD-A1DB-4CA6-BA05-11FC70AE988A}"/>
    <cellStyle name="การคำนวณ 2 3 3 2 4" xfId="11919" xr:uid="{9D4B5C2B-E2A0-4C5E-8776-2CD53B6D47C3}"/>
    <cellStyle name="การคำนวณ 2 3 3 2 4 2" xfId="16950" xr:uid="{A5394554-C5C6-4E1E-B6A7-22A83702774B}"/>
    <cellStyle name="การคำนวณ 2 3 3 2 4 2 2" xfId="25438" xr:uid="{2CC977AD-44AB-42C2-956D-2F43E1F85BEA}"/>
    <cellStyle name="การคำนวณ 2 3 3 2 4 2 3" xfId="31398" xr:uid="{FEC419F7-D4E7-4355-A9D8-8CC3F8694FBF}"/>
    <cellStyle name="การคำนวณ 2 3 3 2 4 2 4" xfId="37203" xr:uid="{82EDF598-F383-4788-8552-186D853E53DA}"/>
    <cellStyle name="การคำนวณ 2 3 3 2 4 2 5" xfId="41486" xr:uid="{EDFB9D6D-3392-4E58-9D96-21E2C57288F4}"/>
    <cellStyle name="การคำนวณ 2 3 3 2 4 3" xfId="13801" xr:uid="{9012D9CE-B5D9-40F6-8084-D46FDD60F928}"/>
    <cellStyle name="การคำนวณ 2 3 3 2 4 3 2" xfId="24871" xr:uid="{39A487FB-3180-4493-B48A-A68D7F2A0C2F}"/>
    <cellStyle name="การคำนวณ 2 3 3 2 4 3 3" xfId="30837" xr:uid="{FAD74640-C21E-40CC-92CE-23165A2BB3E4}"/>
    <cellStyle name="การคำนวณ 2 3 3 2 4 3 4" xfId="36644" xr:uid="{35E6D0B7-8F18-4006-AAC4-EDC395379B76}"/>
    <cellStyle name="การคำนวณ 2 3 3 2 4 3 5" xfId="45505" xr:uid="{F2E2A48B-62B7-45E9-9C7F-7AC76D00545E}"/>
    <cellStyle name="การคำนวณ 2 3 3 2 4 4" xfId="16712" xr:uid="{A80FF522-D22E-4F18-ADB0-E0C959EB61B3}"/>
    <cellStyle name="การคำนวณ 2 3 3 2 4 4 2" xfId="25268" xr:uid="{F26B814B-69CF-4411-8415-B09B9F93247A}"/>
    <cellStyle name="การคำนวณ 2 3 3 2 4 4 3" xfId="31228" xr:uid="{75FB7A7A-CA4F-4F51-9F67-B7F4CCFE92DB}"/>
    <cellStyle name="การคำนวณ 2 3 3 2 4 4 4" xfId="37033" xr:uid="{3FB23584-9B00-4C6B-92EC-26E4A5D9F64D}"/>
    <cellStyle name="การคำนวณ 2 3 3 2 4 5" xfId="23255" xr:uid="{8E95F707-A6E7-4386-8579-CEB368CEB4D0}"/>
    <cellStyle name="การคำนวณ 2 3 3 2 4 5 2" xfId="29255" xr:uid="{BBABD81F-E6B6-45ED-997E-A909C5936D42}"/>
    <cellStyle name="การคำนวณ 2 3 3 2 4 5 3" xfId="35060" xr:uid="{624E3BA5-1817-4417-8D54-D968E332F8BB}"/>
    <cellStyle name="การคำนวณ 2 3 3 2 4 6" xfId="15447" xr:uid="{E701A3DB-F576-4CAF-949B-139B2AA89E23}"/>
    <cellStyle name="การคำนวณ 2 3 3 2 4 7" xfId="14350" xr:uid="{78B358BE-E273-47DC-9135-64AE0775C0B8}"/>
    <cellStyle name="การคำนวณ 2 3 3 2 4 8" xfId="14616" xr:uid="{4D46C176-BDA0-4946-AAD8-814EC30017DF}"/>
    <cellStyle name="การคำนวณ 2 3 3 2 4 9" xfId="42908" xr:uid="{E084AECA-9916-407A-B4C5-195843D079D5}"/>
    <cellStyle name="การคำนวณ 2 3 3 2 5" xfId="16945" xr:uid="{A0B7485A-6B2F-4DC7-ABE4-716D1489F12D}"/>
    <cellStyle name="การคำนวณ 2 3 3 2 5 2" xfId="25433" xr:uid="{68F45132-BBD7-4B98-B833-A1F2A9257DC9}"/>
    <cellStyle name="การคำนวณ 2 3 3 2 5 3" xfId="31393" xr:uid="{003B0AE8-4968-4BCC-94A5-E9BCEA652834}"/>
    <cellStyle name="การคำนวณ 2 3 3 2 5 4" xfId="37198" xr:uid="{4FE42870-0260-4DF8-9380-FB8642399BB7}"/>
    <cellStyle name="การคำนวณ 2 3 3 2 5 5" xfId="41490" xr:uid="{41D7560F-9DFC-489C-9A6D-B7BD230CF036}"/>
    <cellStyle name="การคำนวณ 2 3 3 2 6" xfId="13805" xr:uid="{D0AFF3AC-4628-4083-B257-B8C92EC9D646}"/>
    <cellStyle name="การคำนวณ 2 3 3 2 6 2" xfId="24875" xr:uid="{3D83EA65-3387-4083-84A7-0B71D55BEC51}"/>
    <cellStyle name="การคำนวณ 2 3 3 2 6 3" xfId="30841" xr:uid="{49774878-59E1-4BE9-B37D-93F3CB314E0F}"/>
    <cellStyle name="การคำนวณ 2 3 3 2 6 4" xfId="36648" xr:uid="{8AA7185C-742E-403A-9F4D-45F6325CE8DE}"/>
    <cellStyle name="การคำนวณ 2 3 3 2 6 5" xfId="45500" xr:uid="{C7476A3D-378D-4B82-938E-2ED3AFB6FB96}"/>
    <cellStyle name="การคำนวณ 2 3 3 2 7" xfId="16699" xr:uid="{1401942E-5BA9-417E-A2E9-037372CBD443}"/>
    <cellStyle name="การคำนวณ 2 3 3 2 7 2" xfId="25255" xr:uid="{600F1A38-996D-4460-BD22-B051DB9F9FF9}"/>
    <cellStyle name="การคำนวณ 2 3 3 2 7 3" xfId="31215" xr:uid="{E058718B-15E0-4379-A2A1-9199583F2A1F}"/>
    <cellStyle name="การคำนวณ 2 3 3 2 7 4" xfId="37020" xr:uid="{6AFE9203-7C33-4DCD-8F53-0C8BAA2783A4}"/>
    <cellStyle name="การคำนวณ 2 3 3 2 8" xfId="23250" xr:uid="{366FBCAB-2578-4864-8F70-B2322F6FA1ED}"/>
    <cellStyle name="การคำนวณ 2 3 3 2 8 2" xfId="29250" xr:uid="{BA18A600-51D6-46A4-AA22-1E55EE5F16AD}"/>
    <cellStyle name="การคำนวณ 2 3 3 2 8 3" xfId="35055" xr:uid="{2F568ECC-FC84-453F-8E52-A78D3BA004D7}"/>
    <cellStyle name="การคำนวณ 2 3 3 2 9" xfId="15456" xr:uid="{B44AE6BD-903E-48B9-AC2D-BEB1137F7EE7}"/>
    <cellStyle name="การคำนวณ 2 3 3 3" xfId="11920" xr:uid="{D2C0F751-FF93-442F-BF46-33E1B1480259}"/>
    <cellStyle name="การคำนวณ 2 3 3 3 10" xfId="14617" xr:uid="{E26D5CE6-0681-4ACC-AB04-694D34ABDE6F}"/>
    <cellStyle name="การคำนวณ 2 3 3 3 11" xfId="42907" xr:uid="{98D286F8-A1E8-4DC9-B5C4-2A7E67E4BFB9}"/>
    <cellStyle name="การคำนวณ 2 3 3 3 2" xfId="11921" xr:uid="{2A6FE5E2-DF56-42F1-BF74-7C4E359CAF12}"/>
    <cellStyle name="การคำนวณ 2 3 3 3 2 2" xfId="16952" xr:uid="{4623B435-1BC9-4EE3-8A1B-BAA9F468998D}"/>
    <cellStyle name="การคำนวณ 2 3 3 3 2 2 2" xfId="25440" xr:uid="{35F6BA69-FA95-486E-86FD-880A5235A25B}"/>
    <cellStyle name="การคำนวณ 2 3 3 3 2 2 3" xfId="31400" xr:uid="{2F56F481-9063-490A-98E8-76E5E758B4F9}"/>
    <cellStyle name="การคำนวณ 2 3 3 3 2 2 4" xfId="37205" xr:uid="{5BE4EE48-7107-4685-93DD-368B2913CFD4}"/>
    <cellStyle name="การคำนวณ 2 3 3 3 2 2 5" xfId="41484" xr:uid="{9465C7CC-365C-4FCB-8677-CF6FC98189E5}"/>
    <cellStyle name="การคำนวณ 2 3 3 3 2 3" xfId="13799" xr:uid="{4A44C648-9FD5-46B7-B664-5039B33A4BA7}"/>
    <cellStyle name="การคำนวณ 2 3 3 3 2 3 2" xfId="24869" xr:uid="{8C22D66D-8DFA-4E2F-9D29-28A565F3B659}"/>
    <cellStyle name="การคำนวณ 2 3 3 3 2 3 3" xfId="30835" xr:uid="{2A0A1D36-3BA1-40E6-8B84-D3CEB0F1B6E5}"/>
    <cellStyle name="การคำนวณ 2 3 3 3 2 3 4" xfId="36642" xr:uid="{218FE3E3-F5C0-4C24-888E-5E2C5BD33A35}"/>
    <cellStyle name="การคำนวณ 2 3 3 3 2 3 5" xfId="45507" xr:uid="{BAFC0E52-967F-42EE-91A4-A20E58895C72}"/>
    <cellStyle name="การคำนวณ 2 3 3 3 2 4" xfId="16714" xr:uid="{503948D8-75D7-42C6-851D-442562616A24}"/>
    <cellStyle name="การคำนวณ 2 3 3 3 2 4 2" xfId="25270" xr:uid="{7E31A5BC-E540-4E9B-BD6F-B6279C2AED6C}"/>
    <cellStyle name="การคำนวณ 2 3 3 3 2 4 3" xfId="31230" xr:uid="{1311CE57-D342-4AE6-B81E-678BDDB3BC25}"/>
    <cellStyle name="การคำนวณ 2 3 3 3 2 4 4" xfId="37035" xr:uid="{54B3C39E-74D5-46A5-BB33-B5C4D5C2B299}"/>
    <cellStyle name="การคำนวณ 2 3 3 3 2 5" xfId="23257" xr:uid="{E2DF8814-FBEC-4747-B34F-018843C274C5}"/>
    <cellStyle name="การคำนวณ 2 3 3 3 2 5 2" xfId="29257" xr:uid="{D3E829BD-4257-4D60-BE09-C7A3FB53E5BD}"/>
    <cellStyle name="การคำนวณ 2 3 3 3 2 5 3" xfId="35062" xr:uid="{5B245828-B202-41B4-8164-691FDC648697}"/>
    <cellStyle name="การคำนวณ 2 3 3 3 2 6" xfId="15462" xr:uid="{FB0249A4-1B73-48BC-955B-503483FAA5E3}"/>
    <cellStyle name="การคำนวณ 2 3 3 3 2 7" xfId="14348" xr:uid="{EAB35226-9767-4E72-ACC2-A9807AC75723}"/>
    <cellStyle name="การคำนวณ 2 3 3 3 2 8" xfId="14618" xr:uid="{80EE6627-6552-491B-8259-703868EA7F33}"/>
    <cellStyle name="การคำนวณ 2 3 3 3 2 9" xfId="42906" xr:uid="{97125073-611D-41A3-9DC5-953DCA850BB4}"/>
    <cellStyle name="การคำนวณ 2 3 3 3 3" xfId="11922" xr:uid="{9D2E2531-BEDA-4317-9F80-CEC9A1B42200}"/>
    <cellStyle name="การคำนวณ 2 3 3 3 3 2" xfId="18299" xr:uid="{CA03922E-04E3-44B6-A466-0E855FE35068}"/>
    <cellStyle name="การคำนวณ 2 3 3 3 3 2 2" xfId="26697" xr:uid="{76CC2C39-3867-4C6D-9318-37D3CCF3743C}"/>
    <cellStyle name="การคำนวณ 2 3 3 3 3 2 3" xfId="32657" xr:uid="{86BAD733-AD3E-454B-A610-B6926542CE69}"/>
    <cellStyle name="การคำนวณ 2 3 3 3 3 2 4" xfId="38462" xr:uid="{A7B28F2B-D7F8-446A-BBCB-81B7CA33F73D}"/>
    <cellStyle name="การคำนวณ 2 3 3 3 3 2 5" xfId="41483" xr:uid="{62C8F121-E80A-4973-B6BD-DE2886B040B8}"/>
    <cellStyle name="การคำนวณ 2 3 3 3 3 3" xfId="19535" xr:uid="{F4E91B21-283F-4027-A373-0D1720C0A8C6}"/>
    <cellStyle name="การคำนวณ 2 3 3 3 3 3 2" xfId="27688" xr:uid="{735068B5-330D-4D2F-99BA-8C46FD2E172C}"/>
    <cellStyle name="การคำนวณ 2 3 3 3 3 3 3" xfId="33621" xr:uid="{5B7FCAA0-AB03-41EE-AECA-9D263DD22852}"/>
    <cellStyle name="การคำนวณ 2 3 3 3 3 3 4" xfId="39423" xr:uid="{A55CB4E4-07BD-4BDD-B715-6AA4A6C0F75C}"/>
    <cellStyle name="การคำนวณ 2 3 3 3 3 3 5" xfId="45508" xr:uid="{AD50D79B-2363-4DC3-9D06-1B2EB49D23EE}"/>
    <cellStyle name="การคำนวณ 2 3 3 3 3 4" xfId="16715" xr:uid="{16039FF7-B6B5-4E71-994F-7A68D12280D8}"/>
    <cellStyle name="การคำนวณ 2 3 3 3 3 4 2" xfId="25271" xr:uid="{B3F106A3-7052-46BA-85CA-653D59A252F6}"/>
    <cellStyle name="การคำนวณ 2 3 3 3 3 4 3" xfId="31231" xr:uid="{5FA2DDB0-9612-4ACC-8A3B-3E7F71208BCD}"/>
    <cellStyle name="การคำนวณ 2 3 3 3 3 4 4" xfId="37036" xr:uid="{27D08346-21F3-4FEF-B5CF-2A652384254C}"/>
    <cellStyle name="การคำนวณ 2 3 3 3 3 5" xfId="23258" xr:uid="{5602A2FD-9145-4564-90D6-11737AB5F52E}"/>
    <cellStyle name="การคำนวณ 2 3 3 3 3 5 2" xfId="29258" xr:uid="{53DB22C7-A138-4FB2-83DE-650919BE2E89}"/>
    <cellStyle name="การคำนวณ 2 3 3 3 3 5 3" xfId="35063" xr:uid="{3789D749-A9F5-4D7E-9058-3368C69D6F18}"/>
    <cellStyle name="การคำนวณ 2 3 3 3 3 6" xfId="15463" xr:uid="{F72F6752-A79A-4A6C-B57A-EAF7AE47B3B4}"/>
    <cellStyle name="การคำนวณ 2 3 3 3 3 7" xfId="14347" xr:uid="{B8ADFE16-3874-4A1A-8D25-63AF2D6D7364}"/>
    <cellStyle name="การคำนวณ 2 3 3 3 3 8" xfId="14619" xr:uid="{78ABE449-8F32-4762-AAD3-AD1F3CE4AA64}"/>
    <cellStyle name="การคำนวณ 2 3 3 3 3 9" xfId="44386" xr:uid="{AEB6F0AF-E0B2-47FA-A849-A16001440641}"/>
    <cellStyle name="การคำนวณ 2 3 3 3 4" xfId="16951" xr:uid="{27B66E95-9FB8-43CA-84F5-362D200E6A59}"/>
    <cellStyle name="การคำนวณ 2 3 3 3 4 2" xfId="25439" xr:uid="{63D56245-FF64-4AF7-A397-488EF33E26E9}"/>
    <cellStyle name="การคำนวณ 2 3 3 3 4 3" xfId="31399" xr:uid="{16E6236F-71D7-4EA6-88FC-B5E95D6E80D0}"/>
    <cellStyle name="การคำนวณ 2 3 3 3 4 4" xfId="37204" xr:uid="{348AC39D-C3B6-48E1-B145-4161F381C951}"/>
    <cellStyle name="การคำนวณ 2 3 3 3 4 5" xfId="41485" xr:uid="{BDE9A8CD-3E79-445D-AD5D-DEA4CE301741}"/>
    <cellStyle name="การคำนวณ 2 3 3 3 5" xfId="13800" xr:uid="{6BE49CC9-C31E-45F6-9B25-9E24FFAABFE9}"/>
    <cellStyle name="การคำนวณ 2 3 3 3 5 2" xfId="24870" xr:uid="{435AC935-5A04-4374-A17B-B1FC30DDC54F}"/>
    <cellStyle name="การคำนวณ 2 3 3 3 5 3" xfId="30836" xr:uid="{2CE1EF23-DD8E-4710-89D9-415A783BE389}"/>
    <cellStyle name="การคำนวณ 2 3 3 3 5 4" xfId="36643" xr:uid="{EA2D968A-25D6-47D4-86B7-972F1F4ED422}"/>
    <cellStyle name="การคำนวณ 2 3 3 3 5 5" xfId="45506" xr:uid="{BBB6AF4E-2DEE-4D51-B6C9-6E0B407A57D2}"/>
    <cellStyle name="การคำนวณ 2 3 3 3 6" xfId="16713" xr:uid="{371103B1-BEAF-4CCB-8975-62462B6798A8}"/>
    <cellStyle name="การคำนวณ 2 3 3 3 6 2" xfId="25269" xr:uid="{17DF6AD3-CBAA-4D0D-9D9F-E48C66E5021E}"/>
    <cellStyle name="การคำนวณ 2 3 3 3 6 3" xfId="31229" xr:uid="{39EAA05B-4D01-485A-8E39-C783AC6EC270}"/>
    <cellStyle name="การคำนวณ 2 3 3 3 6 4" xfId="37034" xr:uid="{9C74A02C-7D0E-4C62-BF25-37CC5B29E34C}"/>
    <cellStyle name="การคำนวณ 2 3 3 3 7" xfId="23256" xr:uid="{86350D30-7163-4AF9-AC26-592C31EA2A19}"/>
    <cellStyle name="การคำนวณ 2 3 3 3 7 2" xfId="29256" xr:uid="{B7A20397-BC3F-4ED1-8E0A-F7327CE628E8}"/>
    <cellStyle name="การคำนวณ 2 3 3 3 7 3" xfId="35061" xr:uid="{FBB7836A-2844-4FD9-A5BA-CF30E5F08A66}"/>
    <cellStyle name="การคำนวณ 2 3 3 3 8" xfId="15461" xr:uid="{007BD135-C5B8-4358-9634-573728D34F8C}"/>
    <cellStyle name="การคำนวณ 2 3 3 3 9" xfId="14349" xr:uid="{382B0678-03BE-4FCD-BE86-46CD22EE5893}"/>
    <cellStyle name="การคำนวณ 2 3 3 4" xfId="11923" xr:uid="{0E404812-2E77-48A7-9A11-6429967D8018}"/>
    <cellStyle name="การคำนวณ 2 3 3 4 10" xfId="14620" xr:uid="{A8312C06-34BF-48C0-A501-F7F501B00556}"/>
    <cellStyle name="การคำนวณ 2 3 3 4 11" xfId="42905" xr:uid="{54CDB648-4992-4077-AF55-63B898F2AE3A}"/>
    <cellStyle name="การคำนวณ 2 3 3 4 2" xfId="11924" xr:uid="{15994F34-C184-4F44-9381-C66DC76141EC}"/>
    <cellStyle name="การคำนวณ 2 3 3 4 2 2" xfId="16954" xr:uid="{ADA15AA7-0857-4839-A1C5-B667F7DE950A}"/>
    <cellStyle name="การคำนวณ 2 3 3 4 2 2 2" xfId="25442" xr:uid="{E17563CA-51EB-493D-B9DA-73380B45D3E3}"/>
    <cellStyle name="การคำนวณ 2 3 3 4 2 2 3" xfId="31402" xr:uid="{3AA92118-9F63-41E7-9066-21BC65C15C50}"/>
    <cellStyle name="การคำนวณ 2 3 3 4 2 2 4" xfId="37207" xr:uid="{67BE9DD9-FFFF-4BF9-A547-E94C553E8BA6}"/>
    <cellStyle name="การคำนวณ 2 3 3 4 2 2 5" xfId="41481" xr:uid="{BE2F4C90-C272-4429-A927-203A2DDD09A9}"/>
    <cellStyle name="การคำนวณ 2 3 3 4 2 3" xfId="13797" xr:uid="{0B2BE2C7-0E13-409A-B3E4-2EB30D7DEEE3}"/>
    <cellStyle name="การคำนวณ 2 3 3 4 2 3 2" xfId="24867" xr:uid="{8163F736-C288-4742-B82E-983A91F6D6BA}"/>
    <cellStyle name="การคำนวณ 2 3 3 4 2 3 3" xfId="30833" xr:uid="{A8BC0629-2195-4E68-80AD-96A9071ED353}"/>
    <cellStyle name="การคำนวณ 2 3 3 4 2 3 4" xfId="36640" xr:uid="{E5CF116E-9905-495C-82BA-ADD4DB5560E4}"/>
    <cellStyle name="การคำนวณ 2 3 3 4 2 3 5" xfId="45510" xr:uid="{59644D23-9EDF-42DC-8A75-FABE8DA67117}"/>
    <cellStyle name="การคำนวณ 2 3 3 4 2 4" xfId="16717" xr:uid="{4D4C15ED-29F3-439C-9EEC-4008E6857D7C}"/>
    <cellStyle name="การคำนวณ 2 3 3 4 2 4 2" xfId="25273" xr:uid="{AD8328EC-F416-4800-88E1-DBE8004DC709}"/>
    <cellStyle name="การคำนวณ 2 3 3 4 2 4 3" xfId="31233" xr:uid="{F3FB710D-A4D9-40B3-B838-D03C9D5B8AA3}"/>
    <cellStyle name="การคำนวณ 2 3 3 4 2 4 4" xfId="37038" xr:uid="{49186B27-86BD-4C56-AF7E-E3282EF2F1FC}"/>
    <cellStyle name="การคำนวณ 2 3 3 4 2 5" xfId="23260" xr:uid="{F0567DA0-9551-4FA4-85C2-58D931BFE2B1}"/>
    <cellStyle name="การคำนวณ 2 3 3 4 2 5 2" xfId="29260" xr:uid="{0590190B-1BE6-47C4-BA2E-ED872AB7C8C6}"/>
    <cellStyle name="การคำนวณ 2 3 3 4 2 5 3" xfId="35065" xr:uid="{F918A3C7-106A-43ED-AA43-462A0164A7F8}"/>
    <cellStyle name="การคำนวณ 2 3 3 4 2 6" xfId="15468" xr:uid="{C862E0F2-DBE3-41A1-B618-92C6C5E22D31}"/>
    <cellStyle name="การคำนวณ 2 3 3 4 2 7" xfId="19755" xr:uid="{E35D9206-FAF3-47C3-82D7-A8D239668BBE}"/>
    <cellStyle name="การคำนวณ 2 3 3 4 2 8" xfId="22999" xr:uid="{D6B6DD9C-C060-4581-A3A7-71497C7CC32F}"/>
    <cellStyle name="การคำนวณ 2 3 3 4 2 9" xfId="42904" xr:uid="{06360958-A0AB-475A-B6AF-86A3B4D38518}"/>
    <cellStyle name="การคำนวณ 2 3 3 4 3" xfId="11925" xr:uid="{CC1898AB-280B-47C4-AF1F-FDC85CAF07D2}"/>
    <cellStyle name="การคำนวณ 2 3 3 4 3 2" xfId="16955" xr:uid="{E0805528-EC10-45CB-B58F-55C3E6ACDBE3}"/>
    <cellStyle name="การคำนวณ 2 3 3 4 3 2 2" xfId="25443" xr:uid="{62E7A577-AF09-4C46-96A2-15BA27D70A83}"/>
    <cellStyle name="การคำนวณ 2 3 3 4 3 2 3" xfId="31403" xr:uid="{02B6EF42-F59B-41A8-BBB4-31D90C0DA3B2}"/>
    <cellStyle name="การคำนวณ 2 3 3 4 3 2 4" xfId="37208" xr:uid="{13658CF7-3836-404E-9423-FB5AC9BF99D0}"/>
    <cellStyle name="การคำนวณ 2 3 3 4 3 2 5" xfId="41480" xr:uid="{64C115EC-F5E5-421B-954F-5CF5D60B6A98}"/>
    <cellStyle name="การคำนวณ 2 3 3 4 3 3" xfId="13796" xr:uid="{FBAA1A31-F0D8-4D17-BF8A-A95C6C219F9A}"/>
    <cellStyle name="การคำนวณ 2 3 3 4 3 3 2" xfId="24866" xr:uid="{F29BB41E-2B0D-4104-B08B-8937535637AD}"/>
    <cellStyle name="การคำนวณ 2 3 3 4 3 3 3" xfId="30832" xr:uid="{492EF7BC-B777-4E5C-846C-593B91C6E1EA}"/>
    <cellStyle name="การคำนวณ 2 3 3 4 3 3 4" xfId="36639" xr:uid="{F5514949-F215-4A59-A1A4-DAE81EF1FF63}"/>
    <cellStyle name="การคำนวณ 2 3 3 4 3 3 5" xfId="45511" xr:uid="{DBDE399B-2129-49A2-B947-77D04632F4A3}"/>
    <cellStyle name="การคำนวณ 2 3 3 4 3 4" xfId="16718" xr:uid="{DD0458A2-C3F5-476D-ABF2-DDD94FD2CBC0}"/>
    <cellStyle name="การคำนวณ 2 3 3 4 3 4 2" xfId="25274" xr:uid="{AC2E7BC5-8372-4D4B-A5A3-2B8F83062ACC}"/>
    <cellStyle name="การคำนวณ 2 3 3 4 3 4 3" xfId="31234" xr:uid="{5B72215B-FD1E-412B-AF70-CFF4FA70855D}"/>
    <cellStyle name="การคำนวณ 2 3 3 4 3 4 4" xfId="37039" xr:uid="{631EED45-14C7-4EC7-A315-7ACCAC6543D2}"/>
    <cellStyle name="การคำนวณ 2 3 3 4 3 5" xfId="23261" xr:uid="{ADFE48B4-360B-4CD4-B1E7-93943BB97FD3}"/>
    <cellStyle name="การคำนวณ 2 3 3 4 3 5 2" xfId="29261" xr:uid="{DCF49019-85A4-4C9D-AE64-6D9DE2C568BE}"/>
    <cellStyle name="การคำนวณ 2 3 3 4 3 5 3" xfId="35066" xr:uid="{248CBAE2-9016-4651-8607-7958A8F78898}"/>
    <cellStyle name="การคำนวณ 2 3 3 4 3 6" xfId="15469" xr:uid="{F666BF7D-52DF-4421-B2FF-500C80C3CE3E}"/>
    <cellStyle name="การคำนวณ 2 3 3 4 3 7" xfId="14291" xr:uid="{E1384270-5F76-45BB-8F1A-A90C6F244786}"/>
    <cellStyle name="การคำนวณ 2 3 3 4 3 8" xfId="22702" xr:uid="{29FCC8E9-FDFD-49D7-B463-A1E64406D705}"/>
    <cellStyle name="การคำนวณ 2 3 3 4 3 9" xfId="44384" xr:uid="{14B0C0AC-33CC-449F-BBC4-F7B8A9BBAB18}"/>
    <cellStyle name="การคำนวณ 2 3 3 4 4" xfId="16953" xr:uid="{B2320C6F-E237-450A-BC17-5015DAC0931C}"/>
    <cellStyle name="การคำนวณ 2 3 3 4 4 2" xfId="25441" xr:uid="{17ECA531-B606-4DAD-BE6D-56533D722745}"/>
    <cellStyle name="การคำนวณ 2 3 3 4 4 3" xfId="31401" xr:uid="{00AADB4D-C09F-4D25-89F3-ECD6B249ADC7}"/>
    <cellStyle name="การคำนวณ 2 3 3 4 4 4" xfId="37206" xr:uid="{40D9ED36-A986-487E-AC0B-788C788A5823}"/>
    <cellStyle name="การคำนวณ 2 3 3 4 4 5" xfId="41482" xr:uid="{4FE6F6E9-2CC4-4357-950D-6F29648A7253}"/>
    <cellStyle name="การคำนวณ 2 3 3 4 5" xfId="13798" xr:uid="{C77359AE-A70F-4FC3-89FF-9A6C1707C6DB}"/>
    <cellStyle name="การคำนวณ 2 3 3 4 5 2" xfId="24868" xr:uid="{B4B03547-E6FA-48D1-8188-3C029B8FA663}"/>
    <cellStyle name="การคำนวณ 2 3 3 4 5 3" xfId="30834" xr:uid="{E6CCB908-4059-44E3-9493-DE04CF3AE8D4}"/>
    <cellStyle name="การคำนวณ 2 3 3 4 5 4" xfId="36641" xr:uid="{D34D3638-0752-4F8C-8D92-F6AC53CA72AB}"/>
    <cellStyle name="การคำนวณ 2 3 3 4 5 5" xfId="45509" xr:uid="{CEF5DB19-533B-4C32-B249-5A5752064DC1}"/>
    <cellStyle name="การคำนวณ 2 3 3 4 6" xfId="16716" xr:uid="{CD8B7F80-AF77-4DC9-8B38-68EFEB3CDBBE}"/>
    <cellStyle name="การคำนวณ 2 3 3 4 6 2" xfId="25272" xr:uid="{C7098CBB-5049-4454-B281-C29DFD34C2D7}"/>
    <cellStyle name="การคำนวณ 2 3 3 4 6 3" xfId="31232" xr:uid="{17016414-1E05-4A9B-8BAF-2F1D9A1BF1E3}"/>
    <cellStyle name="การคำนวณ 2 3 3 4 6 4" xfId="37037" xr:uid="{4747EF2A-13FB-49C2-A094-113022439AA6}"/>
    <cellStyle name="การคำนวณ 2 3 3 4 7" xfId="23259" xr:uid="{16F2FDCE-C310-4622-8183-7F437B048883}"/>
    <cellStyle name="การคำนวณ 2 3 3 4 7 2" xfId="29259" xr:uid="{42A2DC5D-05AD-4008-B25A-6AE6E4DC302C}"/>
    <cellStyle name="การคำนวณ 2 3 3 4 7 3" xfId="35064" xr:uid="{1B58610E-DEA0-43AE-9D0E-330E7DEB0C90}"/>
    <cellStyle name="การคำนวณ 2 3 3 4 8" xfId="15465" xr:uid="{CB4D923F-BDC6-4FD7-A233-093C782FD246}"/>
    <cellStyle name="การคำนวณ 2 3 3 4 9" xfId="14346" xr:uid="{4FC63904-271F-42C0-9F4E-B6B98DDE960C}"/>
    <cellStyle name="การคำนวณ 2 3 3 5" xfId="11926" xr:uid="{7A7C5579-6CE3-48F0-BBDE-B5E7FA421D61}"/>
    <cellStyle name="การคำนวณ 2 3 3 5 2" xfId="16956" xr:uid="{2257AAD4-B65B-4EC9-9BA9-15EDDC85741F}"/>
    <cellStyle name="การคำนวณ 2 3 3 5 2 2" xfId="25444" xr:uid="{69901557-AD70-437D-A0BC-31C93DAC321E}"/>
    <cellStyle name="การคำนวณ 2 3 3 5 2 3" xfId="31404" xr:uid="{3E794000-B79A-4634-92A9-A330AFDF8E37}"/>
    <cellStyle name="การคำนวณ 2 3 3 5 2 4" xfId="37209" xr:uid="{C1083B05-F773-4589-919F-9A4391BCFE65}"/>
    <cellStyle name="การคำนวณ 2 3 3 5 2 5" xfId="41479" xr:uid="{3870483F-BFB5-4F06-87BC-1706AD729933}"/>
    <cellStyle name="การคำนวณ 2 3 3 5 3" xfId="13795" xr:uid="{E2758D6A-356C-4260-8C84-F275D34B36BA}"/>
    <cellStyle name="การคำนวณ 2 3 3 5 3 2" xfId="24865" xr:uid="{24C556E1-C547-4494-89B8-2C86B6731FFA}"/>
    <cellStyle name="การคำนวณ 2 3 3 5 3 3" xfId="30831" xr:uid="{BD4DF925-0E30-4AF7-9E69-791091257879}"/>
    <cellStyle name="การคำนวณ 2 3 3 5 3 4" xfId="36638" xr:uid="{4A8AFD17-AE52-469C-9B3E-7861BE5BB968}"/>
    <cellStyle name="การคำนวณ 2 3 3 5 3 5" xfId="45512" xr:uid="{29C4AB06-201F-457A-801F-EED05CF5174F}"/>
    <cellStyle name="การคำนวณ 2 3 3 5 4" xfId="16719" xr:uid="{9347B300-38D7-473C-9C40-9B947F632098}"/>
    <cellStyle name="การคำนวณ 2 3 3 5 4 2" xfId="25275" xr:uid="{E6CDD862-851A-480C-BC14-AA8BD6575673}"/>
    <cellStyle name="การคำนวณ 2 3 3 5 4 3" xfId="31235" xr:uid="{43DED150-FAC7-4F82-9541-7C234E99C89A}"/>
    <cellStyle name="การคำนวณ 2 3 3 5 4 4" xfId="37040" xr:uid="{6C4B7A29-5D10-4B2D-B272-4CDFD9DAEF35}"/>
    <cellStyle name="การคำนวณ 2 3 3 5 5" xfId="23262" xr:uid="{705ACF5D-CBC4-466E-A9E8-BFB6BF449DD2}"/>
    <cellStyle name="การคำนวณ 2 3 3 5 5 2" xfId="29262" xr:uid="{46E8DD37-A917-425B-AB18-A6982B0BA741}"/>
    <cellStyle name="การคำนวณ 2 3 3 5 5 3" xfId="35067" xr:uid="{20B3254D-A63D-4CA0-9BB2-A5CBA2115A50}"/>
    <cellStyle name="การคำนวณ 2 3 3 5 6" xfId="15470" xr:uid="{3D3571F2-CBC9-4304-A94E-FB7F22D1E345}"/>
    <cellStyle name="การคำนวณ 2 3 3 5 7" xfId="20881" xr:uid="{0E308791-D9B2-4839-8B3B-A0AB0D4F2E9B}"/>
    <cellStyle name="การคำนวณ 2 3 3 5 8" xfId="22998" xr:uid="{2AF8B7E4-D51B-44C4-8004-9F1252BCF2AC}"/>
    <cellStyle name="การคำนวณ 2 3 3 5 9" xfId="42903" xr:uid="{DA6151F8-49B0-4F99-BF45-4B995F4B55EB}"/>
    <cellStyle name="การคำนวณ 2 3 3 6" xfId="11927" xr:uid="{77A8545D-ECBF-4431-B64E-99A55B56E85B}"/>
    <cellStyle name="การคำนวณ 2 3 3 6 2" xfId="16957" xr:uid="{7D1113D8-D595-476A-97C3-2F5EB4349ADB}"/>
    <cellStyle name="การคำนวณ 2 3 3 6 2 2" xfId="25445" xr:uid="{17E7A260-2E24-4305-80B0-382B89AE090E}"/>
    <cellStyle name="การคำนวณ 2 3 3 6 2 3" xfId="31405" xr:uid="{868C83DF-6C27-4700-815E-85E2696D4BB2}"/>
    <cellStyle name="การคำนวณ 2 3 3 6 2 4" xfId="37210" xr:uid="{8F8AE84D-556D-4C8A-8751-F3DDBAE0E53A}"/>
    <cellStyle name="การคำนวณ 2 3 3 6 2 5" xfId="41478" xr:uid="{06ACF1BB-88DE-4E37-ADE9-4681A0F1064F}"/>
    <cellStyle name="การคำนวณ 2 3 3 6 3" xfId="13794" xr:uid="{50D36569-919A-4095-A327-34FE5533549F}"/>
    <cellStyle name="การคำนวณ 2 3 3 6 3 2" xfId="24864" xr:uid="{44AC8BBB-DFC7-4739-AA49-9FCE088FBA71}"/>
    <cellStyle name="การคำนวณ 2 3 3 6 3 3" xfId="30830" xr:uid="{25EFAF57-80C4-46CA-819F-4E52E9A5654E}"/>
    <cellStyle name="การคำนวณ 2 3 3 6 3 4" xfId="36637" xr:uid="{81D73EF3-24CE-45AE-B9EF-8DE540CBBEFF}"/>
    <cellStyle name="การคำนวณ 2 3 3 6 3 5" xfId="45513" xr:uid="{A2CEBBE3-E71E-4C3D-9559-0E9EBF418CFE}"/>
    <cellStyle name="การคำนวณ 2 3 3 6 4" xfId="16720" xr:uid="{C6A41A2F-6DC4-4B19-8133-D58B51BEB814}"/>
    <cellStyle name="การคำนวณ 2 3 3 6 4 2" xfId="25276" xr:uid="{779DCC66-C266-44F0-A920-CED7014E8E6B}"/>
    <cellStyle name="การคำนวณ 2 3 3 6 4 3" xfId="31236" xr:uid="{5420916F-5177-401D-A9E9-6868B5E40843}"/>
    <cellStyle name="การคำนวณ 2 3 3 6 4 4" xfId="37041" xr:uid="{6547F174-9F55-470F-9986-E53A3F5F6B83}"/>
    <cellStyle name="การคำนวณ 2 3 3 6 5" xfId="23263" xr:uid="{D26A9C98-E4F5-4CFF-B763-9B1C37B99BEF}"/>
    <cellStyle name="การคำนวณ 2 3 3 6 5 2" xfId="29263" xr:uid="{F10058EA-36F3-426D-96C4-1BA0A229B0E3}"/>
    <cellStyle name="การคำนวณ 2 3 3 6 5 3" xfId="35068" xr:uid="{962081D0-0B87-4ECE-A85B-17516527BF98}"/>
    <cellStyle name="การคำนวณ 2 3 3 6 6" xfId="19597" xr:uid="{5153CB02-DDE4-46E8-994D-0AAC9C20BABB}"/>
    <cellStyle name="การคำนวณ 2 3 3 6 7" xfId="14345" xr:uid="{5CC76655-DD6C-43C5-ABFA-B4E2964AA7EE}"/>
    <cellStyle name="การคำนวณ 2 3 3 6 8" xfId="19515" xr:uid="{E43BBD27-9CED-4348-AE75-49E2D4DFE3D4}"/>
    <cellStyle name="การคำนวณ 2 3 3 6 9" xfId="42902" xr:uid="{A94C5A6A-6B61-46B3-B65A-E45B8F0A9BFB}"/>
    <cellStyle name="การคำนวณ 2 3 3 7" xfId="16944" xr:uid="{B399FFAE-0D52-40B4-96ED-9BCB64B1631D}"/>
    <cellStyle name="การคำนวณ 2 3 3 7 2" xfId="25432" xr:uid="{E54EF751-32E7-459B-A5BB-08FD87E57544}"/>
    <cellStyle name="การคำนวณ 2 3 3 7 3" xfId="31392" xr:uid="{AC3FD569-6B39-454F-B810-F37B8F966681}"/>
    <cellStyle name="การคำนวณ 2 3 3 7 4" xfId="37197" xr:uid="{3FB17D47-52DE-4E4E-9736-7BAC18065D17}"/>
    <cellStyle name="การคำนวณ 2 3 3 7 5" xfId="43433" xr:uid="{DE9E2B4C-A548-418E-A29B-FCCF8AAF443C}"/>
    <cellStyle name="การคำนวณ 2 3 3 8" xfId="13806" xr:uid="{FEFC51D7-5579-48E9-9597-611220BEBFD9}"/>
    <cellStyle name="การคำนวณ 2 3 3 8 2" xfId="24876" xr:uid="{EC09CA81-6180-465C-AB33-0BE4D5CA6915}"/>
    <cellStyle name="การคำนวณ 2 3 3 8 3" xfId="30842" xr:uid="{D1162DAE-94FE-46B7-A138-B7B928924566}"/>
    <cellStyle name="การคำนวณ 2 3 3 8 4" xfId="36649" xr:uid="{550B0B30-C11E-4B30-BEB7-7E40BC21A6E5}"/>
    <cellStyle name="การคำนวณ 2 3 3 8 5" xfId="45499" xr:uid="{BB7791AB-98DF-4555-B422-4FA1E40B8A21}"/>
    <cellStyle name="การคำนวณ 2 3 3 9" xfId="13457" xr:uid="{FE4A4869-EA5E-49D7-A765-9AAFDA2B1CE0}"/>
    <cellStyle name="การคำนวณ 2 3 3 9 2" xfId="24566" xr:uid="{DEDD68C8-1D4F-468A-9D5E-94A211F8A5FC}"/>
    <cellStyle name="การคำนวณ 2 3 3 9 3" xfId="30532" xr:uid="{8009CF43-476E-469A-BAEA-C0F69711F7D2}"/>
    <cellStyle name="การคำนวณ 2 3 3 9 4" xfId="36339" xr:uid="{15F729B3-49B6-43CA-ACAF-583F6382AAEA}"/>
    <cellStyle name="การคำนวณ 2 3 4" xfId="11928" xr:uid="{6CCD688E-36B8-4F93-8A66-CDA719D0E6A0}"/>
    <cellStyle name="การคำนวณ 2 3 4 10" xfId="14344" xr:uid="{23158644-8760-457B-96EB-29B8C83E5FA5}"/>
    <cellStyle name="การคำนวณ 2 3 4 11" xfId="14621" xr:uid="{69B3908A-C5C8-42DE-A6D8-D584C7DD5382}"/>
    <cellStyle name="การคำนวณ 2 3 4 12" xfId="42901" xr:uid="{85E1D0B6-3718-4BE0-86BF-FD07816202AE}"/>
    <cellStyle name="การคำนวณ 2 3 4 2" xfId="11929" xr:uid="{420390B6-A7EF-4BC6-B7BE-DBB1064D3CF4}"/>
    <cellStyle name="การคำนวณ 2 3 4 2 10" xfId="14622" xr:uid="{46425779-4E3F-462A-AD74-C07169F6D071}"/>
    <cellStyle name="การคำนวณ 2 3 4 2 11" xfId="42900" xr:uid="{8CD0C2A0-5194-4E2D-AB38-55C596B66214}"/>
    <cellStyle name="การคำนวณ 2 3 4 2 2" xfId="11930" xr:uid="{C96A3DFA-7FD9-4849-B1BE-6F3AAE0656EB}"/>
    <cellStyle name="การคำนวณ 2 3 4 2 2 2" xfId="16960" xr:uid="{C2A077F1-E47C-4584-8CC7-9FE0E1EEA4F1}"/>
    <cellStyle name="การคำนวณ 2 3 4 2 2 2 2" xfId="25448" xr:uid="{BB7CD092-FF1C-45BF-B826-29783CD5AB64}"/>
    <cellStyle name="การคำนวณ 2 3 4 2 2 2 3" xfId="31408" xr:uid="{CBA5FB67-B9EC-40B6-BAB1-A007A1239288}"/>
    <cellStyle name="การคำนวณ 2 3 4 2 2 2 4" xfId="37213" xr:uid="{219EE0AB-91D7-4CC3-91D4-72954BD46B08}"/>
    <cellStyle name="การคำนวณ 2 3 4 2 2 2 5" xfId="41476" xr:uid="{B6922CE9-1D8E-45D7-AEC8-7FB203C4F0E4}"/>
    <cellStyle name="การคำนวณ 2 3 4 2 2 3" xfId="13791" xr:uid="{AA959826-5DF7-4E10-AED9-A8D76B9A494C}"/>
    <cellStyle name="การคำนวณ 2 3 4 2 2 3 2" xfId="24861" xr:uid="{8CD1766F-34F7-4F3A-9A95-E96155AEBA8B}"/>
    <cellStyle name="การคำนวณ 2 3 4 2 2 3 3" xfId="30827" xr:uid="{C487E83D-EEC8-44AF-B25E-2BE748C16389}"/>
    <cellStyle name="การคำนวณ 2 3 4 2 2 3 4" xfId="36634" xr:uid="{6A0C9A2D-41C1-4295-B25F-04A9E2CF5E3F}"/>
    <cellStyle name="การคำนวณ 2 3 4 2 2 3 5" xfId="45516" xr:uid="{6883F1F2-8842-4E70-896F-5493A2BEB30D}"/>
    <cellStyle name="การคำนวณ 2 3 4 2 2 4" xfId="16723" xr:uid="{206DF676-A29F-4F4E-B568-53B513BB312C}"/>
    <cellStyle name="การคำนวณ 2 3 4 2 2 4 2" xfId="25279" xr:uid="{FE119A40-66A0-4EC4-92BD-86125F23B10F}"/>
    <cellStyle name="การคำนวณ 2 3 4 2 2 4 3" xfId="31239" xr:uid="{F89E8752-384B-411E-AAB4-7E7984C4A090}"/>
    <cellStyle name="การคำนวณ 2 3 4 2 2 4 4" xfId="37044" xr:uid="{9BA4E7FE-B159-4050-B790-D9951C8EDBD4}"/>
    <cellStyle name="การคำนวณ 2 3 4 2 2 5" xfId="23266" xr:uid="{6E840AB7-EC9D-40F5-AD5F-29EEF3000EF3}"/>
    <cellStyle name="การคำนวณ 2 3 4 2 2 5 2" xfId="29266" xr:uid="{D342AC03-A0C1-4BD8-B9DE-B38E556FA751}"/>
    <cellStyle name="การคำนวณ 2 3 4 2 2 5 3" xfId="35071" xr:uid="{E23F73CD-608C-4063-9AF6-E3C0033254BC}"/>
    <cellStyle name="การคำนวณ 2 3 4 2 2 6" xfId="15473" xr:uid="{FCBEAB99-AF99-4B69-89B4-03777679745C}"/>
    <cellStyle name="การคำนวณ 2 3 4 2 2 7" xfId="14342" xr:uid="{6A6E6577-5137-4531-8347-16D1F44A4182}"/>
    <cellStyle name="การคำนวณ 2 3 4 2 2 8" xfId="14623" xr:uid="{597ED132-F0B3-4A9D-836E-54D86C6BAE18}"/>
    <cellStyle name="การคำนวณ 2 3 4 2 2 9" xfId="42899" xr:uid="{13CAC6BC-EB1A-48B5-BCE8-B3A690BF04AC}"/>
    <cellStyle name="การคำนวณ 2 3 4 2 3" xfId="11931" xr:uid="{603F4220-287F-47F8-9951-CE621DBE35D5}"/>
    <cellStyle name="การคำนวณ 2 3 4 2 3 2" xfId="16961" xr:uid="{27DFC2E4-1681-4597-A08A-BFF5F35818F2}"/>
    <cellStyle name="การคำนวณ 2 3 4 2 3 2 2" xfId="25449" xr:uid="{38600720-571B-4147-923E-8BDA6BE86FBC}"/>
    <cellStyle name="การคำนวณ 2 3 4 2 3 2 3" xfId="31409" xr:uid="{0CB4AC34-0BB0-4E34-9612-8E5BF853B101}"/>
    <cellStyle name="การคำนวณ 2 3 4 2 3 2 4" xfId="37214" xr:uid="{87BA063E-825A-4882-A126-A94BEF475807}"/>
    <cellStyle name="การคำนวณ 2 3 4 2 3 2 5" xfId="41475" xr:uid="{02DF7563-0018-4EA0-A339-C57A2193E8B3}"/>
    <cellStyle name="การคำนวณ 2 3 4 2 3 3" xfId="13790" xr:uid="{B382DBCC-260E-4EAC-A8C5-AB7FF230DABC}"/>
    <cellStyle name="การคำนวณ 2 3 4 2 3 3 2" xfId="24860" xr:uid="{A8F3901E-437C-415A-AAD0-5F74747A7A62}"/>
    <cellStyle name="การคำนวณ 2 3 4 2 3 3 3" xfId="30826" xr:uid="{EC80AFE7-4644-4FA5-90A0-F0FE8F1EE6CE}"/>
    <cellStyle name="การคำนวณ 2 3 4 2 3 3 4" xfId="36633" xr:uid="{EEAA8749-7D40-401B-AF60-9FC424A52A0B}"/>
    <cellStyle name="การคำนวณ 2 3 4 2 3 3 5" xfId="45517" xr:uid="{2098EC32-F39A-4ED8-82B0-B231E9EFD396}"/>
    <cellStyle name="การคำนวณ 2 3 4 2 3 4" xfId="16724" xr:uid="{E35DC221-D544-4A6C-AB3D-9C64F6A419ED}"/>
    <cellStyle name="การคำนวณ 2 3 4 2 3 4 2" xfId="25280" xr:uid="{45C28401-33DF-485E-B8A9-8044A7629B65}"/>
    <cellStyle name="การคำนวณ 2 3 4 2 3 4 3" xfId="31240" xr:uid="{E114A941-2919-486A-BEA7-133B1C29D072}"/>
    <cellStyle name="การคำนวณ 2 3 4 2 3 4 4" xfId="37045" xr:uid="{B1FBEB81-FF86-4759-9EE0-7C38796634EB}"/>
    <cellStyle name="การคำนวณ 2 3 4 2 3 5" xfId="23267" xr:uid="{853E75BA-0F9F-4EBC-9B87-4EDB6587BE4D}"/>
    <cellStyle name="การคำนวณ 2 3 4 2 3 5 2" xfId="29267" xr:uid="{180707CA-34DF-4AD8-879C-E0990DEFB886}"/>
    <cellStyle name="การคำนวณ 2 3 4 2 3 5 3" xfId="35072" xr:uid="{4F771A8B-0D58-4BE4-AB1F-7D67074DC52A}"/>
    <cellStyle name="การคำนวณ 2 3 4 2 3 6" xfId="15474" xr:uid="{2EB87E69-7AE9-417C-8080-8BEAD269BD84}"/>
    <cellStyle name="การคำนวณ 2 3 4 2 3 7" xfId="14341" xr:uid="{3F295117-CD93-4FDA-9A78-CBD89155653A}"/>
    <cellStyle name="การคำนวณ 2 3 4 2 3 8" xfId="14624" xr:uid="{638F1DF8-2705-4EB0-8FF4-C416EDFC5B6A}"/>
    <cellStyle name="การคำนวณ 2 3 4 2 3 9" xfId="42898" xr:uid="{62540712-DC24-49B7-A951-5C2AA261E89D}"/>
    <cellStyle name="การคำนวณ 2 3 4 2 4" xfId="16959" xr:uid="{FAF6C9BD-74DD-421F-890F-C83DE1C8A775}"/>
    <cellStyle name="การคำนวณ 2 3 4 2 4 2" xfId="25447" xr:uid="{1C021DE1-41C7-40AD-B3D6-C0F785711EDE}"/>
    <cellStyle name="การคำนวณ 2 3 4 2 4 3" xfId="31407" xr:uid="{1ED7C47F-6044-4250-8E30-7EFBEDA3979D}"/>
    <cellStyle name="การคำนวณ 2 3 4 2 4 4" xfId="37212" xr:uid="{9869A26A-B6A8-4C08-BF39-6D5295D06456}"/>
    <cellStyle name="การคำนวณ 2 3 4 2 4 5" xfId="41477" xr:uid="{F3F76A99-9D66-4EB1-84F2-9D3F8EEC42AD}"/>
    <cellStyle name="การคำนวณ 2 3 4 2 5" xfId="13792" xr:uid="{53BB259D-1835-4354-97B9-1CE23A03C1FC}"/>
    <cellStyle name="การคำนวณ 2 3 4 2 5 2" xfId="24862" xr:uid="{0AAAD5AD-621B-43DB-A3E0-99827424978A}"/>
    <cellStyle name="การคำนวณ 2 3 4 2 5 3" xfId="30828" xr:uid="{4BEEF1AC-E1B7-4613-9301-80035A6FA9DC}"/>
    <cellStyle name="การคำนวณ 2 3 4 2 5 4" xfId="36635" xr:uid="{A874B463-5153-4A18-8631-0EC366CF4A3B}"/>
    <cellStyle name="การคำนวณ 2 3 4 2 5 5" xfId="45515" xr:uid="{D258503D-89F1-4D86-84A1-BD4F53166C5D}"/>
    <cellStyle name="การคำนวณ 2 3 4 2 6" xfId="16722" xr:uid="{A0377B7B-2D0D-480A-B2FF-677628768F93}"/>
    <cellStyle name="การคำนวณ 2 3 4 2 6 2" xfId="25278" xr:uid="{24AC0942-794C-41E3-AE3F-6B59820FF90B}"/>
    <cellStyle name="การคำนวณ 2 3 4 2 6 3" xfId="31238" xr:uid="{35474D91-AE5A-4D2B-91C4-1F3D73C35C17}"/>
    <cellStyle name="การคำนวณ 2 3 4 2 6 4" xfId="37043" xr:uid="{66BDE7A5-B649-44F7-9FF0-2B3C23634DF1}"/>
    <cellStyle name="การคำนวณ 2 3 4 2 7" xfId="23265" xr:uid="{AA6E6A74-FD7A-4875-99F6-92B49E18D0D7}"/>
    <cellStyle name="การคำนวณ 2 3 4 2 7 2" xfId="29265" xr:uid="{4476CDD0-05E3-49ED-A3F5-9390180577CE}"/>
    <cellStyle name="การคำนวณ 2 3 4 2 7 3" xfId="35070" xr:uid="{FED611EE-AC9D-4D96-8B44-F705AEC059F3}"/>
    <cellStyle name="การคำนวณ 2 3 4 2 8" xfId="15472" xr:uid="{D3FAB2E8-B493-4094-AD06-F4A76A97E841}"/>
    <cellStyle name="การคำนวณ 2 3 4 2 9" xfId="14343" xr:uid="{0C36E1E8-1E4F-48E8-9CF0-D3215AAA5C44}"/>
    <cellStyle name="การคำนวณ 2 3 4 3" xfId="11932" xr:uid="{7E2C0535-D9A5-4326-B45E-DAA5662DE9DB}"/>
    <cellStyle name="การคำนวณ 2 3 4 3 2" xfId="16962" xr:uid="{420DC525-A1E2-4E9A-B6AD-FE9EE7D5EB8F}"/>
    <cellStyle name="การคำนวณ 2 3 4 3 2 2" xfId="25450" xr:uid="{FBF67CCD-51C2-4259-A6A0-3363D46BD722}"/>
    <cellStyle name="การคำนวณ 2 3 4 3 2 3" xfId="31410" xr:uid="{A2F6AC7C-CC5E-4BF2-AFFE-7B927BE306C4}"/>
    <cellStyle name="การคำนวณ 2 3 4 3 2 4" xfId="37215" xr:uid="{F512FAD6-EE23-4244-B9BF-FDACD92E1E28}"/>
    <cellStyle name="การคำนวณ 2 3 4 3 2 5" xfId="41474" xr:uid="{87941AA9-C67A-4A63-B623-342810788013}"/>
    <cellStyle name="การคำนวณ 2 3 4 3 3" xfId="13789" xr:uid="{EF817258-0933-4867-ACA4-1221107051F0}"/>
    <cellStyle name="การคำนวณ 2 3 4 3 3 2" xfId="24859" xr:uid="{F1C45663-1745-4755-9EEF-A80A8A840310}"/>
    <cellStyle name="การคำนวณ 2 3 4 3 3 3" xfId="30825" xr:uid="{EFCCCCFB-75CB-40E5-B889-263C70D78893}"/>
    <cellStyle name="การคำนวณ 2 3 4 3 3 4" xfId="36632" xr:uid="{B95C7D49-4A22-4B21-97CA-F8B1C9123F2A}"/>
    <cellStyle name="การคำนวณ 2 3 4 3 3 5" xfId="45518" xr:uid="{F2367E34-7413-40FC-8C42-27369024F705}"/>
    <cellStyle name="การคำนวณ 2 3 4 3 4" xfId="16725" xr:uid="{2691C45B-7B56-432D-94AF-6DFD1228D0CD}"/>
    <cellStyle name="การคำนวณ 2 3 4 3 4 2" xfId="25281" xr:uid="{341B0E9A-6F60-4BB2-BAAD-EDE9FCEDFF69}"/>
    <cellStyle name="การคำนวณ 2 3 4 3 4 3" xfId="31241" xr:uid="{9CAE9A9D-3A7B-4284-B84E-8EFC3AD3E095}"/>
    <cellStyle name="การคำนวณ 2 3 4 3 4 4" xfId="37046" xr:uid="{313CCC1A-E094-42EB-A589-12F825D7CADC}"/>
    <cellStyle name="การคำนวณ 2 3 4 3 5" xfId="23268" xr:uid="{F4B30754-7751-44C6-8B59-763A1A13B407}"/>
    <cellStyle name="การคำนวณ 2 3 4 3 5 2" xfId="29268" xr:uid="{B8F04414-BD2C-47A4-B5B1-B67D7ACF0D35}"/>
    <cellStyle name="การคำนวณ 2 3 4 3 5 3" xfId="35073" xr:uid="{CCFB161F-DA08-4E8D-B669-096797445A4F}"/>
    <cellStyle name="การคำนวณ 2 3 4 3 6" xfId="19602" xr:uid="{BB84ED3F-58A3-43EB-B8B9-B05F19D48590}"/>
    <cellStyle name="การคำนวณ 2 3 4 3 7" xfId="13365" xr:uid="{37023DDE-09B3-4B78-8096-862D578883C3}"/>
    <cellStyle name="การคำนวณ 2 3 4 3 8" xfId="19476" xr:uid="{BE8882B1-4844-4175-8366-E7AB5416794F}"/>
    <cellStyle name="การคำนวณ 2 3 4 3 9" xfId="42897" xr:uid="{52552AFC-C0CD-4B54-A498-3EF8DFBA30B5}"/>
    <cellStyle name="การคำนวณ 2 3 4 4" xfId="11933" xr:uid="{36F2C744-06C2-4E6A-90FC-9D98D379E8D4}"/>
    <cellStyle name="การคำนวณ 2 3 4 4 2" xfId="16963" xr:uid="{FF8D2280-A784-4BC9-AAFF-F2CE8C7AFD9A}"/>
    <cellStyle name="การคำนวณ 2 3 4 4 2 2" xfId="25451" xr:uid="{8BCFB759-026E-4A62-8BED-095F55C58984}"/>
    <cellStyle name="การคำนวณ 2 3 4 4 2 3" xfId="31411" xr:uid="{E06C5022-E9CE-4C5A-A26A-51285456B2A4}"/>
    <cellStyle name="การคำนวณ 2 3 4 4 2 4" xfId="37216" xr:uid="{AC76E5CF-9012-4ABA-989F-C15823BED90E}"/>
    <cellStyle name="การคำนวณ 2 3 4 4 2 5" xfId="41473" xr:uid="{32E77509-F350-4D3D-884C-917B059F195F}"/>
    <cellStyle name="การคำนวณ 2 3 4 4 3" xfId="13788" xr:uid="{97F717DC-7B7E-419C-8B2E-B740430B392E}"/>
    <cellStyle name="การคำนวณ 2 3 4 4 3 2" xfId="24858" xr:uid="{A1C65E5A-8E37-4BB3-9E4D-55DBDEC984E5}"/>
    <cellStyle name="การคำนวณ 2 3 4 4 3 3" xfId="30824" xr:uid="{BCA9FDCC-B6F6-447D-ACD0-3FCAB61B00A5}"/>
    <cellStyle name="การคำนวณ 2 3 4 4 3 4" xfId="36631" xr:uid="{42B8E61E-A7A9-447E-8F18-16AAD465AC28}"/>
    <cellStyle name="การคำนวณ 2 3 4 4 3 5" xfId="45519" xr:uid="{6A977E73-E05A-4EC1-845B-51C19A320A52}"/>
    <cellStyle name="การคำนวณ 2 3 4 4 4" xfId="16726" xr:uid="{4E22AB9C-31A0-4331-9919-2C7D714EC2EA}"/>
    <cellStyle name="การคำนวณ 2 3 4 4 4 2" xfId="25282" xr:uid="{5C8A830F-7FDA-4281-8D62-B840E76D8689}"/>
    <cellStyle name="การคำนวณ 2 3 4 4 4 3" xfId="31242" xr:uid="{B0EC27FE-C576-47E0-84B9-0EDAC9A09B23}"/>
    <cellStyle name="การคำนวณ 2 3 4 4 4 4" xfId="37047" xr:uid="{4D85F549-A0A8-4106-B3AA-C3FE7FCA0F13}"/>
    <cellStyle name="การคำนวณ 2 3 4 4 5" xfId="23269" xr:uid="{FFB2B886-5DF3-427E-9351-BA5A521C14AC}"/>
    <cellStyle name="การคำนวณ 2 3 4 4 5 2" xfId="29269" xr:uid="{650CAE7A-9835-4E02-915F-7C5F5CAA9E9C}"/>
    <cellStyle name="การคำนวณ 2 3 4 4 5 3" xfId="35074" xr:uid="{806415B9-AE5F-4DC8-8694-1078EE7D3FB1}"/>
    <cellStyle name="การคำนวณ 2 3 4 4 6" xfId="19568" xr:uid="{91177AD6-8ED0-4835-B2C1-2FB6215D2FB8}"/>
    <cellStyle name="การคำนวณ 2 3 4 4 7" xfId="14339" xr:uid="{97B25294-3BA0-44DC-99AF-0C82F10E9AE2}"/>
    <cellStyle name="การคำนวณ 2 3 4 4 8" xfId="14626" xr:uid="{5A80420A-2A10-40AD-9A5F-AE812F9FB1BC}"/>
    <cellStyle name="การคำนวณ 2 3 4 4 9" xfId="42896" xr:uid="{80E46424-370B-48A4-8919-DB5C01BC0F77}"/>
    <cellStyle name="การคำนวณ 2 3 4 5" xfId="16958" xr:uid="{B59F1223-03F8-4849-9B22-8FC9D127E2EC}"/>
    <cellStyle name="การคำนวณ 2 3 4 5 2" xfId="25446" xr:uid="{2E67C5E5-BAB0-471E-AB32-D118B719E7CC}"/>
    <cellStyle name="การคำนวณ 2 3 4 5 3" xfId="31406" xr:uid="{C323198E-8FBD-4694-8F70-B5E2DD150088}"/>
    <cellStyle name="การคำนวณ 2 3 4 5 4" xfId="37211" xr:uid="{4392A52E-9021-4898-B181-6CCC586E3FC8}"/>
    <cellStyle name="การคำนวณ 2 3 4 5 5" xfId="40639" xr:uid="{977ED871-58AE-4827-B603-6D4E9E397B55}"/>
    <cellStyle name="การคำนวณ 2 3 4 6" xfId="13793" xr:uid="{DAEC2BCC-B8B1-4A58-8EB7-A0D618AA8EB6}"/>
    <cellStyle name="การคำนวณ 2 3 4 6 2" xfId="24863" xr:uid="{9E719536-7AB0-48AA-BE51-4FE7055D913C}"/>
    <cellStyle name="การคำนวณ 2 3 4 6 3" xfId="30829" xr:uid="{67C6B96D-3F37-426C-A6E7-2461543A8326}"/>
    <cellStyle name="การคำนวณ 2 3 4 6 4" xfId="36636" xr:uid="{E81315A9-0C30-4C78-B479-83D90953C805}"/>
    <cellStyle name="การคำนวณ 2 3 4 6 5" xfId="45514" xr:uid="{9EFDD5BF-8605-4EA9-A0FF-298AEA76E5B1}"/>
    <cellStyle name="การคำนวณ 2 3 4 7" xfId="16721" xr:uid="{10B9FCDE-F9C6-46A8-A1D8-BFFDA7650C30}"/>
    <cellStyle name="การคำนวณ 2 3 4 7 2" xfId="25277" xr:uid="{61E79DA3-486B-48E5-9026-A5BFDD2CE299}"/>
    <cellStyle name="การคำนวณ 2 3 4 7 3" xfId="31237" xr:uid="{D5DF7B21-3F83-4DFB-8F86-2F0E904D5F57}"/>
    <cellStyle name="การคำนวณ 2 3 4 7 4" xfId="37042" xr:uid="{59E32737-A327-4FDB-A30A-7EA5AC8724DC}"/>
    <cellStyle name="การคำนวณ 2 3 4 8" xfId="23264" xr:uid="{B785BC72-7161-469A-8815-19B73DD62D81}"/>
    <cellStyle name="การคำนวณ 2 3 4 8 2" xfId="29264" xr:uid="{0220870B-B64D-4D5A-9DC8-4A022A9BD4E5}"/>
    <cellStyle name="การคำนวณ 2 3 4 8 3" xfId="35069" xr:uid="{1BD12BC7-CC9D-4780-A998-2934EBA6C20E}"/>
    <cellStyle name="การคำนวณ 2 3 4 9" xfId="15471" xr:uid="{1F26A542-BE26-4314-BA23-94A1E66D90B9}"/>
    <cellStyle name="การคำนวณ 2 3 5" xfId="11934" xr:uid="{2A3FF7E3-30F0-4225-A9A0-F235678B9882}"/>
    <cellStyle name="การคำนวณ 2 3 5 10" xfId="14627" xr:uid="{8C2C5A53-45F6-41E4-9D86-ACD011D10079}"/>
    <cellStyle name="การคำนวณ 2 3 5 11" xfId="42895" xr:uid="{27DBEAA0-2D42-4242-949F-D7BD03DE5F3B}"/>
    <cellStyle name="การคำนวณ 2 3 5 2" xfId="11935" xr:uid="{82639EBD-3709-4E14-88CA-73459B682FC7}"/>
    <cellStyle name="การคำนวณ 2 3 5 2 2" xfId="16965" xr:uid="{C3354830-C06A-4FDE-BAB7-041B488878A5}"/>
    <cellStyle name="การคำนวณ 2 3 5 2 2 2" xfId="25453" xr:uid="{D7D76F6B-5AA0-471A-9CA7-22BDE0CE71EA}"/>
    <cellStyle name="การคำนวณ 2 3 5 2 2 3" xfId="31413" xr:uid="{20CB7487-6F15-4877-8FFD-F34F71F6903D}"/>
    <cellStyle name="การคำนวณ 2 3 5 2 2 4" xfId="37218" xr:uid="{E3371413-7E92-40B2-AEA0-5120EA4769C2}"/>
    <cellStyle name="การคำนวณ 2 3 5 2 2 5" xfId="41471" xr:uid="{3B215E71-94D7-49B3-BAB5-A36E6FDDB718}"/>
    <cellStyle name="การคำนวณ 2 3 5 2 3" xfId="13786" xr:uid="{B89D8B14-FE9B-4458-8FA2-73BF9489DE60}"/>
    <cellStyle name="การคำนวณ 2 3 5 2 3 2" xfId="24856" xr:uid="{C3A1E265-1892-4E95-9058-AD60918CBEC1}"/>
    <cellStyle name="การคำนวณ 2 3 5 2 3 3" xfId="30822" xr:uid="{25E488FA-A596-42FB-A8CC-14A70A30A33D}"/>
    <cellStyle name="การคำนวณ 2 3 5 2 3 4" xfId="36629" xr:uid="{6CD1F378-D854-42FE-8A24-6B8BC6C5CF1E}"/>
    <cellStyle name="การคำนวณ 2 3 5 2 3 5" xfId="45521" xr:uid="{595DA321-85ED-4E12-922E-CE6C4EEB439D}"/>
    <cellStyle name="การคำนวณ 2 3 5 2 4" xfId="16728" xr:uid="{09A8E26A-C792-4BFF-A262-75DC2C6855BE}"/>
    <cellStyle name="การคำนวณ 2 3 5 2 4 2" xfId="25284" xr:uid="{3D91A33E-A2EE-4EF1-8E1C-09BB876665A6}"/>
    <cellStyle name="การคำนวณ 2 3 5 2 4 3" xfId="31244" xr:uid="{2266E52B-3CAD-4887-A50E-32D21A4155F1}"/>
    <cellStyle name="การคำนวณ 2 3 5 2 4 4" xfId="37049" xr:uid="{8635446A-8D05-411E-AA89-D4CB9D7061AB}"/>
    <cellStyle name="การคำนวณ 2 3 5 2 5" xfId="23271" xr:uid="{31FE2E97-0C73-48C9-9443-D8122C89B802}"/>
    <cellStyle name="การคำนวณ 2 3 5 2 5 2" xfId="29271" xr:uid="{9866968B-43F1-418A-9F52-57C97A53B49B}"/>
    <cellStyle name="การคำนวณ 2 3 5 2 5 3" xfId="35076" xr:uid="{1DA5C2B7-499B-45EA-A655-77508CB415A4}"/>
    <cellStyle name="การคำนวณ 2 3 5 2 6" xfId="15478" xr:uid="{16C65FE3-50B8-4BA3-9150-647D9E42B1BD}"/>
    <cellStyle name="การคำนวณ 2 3 5 2 7" xfId="19523" xr:uid="{6DE90F50-E247-4B1B-BB3C-61F582C97FAB}"/>
    <cellStyle name="การคำนวณ 2 3 5 2 8" xfId="14628" xr:uid="{6009464F-6A86-4048-AA47-31553858BCB3}"/>
    <cellStyle name="การคำนวณ 2 3 5 2 9" xfId="42894" xr:uid="{834A55AE-3566-4649-8366-67816E975212}"/>
    <cellStyle name="การคำนวณ 2 3 5 3" xfId="11936" xr:uid="{D50D2860-632E-40C8-A384-87A2FD271926}"/>
    <cellStyle name="การคำนวณ 2 3 5 3 2" xfId="16966" xr:uid="{A4034B44-A66F-4B46-82F6-23B8A03B1095}"/>
    <cellStyle name="การคำนวณ 2 3 5 3 2 2" xfId="25454" xr:uid="{FE45FD7F-A419-468A-81BE-B71A9A883362}"/>
    <cellStyle name="การคำนวณ 2 3 5 3 2 3" xfId="31414" xr:uid="{63BB7CC0-7065-41B7-B11F-17C568791690}"/>
    <cellStyle name="การคำนวณ 2 3 5 3 2 4" xfId="37219" xr:uid="{F16F3E23-2938-4F44-A785-541684079296}"/>
    <cellStyle name="การคำนวณ 2 3 5 3 2 5" xfId="41470" xr:uid="{7F88F8B2-D573-4BB1-B0C7-833DF9014520}"/>
    <cellStyle name="การคำนวณ 2 3 5 3 3" xfId="13785" xr:uid="{1D2A8B7D-921C-4069-B886-B4ED95FA12D6}"/>
    <cellStyle name="การคำนวณ 2 3 5 3 3 2" xfId="24855" xr:uid="{11A051F0-A526-4233-8BE4-61F0EF25F941}"/>
    <cellStyle name="การคำนวณ 2 3 5 3 3 3" xfId="30821" xr:uid="{1B2CB517-44C2-4A73-8EA8-0183DD70E2FE}"/>
    <cellStyle name="การคำนวณ 2 3 5 3 3 4" xfId="36628" xr:uid="{C96B7BEE-73E7-429B-85BC-3A0FBA986DDB}"/>
    <cellStyle name="การคำนวณ 2 3 5 3 3 5" xfId="45522" xr:uid="{C89BA15C-16F8-4A87-8336-F755226B295A}"/>
    <cellStyle name="การคำนวณ 2 3 5 3 4" xfId="16729" xr:uid="{79195E79-F3D6-4261-A8D0-2A0E41629BFD}"/>
    <cellStyle name="การคำนวณ 2 3 5 3 4 2" xfId="25285" xr:uid="{4C16656F-876B-4A77-A2C1-BCD327514CC2}"/>
    <cellStyle name="การคำนวณ 2 3 5 3 4 3" xfId="31245" xr:uid="{57EC3C97-E25A-4B23-B668-630A88A18F3D}"/>
    <cellStyle name="การคำนวณ 2 3 5 3 4 4" xfId="37050" xr:uid="{99930EAE-C7EB-49CF-A147-CABC3F3034B1}"/>
    <cellStyle name="การคำนวณ 2 3 5 3 5" xfId="23272" xr:uid="{895CCB13-9980-49F4-9B32-C8E24515AC5C}"/>
    <cellStyle name="การคำนวณ 2 3 5 3 5 2" xfId="29272" xr:uid="{26EE8E55-DFDF-416C-9150-E2D805B55343}"/>
    <cellStyle name="การคำนวณ 2 3 5 3 5 3" xfId="35077" xr:uid="{1F1418D6-C6E9-4513-AD92-3236E1BC118A}"/>
    <cellStyle name="การคำนวณ 2 3 5 3 6" xfId="15479" xr:uid="{D5EFCFCC-DBE8-4D9C-B9E2-31221F3AE174}"/>
    <cellStyle name="การคำนวณ 2 3 5 3 7" xfId="17379" xr:uid="{15D36A03-932A-47D9-A0F1-AA2461626024}"/>
    <cellStyle name="การคำนวณ 2 3 5 3 8" xfId="21505" xr:uid="{67C2023E-9BB2-41A2-B4B1-AB6B962A44B3}"/>
    <cellStyle name="การคำนวณ 2 3 5 3 9" xfId="42893" xr:uid="{CD890E03-FBD6-434B-96CC-F1115F3656AD}"/>
    <cellStyle name="การคำนวณ 2 3 5 4" xfId="16964" xr:uid="{ED6AA300-122F-4AF4-940B-B76388E67DDA}"/>
    <cellStyle name="การคำนวณ 2 3 5 4 2" xfId="25452" xr:uid="{042EAA65-0872-4A49-996B-AF360647A0CB}"/>
    <cellStyle name="การคำนวณ 2 3 5 4 3" xfId="31412" xr:uid="{38FF1D71-FD84-4521-8520-41E0FC20D997}"/>
    <cellStyle name="การคำนวณ 2 3 5 4 4" xfId="37217" xr:uid="{4EDF5CBA-B454-4FA5-97D7-EEE60A61045E}"/>
    <cellStyle name="การคำนวณ 2 3 5 4 5" xfId="41472" xr:uid="{A0C63566-37E8-40EC-800E-232BDF6B1471}"/>
    <cellStyle name="การคำนวณ 2 3 5 5" xfId="13787" xr:uid="{58BD0554-4652-4455-9BBE-E47C8928F753}"/>
    <cellStyle name="การคำนวณ 2 3 5 5 2" xfId="24857" xr:uid="{3534E048-289C-4EB1-B486-8E6FB3DDB76E}"/>
    <cellStyle name="การคำนวณ 2 3 5 5 3" xfId="30823" xr:uid="{0356158A-21E4-4A55-A472-D89EC3BD9EDE}"/>
    <cellStyle name="การคำนวณ 2 3 5 5 4" xfId="36630" xr:uid="{46284E4F-EECF-4E52-9D76-959774842AFD}"/>
    <cellStyle name="การคำนวณ 2 3 5 5 5" xfId="45520" xr:uid="{030BF23C-0875-4ADB-9246-A05A87E87A2D}"/>
    <cellStyle name="การคำนวณ 2 3 5 6" xfId="16727" xr:uid="{37DF514F-DBEB-41CB-8E49-099E04EE5EBE}"/>
    <cellStyle name="การคำนวณ 2 3 5 6 2" xfId="25283" xr:uid="{F02EC49C-A7FF-468C-89BA-DCC086F269D7}"/>
    <cellStyle name="การคำนวณ 2 3 5 6 3" xfId="31243" xr:uid="{EC2B85CF-496D-4E4D-BF00-AB02BCB3873A}"/>
    <cellStyle name="การคำนวณ 2 3 5 6 4" xfId="37048" xr:uid="{D984E4CB-C0A6-4442-8369-B6EBE0C82657}"/>
    <cellStyle name="การคำนวณ 2 3 5 7" xfId="23270" xr:uid="{275AD258-7495-40A6-A599-AC8728F1BB43}"/>
    <cellStyle name="การคำนวณ 2 3 5 7 2" xfId="29270" xr:uid="{99269A14-4A49-468D-B7A8-CB6A6DB230CC}"/>
    <cellStyle name="การคำนวณ 2 3 5 7 3" xfId="35075" xr:uid="{0CF21BF3-91D5-4C6F-A9BE-EAF39B9476E1}"/>
    <cellStyle name="การคำนวณ 2 3 5 8" xfId="15475" xr:uid="{BD731CBA-87D3-49B4-B727-96DB1BCD414C}"/>
    <cellStyle name="การคำนวณ 2 3 5 9" xfId="14338" xr:uid="{9B26E6E2-35D4-4880-BD8B-2A90DD6C7B5E}"/>
    <cellStyle name="การคำนวณ 2 3 6" xfId="11937" xr:uid="{33239F0F-A852-412B-BEF0-E5E2A1E11C9A}"/>
    <cellStyle name="การคำนวณ 2 3 6 10" xfId="14629" xr:uid="{E5D8B61B-2F6B-42BB-810D-48F17410C42C}"/>
    <cellStyle name="การคำนวณ 2 3 6 11" xfId="40640" xr:uid="{6FDA8485-6BC4-4E5C-8AA8-F0C3D808C652}"/>
    <cellStyle name="การคำนวณ 2 3 6 2" xfId="11938" xr:uid="{D22F1766-E5A1-4B16-B9F8-1BA0D180396A}"/>
    <cellStyle name="การคำนวณ 2 3 6 2 2" xfId="16968" xr:uid="{AFE7E3AD-7015-4A04-A0F1-3FAD917BD29C}"/>
    <cellStyle name="การคำนวณ 2 3 6 2 2 2" xfId="25456" xr:uid="{E53FC358-EFA4-4973-A287-FE26144C6B1D}"/>
    <cellStyle name="การคำนวณ 2 3 6 2 2 3" xfId="31416" xr:uid="{A192BD4D-7437-41CA-84FA-36D984651B4D}"/>
    <cellStyle name="การคำนวณ 2 3 6 2 2 4" xfId="37221" xr:uid="{5F36A947-AC95-4BEF-98DE-639DC65AB6C5}"/>
    <cellStyle name="การคำนวณ 2 3 6 2 2 5" xfId="41468" xr:uid="{EF220DB3-5021-400C-A2F5-35438307C955}"/>
    <cellStyle name="การคำนวณ 2 3 6 2 3" xfId="13783" xr:uid="{3158C54A-C5CD-4B97-9FA1-DD1FB2B1629C}"/>
    <cellStyle name="การคำนวณ 2 3 6 2 3 2" xfId="24853" xr:uid="{BE15D78F-6238-4750-9571-2ED6229B9E2A}"/>
    <cellStyle name="การคำนวณ 2 3 6 2 3 3" xfId="30819" xr:uid="{BA90150C-6CCB-4DE5-8765-991A5A90AA77}"/>
    <cellStyle name="การคำนวณ 2 3 6 2 3 4" xfId="36626" xr:uid="{A2232D13-60F7-4D3E-9BF2-24A7CD50CD64}"/>
    <cellStyle name="การคำนวณ 2 3 6 2 3 5" xfId="45524" xr:uid="{E066EEFF-EF95-4CDA-8DF0-9E4E9530CB21}"/>
    <cellStyle name="การคำนวณ 2 3 6 2 4" xfId="16731" xr:uid="{94A487EE-15C8-4449-97A9-BDEC9507557E}"/>
    <cellStyle name="การคำนวณ 2 3 6 2 4 2" xfId="25287" xr:uid="{7E5F829D-FCEB-4020-84C9-08B527614135}"/>
    <cellStyle name="การคำนวณ 2 3 6 2 4 3" xfId="31247" xr:uid="{65713A1E-22EA-40A5-82D6-DE31F2D027C1}"/>
    <cellStyle name="การคำนวณ 2 3 6 2 4 4" xfId="37052" xr:uid="{1E801BFE-4A6F-4AF9-A4CB-191F8681CFB4}"/>
    <cellStyle name="การคำนวณ 2 3 6 2 5" xfId="23274" xr:uid="{3E617C54-B745-4D57-998B-BFCE91BBE157}"/>
    <cellStyle name="การคำนวณ 2 3 6 2 5 2" xfId="29274" xr:uid="{97CDC97D-A6FB-48CB-8E3A-14BC7E1C7D55}"/>
    <cellStyle name="การคำนวณ 2 3 6 2 5 3" xfId="35079" xr:uid="{1C8F01B2-20FB-400C-B99B-5E856097CB16}"/>
    <cellStyle name="การคำนวณ 2 3 6 2 6" xfId="15481" xr:uid="{82437EB5-8E4E-406B-9A92-3E210D288CCA}"/>
    <cellStyle name="การคำนวณ 2 3 6 2 7" xfId="14337" xr:uid="{BD273F88-88DD-428A-BA2C-55B296CB6777}"/>
    <cellStyle name="การคำนวณ 2 3 6 2 8" xfId="14630" xr:uid="{FE4F60E1-643E-479D-9C84-BEA1D4A1724F}"/>
    <cellStyle name="การคำนวณ 2 3 6 2 9" xfId="42892" xr:uid="{F56EEF7D-9E59-4488-879D-80F70BB2CCFB}"/>
    <cellStyle name="การคำนวณ 2 3 6 3" xfId="11939" xr:uid="{B13CE40D-FB9E-4A87-87B6-08A077A72FD0}"/>
    <cellStyle name="การคำนวณ 2 3 6 3 2" xfId="16969" xr:uid="{2BF84387-0DE0-4DBE-AF4F-350E3AC6B2D1}"/>
    <cellStyle name="การคำนวณ 2 3 6 3 2 2" xfId="25457" xr:uid="{D458DB3D-2AFB-471B-9F1F-FDC7BB0000C2}"/>
    <cellStyle name="การคำนวณ 2 3 6 3 2 3" xfId="31417" xr:uid="{0897F800-56BF-4293-A218-82F0E9B40F19}"/>
    <cellStyle name="การคำนวณ 2 3 6 3 2 4" xfId="37222" xr:uid="{9DF44119-D295-49DB-A731-39D3B8BCF7D0}"/>
    <cellStyle name="การคำนวณ 2 3 6 3 2 5" xfId="41467" xr:uid="{5562C9BD-7D36-444A-AA9A-10B4AF82E32F}"/>
    <cellStyle name="การคำนวณ 2 3 6 3 3" xfId="17124" xr:uid="{EACAE1D5-2C57-4B80-8AE2-9175204B47BA}"/>
    <cellStyle name="การคำนวณ 2 3 6 3 3 2" xfId="25609" xr:uid="{07FD024E-E093-41A7-946D-41127B8BFD9E}"/>
    <cellStyle name="การคำนวณ 2 3 6 3 3 3" xfId="31569" xr:uid="{F0B03FD7-40A1-4595-9072-B3161A9D6BC7}"/>
    <cellStyle name="การคำนวณ 2 3 6 3 3 4" xfId="37374" xr:uid="{D70CD411-BFBA-4D0F-9D37-0282619D82FF}"/>
    <cellStyle name="การคำนวณ 2 3 6 3 3 5" xfId="45525" xr:uid="{6CA050B4-64C7-4AB4-9B12-4A68FCFC036E}"/>
    <cellStyle name="การคำนวณ 2 3 6 3 4" xfId="16732" xr:uid="{23EF908A-297A-4C8C-A005-DDBB4AF7F657}"/>
    <cellStyle name="การคำนวณ 2 3 6 3 4 2" xfId="25288" xr:uid="{28CFFF9C-79CA-453E-BA72-F23EA266FD10}"/>
    <cellStyle name="การคำนวณ 2 3 6 3 4 3" xfId="31248" xr:uid="{FDE1F6AD-7DF8-4BF5-9BC0-689A14DB457F}"/>
    <cellStyle name="การคำนวณ 2 3 6 3 4 4" xfId="37053" xr:uid="{520E32DC-64E3-460F-A747-E0BCB0F92B7C}"/>
    <cellStyle name="การคำนวณ 2 3 6 3 5" xfId="23275" xr:uid="{9B704F2D-1AA8-4043-B6D3-00228EB3EE96}"/>
    <cellStyle name="การคำนวณ 2 3 6 3 5 2" xfId="29275" xr:uid="{CB570485-6C97-49DB-8F75-3C87AE6250A5}"/>
    <cellStyle name="การคำนวณ 2 3 6 3 5 3" xfId="35080" xr:uid="{8D115F38-1FF5-40E8-A82C-1D5ECBF0C05B}"/>
    <cellStyle name="การคำนวณ 2 3 6 3 6" xfId="13352" xr:uid="{21B63019-AFA8-464B-93DA-1C1092539EEE}"/>
    <cellStyle name="การคำนวณ 2 3 6 3 7" xfId="14336" xr:uid="{06709A37-352C-4EAC-BEC8-76A6A5F5E914}"/>
    <cellStyle name="การคำนวณ 2 3 6 3 8" xfId="23000" xr:uid="{960AF3AD-4604-4C88-9E9B-8027C6075876}"/>
    <cellStyle name="การคำนวณ 2 3 6 3 9" xfId="42891" xr:uid="{93C24421-1385-4E00-B3E7-53081E0B74D1}"/>
    <cellStyle name="การคำนวณ 2 3 6 4" xfId="16967" xr:uid="{B938BECD-B505-4E62-BAE1-7CF67AFCBDC5}"/>
    <cellStyle name="การคำนวณ 2 3 6 4 2" xfId="25455" xr:uid="{EDE6F0E1-A6A2-4367-BA29-C8A75612CA52}"/>
    <cellStyle name="การคำนวณ 2 3 6 4 3" xfId="31415" xr:uid="{CB3E0153-D323-48FF-AABC-B828171EA4A6}"/>
    <cellStyle name="การคำนวณ 2 3 6 4 4" xfId="37220" xr:uid="{B99DFFC1-978E-447C-9AD7-2FCFF6B73DB8}"/>
    <cellStyle name="การคำนวณ 2 3 6 4 5" xfId="41469" xr:uid="{A3B70C44-79A5-4BDE-9A4A-38B1405C0B01}"/>
    <cellStyle name="การคำนวณ 2 3 6 5" xfId="13784" xr:uid="{AA254394-AA96-4593-A3D4-A12A4A90ADD6}"/>
    <cellStyle name="การคำนวณ 2 3 6 5 2" xfId="24854" xr:uid="{54F49998-8E39-4337-BE63-2409ED7D078E}"/>
    <cellStyle name="การคำนวณ 2 3 6 5 3" xfId="30820" xr:uid="{EBA19BB2-46C7-40FE-8CE1-30BE5AA77831}"/>
    <cellStyle name="การคำนวณ 2 3 6 5 4" xfId="36627" xr:uid="{F1E0B185-7624-42A8-8DD0-DC2065DD4336}"/>
    <cellStyle name="การคำนวณ 2 3 6 5 5" xfId="45523" xr:uid="{9C436A59-6F45-4CAF-9288-1FDEECEEB117}"/>
    <cellStyle name="การคำนวณ 2 3 6 6" xfId="16730" xr:uid="{B41DD900-21A9-476C-9F4D-46250CB3F077}"/>
    <cellStyle name="การคำนวณ 2 3 6 6 2" xfId="25286" xr:uid="{2FB0E363-8861-414A-AAC0-BA3FE72396DC}"/>
    <cellStyle name="การคำนวณ 2 3 6 6 3" xfId="31246" xr:uid="{6C93227A-0AE2-4946-93E1-1E78534BB8C8}"/>
    <cellStyle name="การคำนวณ 2 3 6 6 4" xfId="37051" xr:uid="{D34950AB-3BC7-4C3D-BECB-395E633F94EF}"/>
    <cellStyle name="การคำนวณ 2 3 6 7" xfId="23273" xr:uid="{7377D1A4-D2BA-45DE-879A-DC797642449F}"/>
    <cellStyle name="การคำนวณ 2 3 6 7 2" xfId="29273" xr:uid="{0288E997-8225-4F91-B142-D1F5CE937C4A}"/>
    <cellStyle name="การคำนวณ 2 3 6 7 3" xfId="35078" xr:uid="{C95A722A-2AEC-4FE5-B898-5FA366C99A9E}"/>
    <cellStyle name="การคำนวณ 2 3 6 8" xfId="15480" xr:uid="{041EB40B-CC12-4B6F-B85D-8D730CB0CC10}"/>
    <cellStyle name="การคำนวณ 2 3 6 9" xfId="17374" xr:uid="{2AC0C940-D9F7-44CD-8DBE-207B1599CC98}"/>
    <cellStyle name="การคำนวณ 2 3 7" xfId="11940" xr:uid="{B1E4DA09-985B-4A06-BA62-A39F4386A578}"/>
    <cellStyle name="การคำนวณ 2 3 7 2" xfId="16970" xr:uid="{ADA1E755-D500-46EA-BC5B-7AF5096684BE}"/>
    <cellStyle name="การคำนวณ 2 3 7 2 2" xfId="25458" xr:uid="{A9C7E9DA-C20E-4113-98BC-FD3F6A4D45A8}"/>
    <cellStyle name="การคำนวณ 2 3 7 2 3" xfId="31418" xr:uid="{8F89F7C9-66C2-48A5-A100-AA2FB4F8E45D}"/>
    <cellStyle name="การคำนวณ 2 3 7 2 4" xfId="37223" xr:uid="{F91D7B89-2CD9-466F-BFDF-25C3C347EA7F}"/>
    <cellStyle name="การคำนวณ 2 3 7 2 5" xfId="41466" xr:uid="{DE99DAAA-DDA8-4598-AA4C-D64F06E2CDA5}"/>
    <cellStyle name="การคำนวณ 2 3 7 3" xfId="13782" xr:uid="{6D73AF42-E840-436B-BECF-45789232AF73}"/>
    <cellStyle name="การคำนวณ 2 3 7 3 2" xfId="24852" xr:uid="{599ECB99-DB8A-4484-8A15-0FE61F307936}"/>
    <cellStyle name="การคำนวณ 2 3 7 3 3" xfId="30818" xr:uid="{66C8DFC6-B269-4D8D-AE88-473A8C89E5A2}"/>
    <cellStyle name="การคำนวณ 2 3 7 3 4" xfId="36625" xr:uid="{08EE4E6E-2307-4253-8A0F-602F228552BB}"/>
    <cellStyle name="การคำนวณ 2 3 7 3 5" xfId="45526" xr:uid="{38FFDF57-E3C9-4746-9C90-6E37271C50A9}"/>
    <cellStyle name="การคำนวณ 2 3 7 4" xfId="16733" xr:uid="{3CBB0A37-0566-4518-8137-4F9C076A5615}"/>
    <cellStyle name="การคำนวณ 2 3 7 4 2" xfId="25289" xr:uid="{7FCBA53E-B04D-4D3A-9D5F-6A3CC635EF41}"/>
    <cellStyle name="การคำนวณ 2 3 7 4 3" xfId="31249" xr:uid="{DC452944-F2E6-4A62-86C5-6352B734FF1F}"/>
    <cellStyle name="การคำนวณ 2 3 7 4 4" xfId="37054" xr:uid="{72910D4C-94C4-44A8-9A9A-D84F11834D63}"/>
    <cellStyle name="การคำนวณ 2 3 7 5" xfId="23276" xr:uid="{4EF60511-CB31-4E21-BA43-D80877481C86}"/>
    <cellStyle name="การคำนวณ 2 3 7 5 2" xfId="29276" xr:uid="{DE1E21C7-FE69-4A80-A21D-162C0358F17F}"/>
    <cellStyle name="การคำนวณ 2 3 7 5 3" xfId="35081" xr:uid="{A13B82E9-63B6-4797-82F3-255D25D1BA0F}"/>
    <cellStyle name="การคำนวณ 2 3 7 6" xfId="15483" xr:uid="{D8B91451-8CC4-4BD1-A5F4-88F53E984F7F}"/>
    <cellStyle name="การคำนวณ 2 3 7 7" xfId="14335" xr:uid="{E9784A49-0A0A-42DE-8436-8A7188306DB0}"/>
    <cellStyle name="การคำนวณ 2 3 7 8" xfId="14631" xr:uid="{66AC0BE9-A6C0-47FA-BA8E-4351B3872E9F}"/>
    <cellStyle name="การคำนวณ 2 3 7 9" xfId="42890" xr:uid="{5CB3CB9F-B482-4899-8190-7B903C470402}"/>
    <cellStyle name="การคำนวณ 2 3 8" xfId="11941" xr:uid="{B0B6A4E0-F32B-4732-84C4-AAC706491FEA}"/>
    <cellStyle name="การคำนวณ 2 3 8 2" xfId="16971" xr:uid="{93B287FE-B2F3-4E5E-9CA8-E5D59F1C52E0}"/>
    <cellStyle name="การคำนวณ 2 3 8 2 2" xfId="25459" xr:uid="{A63A9288-5D56-4E79-A83A-7FA46EFA8370}"/>
    <cellStyle name="การคำนวณ 2 3 8 2 3" xfId="31419" xr:uid="{6A19B60F-2069-4E27-A2A2-C45A9245B113}"/>
    <cellStyle name="การคำนวณ 2 3 8 2 4" xfId="37224" xr:uid="{745DAC99-F798-49AC-A2A4-8A1859095E7B}"/>
    <cellStyle name="การคำนวณ 2 3 8 2 5" xfId="41465" xr:uid="{950B957A-0DFB-40C2-9388-5F438997A2AE}"/>
    <cellStyle name="การคำนวณ 2 3 8 3" xfId="13781" xr:uid="{E7C957A9-BB62-4F0C-81AD-86706766465C}"/>
    <cellStyle name="การคำนวณ 2 3 8 3 2" xfId="24851" xr:uid="{9506ACCD-7D8E-4E6A-89F5-711A5CA2D4DE}"/>
    <cellStyle name="การคำนวณ 2 3 8 3 3" xfId="30817" xr:uid="{4564B753-CB42-4615-B035-8F4FE26A5739}"/>
    <cellStyle name="การคำนวณ 2 3 8 3 4" xfId="36624" xr:uid="{5E1720A2-6B8F-4AD6-ACB1-C3B1B7AC202E}"/>
    <cellStyle name="การคำนวณ 2 3 8 3 5" xfId="45527" xr:uid="{4C30F4D7-167F-4630-AEA5-00244B871C44}"/>
    <cellStyle name="การคำนวณ 2 3 8 4" xfId="16734" xr:uid="{FA649270-80D3-45CB-9523-E761E22F940A}"/>
    <cellStyle name="การคำนวณ 2 3 8 4 2" xfId="25290" xr:uid="{BE818C2F-09F1-4E5C-8C5D-22F0D88C13BE}"/>
    <cellStyle name="การคำนวณ 2 3 8 4 3" xfId="31250" xr:uid="{FD836ECB-BB01-42FF-BAD3-4F6D76751FB9}"/>
    <cellStyle name="การคำนวณ 2 3 8 4 4" xfId="37055" xr:uid="{C9F95091-0882-4BF3-AC89-2B1B5502B13F}"/>
    <cellStyle name="การคำนวณ 2 3 8 5" xfId="23277" xr:uid="{36258E60-DB02-4F19-9EAB-A16133934800}"/>
    <cellStyle name="การคำนวณ 2 3 8 5 2" xfId="29277" xr:uid="{B00C5DE3-4C31-44E0-9BFF-36EF694B6647}"/>
    <cellStyle name="การคำนวณ 2 3 8 5 3" xfId="35082" xr:uid="{11704D2B-D4F2-4EBC-83B3-611AD1255E27}"/>
    <cellStyle name="การคำนวณ 2 3 8 6" xfId="15484" xr:uid="{30A9E7EC-CF00-43D8-90D9-E79BB79E21C7}"/>
    <cellStyle name="การคำนวณ 2 3 8 7" xfId="14334" xr:uid="{11AE29A5-07F7-4087-B25D-116C5FEDFA9A}"/>
    <cellStyle name="การคำนวณ 2 3 8 8" xfId="14632" xr:uid="{CA9F5040-262E-4854-BDA0-261468111D14}"/>
    <cellStyle name="การคำนวณ 2 3 8 9" xfId="42889" xr:uid="{4EBD814A-24D1-4ADC-A04D-8D33A44F899D}"/>
    <cellStyle name="การคำนวณ 2 3 9" xfId="16928" xr:uid="{08DBEE36-0030-403C-ACE3-1AF272E5C0BE}"/>
    <cellStyle name="การคำนวณ 2 3 9 2" xfId="25417" xr:uid="{B53FBD2F-F9FE-4846-A686-6690EBEB0D7A}"/>
    <cellStyle name="การคำนวณ 2 3 9 3" xfId="31377" xr:uid="{DE86481D-86BF-4EAC-949E-C24355C6041F}"/>
    <cellStyle name="การคำนวณ 2 3 9 4" xfId="37182" xr:uid="{DA980E8C-E92F-4C60-BCE3-9F8ACEFF8D99}"/>
    <cellStyle name="การคำนวณ 2 3 9 5" xfId="41506" xr:uid="{C7D810D1-9964-4C18-AEE1-E4FD8CFB4F47}"/>
    <cellStyle name="การคำนวณ 2 4" xfId="11942" xr:uid="{3834C50D-E763-46A4-B0B9-35FD51FA0D29}"/>
    <cellStyle name="การคำนวณ 2 4 10" xfId="13780" xr:uid="{FAF38FD3-02A7-4434-B6BE-B7EBA81A13B5}"/>
    <cellStyle name="การคำนวณ 2 4 10 2" xfId="24850" xr:uid="{9D9B1DB5-1F70-460F-9BFA-5005AFED54AC}"/>
    <cellStyle name="การคำนวณ 2 4 10 3" xfId="30816" xr:uid="{208D7733-9592-459B-B26A-06DC9FD91C2A}"/>
    <cellStyle name="การคำนวณ 2 4 10 4" xfId="36623" xr:uid="{E91E15FC-EAD7-4D0C-AE84-9BB0BA8AF40C}"/>
    <cellStyle name="การคำนวณ 2 4 10 5" xfId="45528" xr:uid="{787038EE-9759-445A-A664-5E3529F465FD}"/>
    <cellStyle name="การคำนวณ 2 4 11" xfId="16735" xr:uid="{C4FDAD68-F1D8-481A-A182-152E9CB9403A}"/>
    <cellStyle name="การคำนวณ 2 4 11 2" xfId="25291" xr:uid="{43146C2B-75F9-4C96-8109-999C034309D9}"/>
    <cellStyle name="การคำนวณ 2 4 11 3" xfId="31251" xr:uid="{0042009D-C32E-4386-8B3A-2BEF1FF4B713}"/>
    <cellStyle name="การคำนวณ 2 4 11 4" xfId="37056" xr:uid="{2C2CF07D-02AE-4DF2-B0EC-85EA2241958F}"/>
    <cellStyle name="การคำนวณ 2 4 12" xfId="23278" xr:uid="{227E2CD2-1745-41C3-AE72-5B1728CAB5BD}"/>
    <cellStyle name="การคำนวณ 2 4 12 2" xfId="29278" xr:uid="{3224AD44-7474-4BA5-898B-3DE0CED6AA30}"/>
    <cellStyle name="การคำนวณ 2 4 12 3" xfId="35083" xr:uid="{58005D03-0EA7-4137-8564-385D98C06C29}"/>
    <cellStyle name="การคำนวณ 2 4 13" xfId="15485" xr:uid="{95B002A9-A873-4406-9C66-9CAAFD64A6D6}"/>
    <cellStyle name="การคำนวณ 2 4 14" xfId="14333" xr:uid="{9366E197-8C72-44B9-B691-9CB528BAE166}"/>
    <cellStyle name="การคำนวณ 2 4 15" xfId="23001" xr:uid="{68CDA16A-911A-42C0-9C99-AE59024C80DA}"/>
    <cellStyle name="การคำนวณ 2 4 16" xfId="42888" xr:uid="{D6ACC188-0321-4AEC-8BD7-48640CF5FA48}"/>
    <cellStyle name="การคำนวณ 2 4 2" xfId="11943" xr:uid="{67137473-E1F6-449C-A74D-72E10E9B3D9A}"/>
    <cellStyle name="การคำนวณ 2 4 2 10" xfId="23279" xr:uid="{CD96D451-8DEB-4BB5-BB20-10AE327373BA}"/>
    <cellStyle name="การคำนวณ 2 4 2 10 2" xfId="29279" xr:uid="{20E8E445-F77A-4375-BEEB-1BD344B87EB7}"/>
    <cellStyle name="การคำนวณ 2 4 2 10 3" xfId="35084" xr:uid="{96309415-3BEE-4F58-84E9-F559C3EE986A}"/>
    <cellStyle name="การคำนวณ 2 4 2 11" xfId="15486" xr:uid="{3F2C5C82-A24A-4D8D-9A20-9928103D378C}"/>
    <cellStyle name="การคำนวณ 2 4 2 12" xfId="14332" xr:uid="{6B8EED2B-C73A-48F0-A961-721C6F94A49C}"/>
    <cellStyle name="การคำนวณ 2 4 2 13" xfId="14633" xr:uid="{9D1B8875-E333-4363-913F-BFF4401D9FB9}"/>
    <cellStyle name="การคำนวณ 2 4 2 14" xfId="42887" xr:uid="{DDD84474-0DE2-4F18-B6FD-E132C8CD7C4D}"/>
    <cellStyle name="การคำนวณ 2 4 2 2" xfId="11944" xr:uid="{927A432A-7FCA-443C-AC36-6D7452B854EF}"/>
    <cellStyle name="การคำนวณ 2 4 2 2 10" xfId="14331" xr:uid="{84C6BC9A-BF11-4C3E-9A8E-702AC364C287}"/>
    <cellStyle name="การคำนวณ 2 4 2 2 11" xfId="14634" xr:uid="{90509FF0-0482-45B6-B516-61F37B11ABFA}"/>
    <cellStyle name="การคำนวณ 2 4 2 2 12" xfId="42886" xr:uid="{EFA2F346-C29B-4048-B1AA-C19C2F8D83FE}"/>
    <cellStyle name="การคำนวณ 2 4 2 2 2" xfId="11945" xr:uid="{5FE1E121-CAAA-44BB-8888-EC6B54D50083}"/>
    <cellStyle name="การคำนวณ 2 4 2 2 2 10" xfId="23002" xr:uid="{D878BF31-1945-4D16-8C28-9DA05668D0E0}"/>
    <cellStyle name="การคำนวณ 2 4 2 2 2 11" xfId="42885" xr:uid="{F84A95CE-49E6-4CA9-A831-97EB5930E947}"/>
    <cellStyle name="การคำนวณ 2 4 2 2 2 2" xfId="11946" xr:uid="{FF68869D-8F84-4A15-8D36-2BF97580FDD1}"/>
    <cellStyle name="การคำนวณ 2 4 2 2 2 2 2" xfId="16976" xr:uid="{66994345-5DC2-405A-8B86-FA585272C5A2}"/>
    <cellStyle name="การคำนวณ 2 4 2 2 2 2 2 2" xfId="25464" xr:uid="{839E6D4C-CC3C-4B8E-91D9-12F5AA0D7BF3}"/>
    <cellStyle name="การคำนวณ 2 4 2 2 2 2 2 3" xfId="31424" xr:uid="{7E14699C-DEAD-47D1-BDD4-FEEFCAA4ED4E}"/>
    <cellStyle name="การคำนวณ 2 4 2 2 2 2 2 4" xfId="37229" xr:uid="{0B38F46F-7AAA-4CFA-B872-D097B3268BCF}"/>
    <cellStyle name="การคำนวณ 2 4 2 2 2 2 2 5" xfId="41460" xr:uid="{25D40FE3-EF21-4B24-9E3F-51A8523A9610}"/>
    <cellStyle name="การคำนวณ 2 4 2 2 2 2 3" xfId="13776" xr:uid="{9D894E2B-7942-4834-8725-2EE0887B433D}"/>
    <cellStyle name="การคำนวณ 2 4 2 2 2 2 3 2" xfId="24846" xr:uid="{E2964732-7682-4A4C-9D08-C2B299385DA6}"/>
    <cellStyle name="การคำนวณ 2 4 2 2 2 2 3 3" xfId="30812" xr:uid="{E0FFDF7A-036E-451A-BEEE-95C08E1FBC7B}"/>
    <cellStyle name="การคำนวณ 2 4 2 2 2 2 3 4" xfId="36619" xr:uid="{0157992F-8A23-427E-8F55-FF5301EA3CE4}"/>
    <cellStyle name="การคำนวณ 2 4 2 2 2 2 3 5" xfId="45532" xr:uid="{465A2025-B98B-46A6-B85E-7387C36AF8A6}"/>
    <cellStyle name="การคำนวณ 2 4 2 2 2 2 4" xfId="16739" xr:uid="{EB12A287-488C-4C9A-A311-DB00DBF5CD23}"/>
    <cellStyle name="การคำนวณ 2 4 2 2 2 2 4 2" xfId="25295" xr:uid="{61DE7189-E574-4E79-BCF8-7F73ACADF8A5}"/>
    <cellStyle name="การคำนวณ 2 4 2 2 2 2 4 3" xfId="31255" xr:uid="{8377A882-BD93-4FE5-977C-BEFD2B5D227F}"/>
    <cellStyle name="การคำนวณ 2 4 2 2 2 2 4 4" xfId="37060" xr:uid="{8D433C29-A3BB-4DBF-87BE-BC9A3B2FE1DB}"/>
    <cellStyle name="การคำนวณ 2 4 2 2 2 2 5" xfId="23282" xr:uid="{64B864A0-2419-4DB4-BCC7-0DADF8BEE8FD}"/>
    <cellStyle name="การคำนวณ 2 4 2 2 2 2 5 2" xfId="29282" xr:uid="{CDDC20AE-2158-4DA6-A1C3-E7A68925FB77}"/>
    <cellStyle name="การคำนวณ 2 4 2 2 2 2 5 3" xfId="35087" xr:uid="{7A7EE940-ACCE-4118-9CA3-9316B95E6D02}"/>
    <cellStyle name="การคำนวณ 2 4 2 2 2 2 6" xfId="20859" xr:uid="{BB83EED5-4337-46BD-8162-EE6861D9C7C9}"/>
    <cellStyle name="การคำนวณ 2 4 2 2 2 2 7" xfId="19614" xr:uid="{71DE83BD-1A37-4118-B4D0-92DDC884E35C}"/>
    <cellStyle name="การคำนวณ 2 4 2 2 2 2 8" xfId="14635" xr:uid="{B65A7EBB-1EB4-4BAE-AE7D-7058047F7AB8}"/>
    <cellStyle name="การคำนวณ 2 4 2 2 2 2 9" xfId="42884" xr:uid="{FFC095A9-CE58-4E87-A080-133F61252209}"/>
    <cellStyle name="การคำนวณ 2 4 2 2 2 3" xfId="11947" xr:uid="{CCB26CD7-DB0E-4FB4-A13B-178FE78D78F6}"/>
    <cellStyle name="การคำนวณ 2 4 2 2 2 3 2" xfId="16977" xr:uid="{E8FC35E2-D672-4083-82D9-E299E22697AC}"/>
    <cellStyle name="การคำนวณ 2 4 2 2 2 3 2 2" xfId="25465" xr:uid="{8D367387-1E9F-4EEC-B5F7-D62DE956313A}"/>
    <cellStyle name="การคำนวณ 2 4 2 2 2 3 2 3" xfId="31425" xr:uid="{0FBBF542-EA15-401C-A89E-C841585225CB}"/>
    <cellStyle name="การคำนวณ 2 4 2 2 2 3 2 4" xfId="37230" xr:uid="{48ED0536-75ED-4DB3-AEF8-508A2546453E}"/>
    <cellStyle name="การคำนวณ 2 4 2 2 2 3 2 5" xfId="43405" xr:uid="{926AF221-9F81-4C71-97FD-E69525253F4D}"/>
    <cellStyle name="การคำนวณ 2 4 2 2 2 3 3" xfId="13775" xr:uid="{DE4C9E68-4545-44FC-B58B-7E64B2D0A5AB}"/>
    <cellStyle name="การคำนวณ 2 4 2 2 2 3 3 2" xfId="24845" xr:uid="{F8702598-0076-4966-AF08-55FF091EFCB7}"/>
    <cellStyle name="การคำนวณ 2 4 2 2 2 3 3 3" xfId="30811" xr:uid="{960A377A-9CED-4F92-B3BE-97C5DA179FF3}"/>
    <cellStyle name="การคำนวณ 2 4 2 2 2 3 3 4" xfId="36618" xr:uid="{2B9BA0A8-AB63-47D2-8921-C9D1C41EC33B}"/>
    <cellStyle name="การคำนวณ 2 4 2 2 2 3 3 5" xfId="45533" xr:uid="{F8EE0F1D-BD53-4248-AE58-EF245E6D0638}"/>
    <cellStyle name="การคำนวณ 2 4 2 2 2 3 4" xfId="16740" xr:uid="{DEC89F9C-F803-4EA7-94CD-A4DB067F1B4C}"/>
    <cellStyle name="การคำนวณ 2 4 2 2 2 3 4 2" xfId="25296" xr:uid="{FBC08D3B-B0B1-46CF-AC09-2AC63914FA4C}"/>
    <cellStyle name="การคำนวณ 2 4 2 2 2 3 4 3" xfId="31256" xr:uid="{10F9A327-2DF0-4E9D-BAF9-DDFEFE3E3D02}"/>
    <cellStyle name="การคำนวณ 2 4 2 2 2 3 4 4" xfId="37061" xr:uid="{25CC2C06-AAE5-405D-AAC3-278F8639123E}"/>
    <cellStyle name="การคำนวณ 2 4 2 2 2 3 5" xfId="23283" xr:uid="{588783A2-4CE1-4D85-84DF-E2976B43FCEE}"/>
    <cellStyle name="การคำนวณ 2 4 2 2 2 3 5 2" xfId="29283" xr:uid="{AA3F2DC7-03F0-4369-92E3-92303DC9BCBD}"/>
    <cellStyle name="การคำนวณ 2 4 2 2 2 3 5 3" xfId="35088" xr:uid="{63E74F97-57FF-43B9-9C6D-B46756B002E3}"/>
    <cellStyle name="การคำนวณ 2 4 2 2 2 3 6" xfId="15491" xr:uid="{CEE9CFFC-08E8-4E34-BCA7-D78738516AAA}"/>
    <cellStyle name="การคำนวณ 2 4 2 2 2 3 7" xfId="19610" xr:uid="{562F1C3B-DDAA-42C8-95BF-3DA786290B65}"/>
    <cellStyle name="การคำนวณ 2 4 2 2 2 3 8" xfId="23003" xr:uid="{C478C3CE-8759-408F-B4A5-038994AA8E20}"/>
    <cellStyle name="การคำนวณ 2 4 2 2 2 3 9" xfId="42883" xr:uid="{46C43117-E874-496D-A8BF-31B4D0E55763}"/>
    <cellStyle name="การคำนวณ 2 4 2 2 2 4" xfId="16975" xr:uid="{F8F96AFA-0DFE-49B1-8924-EA66E3F36704}"/>
    <cellStyle name="การคำนวณ 2 4 2 2 2 4 2" xfId="25463" xr:uid="{94C80A82-1D4E-4B60-816F-0CE235A0EAF4}"/>
    <cellStyle name="การคำนวณ 2 4 2 2 2 4 3" xfId="31423" xr:uid="{4012A603-540C-46F4-98F5-EA9501B03F79}"/>
    <cellStyle name="การคำนวณ 2 4 2 2 2 4 4" xfId="37228" xr:uid="{2E293C9A-C198-48B6-8F89-A54A22B1F280}"/>
    <cellStyle name="การคำนวณ 2 4 2 2 2 4 5" xfId="41461" xr:uid="{E95DF60C-A3E9-41CF-8A8B-02E8D8600FA8}"/>
    <cellStyle name="การคำนวณ 2 4 2 2 2 5" xfId="13777" xr:uid="{093203EB-5AE6-47D3-8BA8-B05A1F3EF5EB}"/>
    <cellStyle name="การคำนวณ 2 4 2 2 2 5 2" xfId="24847" xr:uid="{7E61A780-A081-4E4A-A519-55CEF97CFBBE}"/>
    <cellStyle name="การคำนวณ 2 4 2 2 2 5 3" xfId="30813" xr:uid="{A444AFD7-B8F0-4741-8824-9B536A011EB7}"/>
    <cellStyle name="การคำนวณ 2 4 2 2 2 5 4" xfId="36620" xr:uid="{E7B77A3F-4B26-4230-9583-5D4C15E1E162}"/>
    <cellStyle name="การคำนวณ 2 4 2 2 2 5 5" xfId="45531" xr:uid="{A996073B-6591-4D85-9403-081CCF7B0AF3}"/>
    <cellStyle name="การคำนวณ 2 4 2 2 2 6" xfId="16738" xr:uid="{62D11AAC-80A5-4BFE-9430-7092473E040F}"/>
    <cellStyle name="การคำนวณ 2 4 2 2 2 6 2" xfId="25294" xr:uid="{FD4008FA-F175-4420-83B5-2B188379615D}"/>
    <cellStyle name="การคำนวณ 2 4 2 2 2 6 3" xfId="31254" xr:uid="{9F4A554C-F825-4683-A5AE-5E8FA844CE7E}"/>
    <cellStyle name="การคำนวณ 2 4 2 2 2 6 4" xfId="37059" xr:uid="{98930F02-3914-475F-B069-770584D5C3AC}"/>
    <cellStyle name="การคำนวณ 2 4 2 2 2 7" xfId="23281" xr:uid="{83122EA9-4571-4999-A372-0718C0AB587C}"/>
    <cellStyle name="การคำนวณ 2 4 2 2 2 7 2" xfId="29281" xr:uid="{D85D59F2-E6CF-4C0B-BF06-C0CEF2B960A3}"/>
    <cellStyle name="การคำนวณ 2 4 2 2 2 7 3" xfId="35086" xr:uid="{0A274BCF-AE7C-4162-81EF-2D92CD13EECC}"/>
    <cellStyle name="การคำนวณ 2 4 2 2 2 8" xfId="15488" xr:uid="{B44A34E6-0E9E-452F-9A8E-DC96DEE3DDC5}"/>
    <cellStyle name="การคำนวณ 2 4 2 2 2 9" xfId="14330" xr:uid="{11222399-A756-4A13-9A3C-33DB7B265EC0}"/>
    <cellStyle name="การคำนวณ 2 4 2 2 3" xfId="11948" xr:uid="{AD14D300-9A37-4C17-A61A-920E2E0BAE0B}"/>
    <cellStyle name="การคำนวณ 2 4 2 2 3 2" xfId="16978" xr:uid="{31F03F98-429F-4D83-A13E-4D8F27B9B224}"/>
    <cellStyle name="การคำนวณ 2 4 2 2 3 2 2" xfId="25466" xr:uid="{95D88E74-86C8-4BE1-A812-B72778F34826}"/>
    <cellStyle name="การคำนวณ 2 4 2 2 3 2 3" xfId="31426" xr:uid="{9B69D995-F67B-474A-A4E9-91A37ECA93E4}"/>
    <cellStyle name="การคำนวณ 2 4 2 2 3 2 4" xfId="37231" xr:uid="{75337FA7-638E-4A9C-841D-1A8CE7FBF096}"/>
    <cellStyle name="การคำนวณ 2 4 2 2 3 2 5" xfId="41459" xr:uid="{710FC8CB-C346-4183-A6D6-D2EEEFA8B10B}"/>
    <cellStyle name="การคำนวณ 2 4 2 2 3 3" xfId="13774" xr:uid="{67C920CA-A043-43EC-B1E4-88660C089C39}"/>
    <cellStyle name="การคำนวณ 2 4 2 2 3 3 2" xfId="24844" xr:uid="{3C8F97B2-2A38-49B1-BDBE-40DCF4AD1730}"/>
    <cellStyle name="การคำนวณ 2 4 2 2 3 3 3" xfId="30810" xr:uid="{CE408025-7200-4319-8C1B-AAC7E20B2458}"/>
    <cellStyle name="การคำนวณ 2 4 2 2 3 3 4" xfId="36617" xr:uid="{109C2C25-BDAD-4B12-BE8D-428FDFF722E3}"/>
    <cellStyle name="การคำนวณ 2 4 2 2 3 3 5" xfId="45534" xr:uid="{D2BE3ECF-FF4A-4047-9D9D-5884A24EE388}"/>
    <cellStyle name="การคำนวณ 2 4 2 2 3 4" xfId="16741" xr:uid="{3B01A5DF-4EB9-4283-835E-96A7D1BC6146}"/>
    <cellStyle name="การคำนวณ 2 4 2 2 3 4 2" xfId="25297" xr:uid="{B15E1705-6308-4AF4-86B5-37644AAE0F5C}"/>
    <cellStyle name="การคำนวณ 2 4 2 2 3 4 3" xfId="31257" xr:uid="{354FB1C9-B968-4A44-AEEC-C0F4F0A90E2F}"/>
    <cellStyle name="การคำนวณ 2 4 2 2 3 4 4" xfId="37062" xr:uid="{BEFBC1A4-4C33-4F99-A76B-61F70F574277}"/>
    <cellStyle name="การคำนวณ 2 4 2 2 3 5" xfId="23284" xr:uid="{43B59B26-0DE3-4F43-9086-D01A8032233C}"/>
    <cellStyle name="การคำนวณ 2 4 2 2 3 5 2" xfId="29284" xr:uid="{CA98F2DD-58C1-40E4-AE28-F52F01DE6082}"/>
    <cellStyle name="การคำนวณ 2 4 2 2 3 5 3" xfId="35089" xr:uid="{1B57E5A1-40AA-452B-B76C-FB9BA9683380}"/>
    <cellStyle name="การคำนวณ 2 4 2 2 3 6" xfId="15495" xr:uid="{B3CE5801-876F-4E6A-9704-1386B3CAA88A}"/>
    <cellStyle name="การคำนวณ 2 4 2 2 3 7" xfId="19615" xr:uid="{448C6200-1006-4B5F-8034-294542978A6D}"/>
    <cellStyle name="การคำนวณ 2 4 2 2 3 8" xfId="22269" xr:uid="{EE4993BF-35D9-462B-A631-4F3E6C04C237}"/>
    <cellStyle name="การคำนวณ 2 4 2 2 3 9" xfId="42882" xr:uid="{E56FBFEA-B4EE-49AC-BC28-E310E14FD3E6}"/>
    <cellStyle name="การคำนวณ 2 4 2 2 4" xfId="11949" xr:uid="{10D115F2-5F47-4C8E-BD37-DBA37608126A}"/>
    <cellStyle name="การคำนวณ 2 4 2 2 4 2" xfId="16979" xr:uid="{5C0E66FC-A041-4F0F-8AC5-53C6A478E64B}"/>
    <cellStyle name="การคำนวณ 2 4 2 2 4 2 2" xfId="25467" xr:uid="{4421015E-1593-4E43-8891-09EC82AB057E}"/>
    <cellStyle name="การคำนวณ 2 4 2 2 4 2 3" xfId="31427" xr:uid="{2AD6EF6E-A417-4FC8-AC3A-35B7189DD7C2}"/>
    <cellStyle name="การคำนวณ 2 4 2 2 4 2 4" xfId="37232" xr:uid="{F1E17E7D-1B9F-4A24-92D8-9E3B3A7950BC}"/>
    <cellStyle name="การคำนวณ 2 4 2 2 4 2 5" xfId="41458" xr:uid="{F4EF1B5C-EFA1-4C57-A132-A61B414691AB}"/>
    <cellStyle name="การคำนวณ 2 4 2 2 4 3" xfId="13773" xr:uid="{8ABA856B-28B8-498D-B3B3-A2883A518D4D}"/>
    <cellStyle name="การคำนวณ 2 4 2 2 4 3 2" xfId="24843" xr:uid="{5B95EF18-F450-4073-ACFE-0DFA23DC9EFC}"/>
    <cellStyle name="การคำนวณ 2 4 2 2 4 3 3" xfId="30809" xr:uid="{7108C01E-567F-4AAE-B996-D63706E68CC7}"/>
    <cellStyle name="การคำนวณ 2 4 2 2 4 3 4" xfId="36616" xr:uid="{27278C44-725C-4316-9CF3-3DBEAE597BA2}"/>
    <cellStyle name="การคำนวณ 2 4 2 2 4 3 5" xfId="45535" xr:uid="{471F7C8A-A08F-4CDA-AC31-C86520029F23}"/>
    <cellStyle name="การคำนวณ 2 4 2 2 4 4" xfId="16742" xr:uid="{7A07EBA8-9F10-43D2-98F2-A598937DDEA3}"/>
    <cellStyle name="การคำนวณ 2 4 2 2 4 4 2" xfId="25298" xr:uid="{6B5F93FF-6DAC-4DF7-B188-A2C15FF5E89D}"/>
    <cellStyle name="การคำนวณ 2 4 2 2 4 4 3" xfId="31258" xr:uid="{344FA205-675E-4DFA-8D4E-8E63734CE93A}"/>
    <cellStyle name="การคำนวณ 2 4 2 2 4 4 4" xfId="37063" xr:uid="{69F23E7B-D462-46C4-81C7-5CE89E377E98}"/>
    <cellStyle name="การคำนวณ 2 4 2 2 4 5" xfId="23285" xr:uid="{9925C1C5-C566-4080-A0D5-F70978F56A21}"/>
    <cellStyle name="การคำนวณ 2 4 2 2 4 5 2" xfId="29285" xr:uid="{CC03A753-2DBB-46A0-A151-218834684270}"/>
    <cellStyle name="การคำนวณ 2 4 2 2 4 5 3" xfId="35090" xr:uid="{59E73F30-2733-4B0D-A7E9-0C6FB5F3E77E}"/>
    <cellStyle name="การคำนวณ 2 4 2 2 4 6" xfId="15498" xr:uid="{9C5A3EC2-D614-4837-8E5F-13F04EEED100}"/>
    <cellStyle name="การคำนวณ 2 4 2 2 4 7" xfId="19644" xr:uid="{4C58DBFC-0456-4753-AD8E-5A346DD284CD}"/>
    <cellStyle name="การคำนวณ 2 4 2 2 4 8" xfId="22270" xr:uid="{42743200-FE75-4467-84CF-1DAC191264D6}"/>
    <cellStyle name="การคำนวณ 2 4 2 2 4 9" xfId="42881" xr:uid="{ADA4E423-B5A1-49A4-BE95-8BCDF420E522}"/>
    <cellStyle name="การคำนวณ 2 4 2 2 5" xfId="16974" xr:uid="{54144B30-DBFD-41B1-AAB1-1CDD14A6F922}"/>
    <cellStyle name="การคำนวณ 2 4 2 2 5 2" xfId="25462" xr:uid="{94FDE339-AE0F-43B0-B857-B9146EC73805}"/>
    <cellStyle name="การคำนวณ 2 4 2 2 5 3" xfId="31422" xr:uid="{BC708D8B-41A4-4500-9F23-C13F21DCF819}"/>
    <cellStyle name="การคำนวณ 2 4 2 2 5 4" xfId="37227" xr:uid="{6D32E9D3-1A2C-4ED9-8A6E-4A06EF76F1DE}"/>
    <cellStyle name="การคำนวณ 2 4 2 2 5 5" xfId="41462" xr:uid="{67EDE113-2196-4162-B0BB-4CAE21583750}"/>
    <cellStyle name="การคำนวณ 2 4 2 2 6" xfId="13778" xr:uid="{4DBD144A-70A4-4619-BFC0-5FE15C12B614}"/>
    <cellStyle name="การคำนวณ 2 4 2 2 6 2" xfId="24848" xr:uid="{4526AB75-00FC-437C-B375-5B70F4D98DE5}"/>
    <cellStyle name="การคำนวณ 2 4 2 2 6 3" xfId="30814" xr:uid="{08880FA4-6B68-4B20-AC7E-8173538B4A76}"/>
    <cellStyle name="การคำนวณ 2 4 2 2 6 4" xfId="36621" xr:uid="{F12D16E3-C82E-4B6F-8367-5964D75FF475}"/>
    <cellStyle name="การคำนวณ 2 4 2 2 6 5" xfId="45530" xr:uid="{0B1B1508-5551-4E46-85AF-FF275A5E2A18}"/>
    <cellStyle name="การคำนวณ 2 4 2 2 7" xfId="16737" xr:uid="{25AF8B0B-A8CD-4FA6-ABC1-3AEFA1B6C33B}"/>
    <cellStyle name="การคำนวณ 2 4 2 2 7 2" xfId="25293" xr:uid="{9C6072B0-1B36-462E-ADB3-257AB5E479EB}"/>
    <cellStyle name="การคำนวณ 2 4 2 2 7 3" xfId="31253" xr:uid="{F0C15985-69F4-4138-AEA2-B0868F5372F8}"/>
    <cellStyle name="การคำนวณ 2 4 2 2 7 4" xfId="37058" xr:uid="{2D050EDA-FF5E-4760-8FA8-0A6FC411ED29}"/>
    <cellStyle name="การคำนวณ 2 4 2 2 8" xfId="23280" xr:uid="{ACF7E118-10D0-4AF3-8F6D-C1BC1BBDD9BA}"/>
    <cellStyle name="การคำนวณ 2 4 2 2 8 2" xfId="29280" xr:uid="{1C47E63F-64A3-44B9-B787-0F499B5A41E5}"/>
    <cellStyle name="การคำนวณ 2 4 2 2 8 3" xfId="35085" xr:uid="{9B29012F-FED7-4826-8F70-E1995612BFE9}"/>
    <cellStyle name="การคำนวณ 2 4 2 2 9" xfId="13612" xr:uid="{D537525B-D0B6-486C-AB6B-1854A628BAEF}"/>
    <cellStyle name="การคำนวณ 2 4 2 3" xfId="11950" xr:uid="{8A960744-CFBE-4BEC-8493-0B7D571EEC6C}"/>
    <cellStyle name="การคำนวณ 2 4 2 3 10" xfId="14636" xr:uid="{D666DD93-CB78-47A7-8C1A-7EB9B7D119A6}"/>
    <cellStyle name="การคำนวณ 2 4 2 3 11" xfId="42880" xr:uid="{B9FB8326-F41D-4222-8CEF-C70FDFCBBC23}"/>
    <cellStyle name="การคำนวณ 2 4 2 3 2" xfId="11951" xr:uid="{E6E6D650-D8D7-4CE0-BFC2-2A96BCFFC97D}"/>
    <cellStyle name="การคำนวณ 2 4 2 3 2 2" xfId="16981" xr:uid="{2335320A-733E-4A28-9E69-0699AF272940}"/>
    <cellStyle name="การคำนวณ 2 4 2 3 2 2 2" xfId="25469" xr:uid="{F6C3AA43-1EFC-40B9-96AD-E48517796765}"/>
    <cellStyle name="การคำนวณ 2 4 2 3 2 2 3" xfId="31429" xr:uid="{859F6A88-439C-47F7-8DC2-E932A50235A0}"/>
    <cellStyle name="การคำนวณ 2 4 2 3 2 2 4" xfId="37234" xr:uid="{454DC031-4785-47D8-BAE7-1DE78F36625A}"/>
    <cellStyle name="การคำนวณ 2 4 2 3 2 2 5" xfId="41456" xr:uid="{AA3CDF13-0B21-4DF8-8A50-DB8F003B05F4}"/>
    <cellStyle name="การคำนวณ 2 4 2 3 2 3" xfId="13771" xr:uid="{3DDC86EC-6FDB-4F01-9C82-A6C042ABBB2A}"/>
    <cellStyle name="การคำนวณ 2 4 2 3 2 3 2" xfId="24841" xr:uid="{171F730F-FB4A-4A07-B7CC-922FBE2809AC}"/>
    <cellStyle name="การคำนวณ 2 4 2 3 2 3 3" xfId="30807" xr:uid="{93496F68-6051-4DCF-9054-C9B7FD3572A8}"/>
    <cellStyle name="การคำนวณ 2 4 2 3 2 3 4" xfId="36614" xr:uid="{6528089D-3CFF-4BF5-ADFD-1DD661D0239A}"/>
    <cellStyle name="การคำนวณ 2 4 2 3 2 3 5" xfId="45537" xr:uid="{E39AFA4A-54E4-4ABF-887E-96FA2A2CC65A}"/>
    <cellStyle name="การคำนวณ 2 4 2 3 2 4" xfId="16744" xr:uid="{B9B37A61-DAC9-46F3-868D-E209CC960B40}"/>
    <cellStyle name="การคำนวณ 2 4 2 3 2 4 2" xfId="25300" xr:uid="{2AF6B09D-B81C-4F72-B5E9-9498DC0E9174}"/>
    <cellStyle name="การคำนวณ 2 4 2 3 2 4 3" xfId="31260" xr:uid="{C532E028-E14C-45F0-8329-032620553C23}"/>
    <cellStyle name="การคำนวณ 2 4 2 3 2 4 4" xfId="37065" xr:uid="{00D202DA-8543-4A06-AFB8-AD3F0AF3C1DE}"/>
    <cellStyle name="การคำนวณ 2 4 2 3 2 5" xfId="23287" xr:uid="{ED5D559E-F8AC-47BB-A78E-36EC8022D7FD}"/>
    <cellStyle name="การคำนวณ 2 4 2 3 2 5 2" xfId="29287" xr:uid="{978F17AD-678F-49AA-BE47-B32D9494EC97}"/>
    <cellStyle name="การคำนวณ 2 4 2 3 2 5 3" xfId="35092" xr:uid="{C72D7646-CE43-4F47-94DC-AB6ABF15CAAE}"/>
    <cellStyle name="การคำนวณ 2 4 2 3 2 6" xfId="15500" xr:uid="{E4A6F308-1FCF-4E4F-8091-EC9CEF1AD9EC}"/>
    <cellStyle name="การคำนวณ 2 4 2 3 2 7" xfId="14329" xr:uid="{7645F8BA-779E-497F-80B9-3B9AFD6CC589}"/>
    <cellStyle name="การคำนวณ 2 4 2 3 2 8" xfId="23004" xr:uid="{4347663C-4A26-482E-8335-1695624D2C77}"/>
    <cellStyle name="การคำนวณ 2 4 2 3 2 9" xfId="42879" xr:uid="{4386959F-3932-46EA-A103-5519D596E65E}"/>
    <cellStyle name="การคำนวณ 2 4 2 3 3" xfId="11952" xr:uid="{4F3EAD73-4401-418E-9506-B41FB4235EE3}"/>
    <cellStyle name="การคำนวณ 2 4 2 3 3 2" xfId="16982" xr:uid="{00F39EAD-AA59-43EB-8B00-01AE61DAC6E6}"/>
    <cellStyle name="การคำนวณ 2 4 2 3 3 2 2" xfId="25470" xr:uid="{3A0A3F53-02FB-4088-B8D3-F0BB8D38A730}"/>
    <cellStyle name="การคำนวณ 2 4 2 3 3 2 3" xfId="31430" xr:uid="{973A5627-4686-45A2-BCFF-83C3A2BC83FD}"/>
    <cellStyle name="การคำนวณ 2 4 2 3 3 2 4" xfId="37235" xr:uid="{9F923A7F-6203-4E97-92E4-9B2B82D92CDD}"/>
    <cellStyle name="การคำนวณ 2 4 2 3 3 2 5" xfId="41455" xr:uid="{9750523E-0838-4FAB-A5AD-E7CE91EF94F1}"/>
    <cellStyle name="การคำนวณ 2 4 2 3 3 3" xfId="13770" xr:uid="{21187041-20DA-4732-B0CA-B7FE79FEC40F}"/>
    <cellStyle name="การคำนวณ 2 4 2 3 3 3 2" xfId="24840" xr:uid="{0D2A9DB2-164F-4B84-AB76-4B3BB5457297}"/>
    <cellStyle name="การคำนวณ 2 4 2 3 3 3 3" xfId="30806" xr:uid="{67BDAB99-51E5-4E74-A586-95A632DE9D80}"/>
    <cellStyle name="การคำนวณ 2 4 2 3 3 3 4" xfId="36613" xr:uid="{EBB20E34-71BA-4DE0-A2B8-C6B900F5466E}"/>
    <cellStyle name="การคำนวณ 2 4 2 3 3 3 5" xfId="45538" xr:uid="{79FCFCB9-4D1F-412F-AC13-FF89A220FEF6}"/>
    <cellStyle name="การคำนวณ 2 4 2 3 3 4" xfId="16745" xr:uid="{EAA3FEB5-334E-4E26-A290-AFBD0DA41D76}"/>
    <cellStyle name="การคำนวณ 2 4 2 3 3 4 2" xfId="25301" xr:uid="{424DEEEF-D5E8-44CF-B517-450015662C08}"/>
    <cellStyle name="การคำนวณ 2 4 2 3 3 4 3" xfId="31261" xr:uid="{AD8F3D07-7F3A-4C2F-9B1B-4A97516B6976}"/>
    <cellStyle name="การคำนวณ 2 4 2 3 3 4 4" xfId="37066" xr:uid="{696D8EAD-5155-46EC-A02F-AA5CBC63DF54}"/>
    <cellStyle name="การคำนวณ 2 4 2 3 3 5" xfId="23288" xr:uid="{3FCA3E92-ADEC-4A68-9BF6-D1F3EC679B0E}"/>
    <cellStyle name="การคำนวณ 2 4 2 3 3 5 2" xfId="29288" xr:uid="{C0C4B80B-F466-4F17-81FA-472D3A60B458}"/>
    <cellStyle name="การคำนวณ 2 4 2 3 3 5 3" xfId="35093" xr:uid="{195F9E13-7F49-4DB9-8B7B-FC266EF993BD}"/>
    <cellStyle name="การคำนวณ 2 4 2 3 3 6" xfId="15501" xr:uid="{5CCB856D-31E1-449C-A58B-AAAAB4C96CFD}"/>
    <cellStyle name="การคำนวณ 2 4 2 3 3 7" xfId="14328" xr:uid="{B6955560-5966-4612-B15C-3CD49E5E5F26}"/>
    <cellStyle name="การคำนวณ 2 4 2 3 3 8" xfId="14637" xr:uid="{294B885A-D50B-4E35-A695-23EBDFAA9979}"/>
    <cellStyle name="การคำนวณ 2 4 2 3 3 9" xfId="42878" xr:uid="{FACF6479-E9CB-4ABB-B772-96AC4FD75DBD}"/>
    <cellStyle name="การคำนวณ 2 4 2 3 4" xfId="16980" xr:uid="{7D6CBC08-314C-42EB-A72B-268C988F18FF}"/>
    <cellStyle name="การคำนวณ 2 4 2 3 4 2" xfId="25468" xr:uid="{137AAB1B-FBD2-4404-BD97-C01C4A37BBCA}"/>
    <cellStyle name="การคำนวณ 2 4 2 3 4 3" xfId="31428" xr:uid="{0396A948-DB2B-46A3-9E4B-5C4DFDCAE572}"/>
    <cellStyle name="การคำนวณ 2 4 2 3 4 4" xfId="37233" xr:uid="{C06632A9-660C-4C9F-B67E-AD2C2F3B528C}"/>
    <cellStyle name="การคำนวณ 2 4 2 3 4 5" xfId="41457" xr:uid="{D9A4528E-3AD8-4AC0-B5F9-3CCB4D55B0A8}"/>
    <cellStyle name="การคำนวณ 2 4 2 3 5" xfId="13772" xr:uid="{D00B2CFB-97B0-4371-8AB2-06274284566D}"/>
    <cellStyle name="การคำนวณ 2 4 2 3 5 2" xfId="24842" xr:uid="{78996B27-6CC3-4793-A3AB-9D8C85A9DCFC}"/>
    <cellStyle name="การคำนวณ 2 4 2 3 5 3" xfId="30808" xr:uid="{18F9DC67-F203-443C-97D8-131DD423121F}"/>
    <cellStyle name="การคำนวณ 2 4 2 3 5 4" xfId="36615" xr:uid="{61985783-2B4A-4011-84E3-ABC5E21E0DB9}"/>
    <cellStyle name="การคำนวณ 2 4 2 3 5 5" xfId="45536" xr:uid="{20C031AC-32FC-47F1-BF09-4488E0E2ED79}"/>
    <cellStyle name="การคำนวณ 2 4 2 3 6" xfId="16743" xr:uid="{B8CEE103-7A02-4A85-9DD1-B18DB0BFB0CD}"/>
    <cellStyle name="การคำนวณ 2 4 2 3 6 2" xfId="25299" xr:uid="{494B4529-DD7C-4848-806A-588B881D4A6E}"/>
    <cellStyle name="การคำนวณ 2 4 2 3 6 3" xfId="31259" xr:uid="{57AA96CA-B93C-48DB-BE54-5B661C045F4A}"/>
    <cellStyle name="การคำนวณ 2 4 2 3 6 4" xfId="37064" xr:uid="{2A4FCC4E-6DD9-4966-AEBB-706FC86F15D7}"/>
    <cellStyle name="การคำนวณ 2 4 2 3 7" xfId="23286" xr:uid="{15F7301C-7495-4133-98CB-19C944CDC02B}"/>
    <cellStyle name="การคำนวณ 2 4 2 3 7 2" xfId="29286" xr:uid="{C4D049D2-F56D-44DD-A7D1-864C7F3984B5}"/>
    <cellStyle name="การคำนวณ 2 4 2 3 7 3" xfId="35091" xr:uid="{C875FEB6-6B7B-44EF-82FC-3C3D89AA2A31}"/>
    <cellStyle name="การคำนวณ 2 4 2 3 8" xfId="15499" xr:uid="{9C180466-0344-4AC7-853B-DC80199A3F73}"/>
    <cellStyle name="การคำนวณ 2 4 2 3 9" xfId="19637" xr:uid="{16D6090A-DCBC-409E-9D98-66A5599D6A34}"/>
    <cellStyle name="การคำนวณ 2 4 2 4" xfId="11953" xr:uid="{E6EE136E-7F2E-4EA7-B00D-1731D0836F71}"/>
    <cellStyle name="การคำนวณ 2 4 2 4 10" xfId="14638" xr:uid="{0ADB0F08-AEAA-4DCA-8B0B-B5AEDA3B9737}"/>
    <cellStyle name="การคำนวณ 2 4 2 4 11" xfId="42877" xr:uid="{969C533B-5114-4154-B348-0DF2B0E5AD24}"/>
    <cellStyle name="การคำนวณ 2 4 2 4 2" xfId="11954" xr:uid="{56F2EB45-89EE-4E5E-A462-3B9947D88973}"/>
    <cellStyle name="การคำนวณ 2 4 2 4 2 2" xfId="16984" xr:uid="{99E084A5-3C12-4476-906E-7109A2EAEA9E}"/>
    <cellStyle name="การคำนวณ 2 4 2 4 2 2 2" xfId="25472" xr:uid="{E8ED925D-3AE5-4F93-9BAC-4B85B94B7967}"/>
    <cellStyle name="การคำนวณ 2 4 2 4 2 2 3" xfId="31432" xr:uid="{8C5F6896-C932-44F5-ABE1-BE8DED288D10}"/>
    <cellStyle name="การคำนวณ 2 4 2 4 2 2 4" xfId="37237" xr:uid="{AB8CA9A1-7E8D-47D6-B800-8B7A06792657}"/>
    <cellStyle name="การคำนวณ 2 4 2 4 2 2 5" xfId="41453" xr:uid="{A300869A-6D46-4421-A2AB-DBDF82A56D68}"/>
    <cellStyle name="การคำนวณ 2 4 2 4 2 3" xfId="13768" xr:uid="{5F9A0A01-B481-4DCE-AF50-173F057BF744}"/>
    <cellStyle name="การคำนวณ 2 4 2 4 2 3 2" xfId="24838" xr:uid="{D810E668-875E-4B19-9646-6B419DA1F62A}"/>
    <cellStyle name="การคำนวณ 2 4 2 4 2 3 3" xfId="30804" xr:uid="{9D0F259B-1451-4336-9D7E-2AC8D6E9DBF3}"/>
    <cellStyle name="การคำนวณ 2 4 2 4 2 3 4" xfId="36611" xr:uid="{DE0CB44F-83D6-490D-83E2-0E9DB6457D67}"/>
    <cellStyle name="การคำนวณ 2 4 2 4 2 3 5" xfId="45540" xr:uid="{2C78338A-3398-4C61-9A1A-B2C31A5264AD}"/>
    <cellStyle name="การคำนวณ 2 4 2 4 2 4" xfId="16747" xr:uid="{EF5FA843-B5CC-4113-8CE2-0DD048DED820}"/>
    <cellStyle name="การคำนวณ 2 4 2 4 2 4 2" xfId="25303" xr:uid="{21E0D469-3325-4082-A15F-F81E97102265}"/>
    <cellStyle name="การคำนวณ 2 4 2 4 2 4 3" xfId="31263" xr:uid="{F1443ED8-A124-4A63-81BA-82CB75C641A8}"/>
    <cellStyle name="การคำนวณ 2 4 2 4 2 4 4" xfId="37068" xr:uid="{D0F54053-852A-4917-A189-58FFA68518A0}"/>
    <cellStyle name="การคำนวณ 2 4 2 4 2 5" xfId="23290" xr:uid="{9BC6FDA9-373D-4E9F-9BEF-241352F1E182}"/>
    <cellStyle name="การคำนวณ 2 4 2 4 2 5 2" xfId="29290" xr:uid="{87C13BB8-C385-4A1A-B040-17A587F59076}"/>
    <cellStyle name="การคำนวณ 2 4 2 4 2 5 3" xfId="35095" xr:uid="{9DBF0A28-45C1-4837-B952-6AB7DF403D55}"/>
    <cellStyle name="การคำนวณ 2 4 2 4 2 6" xfId="15503" xr:uid="{F1BC2E61-2877-4FE2-9105-D75069D51F9F}"/>
    <cellStyle name="การคำนวณ 2 4 2 4 2 7" xfId="14326" xr:uid="{108DF916-4829-456B-BF89-76F917245A5D}"/>
    <cellStyle name="การคำนวณ 2 4 2 4 2 8" xfId="14639" xr:uid="{26AF4505-6765-43B4-9990-62BE0E02DB39}"/>
    <cellStyle name="การคำนวณ 2 4 2 4 2 9" xfId="42876" xr:uid="{14B03A72-9784-4A04-AAE1-CFF68A80F07B}"/>
    <cellStyle name="การคำนวณ 2 4 2 4 3" xfId="11955" xr:uid="{A090B558-3A41-4C93-A79C-BE3AB50F60AD}"/>
    <cellStyle name="การคำนวณ 2 4 2 4 3 2" xfId="16985" xr:uid="{2C3AF864-A3B2-41DE-8B30-8E38F4F7A678}"/>
    <cellStyle name="การคำนวณ 2 4 2 4 3 2 2" xfId="25473" xr:uid="{9422CC23-CB4F-444B-B2A9-4E11F79FB209}"/>
    <cellStyle name="การคำนวณ 2 4 2 4 3 2 3" xfId="31433" xr:uid="{1B0600C0-4829-4F76-8B90-924A5DE54BE4}"/>
    <cellStyle name="การคำนวณ 2 4 2 4 3 2 4" xfId="37238" xr:uid="{6EB0DBA8-E813-4A33-A52E-8A9E51FD7CB1}"/>
    <cellStyle name="การคำนวณ 2 4 2 4 3 2 5" xfId="41452" xr:uid="{9EEC1EEA-7227-4878-8D4E-B0AED4304020}"/>
    <cellStyle name="การคำนวณ 2 4 2 4 3 3" xfId="13767" xr:uid="{63C63D8A-D5E0-4227-ADF5-520D425D94B9}"/>
    <cellStyle name="การคำนวณ 2 4 2 4 3 3 2" xfId="24837" xr:uid="{EB741083-C83C-46BB-9D5D-C523F9AAD931}"/>
    <cellStyle name="การคำนวณ 2 4 2 4 3 3 3" xfId="30803" xr:uid="{03E4D6E4-C239-416C-8440-8AE2E01D55E5}"/>
    <cellStyle name="การคำนวณ 2 4 2 4 3 3 4" xfId="36610" xr:uid="{11512636-1091-4004-9BC7-45DCF5B827BD}"/>
    <cellStyle name="การคำนวณ 2 4 2 4 3 3 5" xfId="45541" xr:uid="{D921D9CB-8D54-4EF0-9419-D289AD124BB4}"/>
    <cellStyle name="การคำนวณ 2 4 2 4 3 4" xfId="16748" xr:uid="{D1F41BC4-8268-4EC7-BB7C-B3E245C97765}"/>
    <cellStyle name="การคำนวณ 2 4 2 4 3 4 2" xfId="25304" xr:uid="{40BDD77B-E8DA-41A8-B44A-6930BC6ED209}"/>
    <cellStyle name="การคำนวณ 2 4 2 4 3 4 3" xfId="31264" xr:uid="{7724EB98-C011-4AEB-B6D6-F8D53EDFEA34}"/>
    <cellStyle name="การคำนวณ 2 4 2 4 3 4 4" xfId="37069" xr:uid="{88C6051C-0189-46E1-AA7A-AC82B9BE6404}"/>
    <cellStyle name="การคำนวณ 2 4 2 4 3 5" xfId="23291" xr:uid="{43A2B125-1B9E-4DBC-BCD8-8EB043E4B06D}"/>
    <cellStyle name="การคำนวณ 2 4 2 4 3 5 2" xfId="29291" xr:uid="{517E7B83-0FD7-4E4A-A150-6D53ADB64980}"/>
    <cellStyle name="การคำนวณ 2 4 2 4 3 5 3" xfId="35096" xr:uid="{1537BA6B-5E06-4893-BE11-403FB59411CE}"/>
    <cellStyle name="การคำนวณ 2 4 2 4 3 6" xfId="15504" xr:uid="{1F550816-A5C3-4BD3-9D96-02EC78EFD88E}"/>
    <cellStyle name="การคำนวณ 2 4 2 4 3 7" xfId="14325" xr:uid="{92F62AFD-0F38-4EF5-858A-1EA6CBD5E072}"/>
    <cellStyle name="การคำนวณ 2 4 2 4 3 8" xfId="14640" xr:uid="{BA3622F9-9994-4570-80CB-28E0D42F16E5}"/>
    <cellStyle name="การคำนวณ 2 4 2 4 3 9" xfId="42875" xr:uid="{341AD3EC-CCCC-4119-AD2F-4334D6A95B22}"/>
    <cellStyle name="การคำนวณ 2 4 2 4 4" xfId="16983" xr:uid="{7216671B-74D2-4DB5-A5A9-EEAE88F66BA4}"/>
    <cellStyle name="การคำนวณ 2 4 2 4 4 2" xfId="25471" xr:uid="{061A381E-81F1-47E4-96AE-8647B71A0A45}"/>
    <cellStyle name="การคำนวณ 2 4 2 4 4 3" xfId="31431" xr:uid="{80C8CC84-8BFF-47C9-A933-30845E2CEBDB}"/>
    <cellStyle name="การคำนวณ 2 4 2 4 4 4" xfId="37236" xr:uid="{1BD0E05E-9EF3-41D0-B0DB-8010BD17F641}"/>
    <cellStyle name="การคำนวณ 2 4 2 4 4 5" xfId="41454" xr:uid="{83B685EE-4462-4804-A177-CEC6D097E802}"/>
    <cellStyle name="การคำนวณ 2 4 2 4 5" xfId="13769" xr:uid="{950CB47D-82B0-4062-918C-BAD646018726}"/>
    <cellStyle name="การคำนวณ 2 4 2 4 5 2" xfId="24839" xr:uid="{176127D4-7B18-4B34-91E7-21F8C6F8D012}"/>
    <cellStyle name="การคำนวณ 2 4 2 4 5 3" xfId="30805" xr:uid="{3A29C49E-1358-424F-91FE-DE29BD06B49B}"/>
    <cellStyle name="การคำนวณ 2 4 2 4 5 4" xfId="36612" xr:uid="{3897C65A-40A5-4687-8C86-F82961E5AFE4}"/>
    <cellStyle name="การคำนวณ 2 4 2 4 5 5" xfId="45539" xr:uid="{7F2F3D31-5934-4853-BB70-7EBEAF42F33E}"/>
    <cellStyle name="การคำนวณ 2 4 2 4 6" xfId="16746" xr:uid="{F7F60E63-A1F0-4CEB-AB46-57A7AF98BC81}"/>
    <cellStyle name="การคำนวณ 2 4 2 4 6 2" xfId="25302" xr:uid="{43FB4EBC-B223-4241-AE5E-94F599E2669D}"/>
    <cellStyle name="การคำนวณ 2 4 2 4 6 3" xfId="31262" xr:uid="{373C7834-9F3A-49AD-80F1-32B04548AFCA}"/>
    <cellStyle name="การคำนวณ 2 4 2 4 6 4" xfId="37067" xr:uid="{1B878124-85E4-4990-B183-07A04448F704}"/>
    <cellStyle name="การคำนวณ 2 4 2 4 7" xfId="23289" xr:uid="{9CE33D81-68C3-4C9C-8047-5644DAD9BCCA}"/>
    <cellStyle name="การคำนวณ 2 4 2 4 7 2" xfId="29289" xr:uid="{1411B064-B6FC-4E45-A0A1-81B44AB35136}"/>
    <cellStyle name="การคำนวณ 2 4 2 4 7 3" xfId="35094" xr:uid="{349AA384-0E31-42E3-8991-385C7DBEB5AB}"/>
    <cellStyle name="การคำนวณ 2 4 2 4 8" xfId="15502" xr:uid="{0808E87B-FE1E-4474-8219-7770ECA570CA}"/>
    <cellStyle name="การคำนวณ 2 4 2 4 9" xfId="14327" xr:uid="{FD9D9C0B-B268-41BC-B324-0E2CF2BC22EF}"/>
    <cellStyle name="การคำนวณ 2 4 2 5" xfId="11956" xr:uid="{3F9B9C14-AEA6-401C-97E0-68B43176EBAB}"/>
    <cellStyle name="การคำนวณ 2 4 2 5 2" xfId="16986" xr:uid="{8879AC75-3125-4DA4-823F-EDC5A0C6E31B}"/>
    <cellStyle name="การคำนวณ 2 4 2 5 2 2" xfId="25474" xr:uid="{EF88D1CD-306C-4CC6-9216-E2BCD5B27012}"/>
    <cellStyle name="การคำนวณ 2 4 2 5 2 3" xfId="31434" xr:uid="{E67E164C-ED83-47A5-A4DC-A8AF27476C89}"/>
    <cellStyle name="การคำนวณ 2 4 2 5 2 4" xfId="37239" xr:uid="{235519AD-79B0-4BAB-A5E9-26FDC5A2F82A}"/>
    <cellStyle name="การคำนวณ 2 4 2 5 2 5" xfId="41451" xr:uid="{82BC85D2-C43F-46C8-B80B-F5D6E29739B0}"/>
    <cellStyle name="การคำนวณ 2 4 2 5 3" xfId="13766" xr:uid="{0B8C28BB-0DC1-4FB9-A7A2-48BEBEC11776}"/>
    <cellStyle name="การคำนวณ 2 4 2 5 3 2" xfId="24836" xr:uid="{4964647F-8971-43C4-B854-D7E4A5D07266}"/>
    <cellStyle name="การคำนวณ 2 4 2 5 3 3" xfId="30802" xr:uid="{B4A70F26-2929-44DB-8603-13192F21F445}"/>
    <cellStyle name="การคำนวณ 2 4 2 5 3 4" xfId="36609" xr:uid="{24377797-262F-4D83-B3FA-862365CE8D5B}"/>
    <cellStyle name="การคำนวณ 2 4 2 5 3 5" xfId="45542" xr:uid="{ECF22158-7EB9-4FEE-9F78-4981CD031085}"/>
    <cellStyle name="การคำนวณ 2 4 2 5 4" xfId="16749" xr:uid="{C392EF71-2D8B-487A-A408-E71543181672}"/>
    <cellStyle name="การคำนวณ 2 4 2 5 4 2" xfId="25305" xr:uid="{D9193F43-A31A-4024-84DB-7678BF2C1524}"/>
    <cellStyle name="การคำนวณ 2 4 2 5 4 3" xfId="31265" xr:uid="{0DEEC797-4472-4900-8D95-D44DBA7C1ECE}"/>
    <cellStyle name="การคำนวณ 2 4 2 5 4 4" xfId="37070" xr:uid="{FF5B549E-62DE-4214-BBBE-A49CB2133C93}"/>
    <cellStyle name="การคำนวณ 2 4 2 5 5" xfId="23292" xr:uid="{93A322BD-76C7-4723-8868-E8BBC4FEA421}"/>
    <cellStyle name="การคำนวณ 2 4 2 5 5 2" xfId="29292" xr:uid="{67A26840-CB68-4558-808F-66C98C1952A8}"/>
    <cellStyle name="การคำนวณ 2 4 2 5 5 3" xfId="35097" xr:uid="{46B059CC-712A-4CD2-A7DB-5D22BDE29DB3}"/>
    <cellStyle name="การคำนวณ 2 4 2 5 6" xfId="15505" xr:uid="{0A233D16-0D22-4108-AA24-53D641ED1E02}"/>
    <cellStyle name="การคำนวณ 2 4 2 5 7" xfId="14324" xr:uid="{2A62F476-1452-40EE-BA63-9D01C2039067}"/>
    <cellStyle name="การคำนวณ 2 4 2 5 8" xfId="14641" xr:uid="{839F1727-5791-4412-91DB-1F9BE621C1AD}"/>
    <cellStyle name="การคำนวณ 2 4 2 5 9" xfId="44358" xr:uid="{BDE1DA3D-90B7-4B4D-A16E-0198EBF8B456}"/>
    <cellStyle name="การคำนวณ 2 4 2 6" xfId="11957" xr:uid="{7A231263-6FF1-46A9-B5EF-51C0C45B122F}"/>
    <cellStyle name="การคำนวณ 2 4 2 6 2" xfId="13418" xr:uid="{EA16839D-197A-4C81-AC31-7D34FC33F5C8}"/>
    <cellStyle name="การคำนวณ 2 4 2 6 2 2" xfId="24561" xr:uid="{FFA0088B-DA53-4D5E-A82C-F21B9943B89E}"/>
    <cellStyle name="การคำนวณ 2 4 2 6 2 3" xfId="30527" xr:uid="{E7DF07C7-96C1-42FD-A557-D68E40D8EC16}"/>
    <cellStyle name="การคำนวณ 2 4 2 6 2 4" xfId="36334" xr:uid="{0399F0DB-7574-45E1-A355-833F59077B9E}"/>
    <cellStyle name="การคำนวณ 2 4 2 6 2 5" xfId="41450" xr:uid="{27B7FA79-FBDE-4077-B5A7-6FF3F6F0B030}"/>
    <cellStyle name="การคำนวณ 2 4 2 6 3" xfId="17381" xr:uid="{71EC5421-E121-4C89-90DE-140C9475ACC7}"/>
    <cellStyle name="การคำนวณ 2 4 2 6 3 2" xfId="25857" xr:uid="{147A1C9C-F246-4A26-95FA-CD020A7F4CBE}"/>
    <cellStyle name="การคำนวณ 2 4 2 6 3 3" xfId="31817" xr:uid="{CEB1B1B2-A58E-41D5-8AFF-FE53D6185093}"/>
    <cellStyle name="การคำนวณ 2 4 2 6 3 4" xfId="37622" xr:uid="{667D7E28-5B88-40C6-9370-847A2E19731B}"/>
    <cellStyle name="การคำนวณ 2 4 2 6 3 5" xfId="45543" xr:uid="{D43FC0BA-331F-4CC2-BE3B-9CA5BA91076B}"/>
    <cellStyle name="การคำนวณ 2 4 2 6 4" xfId="16750" xr:uid="{C3AE7976-8C13-49C5-A20E-1253778CD7D5}"/>
    <cellStyle name="การคำนวณ 2 4 2 6 4 2" xfId="25306" xr:uid="{715563EC-6F53-41B4-89DE-01340F37CC9B}"/>
    <cellStyle name="การคำนวณ 2 4 2 6 4 3" xfId="31266" xr:uid="{3DE6AB28-481C-4AEE-A306-B78C7AF98374}"/>
    <cellStyle name="การคำนวณ 2 4 2 6 4 4" xfId="37071" xr:uid="{BDE09D8A-6E58-4F07-9992-4E723BAE8ABB}"/>
    <cellStyle name="การคำนวณ 2 4 2 6 5" xfId="23293" xr:uid="{7D37E116-0673-4446-B47C-39DAE416AD21}"/>
    <cellStyle name="การคำนวณ 2 4 2 6 5 2" xfId="29293" xr:uid="{60147D8B-B605-460C-8C12-521E649649AD}"/>
    <cellStyle name="การคำนวณ 2 4 2 6 5 3" xfId="35098" xr:uid="{AEAB1C53-D564-42EB-B1F6-D3E395C820F2}"/>
    <cellStyle name="การคำนวณ 2 4 2 6 6" xfId="15506" xr:uid="{A2542963-78FE-4D12-A74D-EB3D106B480E}"/>
    <cellStyle name="การคำนวณ 2 4 2 6 7" xfId="14323" xr:uid="{F932E6E5-D049-4A24-A4F2-BD35E3A99F88}"/>
    <cellStyle name="การคำนวณ 2 4 2 6 8" xfId="14642" xr:uid="{AC4745DB-E73B-478B-A6BE-57D5914745DF}"/>
    <cellStyle name="การคำนวณ 2 4 2 6 9" xfId="42874" xr:uid="{862E463C-6EC6-49C8-A5C3-894C675BA18E}"/>
    <cellStyle name="การคำนวณ 2 4 2 7" xfId="16973" xr:uid="{77F49FE8-6FAD-478C-9931-BEB15CA4B9AF}"/>
    <cellStyle name="การคำนวณ 2 4 2 7 2" xfId="25461" xr:uid="{5B6A7BA5-751B-4312-959D-AC5F4C2E30BA}"/>
    <cellStyle name="การคำนวณ 2 4 2 7 3" xfId="31421" xr:uid="{5EABCBD0-5FBC-44A2-92F0-EF5967C73624}"/>
    <cellStyle name="การคำนวณ 2 4 2 7 4" xfId="37226" xr:uid="{AA53CA8B-26A8-4F2F-AC3E-3B614E0F5F6C}"/>
    <cellStyle name="การคำนวณ 2 4 2 7 5" xfId="41463" xr:uid="{053FEFDC-E30F-409A-843F-3671A12B86AF}"/>
    <cellStyle name="การคำนวณ 2 4 2 8" xfId="13779" xr:uid="{E2B9D3EC-8F64-482D-9464-58BAC63CD00C}"/>
    <cellStyle name="การคำนวณ 2 4 2 8 2" xfId="24849" xr:uid="{1F367EA0-BE6F-4685-8761-B68166D4B3C0}"/>
    <cellStyle name="การคำนวณ 2 4 2 8 3" xfId="30815" xr:uid="{A3392EEA-5C64-4970-949D-157C84DA9F6E}"/>
    <cellStyle name="การคำนวณ 2 4 2 8 4" xfId="36622" xr:uid="{1D780E24-0EB3-486B-AB4A-CA87C9196ED1}"/>
    <cellStyle name="การคำนวณ 2 4 2 8 5" xfId="45529" xr:uid="{F946FABA-ECB7-46E8-91FE-B92549399BB0}"/>
    <cellStyle name="การคำนวณ 2 4 2 9" xfId="16736" xr:uid="{5F1E9287-1EDB-46DF-89DA-3C8533F5089A}"/>
    <cellStyle name="การคำนวณ 2 4 2 9 2" xfId="25292" xr:uid="{3AC5CF78-AD31-4A14-90CD-EB85F1FBFA4F}"/>
    <cellStyle name="การคำนวณ 2 4 2 9 3" xfId="31252" xr:uid="{09B32DD5-EA42-4B79-A6E1-831D6BBBCBDE}"/>
    <cellStyle name="การคำนวณ 2 4 2 9 4" xfId="37057" xr:uid="{390A6003-7571-4FDA-A67D-FB5390FBD6B7}"/>
    <cellStyle name="การคำนวณ 2 4 3" xfId="11958" xr:uid="{09ACDAD1-0EA3-47B6-AF89-E0647EB26719}"/>
    <cellStyle name="การคำนวณ 2 4 3 10" xfId="23294" xr:uid="{3EA033AC-9FB2-4D19-965C-5CF8683FA95E}"/>
    <cellStyle name="การคำนวณ 2 4 3 10 2" xfId="29294" xr:uid="{8BE1A942-3D6F-47D6-B71E-D887460249D2}"/>
    <cellStyle name="การคำนวณ 2 4 3 10 3" xfId="35099" xr:uid="{432BED94-4CE3-4C9E-A886-B2A90176AF21}"/>
    <cellStyle name="การคำนวณ 2 4 3 11" xfId="15507" xr:uid="{9A3F8956-721B-4322-A0D3-4B86C2CA3340}"/>
    <cellStyle name="การคำนวณ 2 4 3 12" xfId="14322" xr:uid="{796BCC63-A141-40AF-A039-6A9B4C1FE868}"/>
    <cellStyle name="การคำนวณ 2 4 3 13" xfId="14643" xr:uid="{EA2742BC-8AE9-4048-A495-1337223D4090}"/>
    <cellStyle name="การคำนวณ 2 4 3 14" xfId="42873" xr:uid="{365097C2-8712-444E-B715-79288010CBEE}"/>
    <cellStyle name="การคำนวณ 2 4 3 2" xfId="11959" xr:uid="{94C26AA5-0159-42EF-A234-F2FF73311E1F}"/>
    <cellStyle name="การคำนวณ 2 4 3 2 10" xfId="14321" xr:uid="{D19CD616-6DDB-41D8-9F39-33AA59F8973C}"/>
    <cellStyle name="การคำนวณ 2 4 3 2 11" xfId="14644" xr:uid="{A4307FC0-C826-4218-85FD-4AA159F0F964}"/>
    <cellStyle name="การคำนวณ 2 4 3 2 12" xfId="42872" xr:uid="{1AC8396C-DFDC-499D-9102-5A5CCB68D536}"/>
    <cellStyle name="การคำนวณ 2 4 3 2 2" xfId="11960" xr:uid="{8989548F-5F05-4EDC-A269-DD43EF693F77}"/>
    <cellStyle name="การคำนวณ 2 4 3 2 2 10" xfId="14645" xr:uid="{C0ABA779-6479-45E3-9D0F-E9D6219FA1A1}"/>
    <cellStyle name="การคำนวณ 2 4 3 2 2 11" xfId="42871" xr:uid="{C5E6AEFB-A674-4FE8-9AD2-49738B0015C8}"/>
    <cellStyle name="การคำนวณ 2 4 3 2 2 2" xfId="11961" xr:uid="{46B4ABE5-9FEF-4918-944D-9B2E0095EE4C}"/>
    <cellStyle name="การคำนวณ 2 4 3 2 2 2 2" xfId="16990" xr:uid="{179DAF1C-99BE-4FAA-932D-600D415D362C}"/>
    <cellStyle name="การคำนวณ 2 4 3 2 2 2 2 2" xfId="25478" xr:uid="{7233A0B0-F41A-4597-871E-FD115F50F6C2}"/>
    <cellStyle name="การคำนวณ 2 4 3 2 2 2 2 3" xfId="31438" xr:uid="{4A813D6C-EEB8-4A4C-8474-EC9427DC1B17}"/>
    <cellStyle name="การคำนวณ 2 4 3 2 2 2 2 4" xfId="37243" xr:uid="{3177F744-50DE-4A83-A7E4-3486A4864AC2}"/>
    <cellStyle name="การคำนวณ 2 4 3 2 2 2 2 5" xfId="41446" xr:uid="{D7E9DDB9-F8A9-484C-A579-163F0D024D9A}"/>
    <cellStyle name="การคำนวณ 2 4 3 2 2 2 3" xfId="19631" xr:uid="{4956F4B2-9CCF-4CE6-BEC9-F86A38422945}"/>
    <cellStyle name="การคำนวณ 2 4 3 2 2 2 3 2" xfId="27703" xr:uid="{6DB9DCF6-479B-49F6-B9FC-34E09D386761}"/>
    <cellStyle name="การคำนวณ 2 4 3 2 2 2 3 3" xfId="33636" xr:uid="{AB5D3297-BF2A-49FC-89F9-F2961F4DFF17}"/>
    <cellStyle name="การคำนวณ 2 4 3 2 2 2 3 4" xfId="39438" xr:uid="{12B64970-F1CB-4C66-97C9-97CADAD7B2C2}"/>
    <cellStyle name="การคำนวณ 2 4 3 2 2 2 3 5" xfId="45547" xr:uid="{B3C2A73E-7B6A-425E-8FEA-238EBA53D866}"/>
    <cellStyle name="การคำนวณ 2 4 3 2 2 2 4" xfId="16754" xr:uid="{48C128A7-FBDB-4381-91F5-383D49DE2F2C}"/>
    <cellStyle name="การคำนวณ 2 4 3 2 2 2 4 2" xfId="25310" xr:uid="{91F233BD-6A3F-478C-8281-1DED820C3328}"/>
    <cellStyle name="การคำนวณ 2 4 3 2 2 2 4 3" xfId="31270" xr:uid="{3CC6354C-48DA-4DB0-924B-1D8A11CFD3BE}"/>
    <cellStyle name="การคำนวณ 2 4 3 2 2 2 4 4" xfId="37075" xr:uid="{55C9B6AB-6A8B-41B8-A5E6-A465791AC2C5}"/>
    <cellStyle name="การคำนวณ 2 4 3 2 2 2 5" xfId="23297" xr:uid="{92C547DA-F7FB-4528-9B5F-C99C2236A497}"/>
    <cellStyle name="การคำนวณ 2 4 3 2 2 2 5 2" xfId="29297" xr:uid="{1585301A-2179-4BAD-A4CD-ABFE25ED6C9A}"/>
    <cellStyle name="การคำนวณ 2 4 3 2 2 2 5 3" xfId="35102" xr:uid="{5B53C66E-4EA0-43F3-A52B-DE5DE606A247}"/>
    <cellStyle name="การคำนวณ 2 4 3 2 2 2 6" xfId="15510" xr:uid="{B411CC84-57F8-4000-9264-183E5BC113AF}"/>
    <cellStyle name="การคำนวณ 2 4 3 2 2 2 7" xfId="14319" xr:uid="{E400626F-E6E4-458A-9295-C0E218DEC6DE}"/>
    <cellStyle name="การคำนวณ 2 4 3 2 2 2 8" xfId="21529" xr:uid="{5602F76B-FE10-4354-B974-01D26D99304C}"/>
    <cellStyle name="การคำนวณ 2 4 3 2 2 2 9" xfId="42870" xr:uid="{D317F570-47F7-4A66-B5C4-6C8CB3C93AD6}"/>
    <cellStyle name="การคำนวณ 2 4 3 2 2 3" xfId="11962" xr:uid="{423020CF-E8F7-4DF0-AAEE-005517CFE6D7}"/>
    <cellStyle name="การคำนวณ 2 4 3 2 2 3 2" xfId="16991" xr:uid="{73C5042C-D530-41D6-8B95-D107B6EB93B0}"/>
    <cellStyle name="การคำนวณ 2 4 3 2 2 3 2 2" xfId="25479" xr:uid="{098105C4-5C5A-454B-A141-4D4A340900E6}"/>
    <cellStyle name="การคำนวณ 2 4 3 2 2 3 2 3" xfId="31439" xr:uid="{D2748290-1755-41DF-8FCB-133579299FEF}"/>
    <cellStyle name="การคำนวณ 2 4 3 2 2 3 2 4" xfId="37244" xr:uid="{A48C6B31-BD50-4ADA-8FD0-E9FFE8B66CB9}"/>
    <cellStyle name="การคำนวณ 2 4 3 2 2 3 2 5" xfId="41445" xr:uid="{5145BFBF-2881-40EA-8566-A6C9DD322689}"/>
    <cellStyle name="การคำนวณ 2 4 3 2 2 3 3" xfId="13765" xr:uid="{068C179B-8A50-43EF-ABE9-2FC6FA92526B}"/>
    <cellStyle name="การคำนวณ 2 4 3 2 2 3 3 2" xfId="24835" xr:uid="{CEAA884B-D8DF-4790-A0FE-88865CE7CC2C}"/>
    <cellStyle name="การคำนวณ 2 4 3 2 2 3 3 3" xfId="30801" xr:uid="{B90DE74D-1C7C-470C-94DC-915F1A8DF8BB}"/>
    <cellStyle name="การคำนวณ 2 4 3 2 2 3 3 4" xfId="36608" xr:uid="{70DB7EDB-967B-41F9-BA81-06CFF779723A}"/>
    <cellStyle name="การคำนวณ 2 4 3 2 2 3 3 5" xfId="45548" xr:uid="{5D108B8C-82F1-485B-AAE0-A333A656E791}"/>
    <cellStyle name="การคำนวณ 2 4 3 2 2 3 4" xfId="16755" xr:uid="{4FAED888-CE95-4096-8965-38E8921F2283}"/>
    <cellStyle name="การคำนวณ 2 4 3 2 2 3 4 2" xfId="25311" xr:uid="{E31490D5-8414-43EA-8E43-7E3EDD717DF0}"/>
    <cellStyle name="การคำนวณ 2 4 3 2 2 3 4 3" xfId="31271" xr:uid="{AE299B16-2AE4-4534-855A-B6FB878313C9}"/>
    <cellStyle name="การคำนวณ 2 4 3 2 2 3 4 4" xfId="37076" xr:uid="{9CF9B420-5818-4848-9B5C-8B11B1230253}"/>
    <cellStyle name="การคำนวณ 2 4 3 2 2 3 5" xfId="23298" xr:uid="{F9552213-756F-4999-A70D-74346A755AED}"/>
    <cellStyle name="การคำนวณ 2 4 3 2 2 3 5 2" xfId="29298" xr:uid="{9A587DB4-BAE4-4250-A2B1-3453CF2C01B4}"/>
    <cellStyle name="การคำนวณ 2 4 3 2 2 3 5 3" xfId="35103" xr:uid="{863A5E2C-F5D9-41B2-A030-3DA7BB2D2F7C}"/>
    <cellStyle name="การคำนวณ 2 4 3 2 2 3 6" xfId="18650" xr:uid="{10D34C09-5644-4E29-BA0E-FC00DE7E2AEC}"/>
    <cellStyle name="การคำนวณ 2 4 3 2 2 3 7" xfId="18215" xr:uid="{1EEBFB40-431F-4FB4-A3B8-670AC299345E}"/>
    <cellStyle name="การคำนวณ 2 4 3 2 2 3 8" xfId="14646" xr:uid="{3A6519E1-1DD2-4452-812F-2E1B7D45798E}"/>
    <cellStyle name="การคำนวณ 2 4 3 2 2 3 9" xfId="42869" xr:uid="{D330E142-E162-45BF-AF83-0D6305DA9B01}"/>
    <cellStyle name="การคำนวณ 2 4 3 2 2 4" xfId="16989" xr:uid="{D1DEF65D-BE3A-4910-987F-F5DE9DB93EB2}"/>
    <cellStyle name="การคำนวณ 2 4 3 2 2 4 2" xfId="25477" xr:uid="{AB33572D-7124-46BA-A276-B647AF2B77E6}"/>
    <cellStyle name="การคำนวณ 2 4 3 2 2 4 3" xfId="31437" xr:uid="{C9711337-4717-438C-BEFE-582F1DC35706}"/>
    <cellStyle name="การคำนวณ 2 4 3 2 2 4 4" xfId="37242" xr:uid="{20A38A24-0F60-4E53-8DA5-FE1ABCBA11EA}"/>
    <cellStyle name="การคำนวณ 2 4 3 2 2 4 5" xfId="41447" xr:uid="{C2BD65A2-CDA6-4E66-B3C2-7E2DDAE79462}"/>
    <cellStyle name="การคำนวณ 2 4 3 2 2 5" xfId="13762" xr:uid="{C58E9C0F-807C-423A-A70E-F8B5F03A1EA1}"/>
    <cellStyle name="การคำนวณ 2 4 3 2 2 5 2" xfId="24832" xr:uid="{C14442F7-36C8-4420-9C55-7CA0E7EFA8C9}"/>
    <cellStyle name="การคำนวณ 2 4 3 2 2 5 3" xfId="30798" xr:uid="{851B5F71-71E5-42CE-9D1F-692B0173E3C8}"/>
    <cellStyle name="การคำนวณ 2 4 3 2 2 5 4" xfId="36605" xr:uid="{88301BE9-4A72-4693-BB35-AE3EF4E79375}"/>
    <cellStyle name="การคำนวณ 2 4 3 2 2 5 5" xfId="45546" xr:uid="{9578CEBF-8775-4A47-BAF7-E5CC8860970F}"/>
    <cellStyle name="การคำนวณ 2 4 3 2 2 6" xfId="16753" xr:uid="{513BCBD6-B689-46BB-AD7B-3F15A8700E5F}"/>
    <cellStyle name="การคำนวณ 2 4 3 2 2 6 2" xfId="25309" xr:uid="{BA7A1FFB-AE9F-4684-9870-601B08F4C4C4}"/>
    <cellStyle name="การคำนวณ 2 4 3 2 2 6 3" xfId="31269" xr:uid="{71F64DF3-247B-4BAF-9C63-E4B512896535}"/>
    <cellStyle name="การคำนวณ 2 4 3 2 2 6 4" xfId="37074" xr:uid="{1CF7736E-6399-458E-AD88-AAA6A69B6DF0}"/>
    <cellStyle name="การคำนวณ 2 4 3 2 2 7" xfId="23296" xr:uid="{A79C7D59-C786-4895-BE02-8C11CE6A4631}"/>
    <cellStyle name="การคำนวณ 2 4 3 2 2 7 2" xfId="29296" xr:uid="{4D8831BA-4E7F-4614-88A1-20D451012E1E}"/>
    <cellStyle name="การคำนวณ 2 4 3 2 2 7 3" xfId="35101" xr:uid="{63323C88-FE6F-4838-93A7-AD4184C428A1}"/>
    <cellStyle name="การคำนวณ 2 4 3 2 2 8" xfId="15509" xr:uid="{9523FD07-6CDD-4156-A1B8-5A0489FA5DCF}"/>
    <cellStyle name="การคำนวณ 2 4 3 2 2 9" xfId="14320" xr:uid="{D2B48AC6-F883-44F0-80A0-836C79BB92D2}"/>
    <cellStyle name="การคำนวณ 2 4 3 2 3" xfId="11963" xr:uid="{01D4CE66-1BEB-45A1-8F68-1A95C3DA9897}"/>
    <cellStyle name="การคำนวณ 2 4 3 2 3 2" xfId="16992" xr:uid="{562B759A-0FE1-4835-9373-23AF083F6F7F}"/>
    <cellStyle name="การคำนวณ 2 4 3 2 3 2 2" xfId="25480" xr:uid="{C7E398DF-C9BB-44EA-BE0E-42D62B46C637}"/>
    <cellStyle name="การคำนวณ 2 4 3 2 3 2 3" xfId="31440" xr:uid="{285253E9-0447-4B76-9765-4A31163E8D38}"/>
    <cellStyle name="การคำนวณ 2 4 3 2 3 2 4" xfId="37245" xr:uid="{02DDD3C6-4928-4A60-A14A-6617561A1FDA}"/>
    <cellStyle name="การคำนวณ 2 4 3 2 3 2 5" xfId="41444" xr:uid="{8AB6B4F8-27FB-4946-B6CA-41B37FFC05F5}"/>
    <cellStyle name="การคำนวณ 2 4 3 2 3 3" xfId="13761" xr:uid="{861C8491-7295-4CB0-90E5-270BD4789A9D}"/>
    <cellStyle name="การคำนวณ 2 4 3 2 3 3 2" xfId="24831" xr:uid="{C9276271-21A0-41C0-9F09-3DC382FC028B}"/>
    <cellStyle name="การคำนวณ 2 4 3 2 3 3 3" xfId="30797" xr:uid="{0481F30A-C4E1-41FC-A4E8-C338DCD5269B}"/>
    <cellStyle name="การคำนวณ 2 4 3 2 3 3 4" xfId="36604" xr:uid="{10C2D360-A27D-4594-819B-9F3C1A29EC34}"/>
    <cellStyle name="การคำนวณ 2 4 3 2 3 3 5" xfId="45549" xr:uid="{385881C5-8213-4D15-B5C3-3D48B6CCCD48}"/>
    <cellStyle name="การคำนวณ 2 4 3 2 3 4" xfId="16756" xr:uid="{E06DC46B-CE67-4FD1-82ED-9D6277689495}"/>
    <cellStyle name="การคำนวณ 2 4 3 2 3 4 2" xfId="25312" xr:uid="{4E5180A5-DBEB-443E-8530-3EF42FD0CD29}"/>
    <cellStyle name="การคำนวณ 2 4 3 2 3 4 3" xfId="31272" xr:uid="{F7B5258F-D4F8-4BEF-92F3-74EF1435354D}"/>
    <cellStyle name="การคำนวณ 2 4 3 2 3 4 4" xfId="37077" xr:uid="{14136415-E92E-4CF1-AE35-814523DB959E}"/>
    <cellStyle name="การคำนวณ 2 4 3 2 3 5" xfId="23299" xr:uid="{7BA5A9BC-B7CA-4D2D-98DD-733F2A2FC867}"/>
    <cellStyle name="การคำนวณ 2 4 3 2 3 5 2" xfId="29299" xr:uid="{9BED6EB4-F4A3-46A2-934F-D1C869F8C149}"/>
    <cellStyle name="การคำนวณ 2 4 3 2 3 5 3" xfId="35104" xr:uid="{3ABC5A1D-5E76-4856-A91A-992910038798}"/>
    <cellStyle name="การคำนวณ 2 4 3 2 3 6" xfId="15512" xr:uid="{0E84F733-FDE2-4146-A31F-F1F3D4582296}"/>
    <cellStyle name="การคำนวณ 2 4 3 2 3 7" xfId="18208" xr:uid="{44C28BAA-740A-4AEB-8B6F-86728ED56AF2}"/>
    <cellStyle name="การคำนวณ 2 4 3 2 3 8" xfId="23006" xr:uid="{25FF16B3-8EAF-4BAA-B1A6-7954842858AC}"/>
    <cellStyle name="การคำนวณ 2 4 3 2 3 9" xfId="42868" xr:uid="{5B2330F8-C6E3-46BD-B1C7-265A469EE8FF}"/>
    <cellStyle name="การคำนวณ 2 4 3 2 4" xfId="11964" xr:uid="{DD172A85-6811-400E-A2DC-87B723489378}"/>
    <cellStyle name="การคำนวณ 2 4 3 2 4 2" xfId="16993" xr:uid="{35F669EE-99F3-43B6-A988-89C45C777B69}"/>
    <cellStyle name="การคำนวณ 2 4 3 2 4 2 2" xfId="25481" xr:uid="{FF3E94D2-960B-4918-B6A1-6EA7D91A7246}"/>
    <cellStyle name="การคำนวณ 2 4 3 2 4 2 3" xfId="31441" xr:uid="{540DA541-AD14-4816-854C-07C93503C575}"/>
    <cellStyle name="การคำนวณ 2 4 3 2 4 2 4" xfId="37246" xr:uid="{AB3E26B2-86FE-444C-BFC8-53B5656BCDFF}"/>
    <cellStyle name="การคำนวณ 2 4 3 2 4 2 5" xfId="41443" xr:uid="{D0FEB079-54DB-435D-B46E-D1CFF1B155F2}"/>
    <cellStyle name="การคำนวณ 2 4 3 2 4 3" xfId="13760" xr:uid="{4C6F1217-12FA-4EDF-BE87-6DC8097E1CCF}"/>
    <cellStyle name="การคำนวณ 2 4 3 2 4 3 2" xfId="24830" xr:uid="{6FEBFC5F-248C-43E9-A43F-20992BC7394B}"/>
    <cellStyle name="การคำนวณ 2 4 3 2 4 3 3" xfId="30796" xr:uid="{A23449C0-EC9A-4236-A438-022566A14233}"/>
    <cellStyle name="การคำนวณ 2 4 3 2 4 3 4" xfId="36603" xr:uid="{F10A522C-420B-417E-9D4E-98EB24A0E44E}"/>
    <cellStyle name="การคำนวณ 2 4 3 2 4 3 5" xfId="45550" xr:uid="{BB0D94E2-5873-44CA-AD2A-8A8626AFF973}"/>
    <cellStyle name="การคำนวณ 2 4 3 2 4 4" xfId="16757" xr:uid="{7889EEB1-29CB-49FA-8E40-F53F76B206A4}"/>
    <cellStyle name="การคำนวณ 2 4 3 2 4 4 2" xfId="25313" xr:uid="{712AC25B-044F-4D26-B635-3A33823AAC27}"/>
    <cellStyle name="การคำนวณ 2 4 3 2 4 4 3" xfId="31273" xr:uid="{3EC4674E-24FD-44FF-8D3F-B3D56107FE53}"/>
    <cellStyle name="การคำนวณ 2 4 3 2 4 4 4" xfId="37078" xr:uid="{2747DB40-73F1-476E-80CC-E701A6DED447}"/>
    <cellStyle name="การคำนวณ 2 4 3 2 4 5" xfId="23300" xr:uid="{0CCCE78C-87D7-4810-A64D-3596D3CE6CA7}"/>
    <cellStyle name="การคำนวณ 2 4 3 2 4 5 2" xfId="29300" xr:uid="{447E3D2C-11FB-48E2-87F3-85BE2EC2069D}"/>
    <cellStyle name="การคำนวณ 2 4 3 2 4 5 3" xfId="35105" xr:uid="{DC0AFBAF-8D9F-48CC-9D1B-25DC3EB19073}"/>
    <cellStyle name="การคำนวณ 2 4 3 2 4 6" xfId="20887" xr:uid="{E56A1C87-038F-4196-A484-519CDC2946EC}"/>
    <cellStyle name="การคำนวณ 2 4 3 2 4 7" xfId="14316" xr:uid="{E6F630D9-4A0F-447C-A880-FB1AA60A30DF}"/>
    <cellStyle name="การคำนวณ 2 4 3 2 4 8" xfId="16580" xr:uid="{F50939B0-36C5-4CD6-8303-52EF14612B5F}"/>
    <cellStyle name="การคำนวณ 2 4 3 2 4 9" xfId="42867" xr:uid="{37B97CEE-AF7A-4F0E-8E8E-4541B03A1BCF}"/>
    <cellStyle name="การคำนวณ 2 4 3 2 5" xfId="16988" xr:uid="{7E489AB9-9B93-46FB-9FEA-BDF7AF4C6B01}"/>
    <cellStyle name="การคำนวณ 2 4 3 2 5 2" xfId="25476" xr:uid="{8968BCFB-49D9-4E54-AAC5-F52995D37EC4}"/>
    <cellStyle name="การคำนวณ 2 4 3 2 5 3" xfId="31436" xr:uid="{F541E16D-C9C0-4239-B6BD-F5EA767C5748}"/>
    <cellStyle name="การคำนวณ 2 4 3 2 5 4" xfId="37241" xr:uid="{1BFDA58A-1932-495A-BE3B-1CCBA29B717F}"/>
    <cellStyle name="การคำนวณ 2 4 3 2 5 5" xfId="41448" xr:uid="{055C2ED6-CA86-4B0A-9D30-9442A1280E6C}"/>
    <cellStyle name="การคำนวณ 2 4 3 2 6" xfId="13763" xr:uid="{D5F88BD6-EF00-4D7B-AE27-65DD22F184D7}"/>
    <cellStyle name="การคำนวณ 2 4 3 2 6 2" xfId="24833" xr:uid="{4077A12C-398D-4D50-A068-D81A21407964}"/>
    <cellStyle name="การคำนวณ 2 4 3 2 6 3" xfId="30799" xr:uid="{B1AE2054-9BA1-4EBA-8EAC-257F1A88B771}"/>
    <cellStyle name="การคำนวณ 2 4 3 2 6 4" xfId="36606" xr:uid="{959E906F-5ACA-459B-B321-0A1154738169}"/>
    <cellStyle name="การคำนวณ 2 4 3 2 6 5" xfId="45545" xr:uid="{F7D4687D-881D-4A00-87C6-CC5F5ADF6D1D}"/>
    <cellStyle name="การคำนวณ 2 4 3 2 7" xfId="16752" xr:uid="{2949EE1A-BC2D-4693-A582-45AEED5737A7}"/>
    <cellStyle name="การคำนวณ 2 4 3 2 7 2" xfId="25308" xr:uid="{88F1828D-72E9-4610-81D1-50C25422D9CF}"/>
    <cellStyle name="การคำนวณ 2 4 3 2 7 3" xfId="31268" xr:uid="{10908FBA-267B-4E70-8299-CAE508A0722F}"/>
    <cellStyle name="การคำนวณ 2 4 3 2 7 4" xfId="37073" xr:uid="{5D5841B4-6CF8-43C3-97F0-066718943E4B}"/>
    <cellStyle name="การคำนวณ 2 4 3 2 8" xfId="23295" xr:uid="{4C82D0C3-0F1F-453A-842A-CAE7B815AE0E}"/>
    <cellStyle name="การคำนวณ 2 4 3 2 8 2" xfId="29295" xr:uid="{8710703D-9FA0-48E2-A73A-0903A167E717}"/>
    <cellStyle name="การคำนวณ 2 4 3 2 8 3" xfId="35100" xr:uid="{7C20203B-B444-4612-B3D2-62E692E977D9}"/>
    <cellStyle name="การคำนวณ 2 4 3 2 9" xfId="15508" xr:uid="{EBE5CB80-B22F-43F2-9346-CA8D62D4EA57}"/>
    <cellStyle name="การคำนวณ 2 4 3 3" xfId="11965" xr:uid="{577C0103-808C-4541-8DC4-4F29C7E1C006}"/>
    <cellStyle name="การคำนวณ 2 4 3 3 10" xfId="26730" xr:uid="{A6921CB9-325A-49DC-A460-F6C922E7DD78}"/>
    <cellStyle name="การคำนวณ 2 4 3 3 11" xfId="42866" xr:uid="{881BDED0-84E6-4B9F-92DD-E0F4ABCDF8A5}"/>
    <cellStyle name="การคำนวณ 2 4 3 3 2" xfId="11966" xr:uid="{B86DF4CA-D73B-411F-AE4B-AE774CDF7CC8}"/>
    <cellStyle name="การคำนวณ 2 4 3 3 2 2" xfId="16995" xr:uid="{900B74D5-A6E1-409E-87D9-DA92DD71531A}"/>
    <cellStyle name="การคำนวณ 2 4 3 3 2 2 2" xfId="25483" xr:uid="{6085C7FA-F8B2-41AE-9A12-BBF1C8AEC9DD}"/>
    <cellStyle name="การคำนวณ 2 4 3 3 2 2 3" xfId="31443" xr:uid="{07672D64-8C37-46BA-AA2D-0C2F0A95DFFD}"/>
    <cellStyle name="การคำนวณ 2 4 3 3 2 2 4" xfId="37248" xr:uid="{168CCC0B-C6FB-40C6-8517-B5AF662E3531}"/>
    <cellStyle name="การคำนวณ 2 4 3 3 2 2 5" xfId="41441" xr:uid="{1C779D14-99E2-4385-9042-0FC460CC5774}"/>
    <cellStyle name="การคำนวณ 2 4 3 3 2 3" xfId="13758" xr:uid="{97FA68A5-CDA3-427B-957E-B8DC307A7844}"/>
    <cellStyle name="การคำนวณ 2 4 3 3 2 3 2" xfId="24828" xr:uid="{C2689EA1-19A5-4E94-BF93-F5DD5904137D}"/>
    <cellStyle name="การคำนวณ 2 4 3 3 2 3 3" xfId="30794" xr:uid="{711C6381-D837-4098-8E0C-5AFF4B29C3E7}"/>
    <cellStyle name="การคำนวณ 2 4 3 3 2 3 4" xfId="36601" xr:uid="{A77241C9-C958-42B5-BD3A-571DCCF153F9}"/>
    <cellStyle name="การคำนวณ 2 4 3 3 2 3 5" xfId="45552" xr:uid="{19CBCCD6-68E7-4B76-9B18-EEEEDE1A7025}"/>
    <cellStyle name="การคำนวณ 2 4 3 3 2 4" xfId="16759" xr:uid="{6BFB655B-FE41-4484-BEE9-4A56785BF31F}"/>
    <cellStyle name="การคำนวณ 2 4 3 3 2 4 2" xfId="25315" xr:uid="{BB447B66-0D70-456A-989B-7C414F770B14}"/>
    <cellStyle name="การคำนวณ 2 4 3 3 2 4 3" xfId="31275" xr:uid="{811C2584-8CAB-4B36-9441-26A6F0454103}"/>
    <cellStyle name="การคำนวณ 2 4 3 3 2 4 4" xfId="37080" xr:uid="{E8E6569A-D73E-46DA-A748-368D2E50D257}"/>
    <cellStyle name="การคำนวณ 2 4 3 3 2 5" xfId="23302" xr:uid="{6C5B54C4-BECA-4123-912F-80B96E563120}"/>
    <cellStyle name="การคำนวณ 2 4 3 3 2 5 2" xfId="29302" xr:uid="{185F2654-442D-4248-BB8F-1C57DBED89F6}"/>
    <cellStyle name="การคำนวณ 2 4 3 3 2 5 3" xfId="35107" xr:uid="{ECFE6308-1FE0-48BB-82F7-F4F8301C7D86}"/>
    <cellStyle name="การคำนวณ 2 4 3 3 2 6" xfId="15513" xr:uid="{6FC8CF50-8E0B-427F-B5E2-F18F252BA23A}"/>
    <cellStyle name="การคำนวณ 2 4 3 3 2 7" xfId="14314" xr:uid="{6AEC504B-C55A-45E4-91A8-D9DD548D7672}"/>
    <cellStyle name="การคำนวณ 2 4 3 3 2 8" xfId="19546" xr:uid="{89114012-179B-49BD-80CB-8E411D510A34}"/>
    <cellStyle name="การคำนวณ 2 4 3 3 2 9" xfId="42865" xr:uid="{96125D5C-EE4D-4F1E-9AE2-3B61954317DF}"/>
    <cellStyle name="การคำนวณ 2 4 3 3 3" xfId="11967" xr:uid="{FAE85BA5-8BFB-45CB-96B2-826CF50DBB19}"/>
    <cellStyle name="การคำนวณ 2 4 3 3 3 2" xfId="16996" xr:uid="{32D0AB6A-2E76-4AC0-B107-DF3EEB3A4634}"/>
    <cellStyle name="การคำนวณ 2 4 3 3 3 2 2" xfId="25484" xr:uid="{F5411E8E-0DF3-41D5-BECE-6C9FCEA50F6F}"/>
    <cellStyle name="การคำนวณ 2 4 3 3 3 2 3" xfId="31444" xr:uid="{D71F6987-1F65-46DE-8B47-83C4AB540477}"/>
    <cellStyle name="การคำนวณ 2 4 3 3 3 2 4" xfId="37249" xr:uid="{C9461B52-D91A-4E6E-AFF4-558910F14989}"/>
    <cellStyle name="การคำนวณ 2 4 3 3 3 2 5" xfId="41440" xr:uid="{2CEC7BE7-D0A9-49DE-B5BC-377CCB3EE63D}"/>
    <cellStyle name="การคำนวณ 2 4 3 3 3 3" xfId="13757" xr:uid="{8F1ED1A3-B82C-4BF1-943E-3E352DB4BD93}"/>
    <cellStyle name="การคำนวณ 2 4 3 3 3 3 2" xfId="24827" xr:uid="{234FAD36-1C1C-410F-8962-36F15BD2ED44}"/>
    <cellStyle name="การคำนวณ 2 4 3 3 3 3 3" xfId="30793" xr:uid="{7617AE3E-A49E-4DDD-AE41-A518176141F6}"/>
    <cellStyle name="การคำนวณ 2 4 3 3 3 3 4" xfId="36600" xr:uid="{B20BEEF3-6B4F-4CBE-B6C0-E5A6D908ABBE}"/>
    <cellStyle name="การคำนวณ 2 4 3 3 3 3 5" xfId="45553" xr:uid="{8AC23AB5-E119-4B60-A475-833DB65644BA}"/>
    <cellStyle name="การคำนวณ 2 4 3 3 3 4" xfId="16760" xr:uid="{2AEBB593-68A0-418D-B8FD-5260532F5CF3}"/>
    <cellStyle name="การคำนวณ 2 4 3 3 3 4 2" xfId="25316" xr:uid="{F708CDF3-95C1-4BED-B8C7-A52DEC68BA1E}"/>
    <cellStyle name="การคำนวณ 2 4 3 3 3 4 3" xfId="31276" xr:uid="{57E46154-E9A4-460D-8951-4BB619D4B461}"/>
    <cellStyle name="การคำนวณ 2 4 3 3 3 4 4" xfId="37081" xr:uid="{C37B4362-AE31-46A1-87AB-29497E3BEC7A}"/>
    <cellStyle name="การคำนวณ 2 4 3 3 3 5" xfId="23303" xr:uid="{569B6141-8876-49C9-8058-C86EAE423EFE}"/>
    <cellStyle name="การคำนวณ 2 4 3 3 3 5 2" xfId="29303" xr:uid="{D9B77F6F-471D-444C-969B-9A1E9F98B639}"/>
    <cellStyle name="การคำนวณ 2 4 3 3 3 5 3" xfId="35108" xr:uid="{03C0A233-1A46-411C-805F-A815E3EA135F}"/>
    <cellStyle name="การคำนวณ 2 4 3 3 3 6" xfId="15514" xr:uid="{D77BD625-0BFB-4372-891B-864EB065136C}"/>
    <cellStyle name="การคำนวณ 2 4 3 3 3 7" xfId="14317" xr:uid="{FD5ED24C-24D5-48B0-BDE9-D63D110E48CF}"/>
    <cellStyle name="การคำนวณ 2 4 3 3 3 8" xfId="25103" xr:uid="{24701180-C88C-4CC8-BCC9-4228C336D1DA}"/>
    <cellStyle name="การคำนวณ 2 4 3 3 3 9" xfId="42864" xr:uid="{D7577CC5-F7AA-4B64-B733-6591240E0C2F}"/>
    <cellStyle name="การคำนวณ 2 4 3 3 4" xfId="16994" xr:uid="{0A6E5CDB-9E5B-4F85-B65A-9240A035A65D}"/>
    <cellStyle name="การคำนวณ 2 4 3 3 4 2" xfId="25482" xr:uid="{C1F8EA81-2ABC-42A7-98B3-062CFFA29789}"/>
    <cellStyle name="การคำนวณ 2 4 3 3 4 3" xfId="31442" xr:uid="{0E35A300-DD2C-4AFE-AFEA-D4B9718D4758}"/>
    <cellStyle name="การคำนวณ 2 4 3 3 4 4" xfId="37247" xr:uid="{7873EA87-46E0-437E-9022-41B15599C848}"/>
    <cellStyle name="การคำนวณ 2 4 3 3 4 5" xfId="41442" xr:uid="{8EA27D38-2358-467A-B1A9-EA9684B77164}"/>
    <cellStyle name="การคำนวณ 2 4 3 3 5" xfId="13759" xr:uid="{5D44D49A-02F8-49BB-9741-72667398983F}"/>
    <cellStyle name="การคำนวณ 2 4 3 3 5 2" xfId="24829" xr:uid="{3429041E-6CB4-475D-A492-3F29E982D217}"/>
    <cellStyle name="การคำนวณ 2 4 3 3 5 3" xfId="30795" xr:uid="{6C6E0A29-520C-4506-A503-5B3EE060F972}"/>
    <cellStyle name="การคำนวณ 2 4 3 3 5 4" xfId="36602" xr:uid="{A986A702-0587-4A44-B4DE-7883C8CB69B3}"/>
    <cellStyle name="การคำนวณ 2 4 3 3 5 5" xfId="45551" xr:uid="{F6B35B4E-C953-475A-97F6-02245F684504}"/>
    <cellStyle name="การคำนวณ 2 4 3 3 6" xfId="16758" xr:uid="{C9CBF78D-7C13-436D-BFB8-C03BAB16CE4A}"/>
    <cellStyle name="การคำนวณ 2 4 3 3 6 2" xfId="25314" xr:uid="{E2BBB271-A67D-4ED3-8452-AE2428327C6D}"/>
    <cellStyle name="การคำนวณ 2 4 3 3 6 3" xfId="31274" xr:uid="{3108E898-3FE7-409B-A6FB-3CD71F970516}"/>
    <cellStyle name="การคำนวณ 2 4 3 3 6 4" xfId="37079" xr:uid="{DB65BAC3-2F61-41FA-B185-F3C41F08D319}"/>
    <cellStyle name="การคำนวณ 2 4 3 3 7" xfId="23301" xr:uid="{A1D1F598-4E0D-41EE-B819-CD28949771A9}"/>
    <cellStyle name="การคำนวณ 2 4 3 3 7 2" xfId="29301" xr:uid="{69C5980F-95A2-4961-8485-FDED70F2D880}"/>
    <cellStyle name="การคำนวณ 2 4 3 3 7 3" xfId="35106" xr:uid="{9CDF492E-12B9-4FDF-95C8-BC91DC9EA87E}"/>
    <cellStyle name="การคำนวณ 2 4 3 3 8" xfId="15511" xr:uid="{6C3CEBA3-F773-4DCF-93C5-9B892495B0CA}"/>
    <cellStyle name="การคำนวณ 2 4 3 3 9" xfId="14315" xr:uid="{86A11175-2CDE-44E0-974D-242C6F2E7A4F}"/>
    <cellStyle name="การคำนวณ 2 4 3 4" xfId="11968" xr:uid="{E2E24BF0-6FE9-4A35-90EE-8BBDD04BF802}"/>
    <cellStyle name="การคำนวณ 2 4 3 4 10" xfId="23005" xr:uid="{BF8CFF5D-BCF0-4AC7-A35C-D516188F2880}"/>
    <cellStyle name="การคำนวณ 2 4 3 4 11" xfId="42863" xr:uid="{008AA1BE-61D7-4E33-911D-055A391B7252}"/>
    <cellStyle name="การคำนวณ 2 4 3 4 2" xfId="11969" xr:uid="{829675C7-4DB8-41A2-855D-67A5B45E3418}"/>
    <cellStyle name="การคำนวณ 2 4 3 4 2 2" xfId="16998" xr:uid="{F099B0A6-66D0-4C5F-A77A-2FE0968617D2}"/>
    <cellStyle name="การคำนวณ 2 4 3 4 2 2 2" xfId="25486" xr:uid="{3DF981BA-C9D2-4230-986D-77255DB66EC3}"/>
    <cellStyle name="การคำนวณ 2 4 3 4 2 2 3" xfId="31446" xr:uid="{58C3CAC4-8096-4172-836F-587D4063BF02}"/>
    <cellStyle name="การคำนวณ 2 4 3 4 2 2 4" xfId="37251" xr:uid="{8E50AE28-FEB8-4A2E-92FF-F75D90B8410D}"/>
    <cellStyle name="การคำนวณ 2 4 3 4 2 2 5" xfId="41438" xr:uid="{0BC8FCC9-AB06-4EA8-A853-D8765C32F8F5}"/>
    <cellStyle name="การคำนวณ 2 4 3 4 2 3" xfId="13755" xr:uid="{786D04C9-FFB1-4688-BF96-28EC02522BEF}"/>
    <cellStyle name="การคำนวณ 2 4 3 4 2 3 2" xfId="24825" xr:uid="{0F85FB7A-CC7A-4950-BCF6-AFF726C753F6}"/>
    <cellStyle name="การคำนวณ 2 4 3 4 2 3 3" xfId="30791" xr:uid="{D544BF51-3A5A-476F-A842-FFB552AD1FBE}"/>
    <cellStyle name="การคำนวณ 2 4 3 4 2 3 4" xfId="36598" xr:uid="{1C3C0AEC-8C70-4B1B-9CB8-757FAE854D75}"/>
    <cellStyle name="การคำนวณ 2 4 3 4 2 3 5" xfId="45555" xr:uid="{3E8DFDF4-6316-4058-A86D-9D998BD2F83F}"/>
    <cellStyle name="การคำนวณ 2 4 3 4 2 4" xfId="18490" xr:uid="{C01F7950-AB91-4F95-8E24-037725830420}"/>
    <cellStyle name="การคำนวณ 2 4 3 4 2 4 2" xfId="26746" xr:uid="{8E85DF26-BD77-4303-9FD0-CB321D52C916}"/>
    <cellStyle name="การคำนวณ 2 4 3 4 2 4 3" xfId="32679" xr:uid="{5A30B211-0CBE-426A-91C1-D122AACB0E87}"/>
    <cellStyle name="การคำนวณ 2 4 3 4 2 4 4" xfId="38481" xr:uid="{6A6E5910-19D0-4370-9489-3F910AE12274}"/>
    <cellStyle name="การคำนวณ 2 4 3 4 2 5" xfId="23305" xr:uid="{D1F4DEC3-4294-4DED-ABF9-A72A324E9B93}"/>
    <cellStyle name="การคำนวณ 2 4 3 4 2 5 2" xfId="29305" xr:uid="{1CA3A845-51EA-4FC9-BA43-44B40A3CD13A}"/>
    <cellStyle name="การคำนวณ 2 4 3 4 2 5 3" xfId="35110" xr:uid="{C9E3CECE-6584-4FDE-949B-174B52EA525C}"/>
    <cellStyle name="การคำนวณ 2 4 3 4 2 6" xfId="15516" xr:uid="{696EC0FC-529C-424D-94BA-43E940D3CE04}"/>
    <cellStyle name="การคำนวณ 2 4 3 4 2 7" xfId="17373" xr:uid="{18914630-A125-44EA-94EB-4A452350D6E1}"/>
    <cellStyle name="การคำนวณ 2 4 3 4 2 8" xfId="14647" xr:uid="{59F9AF28-A11D-4BC3-8259-66FB83F91609}"/>
    <cellStyle name="การคำนวณ 2 4 3 4 2 9" xfId="42862" xr:uid="{52E1A28D-F663-42AA-809D-7302DA26B3E5}"/>
    <cellStyle name="การคำนวณ 2 4 3 4 3" xfId="11970" xr:uid="{8E050FBB-87AD-4353-A30C-D0D4FE079D10}"/>
    <cellStyle name="การคำนวณ 2 4 3 4 3 2" xfId="16999" xr:uid="{EF3C3112-BB97-445C-81FB-07B49FD05271}"/>
    <cellStyle name="การคำนวณ 2 4 3 4 3 2 2" xfId="25487" xr:uid="{990E981E-4EE3-4B6D-9385-3FF8E39E042B}"/>
    <cellStyle name="การคำนวณ 2 4 3 4 3 2 3" xfId="31447" xr:uid="{E6F62E58-CBAB-41E1-90B9-EAC54402D65F}"/>
    <cellStyle name="การคำนวณ 2 4 3 4 3 2 4" xfId="37252" xr:uid="{82E33E30-CED7-4EC3-A4C8-92BF09BC068E}"/>
    <cellStyle name="การคำนวณ 2 4 3 4 3 2 5" xfId="41437" xr:uid="{0FAC2BC8-4EC4-4E4D-94BA-A5C72C3A87B7}"/>
    <cellStyle name="การคำนวณ 2 4 3 4 3 3" xfId="13754" xr:uid="{9E0632F4-D442-48A3-80C3-5AD2ED812A15}"/>
    <cellStyle name="การคำนวณ 2 4 3 4 3 3 2" xfId="24824" xr:uid="{E5F335AB-626E-45DF-9F43-E236160AB184}"/>
    <cellStyle name="การคำนวณ 2 4 3 4 3 3 3" xfId="30790" xr:uid="{4F943E6C-7CB8-420A-B082-33F8E12E7058}"/>
    <cellStyle name="การคำนวณ 2 4 3 4 3 3 4" xfId="36597" xr:uid="{24EA3341-ECB3-4D5C-92B2-D47ACD959106}"/>
    <cellStyle name="การคำนวณ 2 4 3 4 3 3 5" xfId="45556" xr:uid="{D3F10B8D-A348-4092-B49F-B4521C5FA117}"/>
    <cellStyle name="การคำนวณ 2 4 3 4 3 4" xfId="16763" xr:uid="{BB614541-23EE-4AD4-BFB6-4B14B51280E0}"/>
    <cellStyle name="การคำนวณ 2 4 3 4 3 4 2" xfId="25319" xr:uid="{F1D592D0-C3A3-437A-A5E5-C7B36328B8F8}"/>
    <cellStyle name="การคำนวณ 2 4 3 4 3 4 3" xfId="31279" xr:uid="{A820062D-B1F9-4E15-A245-C0AF5E5C141C}"/>
    <cellStyle name="การคำนวณ 2 4 3 4 3 4 4" xfId="37084" xr:uid="{0EF53A9E-9247-4127-A002-41EC1FC1A281}"/>
    <cellStyle name="การคำนวณ 2 4 3 4 3 5" xfId="23306" xr:uid="{ECDD8B5B-7275-409E-8239-47F7A2E7838D}"/>
    <cellStyle name="การคำนวณ 2 4 3 4 3 5 2" xfId="29306" xr:uid="{ECC96181-38E2-407B-B3A1-61EA32C69814}"/>
    <cellStyle name="การคำนวณ 2 4 3 4 3 5 3" xfId="35111" xr:uid="{A61228A0-69D1-4B14-B879-6EEE31AC9875}"/>
    <cellStyle name="การคำนวณ 2 4 3 4 3 6" xfId="15517" xr:uid="{FF48B4F0-30FD-40BD-80B4-0A0C2C5DCBDA}"/>
    <cellStyle name="การคำนวณ 2 4 3 4 3 7" xfId="14313" xr:uid="{E4FC75AD-2D96-4D9C-BE78-7921CBF1191C}"/>
    <cellStyle name="การคำนวณ 2 4 3 4 3 8" xfId="14648" xr:uid="{1A462C41-1640-4799-8C8C-C05D9F226ABC}"/>
    <cellStyle name="การคำนวณ 2 4 3 4 3 9" xfId="42861" xr:uid="{517514D1-4997-43AB-A025-3013A7A21A15}"/>
    <cellStyle name="การคำนวณ 2 4 3 4 4" xfId="16997" xr:uid="{A9A8600E-E5F1-4568-8DEF-8BDBC0639E0B}"/>
    <cellStyle name="การคำนวณ 2 4 3 4 4 2" xfId="25485" xr:uid="{4AAE2D78-C12D-40E7-B969-AA22ACA1DF6F}"/>
    <cellStyle name="การคำนวณ 2 4 3 4 4 3" xfId="31445" xr:uid="{9F7C6E88-19B8-43AD-B6C7-A93B6D36F1A9}"/>
    <cellStyle name="การคำนวณ 2 4 3 4 4 4" xfId="37250" xr:uid="{2AEB7EB0-FED0-4F22-B296-C7279794E55B}"/>
    <cellStyle name="การคำนวณ 2 4 3 4 4 5" xfId="41439" xr:uid="{E1C5DE1A-4C8D-4196-8CFF-4FC76851A6AF}"/>
    <cellStyle name="การคำนวณ 2 4 3 4 5" xfId="13756" xr:uid="{AA8AAB63-5396-4E41-97D4-4EC8803A5867}"/>
    <cellStyle name="การคำนวณ 2 4 3 4 5 2" xfId="24826" xr:uid="{DA30D5BA-B7F0-46DE-B684-F8F68D55858C}"/>
    <cellStyle name="การคำนวณ 2 4 3 4 5 3" xfId="30792" xr:uid="{FCEA4B71-4CFE-4504-80A0-60F78EA5DC87}"/>
    <cellStyle name="การคำนวณ 2 4 3 4 5 4" xfId="36599" xr:uid="{81D742D9-4200-427B-AA02-E1E06B435A1A}"/>
    <cellStyle name="การคำนวณ 2 4 3 4 5 5" xfId="45554" xr:uid="{52AD53B5-3213-4F1E-88DB-D1F7EC9D40BA}"/>
    <cellStyle name="การคำนวณ 2 4 3 4 6" xfId="16761" xr:uid="{9A4BE2F2-1E59-4F6C-AFEA-AEA34DEBD431}"/>
    <cellStyle name="การคำนวณ 2 4 3 4 6 2" xfId="25317" xr:uid="{65C9A61A-43F8-4307-B038-F781B726F0DF}"/>
    <cellStyle name="การคำนวณ 2 4 3 4 6 3" xfId="31277" xr:uid="{ABD221CE-C4DF-4778-A707-93F9898B9ED1}"/>
    <cellStyle name="การคำนวณ 2 4 3 4 6 4" xfId="37082" xr:uid="{CAAA227E-5B36-47A9-860B-C0548FB187A5}"/>
    <cellStyle name="การคำนวณ 2 4 3 4 7" xfId="23304" xr:uid="{4D20171D-E2BA-4E1E-B153-42A6BA964774}"/>
    <cellStyle name="การคำนวณ 2 4 3 4 7 2" xfId="29304" xr:uid="{3D1EC72C-BFA5-406E-BE48-8D9291EE6742}"/>
    <cellStyle name="การคำนวณ 2 4 3 4 7 3" xfId="35109" xr:uid="{C1575ECA-5523-400B-A391-87858A1248CD}"/>
    <cellStyle name="การคำนวณ 2 4 3 4 8" xfId="15515" xr:uid="{FE8CCF8F-0D1B-476C-ADB3-048ABC635B00}"/>
    <cellStyle name="การคำนวณ 2 4 3 4 9" xfId="19618" xr:uid="{E86BE1B0-760B-4D28-93DB-967FA7E1897D}"/>
    <cellStyle name="การคำนวณ 2 4 3 5" xfId="11971" xr:uid="{D51209D2-B7B8-40CA-A8AE-1524769398D7}"/>
    <cellStyle name="การคำนวณ 2 4 3 5 2" xfId="17000" xr:uid="{A1870FA8-16AC-4AB9-BDE3-633A71C96D3F}"/>
    <cellStyle name="การคำนวณ 2 4 3 5 2 2" xfId="25488" xr:uid="{4FF39D50-A377-4568-8C5F-227FC09019AA}"/>
    <cellStyle name="การคำนวณ 2 4 3 5 2 3" xfId="31448" xr:uid="{DD423B9E-99CA-4392-816F-0758F05C9A91}"/>
    <cellStyle name="การคำนวณ 2 4 3 5 2 4" xfId="37253" xr:uid="{17B9C8DE-EFC9-4EEC-B05A-963807A44B6D}"/>
    <cellStyle name="การคำนวณ 2 4 3 5 2 5" xfId="43383" xr:uid="{FE4F273A-8F72-4A96-A5C8-2E50AE37DF7E}"/>
    <cellStyle name="การคำนวณ 2 4 3 5 3" xfId="13753" xr:uid="{FFBD1C49-290E-4D1F-B9B9-7F3C2D7BEB91}"/>
    <cellStyle name="การคำนวณ 2 4 3 5 3 2" xfId="24823" xr:uid="{1B5296F6-A4DB-4EEA-8ABD-4DF634D16E7F}"/>
    <cellStyle name="การคำนวณ 2 4 3 5 3 3" xfId="30789" xr:uid="{092A2304-E96A-44F7-915B-B076722E497D}"/>
    <cellStyle name="การคำนวณ 2 4 3 5 3 4" xfId="36596" xr:uid="{FD9D86AA-0F73-4887-AD18-EACA29FED6B0}"/>
    <cellStyle name="การคำนวณ 2 4 3 5 3 5" xfId="45557" xr:uid="{49C88E71-1B20-4B6B-A9B3-1B37D3B2DE42}"/>
    <cellStyle name="การคำนวณ 2 4 3 5 4" xfId="16764" xr:uid="{87278D55-0F04-487C-9135-DD6E2F365B52}"/>
    <cellStyle name="การคำนวณ 2 4 3 5 4 2" xfId="25320" xr:uid="{C55DB7C1-D7A9-45F0-8EB8-7B52BAC9992E}"/>
    <cellStyle name="การคำนวณ 2 4 3 5 4 3" xfId="31280" xr:uid="{1197E4EE-CF4D-4723-85BE-E61C6010ED4E}"/>
    <cellStyle name="การคำนวณ 2 4 3 5 4 4" xfId="37085" xr:uid="{4673B5EB-E3AA-406B-B0FF-3AB593DE3DDD}"/>
    <cellStyle name="การคำนวณ 2 4 3 5 5" xfId="23307" xr:uid="{979F9DC9-4B60-48C1-A23D-C86BF607E8FB}"/>
    <cellStyle name="การคำนวณ 2 4 3 5 5 2" xfId="29307" xr:uid="{3D854842-330F-4DF4-90BE-FBA579151B11}"/>
    <cellStyle name="การคำนวณ 2 4 3 5 5 3" xfId="35112" xr:uid="{F6564DA8-E8B4-46AA-9AEE-4047D6A5FF8D}"/>
    <cellStyle name="การคำนวณ 2 4 3 5 6" xfId="15518" xr:uid="{D1B64EEA-9121-4CAA-8F0E-00FD89C4DF9F}"/>
    <cellStyle name="การคำนวณ 2 4 3 5 7" xfId="14312" xr:uid="{C55DDC73-7FEC-4302-A63C-4E7100DD4315}"/>
    <cellStyle name="การคำนวณ 2 4 3 5 8" xfId="14649" xr:uid="{00E28F08-650F-4454-A3DE-12CE06949067}"/>
    <cellStyle name="การคำนวณ 2 4 3 5 9" xfId="42860" xr:uid="{0F5467D9-7EBC-4D59-B281-CE0CF21F8D33}"/>
    <cellStyle name="การคำนวณ 2 4 3 6" xfId="11972" xr:uid="{401ACDB8-C12E-4D0C-B427-341F526D44F2}"/>
    <cellStyle name="การคำนวณ 2 4 3 6 2" xfId="17001" xr:uid="{598894F2-AAD7-4846-A4F5-CD20EACEBAEE}"/>
    <cellStyle name="การคำนวณ 2 4 3 6 2 2" xfId="25489" xr:uid="{1BC0B2B9-BB47-4D73-9D1E-57DA9D32756F}"/>
    <cellStyle name="การคำนวณ 2 4 3 6 2 3" xfId="31449" xr:uid="{BE478763-94DF-4558-A382-F7170FCEDCBD}"/>
    <cellStyle name="การคำนวณ 2 4 3 6 2 4" xfId="37254" xr:uid="{C477B064-CD24-47AB-BB24-080DD9DB54D9}"/>
    <cellStyle name="การคำนวณ 2 4 3 6 2 5" xfId="41436" xr:uid="{16A6F3AD-BFD5-4F55-A10D-80EA32531ACA}"/>
    <cellStyle name="การคำนวณ 2 4 3 6 3" xfId="13752" xr:uid="{CEDCD0D0-D4EF-4A36-B9F8-2F4AA5CA4E67}"/>
    <cellStyle name="การคำนวณ 2 4 3 6 3 2" xfId="24822" xr:uid="{AC3E68F0-A5D8-4E58-9CF4-B1872A0D7B99}"/>
    <cellStyle name="การคำนวณ 2 4 3 6 3 3" xfId="30788" xr:uid="{970CB980-C615-4594-952C-DA175A46427F}"/>
    <cellStyle name="การคำนวณ 2 4 3 6 3 4" xfId="36595" xr:uid="{3B906FC6-7C83-4E6A-AAD7-7942772BAF51}"/>
    <cellStyle name="การคำนวณ 2 4 3 6 3 5" xfId="45558" xr:uid="{233163C9-3B1F-4D42-A7C6-A7F57C86384A}"/>
    <cellStyle name="การคำนวณ 2 4 3 6 4" xfId="16765" xr:uid="{0B40921A-FF1E-478F-8203-75CE490B03FE}"/>
    <cellStyle name="การคำนวณ 2 4 3 6 4 2" xfId="25321" xr:uid="{92DBDCF1-FF99-4C30-97AF-4AFFDED0A7FE}"/>
    <cellStyle name="การคำนวณ 2 4 3 6 4 3" xfId="31281" xr:uid="{85D189C2-ED94-4668-85DB-29C1DD1A930E}"/>
    <cellStyle name="การคำนวณ 2 4 3 6 4 4" xfId="37086" xr:uid="{79CEA2BB-7718-4FD3-AEA8-565F073263AF}"/>
    <cellStyle name="การคำนวณ 2 4 3 6 5" xfId="23308" xr:uid="{8508D4FE-0313-4F8D-8DFF-C99AA93AB3AB}"/>
    <cellStyle name="การคำนวณ 2 4 3 6 5 2" xfId="29308" xr:uid="{E41B96E2-6A6F-4B37-9D7E-16D33B58FC81}"/>
    <cellStyle name="การคำนวณ 2 4 3 6 5 3" xfId="35113" xr:uid="{67488D54-9969-45A8-BAD1-BF1DFC32B13F}"/>
    <cellStyle name="การคำนวณ 2 4 3 6 6" xfId="15519" xr:uid="{D9C3998F-853A-4138-927D-0F2E09664E57}"/>
    <cellStyle name="การคำนวณ 2 4 3 6 7" xfId="14311" xr:uid="{E1A67CAA-EF9E-4D91-B78B-911D40E7929D}"/>
    <cellStyle name="การคำนวณ 2 4 3 6 8" xfId="14650" xr:uid="{4FF005B2-6773-45C4-AD22-E4A0BA60D3AC}"/>
    <cellStyle name="การคำนวณ 2 4 3 6 9" xfId="42859" xr:uid="{7874815A-7100-4803-808C-E00DAE183ECE}"/>
    <cellStyle name="การคำนวณ 2 4 3 7" xfId="16987" xr:uid="{D58E7E91-83A5-46FB-8644-771CFAA55426}"/>
    <cellStyle name="การคำนวณ 2 4 3 7 2" xfId="25475" xr:uid="{A60F882F-BD73-4781-8EC2-D67EC8DD1DA4}"/>
    <cellStyle name="การคำนวณ 2 4 3 7 3" xfId="31435" xr:uid="{5086A99C-111A-47FC-B5D3-31B2E5E519C0}"/>
    <cellStyle name="การคำนวณ 2 4 3 7 4" xfId="37240" xr:uid="{5D0A4D79-F0C7-41F6-B725-C8B03223A20F}"/>
    <cellStyle name="การคำนวณ 2 4 3 7 5" xfId="41449" xr:uid="{4D539AD7-9489-4B04-96B6-D50635A9E3EC}"/>
    <cellStyle name="การคำนวณ 2 4 3 8" xfId="13764" xr:uid="{1EAE8C6C-FBD6-49D2-9DB3-21C103BBCACB}"/>
    <cellStyle name="การคำนวณ 2 4 3 8 2" xfId="24834" xr:uid="{604779D5-99E3-4014-9747-13B21C856C35}"/>
    <cellStyle name="การคำนวณ 2 4 3 8 3" xfId="30800" xr:uid="{6FED5262-2056-4E05-AAC3-CE5C03ABB20E}"/>
    <cellStyle name="การคำนวณ 2 4 3 8 4" xfId="36607" xr:uid="{7DA5C132-58C4-4418-88E2-A1F37B67F0C1}"/>
    <cellStyle name="การคำนวณ 2 4 3 8 5" xfId="45544" xr:uid="{E878946F-BF22-48AE-9AFF-88ECE5FBFC0B}"/>
    <cellStyle name="การคำนวณ 2 4 3 9" xfId="16751" xr:uid="{1A7E8F18-0DFD-4965-91EF-AC4F2B2E382D}"/>
    <cellStyle name="การคำนวณ 2 4 3 9 2" xfId="25307" xr:uid="{3096FCDE-AAD5-4C49-979E-7F6FF2B686B2}"/>
    <cellStyle name="การคำนวณ 2 4 3 9 3" xfId="31267" xr:uid="{A5827715-3693-4467-85C9-4F288BF64A8D}"/>
    <cellStyle name="การคำนวณ 2 4 3 9 4" xfId="37072" xr:uid="{F284B426-77E5-47E0-91FF-38E17712BB87}"/>
    <cellStyle name="การคำนวณ 2 4 4" xfId="11973" xr:uid="{75842B78-96C6-4550-8C13-91A7B57B31FB}"/>
    <cellStyle name="การคำนวณ 2 4 4 10" xfId="14310" xr:uid="{A511886D-A0AB-4550-879E-D4B57EBB632A}"/>
    <cellStyle name="การคำนวณ 2 4 4 11" xfId="14651" xr:uid="{AAA0395C-8E53-4C17-8A26-87F5C2A589B8}"/>
    <cellStyle name="การคำนวณ 2 4 4 12" xfId="42858" xr:uid="{C9221773-0B98-4D53-B864-6B5B366BC588}"/>
    <cellStyle name="การคำนวณ 2 4 4 2" xfId="11974" xr:uid="{10101081-44A8-4CD5-8643-7E68A7D73A43}"/>
    <cellStyle name="การคำนวณ 2 4 4 2 10" xfId="13454" xr:uid="{5F79CA36-63BC-4572-AB12-E14B1C583AE2}"/>
    <cellStyle name="การคำนวณ 2 4 4 2 11" xfId="42857" xr:uid="{725E5E30-BF84-45DD-AC61-47D778F5EA98}"/>
    <cellStyle name="การคำนวณ 2 4 4 2 2" xfId="11975" xr:uid="{103D09B8-5A84-4E81-B543-93BDD783C857}"/>
    <cellStyle name="การคำนวณ 2 4 4 2 2 2" xfId="13384" xr:uid="{9DFDC750-E27A-4E41-9666-F56DA4A2D545}"/>
    <cellStyle name="การคำนวณ 2 4 4 2 2 2 2" xfId="24555" xr:uid="{485060D7-BEA4-4173-A466-324CC1ED5DAB}"/>
    <cellStyle name="การคำนวณ 2 4 4 2 2 2 3" xfId="30523" xr:uid="{906AF11F-7039-40D2-8BEB-4222922A69E3}"/>
    <cellStyle name="การคำนวณ 2 4 4 2 2 2 4" xfId="36330" xr:uid="{78CF770A-19EE-4B96-B9CE-2C684A56D8CF}"/>
    <cellStyle name="การคำนวณ 2 4 4 2 2 2 5" xfId="41433" xr:uid="{E8168C09-F253-4363-B037-C054F8CD5C2A}"/>
    <cellStyle name="การคำนวณ 2 4 4 2 2 3" xfId="13749" xr:uid="{5CA97F4E-A468-415E-BC2F-5F4B1332B4B8}"/>
    <cellStyle name="การคำนวณ 2 4 4 2 2 3 2" xfId="24819" xr:uid="{D471C64E-C334-4A96-A546-3B7EA7BFB9F7}"/>
    <cellStyle name="การคำนวณ 2 4 4 2 2 3 3" xfId="30785" xr:uid="{F0BAB0A4-DB14-496D-A9FF-723EB9D60DF1}"/>
    <cellStyle name="การคำนวณ 2 4 4 2 2 3 4" xfId="36592" xr:uid="{7AF94950-4823-4DF1-B56B-6A5154062D40}"/>
    <cellStyle name="การคำนวณ 2 4 4 2 2 3 5" xfId="45561" xr:uid="{EAD9C9DA-9EFD-48DB-9ACA-4B0812ED3D60}"/>
    <cellStyle name="การคำนวณ 2 4 4 2 2 4" xfId="16767" xr:uid="{60A9E009-A9FD-4C35-B27F-2AAB5FEAC8B1}"/>
    <cellStyle name="การคำนวณ 2 4 4 2 2 4 2" xfId="25323" xr:uid="{5DAA15F3-6E0E-4B4F-8283-7DEC6AF97E18}"/>
    <cellStyle name="การคำนวณ 2 4 4 2 2 4 3" xfId="31283" xr:uid="{A43D20EF-3703-476A-B2C5-8D4A6818CDC6}"/>
    <cellStyle name="การคำนวณ 2 4 4 2 2 4 4" xfId="37088" xr:uid="{56C798BB-5675-4D49-9873-5B597E5DCB9B}"/>
    <cellStyle name="การคำนวณ 2 4 4 2 2 5" xfId="23311" xr:uid="{FD874846-9CC6-4EAB-8A35-210B2E565DF9}"/>
    <cellStyle name="การคำนวณ 2 4 4 2 2 5 2" xfId="29311" xr:uid="{4E59F891-1B4A-4785-9A74-1A8EE64A9A76}"/>
    <cellStyle name="การคำนวณ 2 4 4 2 2 5 3" xfId="35116" xr:uid="{9F4A982B-899A-4E1D-B71E-FE14E3F67FBC}"/>
    <cellStyle name="การคำนวณ 2 4 4 2 2 6" xfId="15522" xr:uid="{8FD85BB2-0FDA-454F-9345-E23621CCBD47}"/>
    <cellStyle name="การคำนวณ 2 4 4 2 2 7" xfId="14318" xr:uid="{D8167ED7-3244-4025-B38B-6D7740DE962F}"/>
    <cellStyle name="การคำนวณ 2 4 4 2 2 8" xfId="14652" xr:uid="{55892C7B-D53E-492F-8D5E-50CE1CB20993}"/>
    <cellStyle name="การคำนวณ 2 4 4 2 2 9" xfId="42856" xr:uid="{B90AE852-2BD9-485F-9D1D-1F0B154F8203}"/>
    <cellStyle name="การคำนวณ 2 4 4 2 3" xfId="11976" xr:uid="{F6C59F8B-4822-4E94-AFCA-1CD9D193A178}"/>
    <cellStyle name="การคำนวณ 2 4 4 2 3 2" xfId="17005" xr:uid="{21180247-7AA6-4207-9C89-AB7409C2F8F6}"/>
    <cellStyle name="การคำนวณ 2 4 4 2 3 2 2" xfId="25493" xr:uid="{564A0A58-970F-401C-B2ED-6DBC0492D2DE}"/>
    <cellStyle name="การคำนวณ 2 4 4 2 3 2 3" xfId="31453" xr:uid="{685F5065-407C-48AB-B7E1-40F17EBDDE45}"/>
    <cellStyle name="การคำนวณ 2 4 4 2 3 2 4" xfId="37258" xr:uid="{95530CE6-E863-42A0-892A-D9746CE628DB}"/>
    <cellStyle name="การคำนวณ 2 4 4 2 3 2 5" xfId="41432" xr:uid="{A41FE403-4DF3-4643-99AB-314C28E8084F}"/>
    <cellStyle name="การคำนวณ 2 4 4 2 3 3" xfId="13748" xr:uid="{0BD6BAF4-C326-4604-B07A-92054420A5CE}"/>
    <cellStyle name="การคำนวณ 2 4 4 2 3 3 2" xfId="24818" xr:uid="{70554FB1-80D2-491B-BBC4-ED6FC507B2EA}"/>
    <cellStyle name="การคำนวณ 2 4 4 2 3 3 3" xfId="30784" xr:uid="{E6339161-8EE8-442B-B054-25751B50D4A5}"/>
    <cellStyle name="การคำนวณ 2 4 4 2 3 3 4" xfId="36591" xr:uid="{936E01CD-C012-4158-9865-95ACAC6A7BB8}"/>
    <cellStyle name="การคำนวณ 2 4 4 2 3 3 5" xfId="45562" xr:uid="{08D57747-5D1A-43D2-8B35-8E5546B2C1F2}"/>
    <cellStyle name="การคำนวณ 2 4 4 2 3 4" xfId="16768" xr:uid="{DC151FEC-47E4-4731-A098-1A46D4A9944D}"/>
    <cellStyle name="การคำนวณ 2 4 4 2 3 4 2" xfId="25324" xr:uid="{571D1BD0-2C6B-4640-8F14-7EDEA766CD01}"/>
    <cellStyle name="การคำนวณ 2 4 4 2 3 4 3" xfId="31284" xr:uid="{ECB79F2C-7514-44CD-85FB-B2F9920DBA9E}"/>
    <cellStyle name="การคำนวณ 2 4 4 2 3 4 4" xfId="37089" xr:uid="{EB9CCBAF-8C76-42CA-9B86-868ED7F5B885}"/>
    <cellStyle name="การคำนวณ 2 4 4 2 3 5" xfId="23312" xr:uid="{117BD948-002F-4B1F-B4DD-E333B582F4FC}"/>
    <cellStyle name="การคำนวณ 2 4 4 2 3 5 2" xfId="29312" xr:uid="{CEB28C09-6345-4B6B-838B-C4745A9EC4D2}"/>
    <cellStyle name="การคำนวณ 2 4 4 2 3 5 3" xfId="35117" xr:uid="{E88F0075-9870-4F1D-B660-9DA02995D248}"/>
    <cellStyle name="การคำนวณ 2 4 4 2 3 6" xfId="18265" xr:uid="{B756E1A1-0CD1-4777-B5A5-0480187060E9}"/>
    <cellStyle name="การคำนวณ 2 4 4 2 3 7" xfId="14308" xr:uid="{3639470F-23F0-437A-8196-F32CA68C815A}"/>
    <cellStyle name="การคำนวณ 2 4 4 2 3 8" xfId="13434" xr:uid="{40C4F02E-B39D-4BA2-BE6E-7204238F95C7}"/>
    <cellStyle name="การคำนวณ 2 4 4 2 3 9" xfId="42855" xr:uid="{611CDFC9-4E8C-4DB2-ABF8-DA802B58A1D1}"/>
    <cellStyle name="การคำนวณ 2 4 4 2 4" xfId="17003" xr:uid="{D9EA35F8-C570-451D-99C7-14991B59C707}"/>
    <cellStyle name="การคำนวณ 2 4 4 2 4 2" xfId="25491" xr:uid="{F52A25D1-A1D7-4813-AA89-745BB0EB2450}"/>
    <cellStyle name="การคำนวณ 2 4 4 2 4 3" xfId="31451" xr:uid="{985E7627-54E7-4DBE-9214-D3FB12DB4679}"/>
    <cellStyle name="การคำนวณ 2 4 4 2 4 4" xfId="37256" xr:uid="{27F7A388-6B33-46C5-8CA0-DA29CFB2D60E}"/>
    <cellStyle name="การคำนวณ 2 4 4 2 4 5" xfId="41434" xr:uid="{28360A5C-E4DA-4E62-B37A-A0B380FF5016}"/>
    <cellStyle name="การคำนวณ 2 4 4 2 5" xfId="13750" xr:uid="{EEC941CD-74B7-485A-93FC-83C291726A87}"/>
    <cellStyle name="การคำนวณ 2 4 4 2 5 2" xfId="24820" xr:uid="{2054449B-5FD4-45F9-A2E1-42EA444B2FFA}"/>
    <cellStyle name="การคำนวณ 2 4 4 2 5 3" xfId="30786" xr:uid="{108A74AC-3A6F-4380-8ECB-188933A178A7}"/>
    <cellStyle name="การคำนวณ 2 4 4 2 5 4" xfId="36593" xr:uid="{D12DE1F9-EB57-45FD-ADFA-AE9819E5221F}"/>
    <cellStyle name="การคำนวณ 2 4 4 2 5 5" xfId="45560" xr:uid="{54204C6A-AEBF-4AD6-839E-C5DE229860CA}"/>
    <cellStyle name="การคำนวณ 2 4 4 2 6" xfId="16766" xr:uid="{68149DAB-170D-4483-A39C-FFE4616CB1B8}"/>
    <cellStyle name="การคำนวณ 2 4 4 2 6 2" xfId="25322" xr:uid="{22A487D5-1F6A-4DEF-9053-9F451B477AC3}"/>
    <cellStyle name="การคำนวณ 2 4 4 2 6 3" xfId="31282" xr:uid="{E9A2BC4D-DD9B-4541-A2E3-19A7923F2ADC}"/>
    <cellStyle name="การคำนวณ 2 4 4 2 6 4" xfId="37087" xr:uid="{D2B42E5B-7681-408A-A882-680BBD7D2DD7}"/>
    <cellStyle name="การคำนวณ 2 4 4 2 7" xfId="23310" xr:uid="{EFC047FF-55E2-49E2-A745-CFB774CA186C}"/>
    <cellStyle name="การคำนวณ 2 4 4 2 7 2" xfId="29310" xr:uid="{6E02DC85-BCEB-449B-9E36-894F5DF01DC3}"/>
    <cellStyle name="การคำนวณ 2 4 4 2 7 3" xfId="35115" xr:uid="{8BA8C10C-FBE5-4C3D-934A-227BFF79F2DD}"/>
    <cellStyle name="การคำนวณ 2 4 4 2 8" xfId="18464" xr:uid="{9E54DD49-E206-4690-B475-761B7B75B266}"/>
    <cellStyle name="การคำนวณ 2 4 4 2 9" xfId="14309" xr:uid="{4BC2741D-70A5-4A74-B16D-48B7773308FA}"/>
    <cellStyle name="การคำนวณ 2 4 4 3" xfId="11977" xr:uid="{624A736B-7E45-41BB-9654-FF1BF18A9A2F}"/>
    <cellStyle name="การคำนวณ 2 4 4 3 2" xfId="17006" xr:uid="{206544D2-FEDA-4CC6-9F97-BF9FB97CDA5D}"/>
    <cellStyle name="การคำนวณ 2 4 4 3 2 2" xfId="25494" xr:uid="{8CB2E84A-285B-4151-ADBD-425531D73257}"/>
    <cellStyle name="การคำนวณ 2 4 4 3 2 3" xfId="31454" xr:uid="{BCB6CC97-90B2-4C48-B0B5-BEF9F3FA3280}"/>
    <cellStyle name="การคำนวณ 2 4 4 3 2 4" xfId="37259" xr:uid="{BC3F3AB8-9369-4622-B022-B55E3964E1CA}"/>
    <cellStyle name="การคำนวณ 2 4 4 3 2 5" xfId="41431" xr:uid="{6B521902-647E-43C4-945E-9CBF82A08229}"/>
    <cellStyle name="การคำนวณ 2 4 4 3 3" xfId="13747" xr:uid="{984B9EDB-68A3-45E7-947F-86B4F783AACE}"/>
    <cellStyle name="การคำนวณ 2 4 4 3 3 2" xfId="24817" xr:uid="{E7FF9B18-DA26-4D4B-9498-81E08BCFD1C1}"/>
    <cellStyle name="การคำนวณ 2 4 4 3 3 3" xfId="30783" xr:uid="{1C3C7234-D0B9-4675-AC70-B1A213AA9AF1}"/>
    <cellStyle name="การคำนวณ 2 4 4 3 3 4" xfId="36590" xr:uid="{FB256A7D-E582-447E-AD6C-AE7CF8B1B3DE}"/>
    <cellStyle name="การคำนวณ 2 4 4 3 3 5" xfId="45563" xr:uid="{1F562F4D-18FA-41CF-BA99-BE6D3740BC82}"/>
    <cellStyle name="การคำนวณ 2 4 4 3 4" xfId="16769" xr:uid="{B8D68A9A-184C-41D5-9C17-126F939C4D50}"/>
    <cellStyle name="การคำนวณ 2 4 4 3 4 2" xfId="25325" xr:uid="{921FB979-9250-49D9-A3AE-9CFF2ED3462D}"/>
    <cellStyle name="การคำนวณ 2 4 4 3 4 3" xfId="31285" xr:uid="{E6F3C06D-DA3A-44EF-B44C-A182D1D5A365}"/>
    <cellStyle name="การคำนวณ 2 4 4 3 4 4" xfId="37090" xr:uid="{E7435DC2-F2D8-4978-8154-56FEA65F2769}"/>
    <cellStyle name="การคำนวณ 2 4 4 3 5" xfId="23313" xr:uid="{36DB69C3-3338-42AB-83FA-0C8545EF5C34}"/>
    <cellStyle name="การคำนวณ 2 4 4 3 5 2" xfId="29313" xr:uid="{B677740D-81AF-4057-9B98-C22B62A97C08}"/>
    <cellStyle name="การคำนวณ 2 4 4 3 5 3" xfId="35118" xr:uid="{774E79FE-6897-452D-B595-8C52B07067FD}"/>
    <cellStyle name="การคำนวณ 2 4 4 3 6" xfId="15521" xr:uid="{720C2071-689A-43C9-876D-56E27FF9BACD}"/>
    <cellStyle name="การคำนวณ 2 4 4 3 7" xfId="14307" xr:uid="{D6896B17-3D26-463F-858F-B6A6D8AA1B90}"/>
    <cellStyle name="การคำนวณ 2 4 4 3 8" xfId="18510" xr:uid="{9B150B3C-AC61-4CF4-BAAD-C19325EFACD5}"/>
    <cellStyle name="การคำนวณ 2 4 4 3 9" xfId="42854" xr:uid="{D5C33B50-010D-4D3D-8EB1-D482398A7C7F}"/>
    <cellStyle name="การคำนวณ 2 4 4 4" xfId="11978" xr:uid="{E37F2552-E822-4FF2-9F47-2098954A3C49}"/>
    <cellStyle name="การคำนวณ 2 4 4 4 2" xfId="17007" xr:uid="{1CDE4E58-F69F-4AE9-B5B7-2EDA76B372BF}"/>
    <cellStyle name="การคำนวณ 2 4 4 4 2 2" xfId="25495" xr:uid="{C14DF653-B387-40B3-96B8-E5FEFC07FD2C}"/>
    <cellStyle name="การคำนวณ 2 4 4 4 2 3" xfId="31455" xr:uid="{E6579413-D058-4D61-BFE4-D76F600E5A52}"/>
    <cellStyle name="การคำนวณ 2 4 4 4 2 4" xfId="37260" xr:uid="{516D7B82-6130-4AA2-914B-E2CFA141F67C}"/>
    <cellStyle name="การคำนวณ 2 4 4 4 2 5" xfId="41430" xr:uid="{D699EE28-3EB7-4B8F-91BC-9A6D9279CA92}"/>
    <cellStyle name="การคำนวณ 2 4 4 4 3" xfId="13746" xr:uid="{873E5460-7C95-427A-990A-24D0940E3A9E}"/>
    <cellStyle name="การคำนวณ 2 4 4 4 3 2" xfId="24816" xr:uid="{5D81EFC4-A84B-425C-897A-0809C6B5515E}"/>
    <cellStyle name="การคำนวณ 2 4 4 4 3 3" xfId="30782" xr:uid="{553FEE76-97AE-400A-A6EC-8B9CBA417D1C}"/>
    <cellStyle name="การคำนวณ 2 4 4 4 3 4" xfId="36589" xr:uid="{D41DE5D1-E23E-4920-8D29-0CBEE1D728C0}"/>
    <cellStyle name="การคำนวณ 2 4 4 4 3 5" xfId="45564" xr:uid="{968ED7DA-3805-4E60-BCEB-83F3495018A1}"/>
    <cellStyle name="การคำนวณ 2 4 4 4 4" xfId="16770" xr:uid="{48BF1F03-AC6F-4485-9CF8-DCB1ADF285EB}"/>
    <cellStyle name="การคำนวณ 2 4 4 4 4 2" xfId="25326" xr:uid="{C093366D-0FA1-482D-9998-AEC64F052427}"/>
    <cellStyle name="การคำนวณ 2 4 4 4 4 3" xfId="31286" xr:uid="{DA74E326-F158-4072-B1FA-74292B72F8FB}"/>
    <cellStyle name="การคำนวณ 2 4 4 4 4 4" xfId="37091" xr:uid="{3A9505EC-FCB4-4029-940C-88514AB1A2FE}"/>
    <cellStyle name="การคำนวณ 2 4 4 4 5" xfId="23314" xr:uid="{A79A2638-793B-4156-AF02-A9CB1296CA06}"/>
    <cellStyle name="การคำนวณ 2 4 4 4 5 2" xfId="29314" xr:uid="{AEF98906-0108-4E02-8A4E-C85DD09AB156}"/>
    <cellStyle name="การคำนวณ 2 4 4 4 5 3" xfId="35119" xr:uid="{1B217E79-0511-4D38-94DA-838F1B1836A1}"/>
    <cellStyle name="การคำนวณ 2 4 4 4 6" xfId="15523" xr:uid="{5E80734E-BC24-48C5-A286-CA455DDD16A9}"/>
    <cellStyle name="การคำนวณ 2 4 4 4 7" xfId="14306" xr:uid="{85650C14-F99E-405B-9B4D-C90164BE2663}"/>
    <cellStyle name="การคำนวณ 2 4 4 4 8" xfId="14653" xr:uid="{D9EC16DF-32BC-4153-AD32-A99B782425F3}"/>
    <cellStyle name="การคำนวณ 2 4 4 4 9" xfId="42853" xr:uid="{3A8407E2-B8E6-4065-B6F1-2253B1546ED7}"/>
    <cellStyle name="การคำนวณ 2 4 4 5" xfId="17002" xr:uid="{ED2DB1D6-33E7-4E5F-8CE9-1344767A3E63}"/>
    <cellStyle name="การคำนวณ 2 4 4 5 2" xfId="25490" xr:uid="{AE9CD491-38E9-44FE-A317-C90C1FF40DEA}"/>
    <cellStyle name="การคำนวณ 2 4 4 5 3" xfId="31450" xr:uid="{99309A57-C6D0-4AB7-9FFB-E0CCB783EEF3}"/>
    <cellStyle name="การคำนวณ 2 4 4 5 4" xfId="37255" xr:uid="{75CC2954-81C4-4249-B0C2-C9077699439C}"/>
    <cellStyle name="การคำนวณ 2 4 4 5 5" xfId="41435" xr:uid="{4E49BC4E-041E-467D-89CE-3A9D7A4B2EA4}"/>
    <cellStyle name="การคำนวณ 2 4 4 6" xfId="13751" xr:uid="{D6BFDEC6-926A-434D-B693-550040D77227}"/>
    <cellStyle name="การคำนวณ 2 4 4 6 2" xfId="24821" xr:uid="{AD5745D0-2680-450C-B571-9A28EBD3DF9E}"/>
    <cellStyle name="การคำนวณ 2 4 4 6 3" xfId="30787" xr:uid="{6CBDBF60-4CF0-4E41-8B75-0F162C2EF3B3}"/>
    <cellStyle name="การคำนวณ 2 4 4 6 4" xfId="36594" xr:uid="{3B4A0E4A-51F1-4D7B-A0EC-2A432EBE2D26}"/>
    <cellStyle name="การคำนวณ 2 4 4 6 5" xfId="45559" xr:uid="{1F24FCFC-D6A9-4AD1-B0B4-7AA5BCB2EC39}"/>
    <cellStyle name="การคำนวณ 2 4 4 7" xfId="16762" xr:uid="{115B99AF-06C9-43BE-A063-E51C291B892A}"/>
    <cellStyle name="การคำนวณ 2 4 4 7 2" xfId="25318" xr:uid="{4C66CED8-D311-41B5-86BD-F25F8B3456A7}"/>
    <cellStyle name="การคำนวณ 2 4 4 7 3" xfId="31278" xr:uid="{ADC1BDFB-0681-45A9-8029-580EA5C0DF98}"/>
    <cellStyle name="การคำนวณ 2 4 4 7 4" xfId="37083" xr:uid="{88635634-0B88-463D-8E6A-DD1ED06166EA}"/>
    <cellStyle name="การคำนวณ 2 4 4 8" xfId="23309" xr:uid="{7CB77AA1-A824-45A5-8E2E-DE5C724BE522}"/>
    <cellStyle name="การคำนวณ 2 4 4 8 2" xfId="29309" xr:uid="{D36BDE37-ACB7-4182-8A06-5F52D9CF7BBD}"/>
    <cellStyle name="การคำนวณ 2 4 4 8 3" xfId="35114" xr:uid="{F51D7B30-8A99-4D05-9E77-D80E40CE30E2}"/>
    <cellStyle name="การคำนวณ 2 4 4 9" xfId="15520" xr:uid="{E282AF7D-D191-49A5-BA88-91007D66BA1F}"/>
    <cellStyle name="การคำนวณ 2 4 5" xfId="11979" xr:uid="{C8135C70-1B2C-464A-AAA3-6F5AF59EE7AF}"/>
    <cellStyle name="การคำนวณ 2 4 5 10" xfId="18314" xr:uid="{6726879C-3836-47B4-BE4D-A1B98FE8417C}"/>
    <cellStyle name="การคำนวณ 2 4 5 11" xfId="42852" xr:uid="{9B8EE324-6F85-4555-A761-87941FB1F828}"/>
    <cellStyle name="การคำนวณ 2 4 5 2" xfId="11980" xr:uid="{04BC6F7F-938A-44EB-9797-578A2FEADFB8}"/>
    <cellStyle name="การคำนวณ 2 4 5 2 2" xfId="17009" xr:uid="{20916F89-0D27-48E9-8FE9-0571A586B245}"/>
    <cellStyle name="การคำนวณ 2 4 5 2 2 2" xfId="25497" xr:uid="{628B3760-9FC1-401E-8D97-5EE54D6E3925}"/>
    <cellStyle name="การคำนวณ 2 4 5 2 2 3" xfId="31457" xr:uid="{B77FBA7F-65AF-437A-BDF8-D6DBFD3C3B83}"/>
    <cellStyle name="การคำนวณ 2 4 5 2 2 4" xfId="37262" xr:uid="{E974FA33-51C2-497C-98A0-925B149C0CBE}"/>
    <cellStyle name="การคำนวณ 2 4 5 2 2 5" xfId="41428" xr:uid="{DD970CF7-BE75-43CC-B985-5232E80742E2}"/>
    <cellStyle name="การคำนวณ 2 4 5 2 3" xfId="13744" xr:uid="{EEFD6CC7-4158-46AA-A59A-07C5263189A2}"/>
    <cellStyle name="การคำนวณ 2 4 5 2 3 2" xfId="24814" xr:uid="{41933E99-9248-4EA4-B35A-E2DAA1C72643}"/>
    <cellStyle name="การคำนวณ 2 4 5 2 3 3" xfId="30780" xr:uid="{8E915A22-0897-44DF-8A74-18A1D08B112C}"/>
    <cellStyle name="การคำนวณ 2 4 5 2 3 4" xfId="36587" xr:uid="{E6715EE3-A9A5-439C-8F61-E1857BF0D81B}"/>
    <cellStyle name="การคำนวณ 2 4 5 2 3 5" xfId="45566" xr:uid="{5B210004-E193-48BF-9BED-BAB845A0AA51}"/>
    <cellStyle name="การคำนวณ 2 4 5 2 4" xfId="16772" xr:uid="{0F19CFDA-EA64-423E-82D3-912EEFEF92B8}"/>
    <cellStyle name="การคำนวณ 2 4 5 2 4 2" xfId="25328" xr:uid="{F760B728-A83E-4619-9EE1-6C3D381D2E5D}"/>
    <cellStyle name="การคำนวณ 2 4 5 2 4 3" xfId="31288" xr:uid="{E14E9C15-E7C5-4C8A-8D82-C8F8E6B5F322}"/>
    <cellStyle name="การคำนวณ 2 4 5 2 4 4" xfId="37093" xr:uid="{77A241AE-CAEF-4147-A58B-4F70B9FEE10D}"/>
    <cellStyle name="การคำนวณ 2 4 5 2 5" xfId="23316" xr:uid="{8744BD4A-ADB4-4742-BD12-29A10B839177}"/>
    <cellStyle name="การคำนวณ 2 4 5 2 5 2" xfId="29316" xr:uid="{785844AC-EBA1-40C1-8A1A-BD29B49CC7C8}"/>
    <cellStyle name="การคำนวณ 2 4 5 2 5 3" xfId="35121" xr:uid="{1D80F7BC-6B89-4C10-9282-29840F35D98A}"/>
    <cellStyle name="การคำนวณ 2 4 5 2 6" xfId="15525" xr:uid="{9ECF15EC-0781-4C67-B8EF-A280537CA830}"/>
    <cellStyle name="การคำนวณ 2 4 5 2 7" xfId="14304" xr:uid="{7BF27FA2-BA6F-494F-A409-9514F30B8023}"/>
    <cellStyle name="การคำนวณ 2 4 5 2 8" xfId="14654" xr:uid="{5938EFD0-7DDA-405C-AA46-0D5652D2C006}"/>
    <cellStyle name="การคำนวณ 2 4 5 2 9" xfId="44336" xr:uid="{0608CFEA-1F09-456A-A3ED-1897929AD223}"/>
    <cellStyle name="การคำนวณ 2 4 5 3" xfId="11981" xr:uid="{1D31767D-0DF8-40D3-B69A-D5B93CB6B0F0}"/>
    <cellStyle name="การคำนวณ 2 4 5 3 2" xfId="17010" xr:uid="{563B1556-A5EA-4460-ADF5-6098C35C3525}"/>
    <cellStyle name="การคำนวณ 2 4 5 3 2 2" xfId="25498" xr:uid="{23AA5DA4-6D74-4FE1-A130-EE2C6D614649}"/>
    <cellStyle name="การคำนวณ 2 4 5 3 2 3" xfId="31458" xr:uid="{4CA0AD6E-9691-4E17-BB10-29432AEE36DA}"/>
    <cellStyle name="การคำนวณ 2 4 5 3 2 4" xfId="37263" xr:uid="{5B61E1E9-B893-4DF2-A12B-5EBD5B3F3A22}"/>
    <cellStyle name="การคำนวณ 2 4 5 3 2 5" xfId="41427" xr:uid="{E41562AE-DB32-478A-BF63-E3415A2397DB}"/>
    <cellStyle name="การคำนวณ 2 4 5 3 3" xfId="13743" xr:uid="{9E5AC66A-7983-46AD-B2F8-A368ECE94AC0}"/>
    <cellStyle name="การคำนวณ 2 4 5 3 3 2" xfId="24813" xr:uid="{ED0408D8-9277-45CA-9145-7B0CDEAF49E7}"/>
    <cellStyle name="การคำนวณ 2 4 5 3 3 3" xfId="30779" xr:uid="{38DC35C3-702B-4C78-8E10-2B45AE69A242}"/>
    <cellStyle name="การคำนวณ 2 4 5 3 3 4" xfId="36586" xr:uid="{531929DB-D4BE-4714-A8D0-C3B3E3B8EC8B}"/>
    <cellStyle name="การคำนวณ 2 4 5 3 3 5" xfId="45567" xr:uid="{01EF9297-3B0A-4224-AA30-1CCA71F66886}"/>
    <cellStyle name="การคำนวณ 2 4 5 3 4" xfId="16773" xr:uid="{BB576616-D524-441A-A7BB-5B956CAE0F9C}"/>
    <cellStyle name="การคำนวณ 2 4 5 3 4 2" xfId="25329" xr:uid="{CA942785-67A6-4973-9E79-B9B27CF91FBE}"/>
    <cellStyle name="การคำนวณ 2 4 5 3 4 3" xfId="31289" xr:uid="{D43173EB-0E7D-4761-8722-E0C98D5E8C17}"/>
    <cellStyle name="การคำนวณ 2 4 5 3 4 4" xfId="37094" xr:uid="{093FDF47-E5F8-4539-A186-49A4E802DDDE}"/>
    <cellStyle name="การคำนวณ 2 4 5 3 5" xfId="23317" xr:uid="{88F02616-C337-43A8-B886-16DA74AB5CE8}"/>
    <cellStyle name="การคำนวณ 2 4 5 3 5 2" xfId="29317" xr:uid="{EEF297C5-223B-4741-BD95-46B424CB2D4A}"/>
    <cellStyle name="การคำนวณ 2 4 5 3 5 3" xfId="35122" xr:uid="{09905BFF-F26F-4EEC-B414-362F167E4D8C}"/>
    <cellStyle name="การคำนวณ 2 4 5 3 6" xfId="15526" xr:uid="{3A865C90-052F-4A14-BF1C-F535D0711F62}"/>
    <cellStyle name="การคำนวณ 2 4 5 3 7" xfId="14303" xr:uid="{7FAB69C7-BD78-493A-BB90-49EE4B5F4612}"/>
    <cellStyle name="การคำนวณ 2 4 5 3 8" xfId="23008" xr:uid="{B9AD76D6-84F9-4E42-92A6-B6941FCEB40C}"/>
    <cellStyle name="การคำนวณ 2 4 5 3 9" xfId="42851" xr:uid="{92EA968F-389D-44A9-8EBA-9AD38039D869}"/>
    <cellStyle name="การคำนวณ 2 4 5 4" xfId="17008" xr:uid="{05E5E3ED-DA30-422B-A837-186B75C9A8BF}"/>
    <cellStyle name="การคำนวณ 2 4 5 4 2" xfId="25496" xr:uid="{3CA1AA0F-FF71-4140-9C1B-1D36EA8D4AFE}"/>
    <cellStyle name="การคำนวณ 2 4 5 4 3" xfId="31456" xr:uid="{6B070149-DE77-4A08-BBE4-D7A04CB1DB06}"/>
    <cellStyle name="การคำนวณ 2 4 5 4 4" xfId="37261" xr:uid="{6277878A-B636-4627-BD16-E5C4FD788CFB}"/>
    <cellStyle name="การคำนวณ 2 4 5 4 5" xfId="41429" xr:uid="{4DB4DBF2-2626-49AA-B02E-FE8E233C34F7}"/>
    <cellStyle name="การคำนวณ 2 4 5 5" xfId="13745" xr:uid="{9D861404-CFB4-4640-A044-70B3D5FE0225}"/>
    <cellStyle name="การคำนวณ 2 4 5 5 2" xfId="24815" xr:uid="{CA239983-16C9-4551-95A1-12017490BCFB}"/>
    <cellStyle name="การคำนวณ 2 4 5 5 3" xfId="30781" xr:uid="{8DB6B39D-61C7-4B9B-8FD8-2BAD5A4172B8}"/>
    <cellStyle name="การคำนวณ 2 4 5 5 4" xfId="36588" xr:uid="{5C69CF11-4501-4D60-BF80-4247ABB865D7}"/>
    <cellStyle name="การคำนวณ 2 4 5 5 5" xfId="45565" xr:uid="{EFC6A07D-16FA-4A62-8494-CE3FB90BE2B9}"/>
    <cellStyle name="การคำนวณ 2 4 5 6" xfId="18453" xr:uid="{B503166A-D054-4D1D-BB31-A8CEA4CF47AF}"/>
    <cellStyle name="การคำนวณ 2 4 5 6 2" xfId="26741" xr:uid="{493AD215-81E5-4D2E-8AC2-A6703B7D0C71}"/>
    <cellStyle name="การคำนวณ 2 4 5 6 3" xfId="32674" xr:uid="{94840023-4A9D-4994-ADA4-713C74B1C6C3}"/>
    <cellStyle name="การคำนวณ 2 4 5 6 4" xfId="38476" xr:uid="{6EC8F2A1-CA21-476D-8BBD-684241BCB171}"/>
    <cellStyle name="การคำนวณ 2 4 5 7" xfId="23315" xr:uid="{4C4EC8BE-D6A2-434C-80DB-2858F1CFF837}"/>
    <cellStyle name="การคำนวณ 2 4 5 7 2" xfId="29315" xr:uid="{DEB7F868-9ED8-48CF-A33B-7C09F173832E}"/>
    <cellStyle name="การคำนวณ 2 4 5 7 3" xfId="35120" xr:uid="{281C6E7F-4CC1-47CA-B5DC-5B06ACD94B58}"/>
    <cellStyle name="การคำนวณ 2 4 5 8" xfId="15524" xr:uid="{BC298761-2612-4BDD-AFB4-7E36636A64AF}"/>
    <cellStyle name="การคำนวณ 2 4 5 9" xfId="14305" xr:uid="{6C586D67-1922-4B56-BA5F-9F0230E8C0E5}"/>
    <cellStyle name="การคำนวณ 2 4 6" xfId="11982" xr:uid="{8DBF47E8-8C61-4D20-82F1-D3EC2A7B3283}"/>
    <cellStyle name="การคำนวณ 2 4 6 10" xfId="22706" xr:uid="{5C649BC6-C163-451C-B3BA-6850A4F2F5A7}"/>
    <cellStyle name="การคำนวณ 2 4 6 11" xfId="42850" xr:uid="{6052596C-0A8A-476A-A613-2B7AE74A334B}"/>
    <cellStyle name="การคำนวณ 2 4 6 2" xfId="11983" xr:uid="{CCBCE711-6C8E-428D-8556-F54A89EE81B4}"/>
    <cellStyle name="การคำนวณ 2 4 6 2 2" xfId="17012" xr:uid="{C2BE29E4-F2A2-4715-87D8-AD5EA3EFA372}"/>
    <cellStyle name="การคำนวณ 2 4 6 2 2 2" xfId="25500" xr:uid="{0AA4687C-2379-49C4-AA48-09D57A835916}"/>
    <cellStyle name="การคำนวณ 2 4 6 2 2 3" xfId="31460" xr:uid="{1DBBBF19-BAD7-42C7-BC4F-2AD4E0B5F623}"/>
    <cellStyle name="การคำนวณ 2 4 6 2 2 4" xfId="37265" xr:uid="{617BA534-CC8E-4081-A5CD-2D07F1186C48}"/>
    <cellStyle name="การคำนวณ 2 4 6 2 2 5" xfId="41425" xr:uid="{457807B7-D66E-46F6-9679-DE9D5490CFBB}"/>
    <cellStyle name="การคำนวณ 2 4 6 2 3" xfId="13741" xr:uid="{9E5F2745-A9C4-4A55-9CBC-DEA5C8AEE292}"/>
    <cellStyle name="การคำนวณ 2 4 6 2 3 2" xfId="24811" xr:uid="{5203C87B-20B0-492F-9C91-C003427F2166}"/>
    <cellStyle name="การคำนวณ 2 4 6 2 3 3" xfId="30777" xr:uid="{553ED161-D90D-4042-B8CC-947CE113352D}"/>
    <cellStyle name="การคำนวณ 2 4 6 2 3 4" xfId="36584" xr:uid="{969FE532-2854-4E2B-AB1A-35CFBE53EE7A}"/>
    <cellStyle name="การคำนวณ 2 4 6 2 3 5" xfId="45569" xr:uid="{6B258E31-7ADC-439F-87EC-3B6B53CE9A64}"/>
    <cellStyle name="การคำนวณ 2 4 6 2 4" xfId="16775" xr:uid="{D5BDECB9-4EE5-4F99-9EFD-4CE85EB63A4A}"/>
    <cellStyle name="การคำนวณ 2 4 6 2 4 2" xfId="25331" xr:uid="{0742659C-C14C-4AD5-A268-98B789AB3BA1}"/>
    <cellStyle name="การคำนวณ 2 4 6 2 4 3" xfId="31291" xr:uid="{DA196EEC-6BF9-4043-A99B-9DF3FFB4C780}"/>
    <cellStyle name="การคำนวณ 2 4 6 2 4 4" xfId="37096" xr:uid="{61E46336-1F9B-4890-B16D-A2E712FBEB47}"/>
    <cellStyle name="การคำนวณ 2 4 6 2 5" xfId="23319" xr:uid="{35A50511-EB30-4EB2-A6D7-BD9F0226EB11}"/>
    <cellStyle name="การคำนวณ 2 4 6 2 5 2" xfId="29319" xr:uid="{B089E38B-75CE-447C-9DFC-42A13ADCF571}"/>
    <cellStyle name="การคำนวณ 2 4 6 2 5 3" xfId="35124" xr:uid="{109FED7D-409B-4529-B18B-4DA8EF6C08D8}"/>
    <cellStyle name="การคำนวณ 2 4 6 2 6" xfId="15528" xr:uid="{D08FBCD7-ED6F-46DE-9618-33E4EA4B3D19}"/>
    <cellStyle name="การคำนวณ 2 4 6 2 7" xfId="14301" xr:uid="{573B78E5-CAE5-4310-83F0-846AE30B6357}"/>
    <cellStyle name="การคำนวณ 2 4 6 2 8" xfId="23007" xr:uid="{86A3C82D-3688-4603-A280-53781C0CD7C4}"/>
    <cellStyle name="การคำนวณ 2 4 6 2 9" xfId="42849" xr:uid="{5BAC11AF-D66A-41CA-BC22-621797356119}"/>
    <cellStyle name="การคำนวณ 2 4 6 3" xfId="11984" xr:uid="{3F731A71-BAC3-4BD4-BF13-F38B53638296}"/>
    <cellStyle name="การคำนวณ 2 4 6 3 2" xfId="17013" xr:uid="{233039C9-7DB6-43EF-BBAF-29F8C2F20542}"/>
    <cellStyle name="การคำนวณ 2 4 6 3 2 2" xfId="25501" xr:uid="{9E8216D7-B221-4099-A2A6-FEE4C0A9ED69}"/>
    <cellStyle name="การคำนวณ 2 4 6 3 2 3" xfId="31461" xr:uid="{5E560096-CD03-4649-BDD8-613560BE4162}"/>
    <cellStyle name="การคำนวณ 2 4 6 3 2 4" xfId="37266" xr:uid="{161363E7-5C8D-4BBD-A788-B3C76CB2D81C}"/>
    <cellStyle name="การคำนวณ 2 4 6 3 2 5" xfId="41424" xr:uid="{6FD43C11-716A-4158-87E9-48BAE97C4FA6}"/>
    <cellStyle name="การคำนวณ 2 4 6 3 3" xfId="13740" xr:uid="{11ACF9AB-4476-4F9C-96BE-42FD2F543A50}"/>
    <cellStyle name="การคำนวณ 2 4 6 3 3 2" xfId="24810" xr:uid="{4891CD59-C722-42AE-845D-88FA43AEF121}"/>
    <cellStyle name="การคำนวณ 2 4 6 3 3 3" xfId="30776" xr:uid="{26035D4D-38F6-4BA3-88A7-011536CBC3B0}"/>
    <cellStyle name="การคำนวณ 2 4 6 3 3 4" xfId="36583" xr:uid="{30CBBE7C-9C02-4632-B9DB-2FFDAD0E371E}"/>
    <cellStyle name="การคำนวณ 2 4 6 3 3 5" xfId="45570" xr:uid="{A159896A-4AAE-4932-A046-2EF378A655D5}"/>
    <cellStyle name="การคำนวณ 2 4 6 3 4" xfId="16771" xr:uid="{C14F3D24-A680-4B3B-923B-119923D78630}"/>
    <cellStyle name="การคำนวณ 2 4 6 3 4 2" xfId="25327" xr:uid="{D6A3BA38-0C61-4EEA-8FFB-3CD3FCE08F72}"/>
    <cellStyle name="การคำนวณ 2 4 6 3 4 3" xfId="31287" xr:uid="{61D49374-E02B-4973-A834-70A928F8554D}"/>
    <cellStyle name="การคำนวณ 2 4 6 3 4 4" xfId="37092" xr:uid="{4AC0F547-979B-4EDB-9D58-B9C15D6BE446}"/>
    <cellStyle name="การคำนวณ 2 4 6 3 5" xfId="23320" xr:uid="{0D189651-463C-41BC-9FB7-D74241DB8191}"/>
    <cellStyle name="การคำนวณ 2 4 6 3 5 2" xfId="29320" xr:uid="{128D6701-AED7-48C3-9B09-9BD805924A6B}"/>
    <cellStyle name="การคำนวณ 2 4 6 3 5 3" xfId="35125" xr:uid="{2BE5A79A-DAAD-4B4E-934B-D2FEAF15B36B}"/>
    <cellStyle name="การคำนวณ 2 4 6 3 6" xfId="19574" xr:uid="{7797D4DA-F77A-4B3F-A7D7-9EDB10129178}"/>
    <cellStyle name="การคำนวณ 2 4 6 3 7" xfId="14300" xr:uid="{B06777C1-27A0-4C76-9F6D-A5F928F97693}"/>
    <cellStyle name="การคำนวณ 2 4 6 3 8" xfId="14655" xr:uid="{35FF8B60-2D9E-421B-BF74-A5572AAE4B36}"/>
    <cellStyle name="การคำนวณ 2 4 6 3 9" xfId="42848" xr:uid="{A3AA30BF-0F25-47D5-8D55-8245231111A3}"/>
    <cellStyle name="การคำนวณ 2 4 6 4" xfId="17011" xr:uid="{D22782EB-79FC-48E0-855D-A5FF9F43FF13}"/>
    <cellStyle name="การคำนวณ 2 4 6 4 2" xfId="25499" xr:uid="{804DEBA2-E645-4B47-91ED-619E522F5A77}"/>
    <cellStyle name="การคำนวณ 2 4 6 4 3" xfId="31459" xr:uid="{A8649297-D66A-4A4E-BB6D-411F1B60705C}"/>
    <cellStyle name="การคำนวณ 2 4 6 4 4" xfId="37264" xr:uid="{617DB3C2-25A4-4249-B3F3-52FB41BCEA2B}"/>
    <cellStyle name="การคำนวณ 2 4 6 4 5" xfId="41426" xr:uid="{B637D850-93D2-4CCC-B38F-90442B1A98CC}"/>
    <cellStyle name="การคำนวณ 2 4 6 5" xfId="13742" xr:uid="{A5B9181F-C329-4754-B934-DCAB0E1E1673}"/>
    <cellStyle name="การคำนวณ 2 4 6 5 2" xfId="24812" xr:uid="{FB858516-368F-413C-B4DF-A9498A69B5C0}"/>
    <cellStyle name="การคำนวณ 2 4 6 5 3" xfId="30778" xr:uid="{52C80945-0682-461C-8519-D5C50CB6C5AC}"/>
    <cellStyle name="การคำนวณ 2 4 6 5 4" xfId="36585" xr:uid="{67C68521-9F63-452B-80D2-F36E4F58943B}"/>
    <cellStyle name="การคำนวณ 2 4 6 5 5" xfId="45568" xr:uid="{4B1DD8F3-34DB-4324-A2EA-949022889990}"/>
    <cellStyle name="การคำนวณ 2 4 6 6" xfId="16774" xr:uid="{E900A5BF-86EA-4B21-B7E4-0462154C84D1}"/>
    <cellStyle name="การคำนวณ 2 4 6 6 2" xfId="25330" xr:uid="{014ED5ED-C1DD-451B-B459-B4F9461B8A04}"/>
    <cellStyle name="การคำนวณ 2 4 6 6 3" xfId="31290" xr:uid="{ED877FFC-6C22-4528-B857-2FEF7B755B4F}"/>
    <cellStyle name="การคำนวณ 2 4 6 6 4" xfId="37095" xr:uid="{7776B0A3-D0D0-4310-8E8B-AB1FCF189C9C}"/>
    <cellStyle name="การคำนวณ 2 4 6 7" xfId="23318" xr:uid="{18DD55AF-E35A-4C10-A4E8-C9A4714F9DF3}"/>
    <cellStyle name="การคำนวณ 2 4 6 7 2" xfId="29318" xr:uid="{7EFF5BAF-C187-42AA-955E-964BA31A45D7}"/>
    <cellStyle name="การคำนวณ 2 4 6 7 3" xfId="35123" xr:uid="{62D277CB-3BB5-4322-A021-53E65E4D53A1}"/>
    <cellStyle name="การคำนวณ 2 4 6 8" xfId="15527" xr:uid="{2215C6AD-2633-4ED1-84FB-F6B5EA3130DF}"/>
    <cellStyle name="การคำนวณ 2 4 6 9" xfId="14302" xr:uid="{29B51224-B31B-4C80-800A-718EC872CBE5}"/>
    <cellStyle name="การคำนวณ 2 4 7" xfId="11985" xr:uid="{90CFD9B1-2035-47B6-90E3-4E8C2DBD11B7}"/>
    <cellStyle name="การคำนวณ 2 4 7 2" xfId="17014" xr:uid="{11646ECA-DAC6-4447-A661-6DC0B8BD2EAA}"/>
    <cellStyle name="การคำนวณ 2 4 7 2 2" xfId="25502" xr:uid="{EA47BB2F-64D1-4526-A498-91003A46B569}"/>
    <cellStyle name="การคำนวณ 2 4 7 2 3" xfId="31462" xr:uid="{C258954A-1E48-4245-901F-D979C997614D}"/>
    <cellStyle name="การคำนวณ 2 4 7 2 4" xfId="37267" xr:uid="{655479DE-99D0-4A8B-A7F2-DF991BCA00F5}"/>
    <cellStyle name="การคำนวณ 2 4 7 2 5" xfId="41423" xr:uid="{A02BBC02-F715-46F5-A687-C0CDBFC11FE4}"/>
    <cellStyle name="การคำนวณ 2 4 7 3" xfId="13739" xr:uid="{4BB633E7-0EF8-45DC-9097-64DABDDCAE70}"/>
    <cellStyle name="การคำนวณ 2 4 7 3 2" xfId="24809" xr:uid="{1AE5B3C7-DDB9-4FD8-B01F-F9A97640F4E9}"/>
    <cellStyle name="การคำนวณ 2 4 7 3 3" xfId="30775" xr:uid="{19AEE411-C9D7-409F-AF6D-BEB423304345}"/>
    <cellStyle name="การคำนวณ 2 4 7 3 4" xfId="36582" xr:uid="{76D7D0ED-7900-4188-8DB8-2548E02B59E9}"/>
    <cellStyle name="การคำนวณ 2 4 7 3 5" xfId="45571" xr:uid="{0E240F23-A09F-4675-8EB4-EE5B79CBE82E}"/>
    <cellStyle name="การคำนวณ 2 4 7 4" xfId="16776" xr:uid="{DDC09F55-485D-4334-AF0E-E7B1E1A9670E}"/>
    <cellStyle name="การคำนวณ 2 4 7 4 2" xfId="25332" xr:uid="{55D93AA5-ACE7-44A2-B89F-5E9993737B2B}"/>
    <cellStyle name="การคำนวณ 2 4 7 4 3" xfId="31292" xr:uid="{8F6117C2-42BB-45C5-8A37-60C2B2B1B74F}"/>
    <cellStyle name="การคำนวณ 2 4 7 4 4" xfId="37097" xr:uid="{1E03FEC3-4199-434D-BFB8-D924D7A4E084}"/>
    <cellStyle name="การคำนวณ 2 4 7 5" xfId="23321" xr:uid="{6F6705D8-1D81-4E5F-9B6E-9F9363969BC0}"/>
    <cellStyle name="การคำนวณ 2 4 7 5 2" xfId="29321" xr:uid="{C14ACB4A-63E0-495A-BC42-78FCE7EBE66C}"/>
    <cellStyle name="การคำนวณ 2 4 7 5 3" xfId="35126" xr:uid="{CBE05A97-DBAE-4675-976B-3EF94CC3B1ED}"/>
    <cellStyle name="การคำนวณ 2 4 7 6" xfId="15530" xr:uid="{CE14AB44-9AEA-42BE-9585-78126D23066B}"/>
    <cellStyle name="การคำนวณ 2 4 7 7" xfId="14299" xr:uid="{DCB07526-61B3-44A5-B80F-01833A99B93B}"/>
    <cellStyle name="การคำนวณ 2 4 7 8" xfId="14656" xr:uid="{AA23D1F8-6C3C-492C-8A59-CEDBE3D06822}"/>
    <cellStyle name="การคำนวณ 2 4 7 9" xfId="42847" xr:uid="{F0834EA4-ED40-4C0E-B143-F7AB3B3892C6}"/>
    <cellStyle name="การคำนวณ 2 4 8" xfId="11986" xr:uid="{9F290B56-59A9-42C4-AD04-86180902EAEC}"/>
    <cellStyle name="การคำนวณ 2 4 8 2" xfId="17015" xr:uid="{65F08B8C-495B-4190-ACC3-EC5B87E58785}"/>
    <cellStyle name="การคำนวณ 2 4 8 2 2" xfId="25503" xr:uid="{2BF10E3B-7C36-4F01-B5B1-83B2FC8B8147}"/>
    <cellStyle name="การคำนวณ 2 4 8 2 3" xfId="31463" xr:uid="{55FF2A6E-AABD-464B-9367-D80DEEDD584B}"/>
    <cellStyle name="การคำนวณ 2 4 8 2 4" xfId="37268" xr:uid="{5F463FD6-C53A-4D33-AF53-071C8F26494C}"/>
    <cellStyle name="การคำนวณ 2 4 8 2 5" xfId="41422" xr:uid="{A7DEF5DB-BE53-4926-8BF2-17A961A5CD1C}"/>
    <cellStyle name="การคำนวณ 2 4 8 3" xfId="13738" xr:uid="{35104F75-533D-4700-A2AF-2151D611FD84}"/>
    <cellStyle name="การคำนวณ 2 4 8 3 2" xfId="24808" xr:uid="{4ECFFB6D-6BA7-4CCD-87D0-3108EB2BB910}"/>
    <cellStyle name="การคำนวณ 2 4 8 3 3" xfId="30774" xr:uid="{AA371148-CBDF-4897-95B3-12C01AFFD1FD}"/>
    <cellStyle name="การคำนวณ 2 4 8 3 4" xfId="36581" xr:uid="{B8C4F75B-1B0A-4B7D-AF91-B2B6CAE8EC33}"/>
    <cellStyle name="การคำนวณ 2 4 8 3 5" xfId="45572" xr:uid="{F99E89BD-E344-4BA7-A416-1FF1E2864174}"/>
    <cellStyle name="การคำนวณ 2 4 8 4" xfId="16777" xr:uid="{6F8878AA-165C-48FF-B324-F563968FBC06}"/>
    <cellStyle name="การคำนวณ 2 4 8 4 2" xfId="25333" xr:uid="{F19EC652-6342-4ABC-8248-43AD57EFDB0C}"/>
    <cellStyle name="การคำนวณ 2 4 8 4 3" xfId="31293" xr:uid="{9B62DE11-AD44-4FE4-B272-CAB99D20C56D}"/>
    <cellStyle name="การคำนวณ 2 4 8 4 4" xfId="37098" xr:uid="{3C48EBFB-9E4A-4E76-88F7-C600B6591A3C}"/>
    <cellStyle name="การคำนวณ 2 4 8 5" xfId="23322" xr:uid="{64D50F24-44D7-40CA-8B48-A531E64A3EC7}"/>
    <cellStyle name="การคำนวณ 2 4 8 5 2" xfId="29322" xr:uid="{A1772A57-339D-4288-9361-E7935F616131}"/>
    <cellStyle name="การคำนวณ 2 4 8 5 3" xfId="35127" xr:uid="{38FA8779-709B-460F-AD0A-B243186D9133}"/>
    <cellStyle name="การคำนวณ 2 4 8 6" xfId="16858" xr:uid="{992F080C-F9AD-4106-B3A7-5CFCBDCC8BA2}"/>
    <cellStyle name="การคำนวณ 2 4 8 7" xfId="14298" xr:uid="{F9AC7CE0-9A64-4726-89A4-91DCD6528112}"/>
    <cellStyle name="การคำนวณ 2 4 8 8" xfId="14657" xr:uid="{A0D8AD8C-BAF8-433E-8706-89276FC6BEE5}"/>
    <cellStyle name="การคำนวณ 2 4 8 9" xfId="42846" xr:uid="{C992EF4E-7E5B-46A9-97F3-B15C4D67AF67}"/>
    <cellStyle name="การคำนวณ 2 4 9" xfId="16972" xr:uid="{A0716A3D-9EC9-4982-B3DE-8EE01C8E1FC1}"/>
    <cellStyle name="การคำนวณ 2 4 9 2" xfId="25460" xr:uid="{B298A520-C43A-47C9-BF60-8B8856574FA4}"/>
    <cellStyle name="การคำนวณ 2 4 9 3" xfId="31420" xr:uid="{4934BA7E-FDDD-4653-A7E5-6A7BDBC8F8E4}"/>
    <cellStyle name="การคำนวณ 2 4 9 4" xfId="37225" xr:uid="{A371FD6B-C960-4376-B3BB-39BCFBAD6322}"/>
    <cellStyle name="การคำนวณ 2 4 9 5" xfId="41464" xr:uid="{5B243DA0-5C96-44C1-804C-1FFB11327DB0}"/>
    <cellStyle name="การคำนวณ 2 5" xfId="11987" xr:uid="{D0B1E5A1-BDBB-4F9A-80C3-99746C0ABC80}"/>
    <cellStyle name="การคำนวณ 2 5 10" xfId="16778" xr:uid="{1FFE7853-5922-4218-A0D5-2B2E357127E4}"/>
    <cellStyle name="การคำนวณ 2 5 10 2" xfId="25334" xr:uid="{7D9CB5DE-F00C-4F1F-8BD9-0D72C8884933}"/>
    <cellStyle name="การคำนวณ 2 5 10 3" xfId="31294" xr:uid="{A07686B6-7535-4C64-861A-470DFBF6F2A5}"/>
    <cellStyle name="การคำนวณ 2 5 10 4" xfId="37099" xr:uid="{A697C2BB-851C-4F65-BB88-3AFB841083E5}"/>
    <cellStyle name="การคำนวณ 2 5 11" xfId="23323" xr:uid="{A9924BAD-16F5-484E-B82F-22705FD2B3FA}"/>
    <cellStyle name="การคำนวณ 2 5 11 2" xfId="29323" xr:uid="{74FB5BBD-1C90-4735-9C89-9B2EE4ABDF47}"/>
    <cellStyle name="การคำนวณ 2 5 11 3" xfId="35128" xr:uid="{4421C48F-697C-4237-9B88-6B6499C94CA6}"/>
    <cellStyle name="การคำนวณ 2 5 12" xfId="15529" xr:uid="{8EAC89D3-D3D5-4C2E-9177-18C77728AC2B}"/>
    <cellStyle name="การคำนวณ 2 5 13" xfId="18210" xr:uid="{A714E51F-CAC9-487C-8E84-54D8E21DBE9D}"/>
    <cellStyle name="การคำนวณ 2 5 14" xfId="14658" xr:uid="{F6182BC7-7E70-443F-9D0F-9018BA12187B}"/>
    <cellStyle name="การคำนวณ 2 5 15" xfId="42845" xr:uid="{D20E8631-5495-4429-B937-54401BBA60EF}"/>
    <cellStyle name="การคำนวณ 2 5 2" xfId="11988" xr:uid="{7D284296-FFC1-485E-A408-0D323883480D}"/>
    <cellStyle name="การคำนวณ 2 5 2 10" xfId="23324" xr:uid="{9625BF0A-FA57-4BE9-9C1A-3C42030FDA46}"/>
    <cellStyle name="การคำนวณ 2 5 2 10 2" xfId="29324" xr:uid="{52BC03F7-A1C6-4F80-AA2C-3B7F68672D25}"/>
    <cellStyle name="การคำนวณ 2 5 2 10 3" xfId="35129" xr:uid="{44C898B1-E63D-487F-9CAF-7BC0E62967FA}"/>
    <cellStyle name="การคำนวณ 2 5 2 11" xfId="15531" xr:uid="{C92385CC-3F24-454A-8AD7-BB2124ED976C}"/>
    <cellStyle name="การคำนวณ 2 5 2 12" xfId="17372" xr:uid="{B9F92DB5-DC19-4E02-AC5E-F517A20FE671}"/>
    <cellStyle name="การคำนวณ 2 5 2 13" xfId="14659" xr:uid="{8AB9547B-F612-4B6F-9405-C25DA4FDB49D}"/>
    <cellStyle name="การคำนวณ 2 5 2 14" xfId="42844" xr:uid="{3C3A04AE-9848-413A-ABB8-3D30CEEB53F1}"/>
    <cellStyle name="การคำนวณ 2 5 2 2" xfId="11989" xr:uid="{DA8B98C3-E3D0-40F5-96A0-A694014DDF74}"/>
    <cellStyle name="การคำนวณ 2 5 2 2 10" xfId="20842" xr:uid="{5D50272E-0D37-491B-888E-FD2BC8F5EF4F}"/>
    <cellStyle name="การคำนวณ 2 5 2 2 11" xfId="14660" xr:uid="{22037AEF-76BE-4DA3-AA71-9E650387BB66}"/>
    <cellStyle name="การคำนวณ 2 5 2 2 12" xfId="42843" xr:uid="{D41D641D-FC1A-475E-8A4B-CF6B5DFC6521}"/>
    <cellStyle name="การคำนวณ 2 5 2 2 2" xfId="11990" xr:uid="{7E83A1C6-7F70-4E20-B9B6-FCF8AC96B7C6}"/>
    <cellStyle name="การคำนวณ 2 5 2 2 2 10" xfId="14661" xr:uid="{1056325B-87EB-4A64-A9DF-B446FD3E717A}"/>
    <cellStyle name="การคำนวณ 2 5 2 2 2 11" xfId="42842" xr:uid="{BCDF60D1-D57D-4DF3-8B6A-62D3D0274FBD}"/>
    <cellStyle name="การคำนวณ 2 5 2 2 2 2" xfId="11991" xr:uid="{92D6F462-F03F-4D76-99C9-8CF5416FEBAF}"/>
    <cellStyle name="การคำนวณ 2 5 2 2 2 2 2" xfId="17020" xr:uid="{09648D55-3D58-46DD-86EF-09681708687B}"/>
    <cellStyle name="การคำนวณ 2 5 2 2 2 2 2 2" xfId="25508" xr:uid="{3FD2BC5F-4EE1-4B38-B5E0-EB58064C14A1}"/>
    <cellStyle name="การคำนวณ 2 5 2 2 2 2 2 3" xfId="31468" xr:uid="{38CE731B-1DBD-49CA-A7F9-BAA38D58AF1D}"/>
    <cellStyle name="การคำนวณ 2 5 2 2 2 2 2 4" xfId="37273" xr:uid="{B7843388-CB79-445F-90B4-49FE568EB2CC}"/>
    <cellStyle name="การคำนวณ 2 5 2 2 2 2 2 5" xfId="41417" xr:uid="{CF4257F3-DD18-4B29-943F-FC2B0485353E}"/>
    <cellStyle name="การคำนวณ 2 5 2 2 2 2 3" xfId="13733" xr:uid="{54D72910-5FA5-4895-B5E3-4FDFECBB7D5E}"/>
    <cellStyle name="การคำนวณ 2 5 2 2 2 2 3 2" xfId="24803" xr:uid="{7631C2AF-F710-4800-8ABC-12D03AFE2F21}"/>
    <cellStyle name="การคำนวณ 2 5 2 2 2 2 3 3" xfId="30769" xr:uid="{4629A496-CB31-49B7-8A72-1285D07D28CB}"/>
    <cellStyle name="การคำนวณ 2 5 2 2 2 2 3 4" xfId="36576" xr:uid="{8B843C54-DC0B-4C82-9096-98E94EF23BA8}"/>
    <cellStyle name="การคำนวณ 2 5 2 2 2 2 3 5" xfId="45577" xr:uid="{F15CED0C-3023-4D18-8FD2-2DE43E404D67}"/>
    <cellStyle name="การคำนวณ 2 5 2 2 2 2 4" xfId="16782" xr:uid="{E79AE335-A479-4D36-B7F4-698C69E8394C}"/>
    <cellStyle name="การคำนวณ 2 5 2 2 2 2 4 2" xfId="25338" xr:uid="{CB8CB570-6F33-4EC9-AD00-1E8FDBBB5372}"/>
    <cellStyle name="การคำนวณ 2 5 2 2 2 2 4 3" xfId="31298" xr:uid="{8BEA91F7-6A4C-481B-B1DC-878309264DFE}"/>
    <cellStyle name="การคำนวณ 2 5 2 2 2 2 4 4" xfId="37103" xr:uid="{287CF892-620F-427E-8FE5-8A2D5423614D}"/>
    <cellStyle name="การคำนวณ 2 5 2 2 2 2 5" xfId="23327" xr:uid="{6769A996-1575-4B59-8B49-BB6107E5EE07}"/>
    <cellStyle name="การคำนวณ 2 5 2 2 2 2 5 2" xfId="29327" xr:uid="{2B900AA3-3A4A-4D62-BC6A-722AA37F698F}"/>
    <cellStyle name="การคำนวณ 2 5 2 2 2 2 5 3" xfId="35132" xr:uid="{E643B2DE-A917-439C-A5BE-951989AC8A49}"/>
    <cellStyle name="การคำนวณ 2 5 2 2 2 2 6" xfId="15534" xr:uid="{CF7AB1F3-D4A6-40ED-AC68-865B2337C7DE}"/>
    <cellStyle name="การคำนวณ 2 5 2 2 2 2 7" xfId="14293" xr:uid="{B0A52564-F979-4E4B-A6B6-729E51A98753}"/>
    <cellStyle name="การคำนวณ 2 5 2 2 2 2 8" xfId="14662" xr:uid="{90F507C1-8E34-454B-B88A-7521584348AD}"/>
    <cellStyle name="การคำนวณ 2 5 2 2 2 2 9" xfId="42841" xr:uid="{6FE55009-DEC8-4FD4-9D25-692D861CB755}"/>
    <cellStyle name="การคำนวณ 2 5 2 2 2 3" xfId="11992" xr:uid="{202AACF7-4788-4A05-AC99-6410854EC4E8}"/>
    <cellStyle name="การคำนวณ 2 5 2 2 2 3 2" xfId="17021" xr:uid="{B22F7847-BBCE-4530-8A3B-539F279C02C2}"/>
    <cellStyle name="การคำนวณ 2 5 2 2 2 3 2 2" xfId="25509" xr:uid="{9D66F816-1F9D-43C9-8068-972770500C44}"/>
    <cellStyle name="การคำนวณ 2 5 2 2 2 3 2 3" xfId="31469" xr:uid="{207FD4CE-4ACA-43A0-9341-D518872959AC}"/>
    <cellStyle name="การคำนวณ 2 5 2 2 2 3 2 4" xfId="37274" xr:uid="{9AEAED29-1AAF-461C-8F94-F1E0AF6E47FB}"/>
    <cellStyle name="การคำนวณ 2 5 2 2 2 3 2 5" xfId="41416" xr:uid="{1559A3DF-1BE9-4F21-93AF-ECC3698AE79F}"/>
    <cellStyle name="การคำนวณ 2 5 2 2 2 3 3" xfId="13732" xr:uid="{6E9F28C9-C8C4-4472-9C7E-84DD84F05AB2}"/>
    <cellStyle name="การคำนวณ 2 5 2 2 2 3 3 2" xfId="24802" xr:uid="{C899BAFA-7602-4D70-92D0-A8BD3AE1490E}"/>
    <cellStyle name="การคำนวณ 2 5 2 2 2 3 3 3" xfId="30768" xr:uid="{FC529993-AA55-4286-93B1-4595726C2E32}"/>
    <cellStyle name="การคำนวณ 2 5 2 2 2 3 3 4" xfId="36575" xr:uid="{7C96B439-B986-45E2-BCDB-608FE0A2F337}"/>
    <cellStyle name="การคำนวณ 2 5 2 2 2 3 3 5" xfId="45578" xr:uid="{DEA5707E-3731-4BC3-9ED0-576599D0058C}"/>
    <cellStyle name="การคำนวณ 2 5 2 2 2 3 4" xfId="19649" xr:uid="{E30E8382-48EA-4080-9D60-523F410F17CE}"/>
    <cellStyle name="การคำนวณ 2 5 2 2 2 3 4 2" xfId="27706" xr:uid="{4DD8C6A7-40C2-4735-A1EA-B55E0891A8D8}"/>
    <cellStyle name="การคำนวณ 2 5 2 2 2 3 4 3" xfId="33639" xr:uid="{80B93CC9-E6AE-47A6-8CBE-1D4DB2D04691}"/>
    <cellStyle name="การคำนวณ 2 5 2 2 2 3 4 4" xfId="39441" xr:uid="{F8DA4182-300C-4F72-A1FF-E767C55F8677}"/>
    <cellStyle name="การคำนวณ 2 5 2 2 2 3 5" xfId="23328" xr:uid="{61D5E346-9EA0-466F-858B-D20A449565EF}"/>
    <cellStyle name="การคำนวณ 2 5 2 2 2 3 5 2" xfId="29328" xr:uid="{7EB346DA-B994-416A-9FCF-4F115E88A702}"/>
    <cellStyle name="การคำนวณ 2 5 2 2 2 3 5 3" xfId="35133" xr:uid="{89F4ACBF-06AB-47DA-AB6F-5BBCCF06AE03}"/>
    <cellStyle name="การคำนวณ 2 5 2 2 2 3 6" xfId="15535" xr:uid="{FE4D03EE-8FA2-43F9-AB98-F7D01A0D4193}"/>
    <cellStyle name="การคำนวณ 2 5 2 2 2 3 7" xfId="14296" xr:uid="{BCB8C12A-A536-4F6C-9132-B35A5A36ECB2}"/>
    <cellStyle name="การคำนวณ 2 5 2 2 2 3 8" xfId="14663" xr:uid="{7DA0ED04-C9FF-4E37-8A3C-FD2EDA6944EE}"/>
    <cellStyle name="การคำนวณ 2 5 2 2 2 3 9" xfId="42840" xr:uid="{B250B933-CC03-4BFA-AB1D-5EE1C81F41FC}"/>
    <cellStyle name="การคำนวณ 2 5 2 2 2 4" xfId="17019" xr:uid="{EB5FD033-089D-4F2F-B4C0-79123F453CA1}"/>
    <cellStyle name="การคำนวณ 2 5 2 2 2 4 2" xfId="25507" xr:uid="{61376AC0-DB29-49D4-ACE6-8CD549236316}"/>
    <cellStyle name="การคำนวณ 2 5 2 2 2 4 3" xfId="31467" xr:uid="{309C6B4B-C45D-4FB1-93BC-48BFFF96F3A2}"/>
    <cellStyle name="การคำนวณ 2 5 2 2 2 4 4" xfId="37272" xr:uid="{B8DF8020-582F-465C-9FFA-4908E0D76740}"/>
    <cellStyle name="การคำนวณ 2 5 2 2 2 4 5" xfId="41418" xr:uid="{A4C07421-6564-4F8C-823B-D67F8668FC77}"/>
    <cellStyle name="การคำนวณ 2 5 2 2 2 5" xfId="13734" xr:uid="{583FAAC4-68BE-43ED-BA42-70DEBCD82B5E}"/>
    <cellStyle name="การคำนวณ 2 5 2 2 2 5 2" xfId="24804" xr:uid="{A952D64A-786D-4758-BFD2-32EF454A2943}"/>
    <cellStyle name="การคำนวณ 2 5 2 2 2 5 3" xfId="30770" xr:uid="{2AFFF29D-6C83-44F7-AFFE-D6AD417D7090}"/>
    <cellStyle name="การคำนวณ 2 5 2 2 2 5 4" xfId="36577" xr:uid="{EA02B92E-6650-4F4C-BE52-883D5E2239F6}"/>
    <cellStyle name="การคำนวณ 2 5 2 2 2 5 5" xfId="45576" xr:uid="{689314EC-E380-43B9-A2A9-D4C6FCAD668C}"/>
    <cellStyle name="การคำนวณ 2 5 2 2 2 6" xfId="16781" xr:uid="{7878A463-679C-40A9-904C-93EC7C7254C9}"/>
    <cellStyle name="การคำนวณ 2 5 2 2 2 6 2" xfId="25337" xr:uid="{5AFF0D30-0872-4D68-B2E0-C07C11974F29}"/>
    <cellStyle name="การคำนวณ 2 5 2 2 2 6 3" xfId="31297" xr:uid="{4747AA81-3C83-46BE-A50A-2CA553668001}"/>
    <cellStyle name="การคำนวณ 2 5 2 2 2 6 4" xfId="37102" xr:uid="{8A21C49C-2F1A-4389-9CC6-1AECF26DE2CD}"/>
    <cellStyle name="การคำนวณ 2 5 2 2 2 7" xfId="23326" xr:uid="{59A32ABA-6232-4C21-8DDE-C22C881075E5}"/>
    <cellStyle name="การคำนวณ 2 5 2 2 2 7 2" xfId="29326" xr:uid="{A8996A78-2111-4DC9-A18F-C65EEE8026B0}"/>
    <cellStyle name="การคำนวณ 2 5 2 2 2 7 3" xfId="35131" xr:uid="{1624A849-79F6-4654-A840-FCF19ACDB5E2}"/>
    <cellStyle name="การคำนวณ 2 5 2 2 2 8" xfId="15533" xr:uid="{05D2058D-845B-4A0A-B06A-0A2F7196B1AD}"/>
    <cellStyle name="การคำนวณ 2 5 2 2 2 9" xfId="14294" xr:uid="{42371F19-CC98-4E06-9773-DCA1A9E81584}"/>
    <cellStyle name="การคำนวณ 2 5 2 2 3" xfId="11993" xr:uid="{54095FA1-DC80-4E8B-9892-91DDB3AA12F4}"/>
    <cellStyle name="การคำนวณ 2 5 2 2 3 2" xfId="17022" xr:uid="{ACD03272-B000-4E3C-A1ED-4DCACCC28735}"/>
    <cellStyle name="การคำนวณ 2 5 2 2 3 2 2" xfId="25510" xr:uid="{B8CAEC8A-5E91-4489-82A7-F16858A9307B}"/>
    <cellStyle name="การคำนวณ 2 5 2 2 3 2 3" xfId="31470" xr:uid="{0887FFE7-9EED-426E-B087-B072BA0AC26F}"/>
    <cellStyle name="การคำนวณ 2 5 2 2 3 2 4" xfId="37275" xr:uid="{4588E345-6536-4EED-8198-EB4C3C70D0C7}"/>
    <cellStyle name="การคำนวณ 2 5 2 2 3 2 5" xfId="41415" xr:uid="{A486A49B-8846-41F6-9CC6-79B88A8D3E69}"/>
    <cellStyle name="การคำนวณ 2 5 2 2 3 3" xfId="13731" xr:uid="{2053E4F9-4A64-480C-B57E-581C9187EEFF}"/>
    <cellStyle name="การคำนวณ 2 5 2 2 3 3 2" xfId="24801" xr:uid="{18AC04E0-1A51-4D7E-8EA5-4120BB52CBC5}"/>
    <cellStyle name="การคำนวณ 2 5 2 2 3 3 3" xfId="30767" xr:uid="{B9E8C415-DD9A-48FE-A119-80004556ADA0}"/>
    <cellStyle name="การคำนวณ 2 5 2 2 3 3 4" xfId="36574" xr:uid="{B50ACDBD-7121-42CC-B48C-C2EC159A6F40}"/>
    <cellStyle name="การคำนวณ 2 5 2 2 3 3 5" xfId="45579" xr:uid="{8719199E-67EE-4CBD-9F11-F50E9E3A2C39}"/>
    <cellStyle name="การคำนวณ 2 5 2 2 3 4" xfId="19650" xr:uid="{E638EEFE-D40D-436C-B345-D932379E171C}"/>
    <cellStyle name="การคำนวณ 2 5 2 2 3 4 2" xfId="27707" xr:uid="{8911D156-0CF4-4776-9F4D-49D58F1C91CA}"/>
    <cellStyle name="การคำนวณ 2 5 2 2 3 4 3" xfId="33640" xr:uid="{B826A4E6-F16F-4397-98DA-6C2359372A9D}"/>
    <cellStyle name="การคำนวณ 2 5 2 2 3 4 4" xfId="39442" xr:uid="{37010237-18FD-4274-924D-47F3BBF2B706}"/>
    <cellStyle name="การคำนวณ 2 5 2 2 3 5" xfId="23329" xr:uid="{4A41E68C-5B05-4BF7-BE24-5339CA989191}"/>
    <cellStyle name="การคำนวณ 2 5 2 2 3 5 2" xfId="29329" xr:uid="{3175FAE6-1C7D-4750-BD6C-F1CCF6169F43}"/>
    <cellStyle name="การคำนวณ 2 5 2 2 3 5 3" xfId="35134" xr:uid="{F3CBAF19-FC13-4AA6-81A1-6C9748FF8C8F}"/>
    <cellStyle name="การคำนวณ 2 5 2 2 3 6" xfId="15536" xr:uid="{AC0A8263-2612-4E42-BDDA-CF7F0890D90A}"/>
    <cellStyle name="การคำนวณ 2 5 2 2 3 7" xfId="14295" xr:uid="{93D71235-9E2A-467F-A138-9AB011ABD945}"/>
    <cellStyle name="การคำนวณ 2 5 2 2 3 8" xfId="14664" xr:uid="{EAA16BF7-B45C-470B-8D9E-325AFDFEE9B1}"/>
    <cellStyle name="การคำนวณ 2 5 2 2 3 9" xfId="42839" xr:uid="{A9DD1284-35A9-46EA-83BE-DA383594E2C1}"/>
    <cellStyle name="การคำนวณ 2 5 2 2 4" xfId="11994" xr:uid="{E38099DA-AE5B-464C-AAF4-26A9E708AC06}"/>
    <cellStyle name="การคำนวณ 2 5 2 2 4 2" xfId="17023" xr:uid="{02BD2330-FBFF-42D2-82E7-ACD7673587FC}"/>
    <cellStyle name="การคำนวณ 2 5 2 2 4 2 2" xfId="25511" xr:uid="{C6F99942-3505-4CD5-87ED-31ECCC82914F}"/>
    <cellStyle name="การคำนวณ 2 5 2 2 4 2 3" xfId="31471" xr:uid="{1DDFF1D2-0849-4CF1-B8F2-C1AB85D5A4C9}"/>
    <cellStyle name="การคำนวณ 2 5 2 2 4 2 4" xfId="37276" xr:uid="{9C237610-7B10-48EF-8822-06F65F93C0A3}"/>
    <cellStyle name="การคำนวณ 2 5 2 2 4 2 5" xfId="41414" xr:uid="{26ED0D77-C36D-4CB7-8B54-55942425EDA5}"/>
    <cellStyle name="การคำนวณ 2 5 2 2 4 3" xfId="13730" xr:uid="{F489018A-CC3E-45FE-B031-3217CD66DDD0}"/>
    <cellStyle name="การคำนวณ 2 5 2 2 4 3 2" xfId="24800" xr:uid="{C21DBE53-50C3-4876-AE68-5884373197E0}"/>
    <cellStyle name="การคำนวณ 2 5 2 2 4 3 3" xfId="30766" xr:uid="{D1119B2A-B40B-4113-B980-7642990513B1}"/>
    <cellStyle name="การคำนวณ 2 5 2 2 4 3 4" xfId="36573" xr:uid="{528057B6-79D9-4BE0-9680-13386D41FCDE}"/>
    <cellStyle name="การคำนวณ 2 5 2 2 4 3 5" xfId="45580" xr:uid="{1B422D27-B56D-47D0-A68D-07B4C8A290A3}"/>
    <cellStyle name="การคำนวณ 2 5 2 2 4 4" xfId="19651" xr:uid="{9F8BDADD-BCC6-45A1-8CD0-4752BCC788AF}"/>
    <cellStyle name="การคำนวณ 2 5 2 2 4 4 2" xfId="27708" xr:uid="{48B3A52F-EB48-4193-A36A-F84E5513489E}"/>
    <cellStyle name="การคำนวณ 2 5 2 2 4 4 3" xfId="33641" xr:uid="{B4421183-1C0B-4695-BED7-76DB200D1DDB}"/>
    <cellStyle name="การคำนวณ 2 5 2 2 4 4 4" xfId="39443" xr:uid="{6891DFE0-742D-4D09-BC39-AB02A6E83521}"/>
    <cellStyle name="การคำนวณ 2 5 2 2 4 5" xfId="23330" xr:uid="{F28562AB-C1AB-4356-BBEC-DD5FA3C7EC08}"/>
    <cellStyle name="การคำนวณ 2 5 2 2 4 5 2" xfId="29330" xr:uid="{7DFCC979-311E-43C5-91F0-C18143C00C63}"/>
    <cellStyle name="การคำนวณ 2 5 2 2 4 5 3" xfId="35135" xr:uid="{27318B09-EED7-4E8C-8D56-12C1140ABB42}"/>
    <cellStyle name="การคำนวณ 2 5 2 2 4 6" xfId="15537" xr:uid="{1DB726FE-CC9F-4355-9FCF-D9069FF69F2F}"/>
    <cellStyle name="การคำนวณ 2 5 2 2 4 7" xfId="14292" xr:uid="{CC2F494E-5673-4190-8AEF-C3CBF65A1F38}"/>
    <cellStyle name="การคำนวณ 2 5 2 2 4 8" xfId="14665" xr:uid="{A7F2B910-5032-4EC5-BAA4-23C695A50999}"/>
    <cellStyle name="การคำนวณ 2 5 2 2 4 9" xfId="42838" xr:uid="{7B64B305-AA3F-41D9-86FD-5EFCF7276DE2}"/>
    <cellStyle name="การคำนวณ 2 5 2 2 5" xfId="17018" xr:uid="{08148B70-9D9C-45B1-B1B7-24E5BFD6259D}"/>
    <cellStyle name="การคำนวณ 2 5 2 2 5 2" xfId="25506" xr:uid="{E72E0353-DD21-49B5-B756-6A9F417A1D55}"/>
    <cellStyle name="การคำนวณ 2 5 2 2 5 3" xfId="31466" xr:uid="{191CBDEB-262C-4E9E-8473-A0043185CA10}"/>
    <cellStyle name="การคำนวณ 2 5 2 2 5 4" xfId="37271" xr:uid="{BB63B67C-8628-4651-802B-F3A7D2D08341}"/>
    <cellStyle name="การคำนวณ 2 5 2 2 5 5" xfId="41419" xr:uid="{99170476-EA66-4401-A1B3-C7EC7D058657}"/>
    <cellStyle name="การคำนวณ 2 5 2 2 6" xfId="13735" xr:uid="{E3376186-141F-445D-BE63-309198B17BC4}"/>
    <cellStyle name="การคำนวณ 2 5 2 2 6 2" xfId="24805" xr:uid="{DFE62E9C-76DC-4D3D-96B4-A2CB80545744}"/>
    <cellStyle name="การคำนวณ 2 5 2 2 6 3" xfId="30771" xr:uid="{B0446147-4B69-4554-ACE6-769D01D0ED56}"/>
    <cellStyle name="การคำนวณ 2 5 2 2 6 4" xfId="36578" xr:uid="{889790AD-4651-4695-BD32-8206A4A5DE97}"/>
    <cellStyle name="การคำนวณ 2 5 2 2 6 5" xfId="45575" xr:uid="{B7BA357F-F849-4F61-8B50-1E1A4005729F}"/>
    <cellStyle name="การคำนวณ 2 5 2 2 7" xfId="16780" xr:uid="{184D885F-DA57-4249-9332-CC72647993A8}"/>
    <cellStyle name="การคำนวณ 2 5 2 2 7 2" xfId="25336" xr:uid="{B3E24F84-0BA0-4C19-943A-F6FDE1BA7667}"/>
    <cellStyle name="การคำนวณ 2 5 2 2 7 3" xfId="31296" xr:uid="{F6FF5851-1681-43E0-8338-7A9B7C36AF54}"/>
    <cellStyle name="การคำนวณ 2 5 2 2 7 4" xfId="37101" xr:uid="{3BFB64B3-F8D5-4B81-BDE3-3E78C099EB9A}"/>
    <cellStyle name="การคำนวณ 2 5 2 2 8" xfId="23325" xr:uid="{02AC1FF3-6973-44EA-81CF-A5C969708814}"/>
    <cellStyle name="การคำนวณ 2 5 2 2 8 2" xfId="29325" xr:uid="{6D57A74D-9694-47C0-96D6-2B9D090094D2}"/>
    <cellStyle name="การคำนวณ 2 5 2 2 8 3" xfId="35130" xr:uid="{2CFF1929-5171-474B-BEF4-BA64F9CBD803}"/>
    <cellStyle name="การคำนวณ 2 5 2 2 9" xfId="15532" xr:uid="{4636B1E8-F9AD-448A-A5E3-AE216552D479}"/>
    <cellStyle name="การคำนวณ 2 5 2 3" xfId="11995" xr:uid="{5B46E43F-A4CF-4BE9-9242-385E9A511FBF}"/>
    <cellStyle name="การคำนวณ 2 5 2 3 10" xfId="18468" xr:uid="{E8541770-8ED2-41EE-9714-D2BF889A3DEE}"/>
    <cellStyle name="การคำนวณ 2 5 2 3 11" xfId="42837" xr:uid="{0FCD6EB1-99EC-4DBB-AB4C-AE149ABED4F1}"/>
    <cellStyle name="การคำนวณ 2 5 2 3 2" xfId="11996" xr:uid="{A23C6A54-82C0-44EF-AC08-4EAC0AAC3277}"/>
    <cellStyle name="การคำนวณ 2 5 2 3 2 2" xfId="17025" xr:uid="{A2511D6F-4104-4635-B2FD-639C4EECBE35}"/>
    <cellStyle name="การคำนวณ 2 5 2 3 2 2 2" xfId="25513" xr:uid="{8FAB15EB-629E-46D5-B91B-66B6163CBD26}"/>
    <cellStyle name="การคำนวณ 2 5 2 3 2 2 3" xfId="31473" xr:uid="{AAEEBE8E-A24E-485F-9591-2A9EE27B0B47}"/>
    <cellStyle name="การคำนวณ 2 5 2 3 2 2 4" xfId="37278" xr:uid="{41C60B4D-6F83-4213-8438-3F2715EDF6A1}"/>
    <cellStyle name="การคำนวณ 2 5 2 3 2 2 5" xfId="41413" xr:uid="{E8D790E2-260E-40F2-9E81-A5F3D4236520}"/>
    <cellStyle name="การคำนวณ 2 5 2 3 2 3" xfId="13728" xr:uid="{E53EC564-6CE6-4EE1-A3FB-1955F664D9DA}"/>
    <cellStyle name="การคำนวณ 2 5 2 3 2 3 2" xfId="24798" xr:uid="{78628AB5-6323-4E40-B486-A8A1E4AF65A2}"/>
    <cellStyle name="การคำนวณ 2 5 2 3 2 3 3" xfId="30764" xr:uid="{B7E20698-214E-4FE9-B35F-014D9CF381D6}"/>
    <cellStyle name="การคำนวณ 2 5 2 3 2 3 4" xfId="36571" xr:uid="{1ED0AD9D-28FB-4507-8B7B-26479C4638B5}"/>
    <cellStyle name="การคำนวณ 2 5 2 3 2 3 5" xfId="45582" xr:uid="{26638568-D880-461B-B4A6-BC9BDF70F633}"/>
    <cellStyle name="การคำนวณ 2 5 2 3 2 4" xfId="19653" xr:uid="{631519D7-231C-4B85-B5B0-8604CE1A2154}"/>
    <cellStyle name="การคำนวณ 2 5 2 3 2 4 2" xfId="27710" xr:uid="{11AA3F3E-1EC9-4290-8FC1-5C478C61BB49}"/>
    <cellStyle name="การคำนวณ 2 5 2 3 2 4 3" xfId="33643" xr:uid="{64F852DC-5380-4607-850F-50DE487A1594}"/>
    <cellStyle name="การคำนวณ 2 5 2 3 2 4 4" xfId="39445" xr:uid="{9A0EC567-EA51-4EFF-90C0-81A8447182D6}"/>
    <cellStyle name="การคำนวณ 2 5 2 3 2 5" xfId="23332" xr:uid="{068ECCEB-BA20-48AC-B167-E0DBC86E1C6D}"/>
    <cellStyle name="การคำนวณ 2 5 2 3 2 5 2" xfId="29332" xr:uid="{B55FCC5F-D96F-48D7-9365-48F47399FDA3}"/>
    <cellStyle name="การคำนวณ 2 5 2 3 2 5 3" xfId="35137" xr:uid="{3D810E28-E81C-4FAD-BE5B-85B9F670A2DD}"/>
    <cellStyle name="การคำนวณ 2 5 2 3 2 6" xfId="15539" xr:uid="{759AFC69-43D4-47F9-804E-233273F3EFD1}"/>
    <cellStyle name="การคำนวณ 2 5 2 3 2 7" xfId="14290" xr:uid="{DBEDB198-926E-4B65-B89E-BBB85C6F1897}"/>
    <cellStyle name="การคำนวณ 2 5 2 3 2 8" xfId="23010" xr:uid="{F9A369AB-4C37-440B-B207-429268911EFA}"/>
    <cellStyle name="การคำนวณ 2 5 2 3 2 9" xfId="42836" xr:uid="{DF81F71C-0418-461A-BDC3-9F94DD958C0A}"/>
    <cellStyle name="การคำนวณ 2 5 2 3 3" xfId="11997" xr:uid="{5098F8B8-AA4C-42C6-B216-95EE26D91F46}"/>
    <cellStyle name="การคำนวณ 2 5 2 3 3 2" xfId="17026" xr:uid="{219A85F0-FDB5-4A26-88B1-C904CE6FD252}"/>
    <cellStyle name="การคำนวณ 2 5 2 3 3 2 2" xfId="25514" xr:uid="{9B9AAB12-F6B4-428F-9B96-AC79D27C3423}"/>
    <cellStyle name="การคำนวณ 2 5 2 3 3 2 3" xfId="31474" xr:uid="{C81FCA8B-F0BA-4FC6-B31E-6AAE6ACE6A86}"/>
    <cellStyle name="การคำนวณ 2 5 2 3 3 2 4" xfId="37279" xr:uid="{2D5D7F64-429C-4B0E-A5A6-138CD08482EF}"/>
    <cellStyle name="การคำนวณ 2 5 2 3 3 2 5" xfId="41412" xr:uid="{3E87FFFD-1873-4520-8131-57677153B8C7}"/>
    <cellStyle name="การคำนวณ 2 5 2 3 3 3" xfId="13727" xr:uid="{87F2904A-DB93-4B85-A070-90E258E4099C}"/>
    <cellStyle name="การคำนวณ 2 5 2 3 3 3 2" xfId="24797" xr:uid="{59CAC56E-338C-4AFD-8A59-F95720330E9D}"/>
    <cellStyle name="การคำนวณ 2 5 2 3 3 3 3" xfId="30763" xr:uid="{29B85228-16D3-4782-83B2-C5D55C805709}"/>
    <cellStyle name="การคำนวณ 2 5 2 3 3 3 4" xfId="36570" xr:uid="{EF3EA545-2B56-43BC-9497-41C263304008}"/>
    <cellStyle name="การคำนวณ 2 5 2 3 3 3 5" xfId="45583" xr:uid="{F80202C7-2583-42A9-B6A1-736F019205D9}"/>
    <cellStyle name="การคำนวณ 2 5 2 3 3 4" xfId="19654" xr:uid="{F7DAA020-B536-423D-B9E9-D3E2A5D3503C}"/>
    <cellStyle name="การคำนวณ 2 5 2 3 3 4 2" xfId="27711" xr:uid="{BECDA8D2-81FA-490A-907E-FE9A4028259D}"/>
    <cellStyle name="การคำนวณ 2 5 2 3 3 4 3" xfId="33644" xr:uid="{D3B30E81-AE49-491C-B179-02C4410D49BE}"/>
    <cellStyle name="การคำนวณ 2 5 2 3 3 4 4" xfId="39446" xr:uid="{A4D94F5F-A798-42F8-9987-43026F73997C}"/>
    <cellStyle name="การคำนวณ 2 5 2 3 3 5" xfId="23333" xr:uid="{8FF273AC-7DF6-4431-B90B-DD6C1E4C4C26}"/>
    <cellStyle name="การคำนวณ 2 5 2 3 3 5 2" xfId="29333" xr:uid="{B4026514-66FB-4F7F-B49D-CB0360733F90}"/>
    <cellStyle name="การคำนวณ 2 5 2 3 3 5 3" xfId="35138" xr:uid="{693690FE-43CA-4BF8-9332-7D8CE4750DEC}"/>
    <cellStyle name="การคำนวณ 2 5 2 3 3 6" xfId="15540" xr:uid="{4D6C0668-4E9C-4208-9553-F40FC82E1D4E}"/>
    <cellStyle name="การคำนวณ 2 5 2 3 3 7" xfId="14297" xr:uid="{1E5BB5EE-FF1D-42E7-8941-4FAFD4A77951}"/>
    <cellStyle name="การคำนวณ 2 5 2 3 3 8" xfId="22708" xr:uid="{69D04380-FC81-4BE4-8227-67983F4FA0E5}"/>
    <cellStyle name="การคำนวณ 2 5 2 3 3 9" xfId="42835" xr:uid="{04D6B59A-DD4D-4315-B20C-0E34FCAAEF97}"/>
    <cellStyle name="การคำนวณ 2 5 2 3 4" xfId="17024" xr:uid="{65206F20-A250-4C4A-83DB-78BD76CDD947}"/>
    <cellStyle name="การคำนวณ 2 5 2 3 4 2" xfId="25512" xr:uid="{EE6878FB-3790-49C9-84D2-EAA5A0F06FB9}"/>
    <cellStyle name="การคำนวณ 2 5 2 3 4 3" xfId="31472" xr:uid="{EB1D129B-660F-4CFD-B33F-FF327EF29FC7}"/>
    <cellStyle name="การคำนวณ 2 5 2 3 4 4" xfId="37277" xr:uid="{022D8A86-35A5-4106-AFA6-4D94BF51D10A}"/>
    <cellStyle name="การคำนวณ 2 5 2 3 4 5" xfId="43361" xr:uid="{CD1F6523-0C3D-41BD-AF4F-3A704E6779AE}"/>
    <cellStyle name="การคำนวณ 2 5 2 3 5" xfId="13729" xr:uid="{740E431B-DD98-4196-B38E-B70DB1934492}"/>
    <cellStyle name="การคำนวณ 2 5 2 3 5 2" xfId="24799" xr:uid="{BA239051-021B-4EDD-9084-B2A8BD9C9DCE}"/>
    <cellStyle name="การคำนวณ 2 5 2 3 5 3" xfId="30765" xr:uid="{469E7979-E59A-4D55-BDC3-9CF9D2A41079}"/>
    <cellStyle name="การคำนวณ 2 5 2 3 5 4" xfId="36572" xr:uid="{5FE826E3-4E07-4D2A-94A7-D9A903BF53E4}"/>
    <cellStyle name="การคำนวณ 2 5 2 3 5 5" xfId="45581" xr:uid="{43AA75C9-7EA8-454F-BB66-1538DB8EBD20}"/>
    <cellStyle name="การคำนวณ 2 5 2 3 6" xfId="19652" xr:uid="{B94E73F1-7588-4CED-949A-B2769C007ACF}"/>
    <cellStyle name="การคำนวณ 2 5 2 3 6 2" xfId="27709" xr:uid="{54363C23-6E54-4144-BBB5-8FC60063982C}"/>
    <cellStyle name="การคำนวณ 2 5 2 3 6 3" xfId="33642" xr:uid="{02A37103-03E3-4985-B513-FB02EC3C333B}"/>
    <cellStyle name="การคำนวณ 2 5 2 3 6 4" xfId="39444" xr:uid="{9B490B11-64A7-4A72-A6A1-43263191B66E}"/>
    <cellStyle name="การคำนวณ 2 5 2 3 7" xfId="23331" xr:uid="{C27347B8-2DFB-4F97-97D8-8466535478DC}"/>
    <cellStyle name="การคำนวณ 2 5 2 3 7 2" xfId="29331" xr:uid="{A5CA9644-C3A0-4662-A5C9-AE84B7D46B08}"/>
    <cellStyle name="การคำนวณ 2 5 2 3 7 3" xfId="35136" xr:uid="{6EC088B4-D577-420C-88EC-F8211C8E8A50}"/>
    <cellStyle name="การคำนวณ 2 5 2 3 8" xfId="15538" xr:uid="{6AD7C904-9A89-464E-9C9F-ECB66F4389C9}"/>
    <cellStyle name="การคำนวณ 2 5 2 3 9" xfId="18666" xr:uid="{D8C40375-89CA-4BE1-8658-6CE3DDAD813B}"/>
    <cellStyle name="การคำนวณ 2 5 2 4" xfId="11998" xr:uid="{714CE392-36AD-4F22-82F3-EB49EA747071}"/>
    <cellStyle name="การคำนวณ 2 5 2 4 10" xfId="23009" xr:uid="{5EBF74C6-B7FD-4E8B-8F9C-F6ABD32CE1B9}"/>
    <cellStyle name="การคำนวณ 2 5 2 4 11" xfId="42834" xr:uid="{EDBC6AEE-2C17-41C7-9DFC-BE42ED54874A}"/>
    <cellStyle name="การคำนวณ 2 5 2 4 2" xfId="11999" xr:uid="{1F271A2C-3C46-4870-A418-DE02757714D0}"/>
    <cellStyle name="การคำนวณ 2 5 2 4 2 2" xfId="17028" xr:uid="{508BF8CC-16F9-490B-8EA6-5834607BE8BA}"/>
    <cellStyle name="การคำนวณ 2 5 2 4 2 2 2" xfId="25516" xr:uid="{15266A65-6E47-4926-8CE9-AC06238ED697}"/>
    <cellStyle name="การคำนวณ 2 5 2 4 2 2 3" xfId="31476" xr:uid="{57DA00DA-53D9-448D-AB9A-167CDFF009B2}"/>
    <cellStyle name="การคำนวณ 2 5 2 4 2 2 4" xfId="37281" xr:uid="{0F6E4363-0A25-4F9E-817B-927D6386EA9E}"/>
    <cellStyle name="การคำนวณ 2 5 2 4 2 2 5" xfId="41410" xr:uid="{E13BCE12-830E-4DD8-8BB2-DE95E7E90C6C}"/>
    <cellStyle name="การคำนวณ 2 5 2 4 2 3" xfId="13725" xr:uid="{641033CA-DA4F-48E8-A3AF-82B9288C32A8}"/>
    <cellStyle name="การคำนวณ 2 5 2 4 2 3 2" xfId="24795" xr:uid="{86C63C65-516C-4F44-9236-B5B20D508030}"/>
    <cellStyle name="การคำนวณ 2 5 2 4 2 3 3" xfId="30761" xr:uid="{A32F7294-BDBF-4ADE-BB33-F07E08D99080}"/>
    <cellStyle name="การคำนวณ 2 5 2 4 2 3 4" xfId="36568" xr:uid="{3F6B2A0D-7986-4D45-8CB1-910FB4D46E25}"/>
    <cellStyle name="การคำนวณ 2 5 2 4 2 3 5" xfId="45585" xr:uid="{7AA9054A-B7B0-4155-A5F0-71A893E7D980}"/>
    <cellStyle name="การคำนวณ 2 5 2 4 2 4" xfId="19656" xr:uid="{D3052389-4916-4D6D-80A2-1009D15B1706}"/>
    <cellStyle name="การคำนวณ 2 5 2 4 2 4 2" xfId="27713" xr:uid="{2B2CE6F8-CA5A-4251-97F2-3661AA356166}"/>
    <cellStyle name="การคำนวณ 2 5 2 4 2 4 3" xfId="33646" xr:uid="{61EB48CC-A15D-4D53-AEC8-1E9E115D3F2B}"/>
    <cellStyle name="การคำนวณ 2 5 2 4 2 4 4" xfId="39448" xr:uid="{DE3A8A29-9F93-4081-A1F8-37BEC7190AB1}"/>
    <cellStyle name="การคำนวณ 2 5 2 4 2 5" xfId="23335" xr:uid="{FA1C2FD7-E0B3-4694-B78B-F61F72B4E21E}"/>
    <cellStyle name="การคำนวณ 2 5 2 4 2 5 2" xfId="29335" xr:uid="{09DAE1E9-8D00-4036-B7D1-02D6B2E034C1}"/>
    <cellStyle name="การคำนวณ 2 5 2 4 2 5 3" xfId="35140" xr:uid="{404DFD4B-22FB-4F2C-94FB-754C4D53C894}"/>
    <cellStyle name="การคำนวณ 2 5 2 4 2 6" xfId="15544" xr:uid="{0323D1C9-3CAA-498B-8B1C-0F7E4679D389}"/>
    <cellStyle name="การคำนวณ 2 5 2 4 2 7" xfId="19752" xr:uid="{33C1A07B-49B2-40DC-92CB-A35D4FD8217B}"/>
    <cellStyle name="การคำนวณ 2 5 2 4 2 8" xfId="14667" xr:uid="{73B45C69-B3E9-4EDB-B93B-F44984357C94}"/>
    <cellStyle name="การคำนวณ 2 5 2 4 2 9" xfId="42833" xr:uid="{8FE9006A-128A-4EB1-9B5E-3B668321525D}"/>
    <cellStyle name="การคำนวณ 2 5 2 4 3" xfId="12000" xr:uid="{7DF444C5-5DB2-45F0-8A2F-0813399A37ED}"/>
    <cellStyle name="การคำนวณ 2 5 2 4 3 2" xfId="17029" xr:uid="{935F71FC-A2DD-4E5C-80B1-2800CEC5D595}"/>
    <cellStyle name="การคำนวณ 2 5 2 4 3 2 2" xfId="25517" xr:uid="{E16881E8-349F-4E74-B595-641C48F1BA3C}"/>
    <cellStyle name="การคำนวณ 2 5 2 4 3 2 3" xfId="31477" xr:uid="{F3E586B9-3B7D-4A6E-8171-255652E955D0}"/>
    <cellStyle name="การคำนวณ 2 5 2 4 3 2 4" xfId="37282" xr:uid="{CD048E6F-5146-4E27-89B9-504874003780}"/>
    <cellStyle name="การคำนวณ 2 5 2 4 3 2 5" xfId="41409" xr:uid="{E29444E5-6041-4675-BCD3-F153455EA325}"/>
    <cellStyle name="การคำนวณ 2 5 2 4 3 3" xfId="13724" xr:uid="{59709624-037B-445E-AD59-94ECB462FE81}"/>
    <cellStyle name="การคำนวณ 2 5 2 4 3 3 2" xfId="24794" xr:uid="{B519CC48-F26E-4B3B-8BF5-3555EACF46F7}"/>
    <cellStyle name="การคำนวณ 2 5 2 4 3 3 3" xfId="30760" xr:uid="{C1E83CEA-2725-4A16-B348-687ABA0788A2}"/>
    <cellStyle name="การคำนวณ 2 5 2 4 3 3 4" xfId="36567" xr:uid="{E88D32DE-9479-4D5D-B7FD-646BC39AF3F4}"/>
    <cellStyle name="การคำนวณ 2 5 2 4 3 3 5" xfId="45586" xr:uid="{00875780-8834-4C12-A2D4-2DCE6EB15EA6}"/>
    <cellStyle name="การคำนวณ 2 5 2 4 3 4" xfId="19657" xr:uid="{E4D5CA4D-22E8-423F-97D7-EFA589F8A7AE}"/>
    <cellStyle name="การคำนวณ 2 5 2 4 3 4 2" xfId="27714" xr:uid="{0C258C07-5923-4073-8E95-D7B858B902B3}"/>
    <cellStyle name="การคำนวณ 2 5 2 4 3 4 3" xfId="33647" xr:uid="{1299475F-3CDC-44E3-8931-55D74BB7E2FC}"/>
    <cellStyle name="การคำนวณ 2 5 2 4 3 4 4" xfId="39449" xr:uid="{E4319D68-F136-42C1-962E-A5C141748465}"/>
    <cellStyle name="การคำนวณ 2 5 2 4 3 5" xfId="23336" xr:uid="{237DD8DB-0584-415A-8FE4-C62E5BC9BB71}"/>
    <cellStyle name="การคำนวณ 2 5 2 4 3 5 2" xfId="29336" xr:uid="{6D2DCFDE-12D7-42AA-825C-025182836416}"/>
    <cellStyle name="การคำนวณ 2 5 2 4 3 5 3" xfId="35141" xr:uid="{CC031779-9D94-4F92-9A63-84CBCEE50022}"/>
    <cellStyle name="การคำนวณ 2 5 2 4 3 6" xfId="21552" xr:uid="{783E8E5C-D5AD-479E-88A0-77B7DF680D18}"/>
    <cellStyle name="การคำนวณ 2 5 2 4 3 7" xfId="14285" xr:uid="{47CB48C2-A26E-40E5-BBA8-6ADEF03FFFF5}"/>
    <cellStyle name="การคำนวณ 2 5 2 4 3 8" xfId="18262" xr:uid="{70B59A5D-66EE-44AA-BA0C-59B26DDE404A}"/>
    <cellStyle name="การคำนวณ 2 5 2 4 3 9" xfId="42832" xr:uid="{40C1D5FD-A266-4F91-985C-CA9251021385}"/>
    <cellStyle name="การคำนวณ 2 5 2 4 4" xfId="17027" xr:uid="{9DA1AD7B-DEE4-4E0E-BEF8-4A9D20DC6606}"/>
    <cellStyle name="การคำนวณ 2 5 2 4 4 2" xfId="25515" xr:uid="{D0722712-6379-43AC-8182-73180F019178}"/>
    <cellStyle name="การคำนวณ 2 5 2 4 4 3" xfId="31475" xr:uid="{A830E877-2B03-4731-8007-4BFD752ADC0D}"/>
    <cellStyle name="การคำนวณ 2 5 2 4 4 4" xfId="37280" xr:uid="{47AE022D-314A-48EE-8F49-5DE91EC497CF}"/>
    <cellStyle name="การคำนวณ 2 5 2 4 4 5" xfId="41411" xr:uid="{99BFE286-4CCB-4BF4-BF8D-7078EFFC3CB3}"/>
    <cellStyle name="การคำนวณ 2 5 2 4 5" xfId="13726" xr:uid="{E0DAADCD-2488-4A98-B8CD-36875A395D11}"/>
    <cellStyle name="การคำนวณ 2 5 2 4 5 2" xfId="24796" xr:uid="{2700F227-A684-45B1-BB64-00E3533AC434}"/>
    <cellStyle name="การคำนวณ 2 5 2 4 5 3" xfId="30762" xr:uid="{CE6B2218-83CD-44AD-9272-A7671B18A2A4}"/>
    <cellStyle name="การคำนวณ 2 5 2 4 5 4" xfId="36569" xr:uid="{677FEAD2-2D36-4061-87E3-1B67F6734BAD}"/>
    <cellStyle name="การคำนวณ 2 5 2 4 5 5" xfId="45584" xr:uid="{A8D0F825-C49C-47AE-99DE-C57FB76F51F3}"/>
    <cellStyle name="การคำนวณ 2 5 2 4 6" xfId="19655" xr:uid="{D7807C30-E737-4EA4-B5E6-125064EFDEC5}"/>
    <cellStyle name="การคำนวณ 2 5 2 4 6 2" xfId="27712" xr:uid="{AE6C0041-0CD4-4207-841A-05EEC0F7150B}"/>
    <cellStyle name="การคำนวณ 2 5 2 4 6 3" xfId="33645" xr:uid="{9A904559-00CA-4870-936A-5CA3F352159D}"/>
    <cellStyle name="การคำนวณ 2 5 2 4 6 4" xfId="39447" xr:uid="{B4BB943F-9BA6-4C16-93E4-D5F4A0D1764C}"/>
    <cellStyle name="การคำนวณ 2 5 2 4 7" xfId="23334" xr:uid="{2580A220-95B1-40A1-8379-18A746048746}"/>
    <cellStyle name="การคำนวณ 2 5 2 4 7 2" xfId="29334" xr:uid="{EA84CADA-644E-4DD0-AEA5-48ACA9A6E5C4}"/>
    <cellStyle name="การคำนวณ 2 5 2 4 7 3" xfId="35139" xr:uid="{8F485F1A-6746-4CAF-B4DD-5C8C9B6A34A8}"/>
    <cellStyle name="การคำนวณ 2 5 2 4 8" xfId="15541" xr:uid="{6ABA0A99-A92F-4713-896E-06DBD77F60EB}"/>
    <cellStyle name="การคำนวณ 2 5 2 4 9" xfId="17377" xr:uid="{C45A7A20-B458-4B6B-859E-611D928256C4}"/>
    <cellStyle name="การคำนวณ 2 5 2 5" xfId="12001" xr:uid="{AFCDD615-667E-4749-BAB5-631C492D4EF4}"/>
    <cellStyle name="การคำนวณ 2 5 2 5 2" xfId="17030" xr:uid="{856FE48A-F762-4C79-A023-56B1B4C897E0}"/>
    <cellStyle name="การคำนวณ 2 5 2 5 2 2" xfId="25518" xr:uid="{CA0FC65E-6886-4750-BFD3-64E607973D36}"/>
    <cellStyle name="การคำนวณ 2 5 2 5 2 3" xfId="31478" xr:uid="{7B42A5B3-B669-4FF6-9415-BF0A25D59593}"/>
    <cellStyle name="การคำนวณ 2 5 2 5 2 4" xfId="37283" xr:uid="{D13B6493-835B-45BF-9F32-84024DAF880D}"/>
    <cellStyle name="การคำนวณ 2 5 2 5 2 5" xfId="41408" xr:uid="{CCA3326C-D8A2-4676-B7FB-F4040A80E2A3}"/>
    <cellStyle name="การคำนวณ 2 5 2 5 3" xfId="13723" xr:uid="{F42B66BB-6887-439E-ABE3-C81F6553D3AA}"/>
    <cellStyle name="การคำนวณ 2 5 2 5 3 2" xfId="24793" xr:uid="{EB619388-A8DA-4BE4-81AC-3318EC3F27BC}"/>
    <cellStyle name="การคำนวณ 2 5 2 5 3 3" xfId="30759" xr:uid="{E61D9041-6800-43B8-BBBA-C39696191737}"/>
    <cellStyle name="การคำนวณ 2 5 2 5 3 4" xfId="36566" xr:uid="{58792E7F-8E3B-494C-90AB-E4703080650D}"/>
    <cellStyle name="การคำนวณ 2 5 2 5 3 5" xfId="45587" xr:uid="{60A93C13-FE51-41B2-B4BA-6EDB23429521}"/>
    <cellStyle name="การคำนวณ 2 5 2 5 4" xfId="19658" xr:uid="{C7C6CEE3-9DFE-4A8A-9D4D-4353411CB7DB}"/>
    <cellStyle name="การคำนวณ 2 5 2 5 4 2" xfId="27715" xr:uid="{5DF54D12-35FA-4EDC-9639-18D0FBF4ED09}"/>
    <cellStyle name="การคำนวณ 2 5 2 5 4 3" xfId="33648" xr:uid="{360415B5-DF99-4325-B6C5-2B021FE65813}"/>
    <cellStyle name="การคำนวณ 2 5 2 5 4 4" xfId="39450" xr:uid="{1908B9DA-A01D-4C66-BCAD-E481B8A253D9}"/>
    <cellStyle name="การคำนวณ 2 5 2 5 5" xfId="23337" xr:uid="{711E09B4-4A82-41AA-932A-7D25875743A8}"/>
    <cellStyle name="การคำนวณ 2 5 2 5 5 2" xfId="29337" xr:uid="{5D3C6C60-C235-4812-B9CB-A16C8EF47264}"/>
    <cellStyle name="การคำนวณ 2 5 2 5 5 3" xfId="35142" xr:uid="{1290AD5D-463E-4429-80A7-5E34058E786D}"/>
    <cellStyle name="การคำนวณ 2 5 2 5 6" xfId="15542" xr:uid="{4243ECE7-9FA5-449C-8741-07D4C8F0A2F7}"/>
    <cellStyle name="การคำนวณ 2 5 2 5 7" xfId="14284" xr:uid="{7DA152AF-0BD9-4DDC-A2DD-38C0E08E759B}"/>
    <cellStyle name="การคำนวณ 2 5 2 5 8" xfId="14670" xr:uid="{1272D364-A8D8-4D3C-97A7-BBC2CFBD0AA2}"/>
    <cellStyle name="การคำนวณ 2 5 2 5 9" xfId="42831" xr:uid="{FC6E58C7-4FE6-4FAC-AC2A-214E3A1B7163}"/>
    <cellStyle name="การคำนวณ 2 5 2 6" xfId="12002" xr:uid="{9C8D33D2-39D6-4058-8274-E6A7D22EF82A}"/>
    <cellStyle name="การคำนวณ 2 5 2 6 2" xfId="17031" xr:uid="{F24F065F-D4FA-44C2-89B2-8CBDD00A88A5}"/>
    <cellStyle name="การคำนวณ 2 5 2 6 2 2" xfId="25519" xr:uid="{A76BF3D7-80E0-4ABA-AFDB-E97C1B2E5814}"/>
    <cellStyle name="การคำนวณ 2 5 2 6 2 3" xfId="31479" xr:uid="{55360F09-F38B-492F-8106-8A1B5C8D4AED}"/>
    <cellStyle name="การคำนวณ 2 5 2 6 2 4" xfId="37284" xr:uid="{11DAF244-7EE8-446F-8BEB-0F751C87345F}"/>
    <cellStyle name="การคำนวณ 2 5 2 6 2 5" xfId="41407" xr:uid="{3B6A4CA1-F8A2-4490-81DA-C1524F51DC29}"/>
    <cellStyle name="การคำนวณ 2 5 2 6 3" xfId="13722" xr:uid="{2CD38449-7EC3-46DE-A04F-C9E0BFF9A0F3}"/>
    <cellStyle name="การคำนวณ 2 5 2 6 3 2" xfId="24792" xr:uid="{996583C7-EB55-4412-9C55-81E209D23B7B}"/>
    <cellStyle name="การคำนวณ 2 5 2 6 3 3" xfId="30758" xr:uid="{E93441B6-0557-494C-AB0F-4694BF09219F}"/>
    <cellStyle name="การคำนวณ 2 5 2 6 3 4" xfId="36565" xr:uid="{2AB83A3C-0EA3-406D-A98F-18297ECC87E2}"/>
    <cellStyle name="การคำนวณ 2 5 2 6 3 5" xfId="45588" xr:uid="{84AFC71E-84A0-4EDB-895D-E86D314B8B8E}"/>
    <cellStyle name="การคำนวณ 2 5 2 6 4" xfId="19659" xr:uid="{6760C2B9-FDDC-4E66-8FDC-B7AAD291B33B}"/>
    <cellStyle name="การคำนวณ 2 5 2 6 4 2" xfId="27716" xr:uid="{789795FB-208A-4AB6-B014-469EBCFCECB4}"/>
    <cellStyle name="การคำนวณ 2 5 2 6 4 3" xfId="33649" xr:uid="{13478959-8D8B-4644-A80D-BBE35B07FB17}"/>
    <cellStyle name="การคำนวณ 2 5 2 6 4 4" xfId="39451" xr:uid="{FF3EF0E1-A98F-4A29-844C-D6B4F6601769}"/>
    <cellStyle name="การคำนวณ 2 5 2 6 5" xfId="23338" xr:uid="{80A9BE92-0214-4081-AA76-B6CE138F2BF8}"/>
    <cellStyle name="การคำนวณ 2 5 2 6 5 2" xfId="29338" xr:uid="{5155B550-D1A6-4C3B-965A-B0596E8A54BB}"/>
    <cellStyle name="การคำนวณ 2 5 2 6 5 3" xfId="35143" xr:uid="{5142E464-56F6-4C8C-B9AF-CDEDA12E63A4}"/>
    <cellStyle name="การคำนวณ 2 5 2 6 6" xfId="15543" xr:uid="{C43C6E53-9581-496D-A66C-939B53998097}"/>
    <cellStyle name="การคำนวณ 2 5 2 6 7" xfId="14283" xr:uid="{E891BE3C-8F71-4169-9094-0A689B21E37F}"/>
    <cellStyle name="การคำนวณ 2 5 2 6 8" xfId="13368" xr:uid="{C66902AE-A2DA-4F12-8CAF-B088A8CAE936}"/>
    <cellStyle name="การคำนวณ 2 5 2 6 9" xfId="42830" xr:uid="{D1F7CE03-485F-4C22-8CC3-D9DE0A1D4F1C}"/>
    <cellStyle name="การคำนวณ 2 5 2 7" xfId="17017" xr:uid="{4E2ACFC9-611B-42A5-AEE5-45E1D0183CA8}"/>
    <cellStyle name="การคำนวณ 2 5 2 7 2" xfId="25505" xr:uid="{EAE4B39E-81DD-4C83-ADEB-EAB44A241B47}"/>
    <cellStyle name="การคำนวณ 2 5 2 7 3" xfId="31465" xr:uid="{4C78CC86-E45A-4C90-8DF5-E5827A12695F}"/>
    <cellStyle name="การคำนวณ 2 5 2 7 4" xfId="37270" xr:uid="{7BE73FB7-5A6C-4777-AE39-D353B26902B2}"/>
    <cellStyle name="การคำนวณ 2 5 2 7 5" xfId="41420" xr:uid="{D8CB245A-567C-41F2-8E67-B1D47CC39BBF}"/>
    <cellStyle name="การคำนวณ 2 5 2 8" xfId="13736" xr:uid="{A9DD1555-027E-4F62-83F1-FFB84331CD7C}"/>
    <cellStyle name="การคำนวณ 2 5 2 8 2" xfId="24806" xr:uid="{1F8A159D-4AF3-43B4-8C1F-3D1316CFF764}"/>
    <cellStyle name="การคำนวณ 2 5 2 8 3" xfId="30772" xr:uid="{264B079D-E3FE-4621-A8AE-AE6E59B43F35}"/>
    <cellStyle name="การคำนวณ 2 5 2 8 4" xfId="36579" xr:uid="{961D2B74-8477-45B0-A77E-99838BFA6440}"/>
    <cellStyle name="การคำนวณ 2 5 2 8 5" xfId="45574" xr:uid="{B60877E5-F7C6-4CE0-AD8E-7746E9368EB3}"/>
    <cellStyle name="การคำนวณ 2 5 2 9" xfId="16779" xr:uid="{23D28DC5-37DE-4749-9672-972BB005AE65}"/>
    <cellStyle name="การคำนวณ 2 5 2 9 2" xfId="25335" xr:uid="{4D72A926-FDF7-46CD-B291-1BCCAE11761D}"/>
    <cellStyle name="การคำนวณ 2 5 2 9 3" xfId="31295" xr:uid="{A3550E86-A8DB-4A70-8AE5-EF0EAB75AAA8}"/>
    <cellStyle name="การคำนวณ 2 5 2 9 4" xfId="37100" xr:uid="{5C68A28F-ADFF-4935-8271-DD3BF4DB21FA}"/>
    <cellStyle name="การคำนวณ 2 5 3" xfId="12003" xr:uid="{C0799EB5-266D-4055-AF3F-681FFCE1F06B}"/>
    <cellStyle name="การคำนวณ 2 5 3 10" xfId="14282" xr:uid="{26FBAE27-5E4F-42FD-B0DB-CF73448750EF}"/>
    <cellStyle name="การคำนวณ 2 5 3 11" xfId="14672" xr:uid="{BFF490D7-9040-414F-84C3-816DA51F1B15}"/>
    <cellStyle name="การคำนวณ 2 5 3 12" xfId="42829" xr:uid="{01EAF8C0-549E-43FC-993B-DE6E65DAB5EA}"/>
    <cellStyle name="การคำนวณ 2 5 3 2" xfId="12004" xr:uid="{DBEFFA2A-9111-46A6-8D54-FD89F6C71995}"/>
    <cellStyle name="การคำนวณ 2 5 3 2 10" xfId="19581" xr:uid="{C72CC82F-9D47-40BF-948D-ABC7593E154B}"/>
    <cellStyle name="การคำนวณ 2 5 3 2 11" xfId="44314" xr:uid="{1E4D0E34-6A48-433C-BD4E-39947993C4B9}"/>
    <cellStyle name="การคำนวณ 2 5 3 2 2" xfId="12005" xr:uid="{851056C0-9816-4C88-99D7-AF164F6B36E5}"/>
    <cellStyle name="การคำนวณ 2 5 3 2 2 2" xfId="17034" xr:uid="{276C20CC-9921-41AA-9B17-0ED2E8CAAE31}"/>
    <cellStyle name="การคำนวณ 2 5 3 2 2 2 2" xfId="25522" xr:uid="{948A2095-E608-492A-8774-9C7990DE13D0}"/>
    <cellStyle name="การคำนวณ 2 5 3 2 2 2 3" xfId="31482" xr:uid="{DDC482C7-7DFF-4D92-87D3-997D29618035}"/>
    <cellStyle name="การคำนวณ 2 5 3 2 2 2 4" xfId="37287" xr:uid="{F4C0AEE9-5FE2-4916-B8EA-6F43B7FAC97B}"/>
    <cellStyle name="การคำนวณ 2 5 3 2 2 2 5" xfId="41404" xr:uid="{DB682DB8-F9B4-438B-8C30-C0A5AAB17DD3}"/>
    <cellStyle name="การคำนวณ 2 5 3 2 2 3" xfId="13719" xr:uid="{2BA3563F-1A92-4A4B-805C-8F7F84136DA0}"/>
    <cellStyle name="การคำนวณ 2 5 3 2 2 3 2" xfId="24789" xr:uid="{FBF8F6A2-D173-4C50-87A3-642AD95A056B}"/>
    <cellStyle name="การคำนวณ 2 5 3 2 2 3 3" xfId="30755" xr:uid="{1BF2C8C6-E5D9-4EF8-B8DF-9A5A698E8BF0}"/>
    <cellStyle name="การคำนวณ 2 5 3 2 2 3 4" xfId="36562" xr:uid="{DBBE3D11-077C-4B3C-AE7F-310963A37CE6}"/>
    <cellStyle name="การคำนวณ 2 5 3 2 2 3 5" xfId="45591" xr:uid="{7D7C3950-8792-411E-BEDA-285CE0C5F00C}"/>
    <cellStyle name="การคำนวณ 2 5 3 2 2 4" xfId="19662" xr:uid="{F99EBE45-6699-43C9-AE2C-CF9BC8047FE5}"/>
    <cellStyle name="การคำนวณ 2 5 3 2 2 4 2" xfId="27719" xr:uid="{4D2E7F39-A68E-4573-B636-9448057299C0}"/>
    <cellStyle name="การคำนวณ 2 5 3 2 2 4 3" xfId="33652" xr:uid="{3576162D-F3AF-462C-B739-23FF20AB65EC}"/>
    <cellStyle name="การคำนวณ 2 5 3 2 2 4 4" xfId="39454" xr:uid="{A1C9ADFA-9848-4147-A0BF-06180F5B5C35}"/>
    <cellStyle name="การคำนวณ 2 5 3 2 2 5" xfId="23341" xr:uid="{ABCBC822-6C79-4750-8948-4A4370DDAAE9}"/>
    <cellStyle name="การคำนวณ 2 5 3 2 2 5 2" xfId="29341" xr:uid="{723C1B7F-0400-4F68-BBC0-4D889BA53757}"/>
    <cellStyle name="การคำนวณ 2 5 3 2 2 5 3" xfId="35146" xr:uid="{C94A3CCE-E812-4669-8A40-36CB7453E90D}"/>
    <cellStyle name="การคำนวณ 2 5 3 2 2 6" xfId="15546" xr:uid="{A3F72B4A-E865-43EC-A7A2-50029168D7CE}"/>
    <cellStyle name="การคำนวณ 2 5 3 2 2 7" xfId="14281" xr:uid="{FBD5073D-1C64-4E50-BB65-B73F390EFD14}"/>
    <cellStyle name="การคำนวณ 2 5 3 2 2 8" xfId="14674" xr:uid="{0112AFAA-BB24-4EAB-90A3-E3DCC0291B6E}"/>
    <cellStyle name="การคำนวณ 2 5 3 2 2 9" xfId="42828" xr:uid="{F619851C-A1F1-484E-92F4-3CE68F660DC4}"/>
    <cellStyle name="การคำนวณ 2 5 3 2 3" xfId="12006" xr:uid="{E6546499-37EE-44EC-A335-AB2188EEFC00}"/>
    <cellStyle name="การคำนวณ 2 5 3 2 3 2" xfId="17035" xr:uid="{B3FF59B8-DA26-4359-8868-02F2BABB7EE8}"/>
    <cellStyle name="การคำนวณ 2 5 3 2 3 2 2" xfId="25523" xr:uid="{AD08E4C4-5476-41CC-8F93-A5B7198B2033}"/>
    <cellStyle name="การคำนวณ 2 5 3 2 3 2 3" xfId="31483" xr:uid="{8DE58929-3172-4A9C-8061-FC0AD1F7E045}"/>
    <cellStyle name="การคำนวณ 2 5 3 2 3 2 4" xfId="37288" xr:uid="{F8FB268F-B915-40E9-8267-E518B15E96A6}"/>
    <cellStyle name="การคำนวณ 2 5 3 2 3 2 5" xfId="41403" xr:uid="{4C78440E-36FA-41EE-92C3-1CD5ABD96336}"/>
    <cellStyle name="การคำนวณ 2 5 3 2 3 3" xfId="13718" xr:uid="{F2E32505-3864-4AA1-B641-3908DBA30E79}"/>
    <cellStyle name="การคำนวณ 2 5 3 2 3 3 2" xfId="24788" xr:uid="{2497DAFD-AFCE-4DF1-A4CD-865EAE0594A0}"/>
    <cellStyle name="การคำนวณ 2 5 3 2 3 3 3" xfId="30754" xr:uid="{2EBD73CA-A915-4D6C-8E4E-B23EB6647E8D}"/>
    <cellStyle name="การคำนวณ 2 5 3 2 3 3 4" xfId="36561" xr:uid="{A382E56C-9002-41AF-8470-7F72C7BE82E9}"/>
    <cellStyle name="การคำนวณ 2 5 3 2 3 3 5" xfId="45592" xr:uid="{92658958-A8E2-4C1C-9C42-4A23D1B05B88}"/>
    <cellStyle name="การคำนวณ 2 5 3 2 3 4" xfId="19663" xr:uid="{76116375-BCC0-4CDB-9B97-B716309BBC72}"/>
    <cellStyle name="การคำนวณ 2 5 3 2 3 4 2" xfId="27720" xr:uid="{2BC71A04-B01E-4540-A4C5-EB0A4E580FAD}"/>
    <cellStyle name="การคำนวณ 2 5 3 2 3 4 3" xfId="33653" xr:uid="{9B5F505E-D399-42AB-964D-51E39B442FE7}"/>
    <cellStyle name="การคำนวณ 2 5 3 2 3 4 4" xfId="39455" xr:uid="{F2F628D6-2606-4A50-85F1-4D8AECE79FCF}"/>
    <cellStyle name="การคำนวณ 2 5 3 2 3 5" xfId="23342" xr:uid="{F84B257F-ADFD-45C0-A319-081353A0C9D0}"/>
    <cellStyle name="การคำนวณ 2 5 3 2 3 5 2" xfId="29342" xr:uid="{72E7F1DE-5C46-4ABF-AF48-4186F8075A8C}"/>
    <cellStyle name="การคำนวณ 2 5 3 2 3 5 3" xfId="35147" xr:uid="{016B81DF-D8E5-483C-BD0D-23E08C6A407B}"/>
    <cellStyle name="การคำนวณ 2 5 3 2 3 6" xfId="15482" xr:uid="{07BDFDA3-BCEF-49DB-8DEB-B4627EC3D7DA}"/>
    <cellStyle name="การคำนวณ 2 5 3 2 3 7" xfId="14280" xr:uid="{A5817422-E177-4C57-BB4D-BF113AEC473E}"/>
    <cellStyle name="การคำนวณ 2 5 3 2 3 8" xfId="16852" xr:uid="{9EFF6C2B-003F-4B42-810A-ED566CAC5470}"/>
    <cellStyle name="การคำนวณ 2 5 3 2 3 9" xfId="42827" xr:uid="{D46F0C4D-7C1C-4F05-B04B-5FE12CDABE0D}"/>
    <cellStyle name="การคำนวณ 2 5 3 2 4" xfId="17033" xr:uid="{E2FCE1FB-A011-428F-AA0F-274CBE98E208}"/>
    <cellStyle name="การคำนวณ 2 5 3 2 4 2" xfId="25521" xr:uid="{D3C8D90A-5265-4A75-9456-3288408F1C98}"/>
    <cellStyle name="การคำนวณ 2 5 3 2 4 3" xfId="31481" xr:uid="{49749BB9-5E7B-41AF-9969-5B5D41423C0F}"/>
    <cellStyle name="การคำนวณ 2 5 3 2 4 4" xfId="37286" xr:uid="{7180EF26-8B3E-477E-8E96-117474C3D776}"/>
    <cellStyle name="การคำนวณ 2 5 3 2 4 5" xfId="41405" xr:uid="{9E225B2D-1D0C-48F1-B0CF-7A823969C922}"/>
    <cellStyle name="การคำนวณ 2 5 3 2 5" xfId="13720" xr:uid="{FF4AABE3-7DA8-4260-B0A4-EF2BD973717C}"/>
    <cellStyle name="การคำนวณ 2 5 3 2 5 2" xfId="24790" xr:uid="{BE3475FA-C583-413E-B0A9-B34F0C2771D5}"/>
    <cellStyle name="การคำนวณ 2 5 3 2 5 3" xfId="30756" xr:uid="{5C738A80-51B0-4FBF-AF90-6C6FE84706F0}"/>
    <cellStyle name="การคำนวณ 2 5 3 2 5 4" xfId="36563" xr:uid="{802B91C1-4681-48BF-9ECA-FB9AA9DDFB95}"/>
    <cellStyle name="การคำนวณ 2 5 3 2 5 5" xfId="45590" xr:uid="{EC8E2DCB-94D0-4875-8FC7-49916F62794B}"/>
    <cellStyle name="การคำนวณ 2 5 3 2 6" xfId="19661" xr:uid="{90B0E569-9CFE-476B-97A6-AE5CD55322E2}"/>
    <cellStyle name="การคำนวณ 2 5 3 2 6 2" xfId="27718" xr:uid="{8CDF1C41-F375-4946-A791-CE1E31665A10}"/>
    <cellStyle name="การคำนวณ 2 5 3 2 6 3" xfId="33651" xr:uid="{CD2FE6F9-E5E5-48EA-80C0-ED795B5897BC}"/>
    <cellStyle name="การคำนวณ 2 5 3 2 6 4" xfId="39453" xr:uid="{B341F9DA-8DD7-4772-BEB1-CA4E0C6CE43A}"/>
    <cellStyle name="การคำนวณ 2 5 3 2 7" xfId="23340" xr:uid="{41C7F599-89E5-4D49-9118-397107EE2345}"/>
    <cellStyle name="การคำนวณ 2 5 3 2 7 2" xfId="29340" xr:uid="{CFEED15A-281D-4CAF-9DC7-CBFCC33FBEA1}"/>
    <cellStyle name="การคำนวณ 2 5 3 2 7 3" xfId="35145" xr:uid="{D20C35F3-D5A3-49C4-83CF-06AB6B5211E8}"/>
    <cellStyle name="การคำนวณ 2 5 3 2 8" xfId="15545" xr:uid="{33413DCF-3126-4EF2-8ACB-EC0629D67982}"/>
    <cellStyle name="การคำนวณ 2 5 3 2 9" xfId="18472" xr:uid="{6C73A982-D994-4A1C-A2BC-211EA22E9770}"/>
    <cellStyle name="การคำนวณ 2 5 3 3" xfId="12007" xr:uid="{F2E9C7EA-CDDE-469F-9A26-7A8223271406}"/>
    <cellStyle name="การคำนวณ 2 5 3 3 2" xfId="17036" xr:uid="{2DADF0DD-86BC-4E90-A03E-CCDDD3B74F9A}"/>
    <cellStyle name="การคำนวณ 2 5 3 3 2 2" xfId="25524" xr:uid="{A0946665-BC4B-43B6-8A6D-B484E5287929}"/>
    <cellStyle name="การคำนวณ 2 5 3 3 2 3" xfId="31484" xr:uid="{2656124A-09FE-419B-B57B-6686147B2AB1}"/>
    <cellStyle name="การคำนวณ 2 5 3 3 2 4" xfId="37289" xr:uid="{6D1DF4C4-4219-40F3-8420-F5B2BFB59A5B}"/>
    <cellStyle name="การคำนวณ 2 5 3 3 2 5" xfId="41402" xr:uid="{08BBCEE1-ADC9-43DD-A8EE-A9E8AE759B3D}"/>
    <cellStyle name="การคำนวณ 2 5 3 3 3" xfId="13717" xr:uid="{74FABA45-C98B-4407-94A5-E413A5612061}"/>
    <cellStyle name="การคำนวณ 2 5 3 3 3 2" xfId="24787" xr:uid="{EC5F9066-BF71-4BBB-814E-7D69C7A42610}"/>
    <cellStyle name="การคำนวณ 2 5 3 3 3 3" xfId="30753" xr:uid="{8CB6BF3F-10B1-4C6D-A6FB-BE98BFE17B2E}"/>
    <cellStyle name="การคำนวณ 2 5 3 3 3 4" xfId="36560" xr:uid="{2F0C8665-124C-48A1-98D1-FF9554865710}"/>
    <cellStyle name="การคำนวณ 2 5 3 3 3 5" xfId="45593" xr:uid="{0DDCA446-EB44-4534-B250-9BB7E94E1E72}"/>
    <cellStyle name="การคำนวณ 2 5 3 3 4" xfId="19664" xr:uid="{C6FB657E-2463-4D7C-B392-A4F429A5949A}"/>
    <cellStyle name="การคำนวณ 2 5 3 3 4 2" xfId="27721" xr:uid="{8516A515-5BF8-47DC-A228-3CD40E82D138}"/>
    <cellStyle name="การคำนวณ 2 5 3 3 4 3" xfId="33654" xr:uid="{9E94C6C2-DC8A-4AC6-87EF-F7DA1CA10ACD}"/>
    <cellStyle name="การคำนวณ 2 5 3 3 4 4" xfId="39456" xr:uid="{CC5566C6-1C51-45A1-BC67-F90D7F02C08F}"/>
    <cellStyle name="การคำนวณ 2 5 3 3 5" xfId="23343" xr:uid="{51A03936-3654-4072-BBD9-939165DF707D}"/>
    <cellStyle name="การคำนวณ 2 5 3 3 5 2" xfId="29343" xr:uid="{A11F8358-51BB-4133-B5E9-4266513D1230}"/>
    <cellStyle name="การคำนวณ 2 5 3 3 5 3" xfId="35148" xr:uid="{D3381F21-C864-49C3-ADE1-A3CEF6A185AA}"/>
    <cellStyle name="การคำนวณ 2 5 3 3 6" xfId="15547" xr:uid="{06D297EE-34AE-4A38-9E93-23A9CB7E2E6D}"/>
    <cellStyle name="การคำนวณ 2 5 3 3 7" xfId="14279" xr:uid="{978068C3-1D44-4258-95C6-F8BDC8CB3588}"/>
    <cellStyle name="การคำนวณ 2 5 3 3 8" xfId="14673" xr:uid="{9354D1A4-D8DF-4520-BDEA-C838E13E0ECD}"/>
    <cellStyle name="การคำนวณ 2 5 3 3 9" xfId="42826" xr:uid="{9F7FE927-1D64-4D3B-8764-8028850E90F5}"/>
    <cellStyle name="การคำนวณ 2 5 3 4" xfId="12008" xr:uid="{DE7D9D07-F684-4F11-8E57-BC9DE99232D7}"/>
    <cellStyle name="การคำนวณ 2 5 3 4 2" xfId="17037" xr:uid="{81C2AB4C-7DDD-49EE-965E-486672A71D97}"/>
    <cellStyle name="การคำนวณ 2 5 3 4 2 2" xfId="25525" xr:uid="{ECD9AF4D-2C8A-4F93-B8C7-60B12B39A256}"/>
    <cellStyle name="การคำนวณ 2 5 3 4 2 3" xfId="31485" xr:uid="{1181D00E-EF4D-4052-8C4B-A4FED749AF98}"/>
    <cellStyle name="การคำนวณ 2 5 3 4 2 4" xfId="37290" xr:uid="{B3824B1E-BDBA-4DE5-9844-9BCF0A38CCFA}"/>
    <cellStyle name="การคำนวณ 2 5 3 4 2 5" xfId="41401" xr:uid="{D2BCFF96-9688-42A7-B40A-C52B77ADC732}"/>
    <cellStyle name="การคำนวณ 2 5 3 4 3" xfId="13716" xr:uid="{B8F61695-A76D-4A83-8BC2-6215051B6DA8}"/>
    <cellStyle name="การคำนวณ 2 5 3 4 3 2" xfId="24786" xr:uid="{094F9EAC-E967-4414-8658-61043DAB5633}"/>
    <cellStyle name="การคำนวณ 2 5 3 4 3 3" xfId="30752" xr:uid="{F2185B4F-F014-4881-BE09-E63736A0FFB2}"/>
    <cellStyle name="การคำนวณ 2 5 3 4 3 4" xfId="36559" xr:uid="{DFE64E94-709F-4B19-8A7C-AAC25A807E59}"/>
    <cellStyle name="การคำนวณ 2 5 3 4 3 5" xfId="45594" xr:uid="{A7677ACA-826C-404E-B7A0-3F59DA752B22}"/>
    <cellStyle name="การคำนวณ 2 5 3 4 4" xfId="19665" xr:uid="{861CF5C3-6217-4CB0-B37D-657ACB264DEF}"/>
    <cellStyle name="การคำนวณ 2 5 3 4 4 2" xfId="27722" xr:uid="{6BDA42D6-A11D-4181-8B8E-CCB061F1BAD7}"/>
    <cellStyle name="การคำนวณ 2 5 3 4 4 3" xfId="33655" xr:uid="{94B65FD0-5CE5-4B11-8AE3-C7B1A6727A11}"/>
    <cellStyle name="การคำนวณ 2 5 3 4 4 4" xfId="39457" xr:uid="{A930ED10-6047-410B-9A54-FA1E0501546A}"/>
    <cellStyle name="การคำนวณ 2 5 3 4 5" xfId="23344" xr:uid="{FC9C63C8-3E15-433A-AA45-0CF0C2FB8CA5}"/>
    <cellStyle name="การคำนวณ 2 5 3 4 5 2" xfId="29344" xr:uid="{9AD54E00-71E6-4532-ACD5-BDC832094292}"/>
    <cellStyle name="การคำนวณ 2 5 3 4 5 3" xfId="35149" xr:uid="{33183FDE-1DBD-40D2-AECF-8738BEE29514}"/>
    <cellStyle name="การคำนวณ 2 5 3 4 6" xfId="15548" xr:uid="{B53D8759-5F91-4C15-9E58-1B9E3DAD9DC5}"/>
    <cellStyle name="การคำนวณ 2 5 3 4 7" xfId="14278" xr:uid="{0A4FE330-8E80-4FDC-8849-01DA5A2468B8}"/>
    <cellStyle name="การคำนวณ 2 5 3 4 8" xfId="14675" xr:uid="{123465C4-6460-4188-A21E-4E18E3405E3E}"/>
    <cellStyle name="การคำนวณ 2 5 3 4 9" xfId="42825" xr:uid="{FD1B06DA-7528-4696-8E55-2C677D6A7283}"/>
    <cellStyle name="การคำนวณ 2 5 3 5" xfId="17032" xr:uid="{6055E07C-2B4A-4C0D-8408-7C70A882533F}"/>
    <cellStyle name="การคำนวณ 2 5 3 5 2" xfId="25520" xr:uid="{BD667213-DCD5-4B54-A58B-BD283BEB5F12}"/>
    <cellStyle name="การคำนวณ 2 5 3 5 3" xfId="31480" xr:uid="{4C5A70AF-0E5E-4D29-9B60-C3ECBE16D848}"/>
    <cellStyle name="การคำนวณ 2 5 3 5 4" xfId="37285" xr:uid="{BF5954E1-875F-4E80-AFE4-DE8E0D061181}"/>
    <cellStyle name="การคำนวณ 2 5 3 5 5" xfId="41406" xr:uid="{9FBA9881-73B1-4F02-AD04-A4287FC03B9B}"/>
    <cellStyle name="การคำนวณ 2 5 3 6" xfId="13721" xr:uid="{DFE0F6B1-C5D5-4F5D-96E5-68A3B2A0C7BA}"/>
    <cellStyle name="การคำนวณ 2 5 3 6 2" xfId="24791" xr:uid="{6B1D3924-DE9A-4BBE-8D34-E0FA04D409C3}"/>
    <cellStyle name="การคำนวณ 2 5 3 6 3" xfId="30757" xr:uid="{08F889A2-7545-4784-B61C-64787713F132}"/>
    <cellStyle name="การคำนวณ 2 5 3 6 4" xfId="36564" xr:uid="{9C148ED2-B8C8-4F91-B0C1-F279A1352246}"/>
    <cellStyle name="การคำนวณ 2 5 3 6 5" xfId="45589" xr:uid="{A51AEBCD-722C-4437-9966-53F57C6AA103}"/>
    <cellStyle name="การคำนวณ 2 5 3 7" xfId="19660" xr:uid="{61E4F0B6-FC3A-4781-AD47-03B355A21857}"/>
    <cellStyle name="การคำนวณ 2 5 3 7 2" xfId="27717" xr:uid="{15A585D3-A56D-40B4-9ECA-1894C97FECBF}"/>
    <cellStyle name="การคำนวณ 2 5 3 7 3" xfId="33650" xr:uid="{B7926918-A4B0-451C-AD51-EAD08827ED7E}"/>
    <cellStyle name="การคำนวณ 2 5 3 7 4" xfId="39452" xr:uid="{CB98035E-D697-4349-835B-8248008E71A7}"/>
    <cellStyle name="การคำนวณ 2 5 3 8" xfId="23339" xr:uid="{202DDA0C-AC32-4EF1-9C6A-B127DF25B986}"/>
    <cellStyle name="การคำนวณ 2 5 3 8 2" xfId="29339" xr:uid="{69C1DA46-D734-436D-A4EE-6AB882F8536F}"/>
    <cellStyle name="การคำนวณ 2 5 3 8 3" xfId="35144" xr:uid="{817A5DB0-EA1E-4D69-8854-6DD5DEB6A6A8}"/>
    <cellStyle name="การคำนวณ 2 5 3 9" xfId="20258" xr:uid="{75D9084B-82F4-491D-9005-50EA79650CDA}"/>
    <cellStyle name="การคำนวณ 2 5 4" xfId="12009" xr:uid="{5C230581-2C06-4B35-AB17-88B2F65DDCC3}"/>
    <cellStyle name="การคำนวณ 2 5 4 10" xfId="14676" xr:uid="{AE3C861D-239E-48E5-8E04-C0D2D0B562EB}"/>
    <cellStyle name="การคำนวณ 2 5 4 11" xfId="42824" xr:uid="{1B26426B-FBFF-4F55-A408-2CC8C026A92E}"/>
    <cellStyle name="การคำนวณ 2 5 4 2" xfId="12010" xr:uid="{6D80C887-5923-465D-975A-125B99BD1AA0}"/>
    <cellStyle name="การคำนวณ 2 5 4 2 2" xfId="17041" xr:uid="{117275C2-10EA-4E39-AC85-6EA07EB62A30}"/>
    <cellStyle name="การคำนวณ 2 5 4 2 2 2" xfId="25529" xr:uid="{8B0ACEB8-D72F-40F6-A07E-E62359DB59FA}"/>
    <cellStyle name="การคำนวณ 2 5 4 2 2 3" xfId="31489" xr:uid="{36F8AA65-388B-4492-A9D0-84F7B0367878}"/>
    <cellStyle name="การคำนวณ 2 5 4 2 2 4" xfId="37294" xr:uid="{727D1702-5EAA-4C76-97B1-E4BAC63082C1}"/>
    <cellStyle name="การคำนวณ 2 5 4 2 2 5" xfId="41399" xr:uid="{3A2A10F7-F71B-4342-9903-870610019FAA}"/>
    <cellStyle name="การคำนวณ 2 5 4 2 3" xfId="13712" xr:uid="{16A87654-CBA7-4BCF-A318-E606534A2428}"/>
    <cellStyle name="การคำนวณ 2 5 4 2 3 2" xfId="24782" xr:uid="{05E23882-7C03-4857-82AE-083CBF02AED4}"/>
    <cellStyle name="การคำนวณ 2 5 4 2 3 3" xfId="30748" xr:uid="{3D40AE81-FFED-4A7F-A36E-3246E520E2DC}"/>
    <cellStyle name="การคำนวณ 2 5 4 2 3 4" xfId="36555" xr:uid="{FD6259DB-623C-4F4D-B3BE-C6534EC5C43D}"/>
    <cellStyle name="การคำนวณ 2 5 4 2 3 5" xfId="45596" xr:uid="{7330BBF9-BE71-4D6C-8F03-D069CA8C9579}"/>
    <cellStyle name="การคำนวณ 2 5 4 2 4" xfId="19667" xr:uid="{E3BD2CBE-6C8C-4F44-937B-6F75A75BE160}"/>
    <cellStyle name="การคำนวณ 2 5 4 2 4 2" xfId="27724" xr:uid="{50EFCED8-7C0B-4506-AE3F-1823E51B9CF0}"/>
    <cellStyle name="การคำนวณ 2 5 4 2 4 3" xfId="33657" xr:uid="{B8F6805C-5C13-4536-934C-F6A45BA9ECCC}"/>
    <cellStyle name="การคำนวณ 2 5 4 2 4 4" xfId="39459" xr:uid="{F94612B3-F0C6-47EA-9E05-CC3E81C31E14}"/>
    <cellStyle name="การคำนวณ 2 5 4 2 5" xfId="23346" xr:uid="{64E6DFF8-7EFB-4CAD-B9E9-E0A07A446996}"/>
    <cellStyle name="การคำนวณ 2 5 4 2 5 2" xfId="29346" xr:uid="{F39BEA66-7D22-44D3-B52F-96FEE73FECBF}"/>
    <cellStyle name="การคำนวณ 2 5 4 2 5 3" xfId="35151" xr:uid="{09DC0FE7-44A2-417E-80A9-BED709213A2F}"/>
    <cellStyle name="การคำนวณ 2 5 4 2 6" xfId="15550" xr:uid="{585F8AE9-654F-41FF-AC06-2F7D31F8FF12}"/>
    <cellStyle name="การคำนวณ 2 5 4 2 7" xfId="14276" xr:uid="{63FDC397-34BD-4622-A2FD-CC63A00BC29A}"/>
    <cellStyle name="การคำนวณ 2 5 4 2 8" xfId="14677" xr:uid="{53796B0B-3B9C-45FF-BF5C-998E6CEF8AB4}"/>
    <cellStyle name="การคำนวณ 2 5 4 2 9" xfId="42823" xr:uid="{59EE7B91-6183-4B8D-9E81-7269B0F68B0A}"/>
    <cellStyle name="การคำนวณ 2 5 4 3" xfId="12011" xr:uid="{59FA7547-0CE6-492A-A613-C4B3BA301C37}"/>
    <cellStyle name="การคำนวณ 2 5 4 3 2" xfId="18505" xr:uid="{0205B3B1-32E6-4CD2-A787-F76705E0920A}"/>
    <cellStyle name="การคำนวณ 2 5 4 3 2 2" xfId="26751" xr:uid="{3C6E55DF-8E64-40FC-98D7-1ECB66D56D2C}"/>
    <cellStyle name="การคำนวณ 2 5 4 3 2 3" xfId="32684" xr:uid="{297982C3-3D31-43FC-AE46-1D83793DBB6C}"/>
    <cellStyle name="การคำนวณ 2 5 4 3 2 4" xfId="38486" xr:uid="{FAEF1D9F-603A-4B15-8F1B-32044783C8BD}"/>
    <cellStyle name="การคำนวณ 2 5 4 3 2 5" xfId="41398" xr:uid="{04288F96-ED00-4848-AD26-D2CC56EDD5C3}"/>
    <cellStyle name="การคำนวณ 2 5 4 3 3" xfId="16838" xr:uid="{D3F4E733-A679-4669-8EA5-123F034D3E49}"/>
    <cellStyle name="การคำนวณ 2 5 4 3 3 2" xfId="25353" xr:uid="{F3693B81-BD2F-4FF3-BCE1-3E28B5EDB483}"/>
    <cellStyle name="การคำนวณ 2 5 4 3 3 3" xfId="31313" xr:uid="{81A9AE44-8166-45D3-8D62-8844D13D48E2}"/>
    <cellStyle name="การคำนวณ 2 5 4 3 3 4" xfId="37118" xr:uid="{9192B1F8-1AD5-400D-B187-2158CC1ADFCA}"/>
    <cellStyle name="การคำนวณ 2 5 4 3 3 5" xfId="45597" xr:uid="{77BB5A8F-9C90-4D53-83BB-9600C934F612}"/>
    <cellStyle name="การคำนวณ 2 5 4 3 4" xfId="19668" xr:uid="{414D245F-F756-457D-99CF-22E6EA459157}"/>
    <cellStyle name="การคำนวณ 2 5 4 3 4 2" xfId="27725" xr:uid="{29C7A1B7-90E3-4B78-A192-20D3EB98055F}"/>
    <cellStyle name="การคำนวณ 2 5 4 3 4 3" xfId="33658" xr:uid="{4DAFEC2C-CD35-4424-AF68-339B3F98FCD5}"/>
    <cellStyle name="การคำนวณ 2 5 4 3 4 4" xfId="39460" xr:uid="{2E1C92DF-F9C9-40FE-9625-F412D191F521}"/>
    <cellStyle name="การคำนวณ 2 5 4 3 5" xfId="23347" xr:uid="{0D47EF79-4344-450A-86FF-2B70618159EE}"/>
    <cellStyle name="การคำนวณ 2 5 4 3 5 2" xfId="29347" xr:uid="{D55A160D-83C4-4280-8398-CE9340973C67}"/>
    <cellStyle name="การคำนวณ 2 5 4 3 5 3" xfId="35152" xr:uid="{50E326F1-4324-40AA-8343-C373D379F88E}"/>
    <cellStyle name="การคำนวณ 2 5 4 3 6" xfId="15551" xr:uid="{E237A443-1251-4456-B76E-435F94C4F4CE}"/>
    <cellStyle name="การคำนวณ 2 5 4 3 7" xfId="18211" xr:uid="{887415D1-156C-4E4A-A4B8-6514E9F8AFEF}"/>
    <cellStyle name="การคำนวณ 2 5 4 3 8" xfId="23012" xr:uid="{C1C273D4-6C31-4FDF-9B4F-1F5984BFA78E}"/>
    <cellStyle name="การคำนวณ 2 5 4 3 9" xfId="42822" xr:uid="{25298607-BF1D-4F5F-BFDD-B8D595B8D036}"/>
    <cellStyle name="การคำนวณ 2 5 4 4" xfId="17038" xr:uid="{0F726C7E-40DA-424D-9166-0DE3BDD80E42}"/>
    <cellStyle name="การคำนวณ 2 5 4 4 2" xfId="25526" xr:uid="{8D98CC98-91AC-4A4D-92FB-A5BFDD8075BA}"/>
    <cellStyle name="การคำนวณ 2 5 4 4 3" xfId="31486" xr:uid="{E5396C36-C144-46E9-9C88-2B1719154DD6}"/>
    <cellStyle name="การคำนวณ 2 5 4 4 4" xfId="37291" xr:uid="{77F6A39E-4472-4CAF-BF75-8C4855CBC999}"/>
    <cellStyle name="การคำนวณ 2 5 4 4 5" xfId="41400" xr:uid="{7850AE05-7976-4888-9C11-62304F4F9B17}"/>
    <cellStyle name="การคำนวณ 2 5 4 5" xfId="13715" xr:uid="{E20E6069-4992-4EE4-A9FA-2216D30DE3B0}"/>
    <cellStyle name="การคำนวณ 2 5 4 5 2" xfId="24785" xr:uid="{3B1C1026-06C9-4215-B543-0B18C80A6193}"/>
    <cellStyle name="การคำนวณ 2 5 4 5 3" xfId="30751" xr:uid="{7A8D7994-DE9C-46BE-812B-9C54FBCE2989}"/>
    <cellStyle name="การคำนวณ 2 5 4 5 4" xfId="36558" xr:uid="{C71ED70E-81E0-44EF-B41D-16A57658E6E1}"/>
    <cellStyle name="การคำนวณ 2 5 4 5 5" xfId="45595" xr:uid="{AC4E867C-64BB-4A6A-AB2C-A288DD649AFE}"/>
    <cellStyle name="การคำนวณ 2 5 4 6" xfId="19666" xr:uid="{D42BC8DA-C598-4378-B258-DB8A08955942}"/>
    <cellStyle name="การคำนวณ 2 5 4 6 2" xfId="27723" xr:uid="{C9171B87-B9D5-421A-8D92-C5B8DD32D9F7}"/>
    <cellStyle name="การคำนวณ 2 5 4 6 3" xfId="33656" xr:uid="{03CB3115-58A8-4016-B991-C32C151D8347}"/>
    <cellStyle name="การคำนวณ 2 5 4 6 4" xfId="39458" xr:uid="{A0DE0957-1D7B-45CE-AC3D-D2E96C6F8995}"/>
    <cellStyle name="การคำนวณ 2 5 4 7" xfId="23345" xr:uid="{35946B95-A4A1-4191-BB85-806C10312A3E}"/>
    <cellStyle name="การคำนวณ 2 5 4 7 2" xfId="29345" xr:uid="{ABFE9D39-FD13-47FA-977E-344190E1E438}"/>
    <cellStyle name="การคำนวณ 2 5 4 7 3" xfId="35150" xr:uid="{8974AF4F-08B1-457F-873D-C8E652734DAB}"/>
    <cellStyle name="การคำนวณ 2 5 4 8" xfId="15549" xr:uid="{1A15A869-7AC6-4D65-8377-DDFC9C92F7EC}"/>
    <cellStyle name="การคำนวณ 2 5 4 9" xfId="14277" xr:uid="{CF4A4294-145D-4A34-8A65-45929A78537B}"/>
    <cellStyle name="การคำนวณ 2 5 5" xfId="12012" xr:uid="{12FF74D6-B0C4-4AEA-A874-18DAF24E383B}"/>
    <cellStyle name="การคำนวณ 2 5 5 10" xfId="22710" xr:uid="{BAFC32A7-2C12-44F1-80D0-B46FBDFE61A6}"/>
    <cellStyle name="การคำนวณ 2 5 5 11" xfId="42821" xr:uid="{AA7FCF2D-1807-473A-8C80-56241AEEE1D0}"/>
    <cellStyle name="การคำนวณ 2 5 5 2" xfId="12013" xr:uid="{A3A52971-7D84-4F2B-9906-A189FCAB1552}"/>
    <cellStyle name="การคำนวณ 2 5 5 2 2" xfId="17040" xr:uid="{2B98E620-98BC-43FB-97ED-7674881EC282}"/>
    <cellStyle name="การคำนวณ 2 5 5 2 2 2" xfId="25528" xr:uid="{02202FD5-1663-4CCC-A450-160F59814ED0}"/>
    <cellStyle name="การคำนวณ 2 5 5 2 2 3" xfId="31488" xr:uid="{3811355F-51EB-4D82-BD9E-9D5303ECDE09}"/>
    <cellStyle name="การคำนวณ 2 5 5 2 2 4" xfId="37293" xr:uid="{2BCAE87F-2578-4FA2-A166-E1244969DF49}"/>
    <cellStyle name="การคำนวณ 2 5 5 2 2 5" xfId="41396" xr:uid="{5981F21C-1AEA-4ABD-9DDD-16A090AC2407}"/>
    <cellStyle name="การคำนวณ 2 5 5 2 3" xfId="13713" xr:uid="{9CFD11F5-15FC-4110-AEB9-7C9B8B2BD51D}"/>
    <cellStyle name="การคำนวณ 2 5 5 2 3 2" xfId="24783" xr:uid="{9B77CE69-1B3D-492C-A0BD-2D17C826CD37}"/>
    <cellStyle name="การคำนวณ 2 5 5 2 3 3" xfId="30749" xr:uid="{1A6C7230-77BE-49E6-98A5-054687C215FA}"/>
    <cellStyle name="การคำนวณ 2 5 5 2 3 4" xfId="36556" xr:uid="{50FB9CA6-31B1-43E8-B5D9-EF42A1E8ED11}"/>
    <cellStyle name="การคำนวณ 2 5 5 2 3 5" xfId="45599" xr:uid="{9F1350F0-5105-4A46-B77B-5E041739DDDA}"/>
    <cellStyle name="การคำนวณ 2 5 5 2 4" xfId="19670" xr:uid="{60A31783-6E2E-41F9-BE5D-6CF794A401BF}"/>
    <cellStyle name="การคำนวณ 2 5 5 2 4 2" xfId="27727" xr:uid="{25A5E38C-2422-4A38-B185-6D442C1FCB66}"/>
    <cellStyle name="การคำนวณ 2 5 5 2 4 3" xfId="33660" xr:uid="{F18963B6-744B-4B46-A97F-902E1EFFB571}"/>
    <cellStyle name="การคำนวณ 2 5 5 2 4 4" xfId="39462" xr:uid="{B717215C-197C-4305-843C-7FABBEC81FBC}"/>
    <cellStyle name="การคำนวณ 2 5 5 2 5" xfId="23349" xr:uid="{0C22055B-B71B-4AAB-AF1C-C8A7CFF6D1E9}"/>
    <cellStyle name="การคำนวณ 2 5 5 2 5 2" xfId="29349" xr:uid="{25706AA1-9F36-4BB1-9C87-3A14EFECC1F7}"/>
    <cellStyle name="การคำนวณ 2 5 5 2 5 3" xfId="35154" xr:uid="{7D35D679-2C3C-4FD8-916B-55D0D5DF16DF}"/>
    <cellStyle name="การคำนวณ 2 5 5 2 6" xfId="13614" xr:uid="{05FF7773-C78C-48B5-A90E-E628C01BA638}"/>
    <cellStyle name="การคำนวณ 2 5 5 2 7" xfId="14273" xr:uid="{88ECC7C8-A90D-4672-A79F-EDB277CAD7D8}"/>
    <cellStyle name="การคำนวณ 2 5 5 2 8" xfId="23011" xr:uid="{1A798896-34D6-4448-9644-8E011E0D9EE7}"/>
    <cellStyle name="การคำนวณ 2 5 5 2 9" xfId="42820" xr:uid="{1F4F6444-281A-4AEE-9A30-08750A2EEC49}"/>
    <cellStyle name="การคำนวณ 2 5 5 3" xfId="12014" xr:uid="{B9409FB2-5480-4B7B-9B08-6E7CC3E3B595}"/>
    <cellStyle name="การคำนวณ 2 5 5 3 2" xfId="18319" xr:uid="{F39C65E0-C46C-42B8-8C89-1163578ED662}"/>
    <cellStyle name="การคำนวณ 2 5 5 3 2 2" xfId="26704" xr:uid="{8E8D7B4B-38D8-4B6E-95B6-7DF6E091BFA8}"/>
    <cellStyle name="การคำนวณ 2 5 5 3 2 3" xfId="32664" xr:uid="{3E67292C-88A2-4499-BCA0-273399431DA4}"/>
    <cellStyle name="การคำนวณ 2 5 5 3 2 4" xfId="38469" xr:uid="{42F2162E-45A1-4182-B60F-DC76D72AC97B}"/>
    <cellStyle name="การคำนวณ 2 5 5 3 2 5" xfId="41395" xr:uid="{80585E76-81A5-498C-B552-63F7D08EA7FA}"/>
    <cellStyle name="การคำนวณ 2 5 5 3 3" xfId="19583" xr:uid="{2A938AAA-6EDD-4426-B1F4-11065AA26AF5}"/>
    <cellStyle name="การคำนวณ 2 5 5 3 3 2" xfId="27693" xr:uid="{B73B5048-DA0E-4284-91BB-3E8146C7B766}"/>
    <cellStyle name="การคำนวณ 2 5 5 3 3 3" xfId="33626" xr:uid="{3BEFD479-8485-4CC1-A4A5-B8ABE86672BB}"/>
    <cellStyle name="การคำนวณ 2 5 5 3 3 4" xfId="39428" xr:uid="{083403FB-12A3-4423-AE6D-C22C6790D69B}"/>
    <cellStyle name="การคำนวณ 2 5 5 3 3 5" xfId="45600" xr:uid="{E4F72C41-66FC-43A8-A9A1-EE3FB7F424F9}"/>
    <cellStyle name="การคำนวณ 2 5 5 3 4" xfId="19671" xr:uid="{DD7E2F10-B3D5-4879-BCD9-7F7461A4D729}"/>
    <cellStyle name="การคำนวณ 2 5 5 3 4 2" xfId="27728" xr:uid="{0B7F6DCA-AC91-43A9-8A88-C05155E9CD51}"/>
    <cellStyle name="การคำนวณ 2 5 5 3 4 3" xfId="33661" xr:uid="{B4AF54DA-005F-4922-9665-F5BDD8FE8C74}"/>
    <cellStyle name="การคำนวณ 2 5 5 3 4 4" xfId="39463" xr:uid="{06D88D93-5B7E-47FA-8BDE-E19388F2BC3C}"/>
    <cellStyle name="การคำนวณ 2 5 5 3 5" xfId="23350" xr:uid="{CE99672D-D39F-4948-A916-8D3E85F2D712}"/>
    <cellStyle name="การคำนวณ 2 5 5 3 5 2" xfId="29350" xr:uid="{82D93A76-6D35-46E7-BCD3-90C3C91B71AD}"/>
    <cellStyle name="การคำนวณ 2 5 5 3 5 3" xfId="35155" xr:uid="{4E698C01-83C6-4DE9-ACE2-4DB4A76AD42D}"/>
    <cellStyle name="การคำนวณ 2 5 5 3 6" xfId="15553" xr:uid="{38B9CD95-3636-4F4B-8490-7D455098FC02}"/>
    <cellStyle name="การคำนวณ 2 5 5 3 7" xfId="14272" xr:uid="{3FBD1D31-2533-40EA-A717-DA5BD539DD3E}"/>
    <cellStyle name="การคำนวณ 2 5 5 3 8" xfId="14678" xr:uid="{8F3E900B-C510-4DCB-810B-9157307A7224}"/>
    <cellStyle name="การคำนวณ 2 5 5 3 9" xfId="42819" xr:uid="{FCBA652E-B0F1-40CB-A17B-D7A8E6F9F3A2}"/>
    <cellStyle name="การคำนวณ 2 5 5 4" xfId="17039" xr:uid="{B2107008-05A6-4ACC-8CC3-B49D2A8AAA34}"/>
    <cellStyle name="การคำนวณ 2 5 5 4 2" xfId="25527" xr:uid="{1814544D-E666-496D-A9E5-DB5F67690736}"/>
    <cellStyle name="การคำนวณ 2 5 5 4 3" xfId="31487" xr:uid="{523DC000-2297-4F8B-8744-4C10F3CD8241}"/>
    <cellStyle name="การคำนวณ 2 5 5 4 4" xfId="37292" xr:uid="{A615DBF0-F876-4CAD-8878-F8FF00311363}"/>
    <cellStyle name="การคำนวณ 2 5 5 4 5" xfId="41397" xr:uid="{D6962714-2158-4233-A629-7C6138451D8E}"/>
    <cellStyle name="การคำนวณ 2 5 5 5" xfId="13714" xr:uid="{EDDBE49E-78E2-481E-8FBA-33E1D861B33E}"/>
    <cellStyle name="การคำนวณ 2 5 5 5 2" xfId="24784" xr:uid="{8EB351AD-1431-4900-8675-17E62CD61EA8}"/>
    <cellStyle name="การคำนวณ 2 5 5 5 3" xfId="30750" xr:uid="{7ABAAE22-73FB-4B86-9E91-19EA6ABE3CFF}"/>
    <cellStyle name="การคำนวณ 2 5 5 5 4" xfId="36557" xr:uid="{719C2319-7254-4189-9862-D32C77F49ED2}"/>
    <cellStyle name="การคำนวณ 2 5 5 5 5" xfId="45598" xr:uid="{A40D057D-7FBC-4359-95DB-FD0097634476}"/>
    <cellStyle name="การคำนวณ 2 5 5 6" xfId="19669" xr:uid="{D905FD8A-0C5F-4F2E-88B0-E94BE7A911C6}"/>
    <cellStyle name="การคำนวณ 2 5 5 6 2" xfId="27726" xr:uid="{484E0983-7861-450E-9779-41C275A2AE95}"/>
    <cellStyle name="การคำนวณ 2 5 5 6 3" xfId="33659" xr:uid="{0897AD01-883B-4A0F-8E6D-A085AA9DF8AF}"/>
    <cellStyle name="การคำนวณ 2 5 5 6 4" xfId="39461" xr:uid="{CB5AA7E5-50A2-447C-8BEC-4C14D56405C8}"/>
    <cellStyle name="การคำนวณ 2 5 5 7" xfId="23348" xr:uid="{FC4E04EE-1CB2-49F7-B109-9688DAD6ED11}"/>
    <cellStyle name="การคำนวณ 2 5 5 7 2" xfId="29348" xr:uid="{D27AE171-0808-4E4E-ABD1-1340CC2AC837}"/>
    <cellStyle name="การคำนวณ 2 5 5 7 3" xfId="35153" xr:uid="{E2E10467-989B-4C14-AA77-5A198F4EBCF6}"/>
    <cellStyle name="การคำนวณ 2 5 5 8" xfId="15552" xr:uid="{9A4DCDF6-4158-4452-9133-D9F5E7B156EB}"/>
    <cellStyle name="การคำนวณ 2 5 5 9" xfId="17371" xr:uid="{C56C8581-B74B-43FC-84FE-406FD1F7CBDC}"/>
    <cellStyle name="การคำนวณ 2 5 6" xfId="12015" xr:uid="{0263B047-988C-4E42-9ED7-A1280B722CAA}"/>
    <cellStyle name="การคำนวณ 2 5 6 2" xfId="17042" xr:uid="{F9B2B5BB-CC8A-457A-BF2B-484C5681B030}"/>
    <cellStyle name="การคำนวณ 2 5 6 2 2" xfId="25530" xr:uid="{0930FFDD-C0BC-4924-806C-E473C7FB4641}"/>
    <cellStyle name="การคำนวณ 2 5 6 2 3" xfId="31490" xr:uid="{42CF741D-0391-499F-8263-29B879D84240}"/>
    <cellStyle name="การคำนวณ 2 5 6 2 4" xfId="37295" xr:uid="{1C6B0299-3870-4E3C-9AD5-1FCF0FFFDEE8}"/>
    <cellStyle name="การคำนวณ 2 5 6 2 5" xfId="41394" xr:uid="{56CB4EEB-CB0C-4551-917B-7816EF798763}"/>
    <cellStyle name="การคำนวณ 2 5 6 3" xfId="13711" xr:uid="{F82FC37A-0813-4D8B-A4FB-DBBCFB59C6EE}"/>
    <cellStyle name="การคำนวณ 2 5 6 3 2" xfId="24781" xr:uid="{C42750FB-A1F5-4DE5-80C0-B33CF483D73E}"/>
    <cellStyle name="การคำนวณ 2 5 6 3 3" xfId="30747" xr:uid="{16AA41DC-BE9C-4368-AB46-FA62D26ABCC5}"/>
    <cellStyle name="การคำนวณ 2 5 6 3 4" xfId="36554" xr:uid="{30CBE1F9-186F-49C3-A16E-985A05B0B1BA}"/>
    <cellStyle name="การคำนวณ 2 5 6 3 5" xfId="45601" xr:uid="{C9FE014F-62E5-4A4F-AC37-D243F1B2DDD6}"/>
    <cellStyle name="การคำนวณ 2 5 6 4" xfId="19672" xr:uid="{6FC184EE-9062-4791-8769-8B116FF4FDCA}"/>
    <cellStyle name="การคำนวณ 2 5 6 4 2" xfId="27729" xr:uid="{A2A7E596-88BD-4AEE-A985-5816145F503D}"/>
    <cellStyle name="การคำนวณ 2 5 6 4 3" xfId="33662" xr:uid="{25FD1D81-3F71-48BA-9825-2F2BCB0A87C7}"/>
    <cellStyle name="การคำนวณ 2 5 6 4 4" xfId="39464" xr:uid="{A6834890-0E55-4E5C-AEB1-19D95D645AC9}"/>
    <cellStyle name="การคำนวณ 2 5 6 5" xfId="23351" xr:uid="{A9FF9294-6C0E-4889-8CBE-87B6B9BF941D}"/>
    <cellStyle name="การคำนวณ 2 5 6 5 2" xfId="29351" xr:uid="{8D0FF7B2-A3BC-4DE2-9AAA-3C46BCD84268}"/>
    <cellStyle name="การคำนวณ 2 5 6 5 3" xfId="35156" xr:uid="{6A901F9E-C318-49B0-B0F8-2EA12AF94AAB}"/>
    <cellStyle name="การคำนวณ 2 5 6 6" xfId="15554" xr:uid="{0400F1F8-1C46-454E-9FEF-9F79A2654B8E}"/>
    <cellStyle name="การคำนวณ 2 5 6 7" xfId="14271" xr:uid="{F70BF367-53DA-4AA2-9BF7-F4840DCD5A1F}"/>
    <cellStyle name="การคำนวณ 2 5 6 8" xfId="14679" xr:uid="{CD9CDC95-4053-4CF3-B2D4-D4002B443167}"/>
    <cellStyle name="การคำนวณ 2 5 6 9" xfId="42818" xr:uid="{B0F9DAFD-6AC0-4A6C-A530-CE0AFED364C5}"/>
    <cellStyle name="การคำนวณ 2 5 7" xfId="12016" xr:uid="{4329BDC6-E53A-438C-B352-73F42CCE484D}"/>
    <cellStyle name="การคำนวณ 2 5 7 2" xfId="17043" xr:uid="{3846EBC9-5465-4C66-A8EB-6B7DD0DC2761}"/>
    <cellStyle name="การคำนวณ 2 5 7 2 2" xfId="25531" xr:uid="{8EF59490-50C0-49FA-881F-BE58BF844292}"/>
    <cellStyle name="การคำนวณ 2 5 7 2 3" xfId="31491" xr:uid="{D7D527F6-3FA9-492C-8CE1-F71259AF1EAB}"/>
    <cellStyle name="การคำนวณ 2 5 7 2 4" xfId="37296" xr:uid="{53FAD8E2-F626-41DA-BF68-7DEF83E7A8C6}"/>
    <cellStyle name="การคำนวณ 2 5 7 2 5" xfId="41393" xr:uid="{CAE3975D-E488-4B04-97CE-C9223E2B6857}"/>
    <cellStyle name="การคำนวณ 2 5 7 3" xfId="17120" xr:uid="{DAA2AC10-4C5B-45A6-A986-65B34B246E80}"/>
    <cellStyle name="การคำนวณ 2 5 7 3 2" xfId="25607" xr:uid="{533E6515-9967-4945-A8B1-CA5BB2D0E234}"/>
    <cellStyle name="การคำนวณ 2 5 7 3 3" xfId="31567" xr:uid="{5D75EDE5-7152-4B45-B480-C0EDFE527062}"/>
    <cellStyle name="การคำนวณ 2 5 7 3 4" xfId="37372" xr:uid="{F56FBF75-D65B-4B8B-8B87-DBC6B6D40ED9}"/>
    <cellStyle name="การคำนวณ 2 5 7 3 5" xfId="45602" xr:uid="{5FE57C6A-04D4-438F-BABC-34405114ADD8}"/>
    <cellStyle name="การคำนวณ 2 5 7 4" xfId="19673" xr:uid="{FFB8F827-D838-4542-A951-912C08C60B6B}"/>
    <cellStyle name="การคำนวณ 2 5 7 4 2" xfId="27730" xr:uid="{B016F76E-5E0C-47AE-9DB9-19EBBF756E96}"/>
    <cellStyle name="การคำนวณ 2 5 7 4 3" xfId="33663" xr:uid="{A2E21E70-1244-4017-87B6-AC15CC43588B}"/>
    <cellStyle name="การคำนวณ 2 5 7 4 4" xfId="39465" xr:uid="{256E8458-6F6E-4D80-8D61-DFD956B46509}"/>
    <cellStyle name="การคำนวณ 2 5 7 5" xfId="23352" xr:uid="{42CC4C2C-3F9A-4F32-BC57-A176A9C3CD9B}"/>
    <cellStyle name="การคำนวณ 2 5 7 5 2" xfId="29352" xr:uid="{F2498C61-C94A-4FFD-8E4D-E61DFEE7FF27}"/>
    <cellStyle name="การคำนวณ 2 5 7 5 3" xfId="35157" xr:uid="{DFE99BDA-47D8-423A-BCA2-5A05E0D32AFE}"/>
    <cellStyle name="การคำนวณ 2 5 7 6" xfId="15555" xr:uid="{F129A27F-4794-42D1-A895-A6C22F37944D}"/>
    <cellStyle name="การคำนวณ 2 5 7 7" xfId="14274" xr:uid="{1B7B9D32-C435-4465-B82C-C00FCEE91CC8}"/>
    <cellStyle name="การคำนวณ 2 5 7 8" xfId="14681" xr:uid="{9FE7AFBD-A7E1-4AC3-9DCD-7518AC1F2B91}"/>
    <cellStyle name="การคำนวณ 2 5 7 9" xfId="42817" xr:uid="{0724B017-DD49-41A8-A49D-B7305ED7E62C}"/>
    <cellStyle name="การคำนวณ 2 5 8" xfId="17016" xr:uid="{E95DDA32-CE19-4FE1-93E3-856033E69CCE}"/>
    <cellStyle name="การคำนวณ 2 5 8 2" xfId="25504" xr:uid="{8BE96901-12CB-4629-8869-BA012DB1873B}"/>
    <cellStyle name="การคำนวณ 2 5 8 3" xfId="31464" xr:uid="{9A867579-E22C-443D-AC09-D8D9580BF592}"/>
    <cellStyle name="การคำนวณ 2 5 8 4" xfId="37269" xr:uid="{18B982F2-5CE3-4975-989E-FFF3DCA49439}"/>
    <cellStyle name="การคำนวณ 2 5 8 5" xfId="41421" xr:uid="{84CEA254-6AC3-48CE-926A-8A42554CD714}"/>
    <cellStyle name="การคำนวณ 2 5 9" xfId="13737" xr:uid="{0D9A75EC-BAFD-44D8-8243-8CC0A71FC229}"/>
    <cellStyle name="การคำนวณ 2 5 9 2" xfId="24807" xr:uid="{2BE8EB6F-A463-4154-92DA-B5332ED2D919}"/>
    <cellStyle name="การคำนวณ 2 5 9 3" xfId="30773" xr:uid="{F4AF2CE4-05EA-4B3A-A35C-9B6AEF198A82}"/>
    <cellStyle name="การคำนวณ 2 5 9 4" xfId="36580" xr:uid="{BA3B0BDD-8378-4D45-884A-3FF32D10292A}"/>
    <cellStyle name="การคำนวณ 2 5 9 5" xfId="45573" xr:uid="{2A3731F6-488D-41CC-898D-6B4397708307}"/>
    <cellStyle name="การคำนวณ 2 6" xfId="12017" xr:uid="{51BE8625-3882-4438-9B4F-64297CA5DC84}"/>
    <cellStyle name="การคำนวณ 2 6 10" xfId="23353" xr:uid="{1F4A198F-F258-4290-863B-DEF9BE7C3268}"/>
    <cellStyle name="การคำนวณ 2 6 10 2" xfId="29353" xr:uid="{64411F72-D6EA-4288-A0F4-9F70FFC9D101}"/>
    <cellStyle name="การคำนวณ 2 6 10 3" xfId="35158" xr:uid="{9FE1905B-A7F0-46C0-B090-A29448C4D5D7}"/>
    <cellStyle name="การคำนวณ 2 6 11" xfId="15556" xr:uid="{8237C804-7DF8-4370-A410-E63ED50B8F01}"/>
    <cellStyle name="การคำนวณ 2 6 12" xfId="20841" xr:uid="{592BD2FB-ED78-4E17-AE16-48C1A14FF8AA}"/>
    <cellStyle name="การคำนวณ 2 6 13" xfId="14684" xr:uid="{BB53A04B-E655-4617-94BC-8987E0D414E6}"/>
    <cellStyle name="การคำนวณ 2 6 14" xfId="42816" xr:uid="{89652490-B4BB-4D4F-80F3-C6AAD5D88049}"/>
    <cellStyle name="การคำนวณ 2 6 2" xfId="12018" xr:uid="{145F9374-39AD-4230-B376-44473C856086}"/>
    <cellStyle name="การคำนวณ 2 6 2 10" xfId="20839" xr:uid="{17D103B5-E93B-4B81-95E1-5CD74F769829}"/>
    <cellStyle name="การคำนวณ 2 6 2 11" xfId="14685" xr:uid="{4700F983-2BD0-4D3C-8A37-54AC771232A0}"/>
    <cellStyle name="การคำนวณ 2 6 2 12" xfId="42815" xr:uid="{5AA2F34F-77D9-4C58-BB02-E5DF683CAA90}"/>
    <cellStyle name="การคำนวณ 2 6 2 2" xfId="12019" xr:uid="{86292B82-A18C-4FC2-8C62-A0B094F0C420}"/>
    <cellStyle name="การคำนวณ 2 6 2 2 10" xfId="14686" xr:uid="{83B389FE-D841-4A86-B4F6-430045A796E9}"/>
    <cellStyle name="การคำนวณ 2 6 2 2 11" xfId="42814" xr:uid="{ABCC5F19-42B3-43F3-BC0E-C11A770B8B9D}"/>
    <cellStyle name="การคำนวณ 2 6 2 2 2" xfId="12020" xr:uid="{A0335E73-8152-450A-9EE6-02B97C8C41A3}"/>
    <cellStyle name="การคำนวณ 2 6 2 2 2 2" xfId="17047" xr:uid="{1CF867D7-10F0-45A7-B455-8C77347439EA}"/>
    <cellStyle name="การคำนวณ 2 6 2 2 2 2 2" xfId="25535" xr:uid="{09CC1DAC-BDA5-473A-85C2-7019602F0C10}"/>
    <cellStyle name="การคำนวณ 2 6 2 2 2 2 3" xfId="31495" xr:uid="{49D90F14-FE7A-4455-9692-1990F098F448}"/>
    <cellStyle name="การคำนวณ 2 6 2 2 2 2 4" xfId="37300" xr:uid="{1DA4E4B3-19EF-4F1A-8F4B-E8FA19299C05}"/>
    <cellStyle name="การคำนวณ 2 6 2 2 2 2 5" xfId="41389" xr:uid="{99F4F4C4-2729-4F9A-907D-0C613412B1E7}"/>
    <cellStyle name="การคำนวณ 2 6 2 2 2 3" xfId="13707" xr:uid="{1FB1EBD4-F29D-4EE7-85D4-59BDBFAE2BCB}"/>
    <cellStyle name="การคำนวณ 2 6 2 2 2 3 2" xfId="24777" xr:uid="{96016A8E-8621-4CE1-BEFD-1B22D952DBF7}"/>
    <cellStyle name="การคำนวณ 2 6 2 2 2 3 3" xfId="30743" xr:uid="{B3FA80C6-86F7-4FC3-B2E1-B716E79FDBD1}"/>
    <cellStyle name="การคำนวณ 2 6 2 2 2 3 4" xfId="36550" xr:uid="{9C98A758-1B6F-46D6-B451-251A5E451E96}"/>
    <cellStyle name="การคำนวณ 2 6 2 2 2 3 5" xfId="45606" xr:uid="{D38A5F63-9899-400F-8087-82CF308F5F1A}"/>
    <cellStyle name="การคำนวณ 2 6 2 2 2 4" xfId="19677" xr:uid="{970FAD01-9C9C-4EEA-BBCA-C0255E27C91B}"/>
    <cellStyle name="การคำนวณ 2 6 2 2 2 4 2" xfId="27734" xr:uid="{B8E7D496-61A6-438F-B190-5DF317BF8B23}"/>
    <cellStyle name="การคำนวณ 2 6 2 2 2 4 3" xfId="33667" xr:uid="{118AFBBB-EFAF-4987-A3C0-0A63BC958236}"/>
    <cellStyle name="การคำนวณ 2 6 2 2 2 4 4" xfId="39469" xr:uid="{7715477D-67C6-4C79-A98E-E2AF8AE27F17}"/>
    <cellStyle name="การคำนวณ 2 6 2 2 2 5" xfId="23356" xr:uid="{31DB663C-0A8C-4C72-ACB6-A5F329765851}"/>
    <cellStyle name="การคำนวณ 2 6 2 2 2 5 2" xfId="29356" xr:uid="{0FC4CEDA-AE3E-4B0A-96E5-ADCB56486CB2}"/>
    <cellStyle name="การคำนวณ 2 6 2 2 2 5 3" xfId="35161" xr:uid="{E5CD1171-28BE-44AE-8321-2790BE42B237}"/>
    <cellStyle name="การคำนวณ 2 6 2 2 2 6" xfId="16784" xr:uid="{8109839C-07AB-4A07-BDC8-E7F41613B032}"/>
    <cellStyle name="การคำนวณ 2 6 2 2 2 7" xfId="17376" xr:uid="{48ECBBA1-880D-4460-9E8E-3F3E1F8D9CE5}"/>
    <cellStyle name="การคำนวณ 2 6 2 2 2 8" xfId="18298" xr:uid="{AEF65B29-44A7-4BAF-AAEB-81647312CDA6}"/>
    <cellStyle name="การคำนวณ 2 6 2 2 2 9" xfId="42813" xr:uid="{17BC84D8-1FE8-4C69-902C-96C35598C31B}"/>
    <cellStyle name="การคำนวณ 2 6 2 2 3" xfId="12021" xr:uid="{27EC0B69-6B69-4CEE-BBD3-5D57BFF451F5}"/>
    <cellStyle name="การคำนวณ 2 6 2 2 3 2" xfId="17048" xr:uid="{3EDBE2BB-058F-40F0-BF78-57D087E58F85}"/>
    <cellStyle name="การคำนวณ 2 6 2 2 3 2 2" xfId="25536" xr:uid="{2553278F-500D-4246-9F73-D3C8BF7D6A74}"/>
    <cellStyle name="การคำนวณ 2 6 2 2 3 2 3" xfId="31496" xr:uid="{03C121EC-6D70-40FC-8FDF-6A9C78CE0DAA}"/>
    <cellStyle name="การคำนวณ 2 6 2 2 3 2 4" xfId="37301" xr:uid="{87274F9D-C349-4EB8-8BE2-D830D1ABFF73}"/>
    <cellStyle name="การคำนวณ 2 6 2 2 3 2 5" xfId="41388" xr:uid="{06F3E776-786B-4C47-A1FF-594AAB1B2AA3}"/>
    <cellStyle name="การคำนวณ 2 6 2 2 3 3" xfId="13706" xr:uid="{F79D6892-BD0D-4ECB-A9F9-C744C509C0C9}"/>
    <cellStyle name="การคำนวณ 2 6 2 2 3 3 2" xfId="24776" xr:uid="{4158ADDB-4DB8-4C63-932D-A3BE27254BE1}"/>
    <cellStyle name="การคำนวณ 2 6 2 2 3 3 3" xfId="30742" xr:uid="{1206C696-B962-4AC3-A50C-7134598085BF}"/>
    <cellStyle name="การคำนวณ 2 6 2 2 3 3 4" xfId="36549" xr:uid="{7BA33AA1-7E6A-4EA8-915B-C436097A2F9D}"/>
    <cellStyle name="การคำนวณ 2 6 2 2 3 3 5" xfId="45607" xr:uid="{094316C6-F879-44F3-B442-8941022C6D36}"/>
    <cellStyle name="การคำนวณ 2 6 2 2 3 4" xfId="19678" xr:uid="{B73A119D-5127-4553-8C50-0DC09ACB3258}"/>
    <cellStyle name="การคำนวณ 2 6 2 2 3 4 2" xfId="27735" xr:uid="{7AE8C987-A27F-491D-85F8-8DB80C044481}"/>
    <cellStyle name="การคำนวณ 2 6 2 2 3 4 3" xfId="33668" xr:uid="{9CC5DDA3-7616-4D9C-9A42-27796C80ED91}"/>
    <cellStyle name="การคำนวณ 2 6 2 2 3 4 4" xfId="39470" xr:uid="{D955207E-2F03-4E6A-9846-BFB6C499DD93}"/>
    <cellStyle name="การคำนวณ 2 6 2 2 3 5" xfId="23357" xr:uid="{88F49B54-6490-4DFA-8AEE-26F0947E1337}"/>
    <cellStyle name="การคำนวณ 2 6 2 2 3 5 2" xfId="29357" xr:uid="{C55CB2D5-8C15-4F51-80B8-7F1C4F72E547}"/>
    <cellStyle name="การคำนวณ 2 6 2 2 3 5 3" xfId="35162" xr:uid="{B0B4D401-493D-4E43-B105-7F3BDE6A380B}"/>
    <cellStyle name="การคำนวณ 2 6 2 2 3 6" xfId="15559" xr:uid="{4E9F4096-D51C-4CF3-AF6A-480C265958FC}"/>
    <cellStyle name="การคำนวณ 2 6 2 2 3 7" xfId="14269" xr:uid="{120312EF-7001-43C0-B018-091153A9C346}"/>
    <cellStyle name="การคำนวณ 2 6 2 2 3 8" xfId="14687" xr:uid="{1C698F0E-2414-40D2-827D-6D98981B2C5E}"/>
    <cellStyle name="การคำนวณ 2 6 2 2 3 9" xfId="42812" xr:uid="{442B8539-E6BC-461A-985B-51E89D6D1BB4}"/>
    <cellStyle name="การคำนวณ 2 6 2 2 4" xfId="17046" xr:uid="{7884FFBA-6666-4FE3-BDC6-941D2281A2F6}"/>
    <cellStyle name="การคำนวณ 2 6 2 2 4 2" xfId="25534" xr:uid="{9E4A3E64-7B8D-4777-93FC-5257BEEA13FA}"/>
    <cellStyle name="การคำนวณ 2 6 2 2 4 3" xfId="31494" xr:uid="{47D1F66E-DC96-49FF-BEF7-98C7D25F904B}"/>
    <cellStyle name="การคำนวณ 2 6 2 2 4 4" xfId="37299" xr:uid="{13FE5057-7837-4155-BCCE-66B4B0D5EFD1}"/>
    <cellStyle name="การคำนวณ 2 6 2 2 4 5" xfId="41390" xr:uid="{117C4AC9-ECAA-45BA-958E-80E8DEF74FE0}"/>
    <cellStyle name="การคำนวณ 2 6 2 2 5" xfId="13708" xr:uid="{DC4A46AF-1B1A-4656-8B38-7C69EC64C51F}"/>
    <cellStyle name="การคำนวณ 2 6 2 2 5 2" xfId="24778" xr:uid="{7DABEC93-C778-4774-A25F-9360F883BB36}"/>
    <cellStyle name="การคำนวณ 2 6 2 2 5 3" xfId="30744" xr:uid="{103CBBCC-BF56-4E8D-9F7D-168619AE6173}"/>
    <cellStyle name="การคำนวณ 2 6 2 2 5 4" xfId="36551" xr:uid="{EADA0962-5312-40E7-A9D7-0A2EA548F797}"/>
    <cellStyle name="การคำนวณ 2 6 2 2 5 5" xfId="45605" xr:uid="{A7E7D540-06BE-4DD3-A1A3-470EF2F7DD2E}"/>
    <cellStyle name="การคำนวณ 2 6 2 2 6" xfId="19676" xr:uid="{2DAB0D68-1C1B-4AE4-B734-1FE0E2E03F69}"/>
    <cellStyle name="การคำนวณ 2 6 2 2 6 2" xfId="27733" xr:uid="{A53E1C83-5AF6-421D-AA3C-8F9DDF511BFA}"/>
    <cellStyle name="การคำนวณ 2 6 2 2 6 3" xfId="33666" xr:uid="{D91A3C31-5FAB-4266-846D-7748365730E1}"/>
    <cellStyle name="การคำนวณ 2 6 2 2 6 4" xfId="39468" xr:uid="{2AC8D3D0-90D6-4A4E-A3E1-D7D023BBB589}"/>
    <cellStyle name="การคำนวณ 2 6 2 2 7" xfId="23355" xr:uid="{C409403B-CBF8-4A4E-B316-496E0C6C3D29}"/>
    <cellStyle name="การคำนวณ 2 6 2 2 7 2" xfId="29355" xr:uid="{64767941-6491-4CE6-B484-50D65F3ADC7E}"/>
    <cellStyle name="การคำนวณ 2 6 2 2 7 3" xfId="35160" xr:uid="{7D54B742-8CB0-45AC-9063-42C01BF04C76}"/>
    <cellStyle name="การคำนวณ 2 6 2 2 8" xfId="15558" xr:uid="{31EB8C22-AE01-48ED-8CED-06B62842FB9A}"/>
    <cellStyle name="การคำนวณ 2 6 2 2 9" xfId="14268" xr:uid="{4049C36B-1906-49BF-92A8-C27A92B78EED}"/>
    <cellStyle name="การคำนวณ 2 6 2 3" xfId="12022" xr:uid="{4BB0D88E-63D2-45ED-AA39-59DFFF2BB19D}"/>
    <cellStyle name="การคำนวณ 2 6 2 3 2" xfId="17049" xr:uid="{E18F0E02-104B-4982-8148-8F412083704C}"/>
    <cellStyle name="การคำนวณ 2 6 2 3 2 2" xfId="25537" xr:uid="{5228B0E9-476B-43AB-AEBE-9E03B23BE48D}"/>
    <cellStyle name="การคำนวณ 2 6 2 3 2 3" xfId="31497" xr:uid="{C6F456EA-A8EC-4D33-BFBE-BC7F92411D22}"/>
    <cellStyle name="การคำนวณ 2 6 2 3 2 4" xfId="37302" xr:uid="{B0EADBB2-9922-4BEF-9D28-13B432FEE9A1}"/>
    <cellStyle name="การคำนวณ 2 6 2 3 2 5" xfId="41387" xr:uid="{0C8A7162-136F-4FC9-9D65-69DAA61F1B17}"/>
    <cellStyle name="การคำนวณ 2 6 2 3 3" xfId="13705" xr:uid="{5EEB7946-7CBF-4E11-B60F-7C165194644B}"/>
    <cellStyle name="การคำนวณ 2 6 2 3 3 2" xfId="24775" xr:uid="{1F34B33F-8FCC-41D6-9C53-DDA5826695AE}"/>
    <cellStyle name="การคำนวณ 2 6 2 3 3 3" xfId="30741" xr:uid="{A1CA70C3-61AB-4425-8315-6B1A30EF1B72}"/>
    <cellStyle name="การคำนวณ 2 6 2 3 3 4" xfId="36548" xr:uid="{9FAE75E1-B3F0-425F-B698-2CF0B8CD55F7}"/>
    <cellStyle name="การคำนวณ 2 6 2 3 3 5" xfId="45608" xr:uid="{1C83B427-FC4F-48CA-A2D6-F01891120C82}"/>
    <cellStyle name="การคำนวณ 2 6 2 3 4" xfId="19679" xr:uid="{FD0F2645-450C-43A5-BC04-EFAF223F6B30}"/>
    <cellStyle name="การคำนวณ 2 6 2 3 4 2" xfId="27736" xr:uid="{262E9D0B-2303-41C8-996F-02C4D8AACF06}"/>
    <cellStyle name="การคำนวณ 2 6 2 3 4 3" xfId="33669" xr:uid="{0BB8E543-7780-4F87-81D5-65C2987CE466}"/>
    <cellStyle name="การคำนวณ 2 6 2 3 4 4" xfId="39471" xr:uid="{01CD3C8E-5538-4CB6-8A1F-6CF91A27B26A}"/>
    <cellStyle name="การคำนวณ 2 6 2 3 5" xfId="23358" xr:uid="{4BECD59D-E1CC-4B0E-B617-BA687B7D00FF}"/>
    <cellStyle name="การคำนวณ 2 6 2 3 5 2" xfId="29358" xr:uid="{4C2D2059-A828-49BD-9367-12B66A4863A2}"/>
    <cellStyle name="การคำนวณ 2 6 2 3 5 3" xfId="35163" xr:uid="{A95241F9-AFFB-44FA-8949-C69CA2384050}"/>
    <cellStyle name="การคำนวณ 2 6 2 3 6" xfId="13342" xr:uid="{DE28F707-8DE1-464A-A756-BE7CE30E8998}"/>
    <cellStyle name="การคำนวณ 2 6 2 3 7" xfId="19758" xr:uid="{CF3A7EBF-0970-4CFA-9B39-FA74AD83405A}"/>
    <cellStyle name="การคำนวณ 2 6 2 3 8" xfId="14688" xr:uid="{297EAFD7-19DF-4E11-99A1-E8A31D37C793}"/>
    <cellStyle name="การคำนวณ 2 6 2 3 9" xfId="42811" xr:uid="{053F84B1-BD3E-4165-8505-F5403B4D0C5A}"/>
    <cellStyle name="การคำนวณ 2 6 2 4" xfId="12023" xr:uid="{F21ADC3B-82AA-459A-A010-A19F23558F52}"/>
    <cellStyle name="การคำนวณ 2 6 2 4 2" xfId="17050" xr:uid="{0AC40614-C487-4913-A242-0F50F7D4D713}"/>
    <cellStyle name="การคำนวณ 2 6 2 4 2 2" xfId="25538" xr:uid="{3CA6FDD1-27F4-4A5A-BE55-F94AED41D400}"/>
    <cellStyle name="การคำนวณ 2 6 2 4 2 3" xfId="31498" xr:uid="{2C59EA9A-2EB5-4BBE-98C3-107400AE689B}"/>
    <cellStyle name="การคำนวณ 2 6 2 4 2 4" xfId="37303" xr:uid="{1A21F6E5-FC2B-4EEC-833D-444D10187A07}"/>
    <cellStyle name="การคำนวณ 2 6 2 4 2 5" xfId="41386" xr:uid="{53FAE735-0FA3-4A85-A4E7-D19FFAFFF734}"/>
    <cellStyle name="การคำนวณ 2 6 2 4 3" xfId="13704" xr:uid="{E4A4B367-1A59-43FC-9894-5D37FB85A44E}"/>
    <cellStyle name="การคำนวณ 2 6 2 4 3 2" xfId="24774" xr:uid="{FE3000FF-5616-4B0A-857D-9639B287D786}"/>
    <cellStyle name="การคำนวณ 2 6 2 4 3 3" xfId="30740" xr:uid="{5EB6F1EF-99DD-466A-A3A8-F26A89D88A4E}"/>
    <cellStyle name="การคำนวณ 2 6 2 4 3 4" xfId="36547" xr:uid="{01ED6E50-1CC8-43E0-8DD5-9BA945B658CA}"/>
    <cellStyle name="การคำนวณ 2 6 2 4 3 5" xfId="45609" xr:uid="{BCF6FB5A-AB5B-41E4-9DE7-582EB071D04A}"/>
    <cellStyle name="การคำนวณ 2 6 2 4 4" xfId="19680" xr:uid="{8C2F117D-447D-47CB-9E46-7E39F8120B1E}"/>
    <cellStyle name="การคำนวณ 2 6 2 4 4 2" xfId="27737" xr:uid="{D1E55370-D88A-4765-B281-3A0A809E3E67}"/>
    <cellStyle name="การคำนวณ 2 6 2 4 4 3" xfId="33670" xr:uid="{017CECDD-1C34-4B77-B742-251089E7C0D4}"/>
    <cellStyle name="การคำนวณ 2 6 2 4 4 4" xfId="39472" xr:uid="{DA73F140-65AC-4822-A592-7E0510781002}"/>
    <cellStyle name="การคำนวณ 2 6 2 4 5" xfId="23359" xr:uid="{7551A6F9-B3B0-42B9-A32B-A2FF482A4640}"/>
    <cellStyle name="การคำนวณ 2 6 2 4 5 2" xfId="29359" xr:uid="{25D76D83-BDEF-4435-A7A3-A3B19BBE52CC}"/>
    <cellStyle name="การคำนวณ 2 6 2 4 5 3" xfId="35164" xr:uid="{66D765DB-D2D9-43F5-A3D3-F16E727C41C7}"/>
    <cellStyle name="การคำนวณ 2 6 2 4 6" xfId="13345" xr:uid="{0F852BD2-15C5-4965-A50C-13286313CEEB}"/>
    <cellStyle name="การคำนวณ 2 6 2 4 7" xfId="14264" xr:uid="{CA6DC722-6A97-43D8-81C1-3D733F8BB278}"/>
    <cellStyle name="การคำนวณ 2 6 2 4 8" xfId="21504" xr:uid="{59A7788C-A0AB-4080-9956-9DC6978821EC}"/>
    <cellStyle name="การคำนวณ 2 6 2 4 9" xfId="42810" xr:uid="{2422932F-C0A9-4F88-B5B6-47D8C228A3ED}"/>
    <cellStyle name="การคำนวณ 2 6 2 5" xfId="17045" xr:uid="{7D73CD13-F495-44F0-8F22-7514F07BEA4E}"/>
    <cellStyle name="การคำนวณ 2 6 2 5 2" xfId="25533" xr:uid="{C8DDF238-A6A0-4E49-88F3-27834F46ACC0}"/>
    <cellStyle name="การคำนวณ 2 6 2 5 3" xfId="31493" xr:uid="{C6F079AC-CD4E-44EC-9CCD-219C3AB28EE2}"/>
    <cellStyle name="การคำนวณ 2 6 2 5 4" xfId="37298" xr:uid="{08D0563F-726E-47B7-92B8-2DC11C953BFA}"/>
    <cellStyle name="การคำนวณ 2 6 2 5 5" xfId="41391" xr:uid="{5875621D-43FE-4999-A712-9DA96E2EDEC0}"/>
    <cellStyle name="การคำนวณ 2 6 2 6" xfId="13709" xr:uid="{55E0AD47-563B-4D43-AE1B-FD2DEA8BE23D}"/>
    <cellStyle name="การคำนวณ 2 6 2 6 2" xfId="24779" xr:uid="{1B22C39F-4976-4BF8-A136-45D5F6C3AB77}"/>
    <cellStyle name="การคำนวณ 2 6 2 6 3" xfId="30745" xr:uid="{193DFEC1-88AF-455C-B842-ABEC85E065CF}"/>
    <cellStyle name="การคำนวณ 2 6 2 6 4" xfId="36552" xr:uid="{126C0BCC-372B-4964-9B5A-7983B3BE40B2}"/>
    <cellStyle name="การคำนวณ 2 6 2 6 5" xfId="45604" xr:uid="{8B6115DE-2740-4E9C-B10B-2268950C690A}"/>
    <cellStyle name="การคำนวณ 2 6 2 7" xfId="19675" xr:uid="{0C9CF36A-DE16-4D97-969C-EF02B6D10447}"/>
    <cellStyle name="การคำนวณ 2 6 2 7 2" xfId="27732" xr:uid="{9D0D4E3C-7321-40FE-897D-DB1B4BFB965C}"/>
    <cellStyle name="การคำนวณ 2 6 2 7 3" xfId="33665" xr:uid="{043FA65E-5B8C-4C2A-8556-0DFD41D0C92F}"/>
    <cellStyle name="การคำนวณ 2 6 2 7 4" xfId="39467" xr:uid="{DA809CB2-C429-4881-8662-F46D895952EF}"/>
    <cellStyle name="การคำนวณ 2 6 2 8" xfId="23354" xr:uid="{3A58D901-396A-4866-BF9B-F601EB73FF9F}"/>
    <cellStyle name="การคำนวณ 2 6 2 8 2" xfId="29354" xr:uid="{793497AA-8B1C-4263-8700-096FFE928F2B}"/>
    <cellStyle name="การคำนวณ 2 6 2 8 3" xfId="35159" xr:uid="{AC40D58E-A07A-4846-863D-99C630785A0B}"/>
    <cellStyle name="การคำนวณ 2 6 2 9" xfId="15557" xr:uid="{BA3DD628-5AB8-4BEE-9E66-F6DE49A4BBA6}"/>
    <cellStyle name="การคำนวณ 2 6 3" xfId="12024" xr:uid="{5CC2B471-C523-475C-A918-309808A7E3CF}"/>
    <cellStyle name="การคำนวณ 2 6 3 10" xfId="14689" xr:uid="{C3673D4D-3211-41D8-932A-3686B6EA7841}"/>
    <cellStyle name="การคำนวณ 2 6 3 11" xfId="42809" xr:uid="{BD700E71-5791-4F14-90AF-210D7D4931EE}"/>
    <cellStyle name="การคำนวณ 2 6 3 2" xfId="12025" xr:uid="{1E61AC36-BFC5-4392-9D19-297FEE703393}"/>
    <cellStyle name="การคำนวณ 2 6 3 2 2" xfId="17052" xr:uid="{4EB54850-8339-408E-9557-55B116E9D849}"/>
    <cellStyle name="การคำนวณ 2 6 3 2 2 2" xfId="25540" xr:uid="{2AC43621-039D-4008-B693-2683818ECA62}"/>
    <cellStyle name="การคำนวณ 2 6 3 2 2 3" xfId="31500" xr:uid="{7E73E25B-28F8-4AB9-9B76-12E73FB142CC}"/>
    <cellStyle name="การคำนวณ 2 6 3 2 2 4" xfId="37305" xr:uid="{5A3E8032-F505-4471-AEC5-B61D43B7D84B}"/>
    <cellStyle name="การคำนวณ 2 6 3 2 2 5" xfId="41384" xr:uid="{6B8A4BF7-1FD0-4D75-8F9F-775F301660E7}"/>
    <cellStyle name="การคำนวณ 2 6 3 2 3" xfId="13702" xr:uid="{10697CD5-9E2A-417A-9168-96F26BB61EFB}"/>
    <cellStyle name="การคำนวณ 2 6 3 2 3 2" xfId="24772" xr:uid="{18EB6B2E-F83E-4FFA-9EDB-606EE4A45796}"/>
    <cellStyle name="การคำนวณ 2 6 3 2 3 3" xfId="30738" xr:uid="{8EC105FA-9ECA-4B7C-99C3-C5A2C4E12005}"/>
    <cellStyle name="การคำนวณ 2 6 3 2 3 4" xfId="36545" xr:uid="{2621C396-C439-43DD-89B2-5355744DE477}"/>
    <cellStyle name="การคำนวณ 2 6 3 2 3 5" xfId="45611" xr:uid="{2BB63F71-A74D-42A1-A456-29B5E3522C6A}"/>
    <cellStyle name="การคำนวณ 2 6 3 2 4" xfId="19682" xr:uid="{9D1F1F69-7CE3-4518-A29B-4FA3A7711AAE}"/>
    <cellStyle name="การคำนวณ 2 6 3 2 4 2" xfId="27739" xr:uid="{E174147A-815C-4BE1-949F-872101ED8929}"/>
    <cellStyle name="การคำนวณ 2 6 3 2 4 3" xfId="33672" xr:uid="{36561717-87AD-415B-8597-F1C6072068DB}"/>
    <cellStyle name="การคำนวณ 2 6 3 2 4 4" xfId="39474" xr:uid="{FA49F7AE-CB53-47C7-914B-ED3EF72EEC74}"/>
    <cellStyle name="การคำนวณ 2 6 3 2 5" xfId="23361" xr:uid="{E9A75024-EFE2-4367-9918-5080721767F0}"/>
    <cellStyle name="การคำนวณ 2 6 3 2 5 2" xfId="29361" xr:uid="{69085C36-C99F-40C3-A259-D15E8338CB4E}"/>
    <cellStyle name="การคำนวณ 2 6 3 2 5 3" xfId="35166" xr:uid="{32877BB4-88CC-4B64-ADDD-EF3D455D9E20}"/>
    <cellStyle name="การคำนวณ 2 6 3 2 6" xfId="15563" xr:uid="{290F334F-8215-4ABD-A709-0E51972BB4C6}"/>
    <cellStyle name="การคำนวณ 2 6 3 2 7" xfId="14263" xr:uid="{CA1C28CB-B5FB-4C2C-9937-EDB325F407B2}"/>
    <cellStyle name="การคำนวณ 2 6 3 2 8" xfId="14690" xr:uid="{E271B1F5-8829-49B7-B567-5A1166D43EAF}"/>
    <cellStyle name="การคำนวณ 2 6 3 2 9" xfId="42808" xr:uid="{E04CAAA1-87FE-47FF-ADC8-B33A75AD3DC8}"/>
    <cellStyle name="การคำนวณ 2 6 3 3" xfId="12026" xr:uid="{28633256-2036-441E-B0AD-2516A7AD1E25}"/>
    <cellStyle name="การคำนวณ 2 6 3 3 2" xfId="17053" xr:uid="{3D42CFB5-ABAF-49F4-8368-CA1C9752B1B0}"/>
    <cellStyle name="การคำนวณ 2 6 3 3 2 2" xfId="25541" xr:uid="{E0F7A061-D5A8-4C6B-B32A-0D63D977C9DF}"/>
    <cellStyle name="การคำนวณ 2 6 3 3 2 3" xfId="31501" xr:uid="{1096367F-CFB8-4122-AE9C-94C1298B52C1}"/>
    <cellStyle name="การคำนวณ 2 6 3 3 2 4" xfId="37306" xr:uid="{649F5B76-D60C-48AB-825A-471C500F21FB}"/>
    <cellStyle name="การคำนวณ 2 6 3 3 2 5" xfId="41383" xr:uid="{E7969ABE-D87D-492D-B44B-9D5025FE0561}"/>
    <cellStyle name="การคำนวณ 2 6 3 3 3" xfId="13701" xr:uid="{6F0A2D33-45E2-485B-AC79-910460C804D1}"/>
    <cellStyle name="การคำนวณ 2 6 3 3 3 2" xfId="24771" xr:uid="{607A9998-3845-49CD-8851-35A80EE7B0C5}"/>
    <cellStyle name="การคำนวณ 2 6 3 3 3 3" xfId="30737" xr:uid="{25543DAD-832A-40F7-804B-28EAF6AB542A}"/>
    <cellStyle name="การคำนวณ 2 6 3 3 3 4" xfId="36544" xr:uid="{82356E9C-7E15-4CF4-8791-A65C24E4DCAD}"/>
    <cellStyle name="การคำนวณ 2 6 3 3 3 5" xfId="45612" xr:uid="{23D8B70A-78F8-4636-B26A-B407320CB357}"/>
    <cellStyle name="การคำนวณ 2 6 3 3 4" xfId="19683" xr:uid="{E9C67866-9B3C-4253-8543-94CF8B34F1A2}"/>
    <cellStyle name="การคำนวณ 2 6 3 3 4 2" xfId="27740" xr:uid="{F13BD4D5-62CB-419E-B3C7-AD46FDCBB0C7}"/>
    <cellStyle name="การคำนวณ 2 6 3 3 4 3" xfId="33673" xr:uid="{5D5A16B5-8D11-4A28-84EE-4EE140EF7223}"/>
    <cellStyle name="การคำนวณ 2 6 3 3 4 4" xfId="39475" xr:uid="{F5982788-9D49-4A96-BB6B-58F964A4FAF5}"/>
    <cellStyle name="การคำนวณ 2 6 3 3 5" xfId="23362" xr:uid="{94A52E4D-1045-4DB6-8BAA-4CB42BAC6076}"/>
    <cellStyle name="การคำนวณ 2 6 3 3 5 2" xfId="29362" xr:uid="{A29F376A-D3E6-4EAB-AB76-950FEABCF975}"/>
    <cellStyle name="การคำนวณ 2 6 3 3 5 3" xfId="35167" xr:uid="{21ECA8B1-2CC0-4C79-B587-9F2093FA416C}"/>
    <cellStyle name="การคำนวณ 2 6 3 3 6" xfId="15564" xr:uid="{8A8E0C02-0D42-455F-A8E7-BF5B8881EFD4}"/>
    <cellStyle name="การคำนวณ 2 6 3 3 7" xfId="19760" xr:uid="{4BDA4B6A-8EC8-46F2-B756-B0C40441B453}"/>
    <cellStyle name="การคำนวณ 2 6 3 3 8" xfId="23013" xr:uid="{B92833E3-E917-4FE0-ACD9-A8B3569BA20B}"/>
    <cellStyle name="การคำนวณ 2 6 3 3 9" xfId="42807" xr:uid="{4E374D62-5A4D-41F5-A30E-C5640AEF90D8}"/>
    <cellStyle name="การคำนวณ 2 6 3 4" xfId="17051" xr:uid="{47141452-FCB7-4E89-8018-58B17C53B8DF}"/>
    <cellStyle name="การคำนวณ 2 6 3 4 2" xfId="25539" xr:uid="{BBF466F1-16BB-4B66-9F5E-6243E7B6FEB5}"/>
    <cellStyle name="การคำนวณ 2 6 3 4 3" xfId="31499" xr:uid="{67AB2758-CA8E-4863-923E-338E93A0A0CC}"/>
    <cellStyle name="การคำนวณ 2 6 3 4 4" xfId="37304" xr:uid="{89DF494D-6A49-4DD9-B423-52478021776D}"/>
    <cellStyle name="การคำนวณ 2 6 3 4 5" xfId="41385" xr:uid="{AE24B048-8FE4-4CE7-BEE3-FDA370840ADA}"/>
    <cellStyle name="การคำนวณ 2 6 3 5" xfId="13703" xr:uid="{961AF763-8996-4303-BE18-3B5100CE200A}"/>
    <cellStyle name="การคำนวณ 2 6 3 5 2" xfId="24773" xr:uid="{4E5928C7-D8CB-4DF5-9558-93ADA7AC52D1}"/>
    <cellStyle name="การคำนวณ 2 6 3 5 3" xfId="30739" xr:uid="{B269750D-1146-46E4-A408-12E85EF2D7AF}"/>
    <cellStyle name="การคำนวณ 2 6 3 5 4" xfId="36546" xr:uid="{14AF0E21-6630-4FE7-AF7B-0DC8C8231D6E}"/>
    <cellStyle name="การคำนวณ 2 6 3 5 5" xfId="45610" xr:uid="{46509E76-5C68-4183-867A-BC61C22C7D27}"/>
    <cellStyle name="การคำนวณ 2 6 3 6" xfId="19681" xr:uid="{B0087B42-FC43-4694-8648-6A2EBB0707B9}"/>
    <cellStyle name="การคำนวณ 2 6 3 6 2" xfId="27738" xr:uid="{7D3B9755-32D4-474B-B0B1-BDD331747812}"/>
    <cellStyle name="การคำนวณ 2 6 3 6 3" xfId="33671" xr:uid="{FC4C36CE-2771-466E-81A4-729ED845ACBD}"/>
    <cellStyle name="การคำนวณ 2 6 3 6 4" xfId="39473" xr:uid="{417FD12D-6745-4B63-80F4-2E37277CD7FE}"/>
    <cellStyle name="การคำนวณ 2 6 3 7" xfId="23360" xr:uid="{D51BB8F4-02BE-4FD7-932F-8D8D0764DC70}"/>
    <cellStyle name="การคำนวณ 2 6 3 7 2" xfId="29360" xr:uid="{B6270AF6-6E47-43E4-9DFE-3AA1733D8D9F}"/>
    <cellStyle name="การคำนวณ 2 6 3 7 3" xfId="35165" xr:uid="{8ACBB829-38CE-4C5E-8595-0148F8DFEE81}"/>
    <cellStyle name="การคำนวณ 2 6 3 8" xfId="15562" xr:uid="{1EF3D6B8-C8DF-4649-9A63-961F3F1ADD90}"/>
    <cellStyle name="การคำนวณ 2 6 3 9" xfId="14267" xr:uid="{264D8E9D-A6B5-4FE8-A111-70CEA507B87F}"/>
    <cellStyle name="การคำนวณ 2 6 4" xfId="12027" xr:uid="{D53E742E-8319-4FAE-A3DC-CD7CFBA667F4}"/>
    <cellStyle name="การคำนวณ 2 6 4 10" xfId="14691" xr:uid="{0164C530-6575-4D42-B185-BF005BA9B6F7}"/>
    <cellStyle name="การคำนวณ 2 6 4 11" xfId="42806" xr:uid="{AC50CFF5-E5A2-4A12-8A64-3D6A6DE32B86}"/>
    <cellStyle name="การคำนวณ 2 6 4 2" xfId="12028" xr:uid="{40D8A11D-35C8-4ECE-8DAE-C4E0FF153EC7}"/>
    <cellStyle name="การคำนวณ 2 6 4 2 2" xfId="17055" xr:uid="{766B1EAA-62FD-4183-9DD7-EA61AD490077}"/>
    <cellStyle name="การคำนวณ 2 6 4 2 2 2" xfId="25543" xr:uid="{70A64D0F-02AF-4DCD-8CD4-014D0B06DCAC}"/>
    <cellStyle name="การคำนวณ 2 6 4 2 2 3" xfId="31503" xr:uid="{22DCEB42-67F1-4277-84FB-D7CD59AE7F96}"/>
    <cellStyle name="การคำนวณ 2 6 4 2 2 4" xfId="37308" xr:uid="{A16520EB-E3EE-42BA-9BC3-C0AF4527046C}"/>
    <cellStyle name="การคำนวณ 2 6 4 2 2 5" xfId="41381" xr:uid="{834C6F06-8A88-4337-BD80-0203BB9516BD}"/>
    <cellStyle name="การคำนวณ 2 6 4 2 3" xfId="13680" xr:uid="{40D6C4B2-3169-457D-B683-045D5E6CFFCD}"/>
    <cellStyle name="การคำนวณ 2 6 4 2 3 2" xfId="24769" xr:uid="{8491B632-19E8-47B4-9800-430A0E4A1D9C}"/>
    <cellStyle name="การคำนวณ 2 6 4 2 3 3" xfId="30735" xr:uid="{86A49FD9-1738-4F14-A29D-94BEB03F6F3B}"/>
    <cellStyle name="การคำนวณ 2 6 4 2 3 4" xfId="36542" xr:uid="{F9FB051D-82DB-4E4C-8638-F79391A71DBA}"/>
    <cellStyle name="การคำนวณ 2 6 4 2 3 5" xfId="45614" xr:uid="{DB9B3F0A-52FA-456C-8A3B-D1CFF98B5D56}"/>
    <cellStyle name="การคำนวณ 2 6 4 2 4" xfId="19685" xr:uid="{95799481-03AE-4272-BAED-D28FAF6E5D4E}"/>
    <cellStyle name="การคำนวณ 2 6 4 2 4 2" xfId="27742" xr:uid="{A89B776C-1CB6-47E5-B173-E72519C03503}"/>
    <cellStyle name="การคำนวณ 2 6 4 2 4 3" xfId="33675" xr:uid="{D06D0E81-357B-4E10-9B47-9F82FE95D5EE}"/>
    <cellStyle name="การคำนวณ 2 6 4 2 4 4" xfId="39477" xr:uid="{57E43245-7B60-4668-9C3D-2361224510CB}"/>
    <cellStyle name="การคำนวณ 2 6 4 2 5" xfId="23364" xr:uid="{8442AEAC-E70C-43CA-9D17-86F43BE1D510}"/>
    <cellStyle name="การคำนวณ 2 6 4 2 5 2" xfId="29364" xr:uid="{1BA4C900-A96F-4FDB-9653-6CC0F8EC2712}"/>
    <cellStyle name="การคำนวณ 2 6 4 2 5 3" xfId="35169" xr:uid="{52B7C06E-2AED-4B54-8A23-92E7B8B5B2F2}"/>
    <cellStyle name="การคำนวณ 2 6 4 2 6" xfId="15566" xr:uid="{EB94662B-E7AC-4D2B-8AB2-934427CBC215}"/>
    <cellStyle name="การคำนวณ 2 6 4 2 7" xfId="14262" xr:uid="{998D806E-6AAF-4EF2-A7E0-24E091B4A190}"/>
    <cellStyle name="การคำนวณ 2 6 4 2 8" xfId="14692" xr:uid="{AA29508E-26D4-49E8-B566-2AECD910C167}"/>
    <cellStyle name="การคำนวณ 2 6 4 2 9" xfId="42805" xr:uid="{24DE66B7-DD1E-4D62-B351-802A025606D5}"/>
    <cellStyle name="การคำนวณ 2 6 4 3" xfId="12029" xr:uid="{05A18C83-9A13-479B-8FA5-677582F07D5F}"/>
    <cellStyle name="การคำนวณ 2 6 4 3 2" xfId="17056" xr:uid="{11E1CFA1-65B1-4A23-81FD-3FC74F0CCF51}"/>
    <cellStyle name="การคำนวณ 2 6 4 3 2 2" xfId="25544" xr:uid="{F18212EC-1E7C-4EC5-9FCC-9FF4DAE58019}"/>
    <cellStyle name="การคำนวณ 2 6 4 3 2 3" xfId="31504" xr:uid="{3EDF7373-DE45-45DB-9C3F-52581BCEAE40}"/>
    <cellStyle name="การคำนวณ 2 6 4 3 2 4" xfId="37309" xr:uid="{7EBB7D46-F468-44F6-9B75-800755C4236C}"/>
    <cellStyle name="การคำนวณ 2 6 4 3 2 5" xfId="41380" xr:uid="{61BBD53F-1955-4C53-8676-E58EF36857D4}"/>
    <cellStyle name="การคำนวณ 2 6 4 3 3" xfId="13679" xr:uid="{C3F407D8-47D9-4BCA-919B-B07EC249F2EF}"/>
    <cellStyle name="การคำนวณ 2 6 4 3 3 2" xfId="24768" xr:uid="{3D4A2160-614F-4900-96E9-10291F9D7607}"/>
    <cellStyle name="การคำนวณ 2 6 4 3 3 3" xfId="30734" xr:uid="{84EC9A6D-79F3-4D81-9A0D-014D949BFF5C}"/>
    <cellStyle name="การคำนวณ 2 6 4 3 3 4" xfId="36541" xr:uid="{EF85D16A-AD8B-4D21-95E2-3C0417A1AEE8}"/>
    <cellStyle name="การคำนวณ 2 6 4 3 3 5" xfId="45615" xr:uid="{2533F533-DFD3-4FC7-937D-325A729A1976}"/>
    <cellStyle name="การคำนวณ 2 6 4 3 4" xfId="19686" xr:uid="{09536B41-2BE7-4046-B82A-565604929077}"/>
    <cellStyle name="การคำนวณ 2 6 4 3 4 2" xfId="27743" xr:uid="{F9FF4EF5-7284-400A-85D7-E8821A149E14}"/>
    <cellStyle name="การคำนวณ 2 6 4 3 4 3" xfId="33676" xr:uid="{A29DD2E7-6495-4710-8B88-AF1276CF3B4E}"/>
    <cellStyle name="การคำนวณ 2 6 4 3 4 4" xfId="39478" xr:uid="{9D9F0C57-E590-4330-AF97-A6D6C0D93190}"/>
    <cellStyle name="การคำนวณ 2 6 4 3 5" xfId="23365" xr:uid="{2050E501-1FEE-450E-BF38-FE5F35E0EE6E}"/>
    <cellStyle name="การคำนวณ 2 6 4 3 5 2" xfId="29365" xr:uid="{4AB6147B-1D40-4356-87E7-6B5C3B25F210}"/>
    <cellStyle name="การคำนวณ 2 6 4 3 5 3" xfId="35170" xr:uid="{29C85666-D997-4A0E-A600-36EDFF2AB5F3}"/>
    <cellStyle name="การคำนวณ 2 6 4 3 6" xfId="13450" xr:uid="{150E001C-EE01-4413-A008-639BFA17EA5C}"/>
    <cellStyle name="การคำนวณ 2 6 4 3 7" xfId="14261" xr:uid="{9642EF28-E59D-4539-AD29-9C2924F8F868}"/>
    <cellStyle name="การคำนวณ 2 6 4 3 8" xfId="23014" xr:uid="{AAB97EF1-3551-4AF0-9859-BB7D5BB76F90}"/>
    <cellStyle name="การคำนวณ 2 6 4 3 9" xfId="42804" xr:uid="{46726BC3-28B8-4677-9917-C7925067A5A6}"/>
    <cellStyle name="การคำนวณ 2 6 4 4" xfId="17054" xr:uid="{DBCEF2E4-7F33-45CD-A46F-FE6213BCDC2A}"/>
    <cellStyle name="การคำนวณ 2 6 4 4 2" xfId="25542" xr:uid="{A878E82F-3B36-4DFC-9806-733FA1C970F7}"/>
    <cellStyle name="การคำนวณ 2 6 4 4 3" xfId="31502" xr:uid="{A47C1DB7-FE38-4742-8C4C-F384379686CD}"/>
    <cellStyle name="การคำนวณ 2 6 4 4 4" xfId="37307" xr:uid="{19FA2D37-C54E-4FC2-B749-D6797F7E17AA}"/>
    <cellStyle name="การคำนวณ 2 6 4 4 5" xfId="41382" xr:uid="{83F67C1C-DA59-42A2-8D31-B21FAAEA9FAA}"/>
    <cellStyle name="การคำนวณ 2 6 4 5" xfId="13681" xr:uid="{959B99F5-267D-4D8F-85A5-9D50385D8E85}"/>
    <cellStyle name="การคำนวณ 2 6 4 5 2" xfId="24770" xr:uid="{8FF495FA-0A8A-44F1-9A47-AAF2EA46C388}"/>
    <cellStyle name="การคำนวณ 2 6 4 5 3" xfId="30736" xr:uid="{6CDDB820-960D-4F6D-9072-A7B183FEE494}"/>
    <cellStyle name="การคำนวณ 2 6 4 5 4" xfId="36543" xr:uid="{09EDC699-A3F2-4A02-9D51-D177D7B0DC2A}"/>
    <cellStyle name="การคำนวณ 2 6 4 5 5" xfId="45613" xr:uid="{F30D9C52-C3A3-4B1B-846E-DD429A520A21}"/>
    <cellStyle name="การคำนวณ 2 6 4 6" xfId="19684" xr:uid="{E8B78AD8-09A9-413C-8264-EF0724EA3125}"/>
    <cellStyle name="การคำนวณ 2 6 4 6 2" xfId="27741" xr:uid="{F51B6DC9-D3AC-4826-85A6-C5FF7152DEBC}"/>
    <cellStyle name="การคำนวณ 2 6 4 6 3" xfId="33674" xr:uid="{F75E386C-152E-42D8-B093-A6C4B8D26A47}"/>
    <cellStyle name="การคำนวณ 2 6 4 6 4" xfId="39476" xr:uid="{5AE87C62-ADCE-433D-A41F-5A75D873B29E}"/>
    <cellStyle name="การคำนวณ 2 6 4 7" xfId="23363" xr:uid="{CD1DDB05-6827-4D7D-9ADE-BEF0C658FE34}"/>
    <cellStyle name="การคำนวณ 2 6 4 7 2" xfId="29363" xr:uid="{B0D212D0-69FD-417E-B94C-1622258C3FAE}"/>
    <cellStyle name="การคำนวณ 2 6 4 7 3" xfId="35168" xr:uid="{346F52C3-803B-43B7-AB00-BAFBC0D45B9F}"/>
    <cellStyle name="การคำนวณ 2 6 4 8" xfId="15565" xr:uid="{F50570B8-5F4F-4D6A-9026-7D91BE8DA253}"/>
    <cellStyle name="การคำนวณ 2 6 4 9" xfId="21558" xr:uid="{047311B1-8F63-4313-B402-366BD2687EF3}"/>
    <cellStyle name="การคำนวณ 2 6 5" xfId="12030" xr:uid="{F233D3DA-8AD2-40AA-BEBA-A3378C2805BE}"/>
    <cellStyle name="การคำนวณ 2 6 5 2" xfId="17057" xr:uid="{CBEDA1C7-98F6-4022-B2B9-6D8BDB3C1F46}"/>
    <cellStyle name="การคำนวณ 2 6 5 2 2" xfId="25545" xr:uid="{27EF8BCB-B436-44ED-BD91-8EED50859307}"/>
    <cellStyle name="การคำนวณ 2 6 5 2 3" xfId="31505" xr:uid="{8ADA6AC2-E94A-4E33-B1F3-1F0FABC1055E}"/>
    <cellStyle name="การคำนวณ 2 6 5 2 4" xfId="37310" xr:uid="{45454519-8C63-47AD-B52D-2BC50DB33511}"/>
    <cellStyle name="การคำนวณ 2 6 5 2 5" xfId="41379" xr:uid="{455CE5BE-3FC6-4428-A299-6FA98BF39D23}"/>
    <cellStyle name="การคำนวณ 2 6 5 3" xfId="13678" xr:uid="{24698B77-2C72-4D8D-9FEA-906DD935FFE4}"/>
    <cellStyle name="การคำนวณ 2 6 5 3 2" xfId="24767" xr:uid="{DC21FAC4-6F6F-4D66-AB53-5D62B7556164}"/>
    <cellStyle name="การคำนวณ 2 6 5 3 3" xfId="30733" xr:uid="{64DA72BC-64E3-47B6-8708-957A25F0C9DA}"/>
    <cellStyle name="การคำนวณ 2 6 5 3 4" xfId="36540" xr:uid="{42011973-2E57-4992-9ABB-D72E875E7F59}"/>
    <cellStyle name="การคำนวณ 2 6 5 3 5" xfId="45616" xr:uid="{5AE6914D-1C3D-4C7D-8CD4-15A1388D91E9}"/>
    <cellStyle name="การคำนวณ 2 6 5 4" xfId="19687" xr:uid="{F33FD589-426F-4260-AE6A-60B1D22CFC7B}"/>
    <cellStyle name="การคำนวณ 2 6 5 4 2" xfId="27744" xr:uid="{D771193B-48F7-4014-9A7B-C8902AD58D0F}"/>
    <cellStyle name="การคำนวณ 2 6 5 4 3" xfId="33677" xr:uid="{6D975C1D-F83E-45CB-A371-3ED11CD71EC4}"/>
    <cellStyle name="การคำนวณ 2 6 5 4 4" xfId="39479" xr:uid="{22860771-CD51-498C-A845-330B57C0A3EA}"/>
    <cellStyle name="การคำนวณ 2 6 5 5" xfId="23366" xr:uid="{03FC3387-F8FF-4114-8062-296B6E7A022D}"/>
    <cellStyle name="การคำนวณ 2 6 5 5 2" xfId="29366" xr:uid="{5D43FEE2-7C1B-4D8F-A704-8C42AE5EC908}"/>
    <cellStyle name="การคำนวณ 2 6 5 5 3" xfId="35171" xr:uid="{B62ED46A-D084-4550-8148-8326C94E6BDD}"/>
    <cellStyle name="การคำนวณ 2 6 5 6" xfId="15567" xr:uid="{4D21673F-E5A5-4269-A143-28116ABB17A7}"/>
    <cellStyle name="การคำนวณ 2 6 5 7" xfId="14260" xr:uid="{25ED0F52-312D-486A-844C-B5AEADC85C25}"/>
    <cellStyle name="การคำนวณ 2 6 5 8" xfId="14694" xr:uid="{AB2EE1EF-C9D9-438C-8B28-11453BEB9C3F}"/>
    <cellStyle name="การคำนวณ 2 6 5 9" xfId="42803" xr:uid="{120935CB-1A6F-44A6-87B4-100E4D86A1B6}"/>
    <cellStyle name="การคำนวณ 2 6 6" xfId="12031" xr:uid="{FB67AB43-49D7-40D3-B942-77E94A98A19E}"/>
    <cellStyle name="การคำนวณ 2 6 6 2" xfId="17058" xr:uid="{15CFFB28-5D54-4B66-B2E1-859C0D5FDA59}"/>
    <cellStyle name="การคำนวณ 2 6 6 2 2" xfId="25546" xr:uid="{6D2A1EF9-A3F7-4465-A346-A1D4243B108D}"/>
    <cellStyle name="การคำนวณ 2 6 6 2 3" xfId="31506" xr:uid="{DF429D10-D561-433D-B94E-BDB48EFF0E30}"/>
    <cellStyle name="การคำนวณ 2 6 6 2 4" xfId="37311" xr:uid="{9E46371C-61E0-4566-82E0-0F82B4816129}"/>
    <cellStyle name="การคำนวณ 2 6 6 2 5" xfId="41378" xr:uid="{3A752185-F957-40C9-AC5F-DAAD4D415FC3}"/>
    <cellStyle name="การคำนวณ 2 6 6 3" xfId="13677" xr:uid="{53A884D1-1FCD-4E8F-A5DF-C6D75A57D00B}"/>
    <cellStyle name="การคำนวณ 2 6 6 3 2" xfId="24766" xr:uid="{0ABB6AD6-E3DB-4E4A-9699-15EB2B9ED731}"/>
    <cellStyle name="การคำนวณ 2 6 6 3 3" xfId="30732" xr:uid="{BF26D19E-B026-4901-BE30-C62596C7A714}"/>
    <cellStyle name="การคำนวณ 2 6 6 3 4" xfId="36539" xr:uid="{7B1FE293-C97E-422A-B1CE-FC41F819EC95}"/>
    <cellStyle name="การคำนวณ 2 6 6 3 5" xfId="45617" xr:uid="{4D375898-6472-46C0-BEAC-98BBB6C0FF87}"/>
    <cellStyle name="การคำนวณ 2 6 6 4" xfId="19688" xr:uid="{611DD889-8215-4276-841B-DC565FBF4C2C}"/>
    <cellStyle name="การคำนวณ 2 6 6 4 2" xfId="27745" xr:uid="{006EA544-80FF-4AF3-B7A7-FC5BA8BD9645}"/>
    <cellStyle name="การคำนวณ 2 6 6 4 3" xfId="33678" xr:uid="{D8053428-949D-4275-9800-A452F87E70F7}"/>
    <cellStyle name="การคำนวณ 2 6 6 4 4" xfId="39480" xr:uid="{1744C14D-4B1A-41C4-80A4-6008895F3E26}"/>
    <cellStyle name="การคำนวณ 2 6 6 5" xfId="23367" xr:uid="{692F108C-D064-4EB8-9C06-1CC3DE5C39E5}"/>
    <cellStyle name="การคำนวณ 2 6 6 5 2" xfId="29367" xr:uid="{276DE600-5AD2-4E54-B163-81E8C620F144}"/>
    <cellStyle name="การคำนวณ 2 6 6 5 3" xfId="35172" xr:uid="{178D7657-A0F0-49C7-9F4E-E88F970EC0A6}"/>
    <cellStyle name="การคำนวณ 2 6 6 6" xfId="15568" xr:uid="{14C61523-A2BA-4CEE-9488-81F934672459}"/>
    <cellStyle name="การคำนวณ 2 6 6 7" xfId="14259" xr:uid="{8F975B78-C67E-4B41-88DA-F0E2957EEABB}"/>
    <cellStyle name="การคำนวณ 2 6 6 8" xfId="14697" xr:uid="{7303688F-3563-4A56-9F19-5A9C77AC402A}"/>
    <cellStyle name="การคำนวณ 2 6 6 9" xfId="42802" xr:uid="{BDCF2DA1-D45E-4319-B9BB-F8EC5ACFA65F}"/>
    <cellStyle name="การคำนวณ 2 6 7" xfId="17044" xr:uid="{F0CB4806-9D42-4183-BC15-B17ACCB83023}"/>
    <cellStyle name="การคำนวณ 2 6 7 2" xfId="25532" xr:uid="{199B05A5-3C00-449D-92CF-0056912E9FED}"/>
    <cellStyle name="การคำนวณ 2 6 7 3" xfId="31492" xr:uid="{D8CB1A30-6449-4FF6-9462-A0DEA13542BF}"/>
    <cellStyle name="การคำนวณ 2 6 7 4" xfId="37297" xr:uid="{07FDBF98-B1B8-4C76-BA3E-70C4EFC1E691}"/>
    <cellStyle name="การคำนวณ 2 6 7 5" xfId="41392" xr:uid="{D8153C3A-B837-4984-8797-A921EC95D67C}"/>
    <cellStyle name="การคำนวณ 2 6 8" xfId="13710" xr:uid="{61492A44-CB52-445E-B8B8-68F1D6CF97EA}"/>
    <cellStyle name="การคำนวณ 2 6 8 2" xfId="24780" xr:uid="{C011816C-60D9-4AC8-8541-CF2522859780}"/>
    <cellStyle name="การคำนวณ 2 6 8 3" xfId="30746" xr:uid="{0DA8C80D-87EC-42C8-BCD3-5BF524DEDF94}"/>
    <cellStyle name="การคำนวณ 2 6 8 4" xfId="36553" xr:uid="{478E7DFD-E6FB-4C29-BA42-69D3F0562C93}"/>
    <cellStyle name="การคำนวณ 2 6 8 5" xfId="45603" xr:uid="{A304EC78-13DF-42B4-B4E7-10267B645FFE}"/>
    <cellStyle name="การคำนวณ 2 6 9" xfId="19674" xr:uid="{5C0CE2B5-2BA3-4825-80E0-E39A25131744}"/>
    <cellStyle name="การคำนวณ 2 6 9 2" xfId="27731" xr:uid="{291BB807-FC79-4A02-A5D7-B65D13403C21}"/>
    <cellStyle name="การคำนวณ 2 6 9 3" xfId="33664" xr:uid="{67A0D86A-4CF7-4391-BD10-B4AEB9DB0A29}"/>
    <cellStyle name="การคำนวณ 2 6 9 4" xfId="39466" xr:uid="{85E78714-4B49-40DB-8F0E-4BA9BCBBE532}"/>
    <cellStyle name="การคำนวณ 2 7" xfId="12032" xr:uid="{AD309A70-1B28-45B1-B92F-7FB677196E97}"/>
    <cellStyle name="การคำนวณ 2 7 10" xfId="14258" xr:uid="{8972B89E-922F-4473-98A9-67FD3E5CD38B}"/>
    <cellStyle name="การคำนวณ 2 7 11" xfId="23015" xr:uid="{40998B0E-A1C7-488C-AAA0-D772AF9599AB}"/>
    <cellStyle name="การคำนวณ 2 7 12" xfId="42801" xr:uid="{0E05CFCF-7419-4AAB-B3C0-D7699C4787D5}"/>
    <cellStyle name="การคำนวณ 2 7 2" xfId="12033" xr:uid="{C853931A-A451-4AEE-9AFF-C83587FE5EC1}"/>
    <cellStyle name="การคำนวณ 2 7 2 10" xfId="14698" xr:uid="{E6AB8CA4-805F-43C5-804F-FB9D90D57E80}"/>
    <cellStyle name="การคำนวณ 2 7 2 11" xfId="42800" xr:uid="{5CE4B2C2-A65A-4819-BCD3-94DCF54FEFE5}"/>
    <cellStyle name="การคำนวณ 2 7 2 2" xfId="12034" xr:uid="{8410882D-B396-4056-A131-8B9753399B3F}"/>
    <cellStyle name="การคำนวณ 2 7 2 2 2" xfId="17060" xr:uid="{0B5E2F82-60DC-44CD-9144-4C65FA21CFB7}"/>
    <cellStyle name="การคำนวณ 2 7 2 2 2 2" xfId="25548" xr:uid="{F9EE5FB0-B0DE-4724-B7D4-67B18BF4E411}"/>
    <cellStyle name="การคำนวณ 2 7 2 2 2 3" xfId="31508" xr:uid="{AB073A66-1289-4BC0-8E98-E605B28E5D22}"/>
    <cellStyle name="การคำนวณ 2 7 2 2 2 4" xfId="37313" xr:uid="{66C39F9B-FA74-4755-B930-17EBBEB5A800}"/>
    <cellStyle name="การคำนวณ 2 7 2 2 2 5" xfId="41375" xr:uid="{D7BE8321-C631-4994-A9B6-7F12841091B9}"/>
    <cellStyle name="การคำนวณ 2 7 2 2 3" xfId="13674" xr:uid="{DF306B7F-818D-4FDC-9A53-78DFBD36DA6D}"/>
    <cellStyle name="การคำนวณ 2 7 2 2 3 2" xfId="24763" xr:uid="{9BC5766D-8D8E-4FBA-A709-985402EF824D}"/>
    <cellStyle name="การคำนวณ 2 7 2 2 3 3" xfId="30729" xr:uid="{62B06ADE-59DE-4BB7-9579-AE50FB33AFA4}"/>
    <cellStyle name="การคำนวณ 2 7 2 2 3 4" xfId="36536" xr:uid="{E02045D4-AD07-4499-BAFF-F11B54014C0E}"/>
    <cellStyle name="การคำนวณ 2 7 2 2 3 5" xfId="45620" xr:uid="{34FD911C-2F12-4291-AA3A-B6579BAAE791}"/>
    <cellStyle name="การคำนวณ 2 7 2 2 4" xfId="19691" xr:uid="{8F171F96-24D6-4715-ACDB-319BE46BA256}"/>
    <cellStyle name="การคำนวณ 2 7 2 2 4 2" xfId="27748" xr:uid="{9CA76DE7-C66A-4DE0-A539-E96DE15B051C}"/>
    <cellStyle name="การคำนวณ 2 7 2 2 4 3" xfId="33681" xr:uid="{DF74233B-4364-4D12-A5B0-440693F220C5}"/>
    <cellStyle name="การคำนวณ 2 7 2 2 4 4" xfId="39483" xr:uid="{B77F58EE-844A-4DC2-8134-1F67247CD19D}"/>
    <cellStyle name="การคำนวณ 2 7 2 2 5" xfId="23370" xr:uid="{7E7F32E7-A17F-4BE3-9A30-068A9863C0D3}"/>
    <cellStyle name="การคำนวณ 2 7 2 2 5 2" xfId="29370" xr:uid="{B92A5E66-9BF1-4485-8F3F-4D1A3E35D7A7}"/>
    <cellStyle name="การคำนวณ 2 7 2 2 5 3" xfId="35175" xr:uid="{79D085B1-9312-480F-AC24-C532058E2634}"/>
    <cellStyle name="การคำนวณ 2 7 2 2 6" xfId="20888" xr:uid="{93F35A83-52E7-47B2-8EFD-5FFE50715B38}"/>
    <cellStyle name="การคำนวณ 2 7 2 2 7" xfId="14257" xr:uid="{8854B413-A5BD-46E5-9A85-FB5837BFDB1E}"/>
    <cellStyle name="การคำนวณ 2 7 2 2 8" xfId="23016" xr:uid="{5AAB1472-F57A-4FA6-BFDC-0C5B425F2861}"/>
    <cellStyle name="การคำนวณ 2 7 2 2 9" xfId="42799" xr:uid="{0E0542FD-3BD6-4896-ACA2-0E64DC60CCBD}"/>
    <cellStyle name="การคำนวณ 2 7 2 3" xfId="12035" xr:uid="{C0920BB9-EA79-4BEC-AC14-CE93F882382C}"/>
    <cellStyle name="การคำนวณ 2 7 2 3 2" xfId="17061" xr:uid="{3406103E-A31E-42F7-A806-D87BC7843490}"/>
    <cellStyle name="การคำนวณ 2 7 2 3 2 2" xfId="25549" xr:uid="{A280065F-D49D-4FB0-8D3B-830D02BEF813}"/>
    <cellStyle name="การคำนวณ 2 7 2 3 2 3" xfId="31509" xr:uid="{4764B699-6FB8-4E98-86FF-901C55AE2E1E}"/>
    <cellStyle name="การคำนวณ 2 7 2 3 2 4" xfId="37314" xr:uid="{E35CDF06-5A23-48D8-8C0A-4A3C5EA23F44}"/>
    <cellStyle name="การคำนวณ 2 7 2 3 2 5" xfId="41374" xr:uid="{334B61B7-5854-44CE-82CB-94EEB449FD32}"/>
    <cellStyle name="การคำนวณ 2 7 2 3 3" xfId="13673" xr:uid="{E9C6D881-3563-4A3C-B4AF-38044A3712ED}"/>
    <cellStyle name="การคำนวณ 2 7 2 3 3 2" xfId="24762" xr:uid="{CB713F43-2111-4195-8DD8-E0BCECB611F6}"/>
    <cellStyle name="การคำนวณ 2 7 2 3 3 3" xfId="30728" xr:uid="{F65A37C7-FC26-4852-84B0-8B96D8337209}"/>
    <cellStyle name="การคำนวณ 2 7 2 3 3 4" xfId="36535" xr:uid="{07CA6AE9-7C87-47EF-92A0-86D03048BECA}"/>
    <cellStyle name="การคำนวณ 2 7 2 3 3 5" xfId="45621" xr:uid="{BA36754F-6DCC-424B-9D4A-0879476CD61C}"/>
    <cellStyle name="การคำนวณ 2 7 2 3 4" xfId="19692" xr:uid="{3D0B2D7D-B36B-4E8C-BB88-F77A4E97CDB4}"/>
    <cellStyle name="การคำนวณ 2 7 2 3 4 2" xfId="27749" xr:uid="{4ACCA8B1-EDF4-4569-A2E3-CEF5DD56426F}"/>
    <cellStyle name="การคำนวณ 2 7 2 3 4 3" xfId="33682" xr:uid="{128C23DF-DC68-4728-A0DF-5D961EF998AE}"/>
    <cellStyle name="การคำนวณ 2 7 2 3 4 4" xfId="39484" xr:uid="{0B0F7796-2ABF-4DAF-8CBF-871268938029}"/>
    <cellStyle name="การคำนวณ 2 7 2 3 5" xfId="23371" xr:uid="{90E92043-9B9E-4619-AD34-EAF295ADA159}"/>
    <cellStyle name="การคำนวณ 2 7 2 3 5 2" xfId="29371" xr:uid="{290B37E3-B527-450A-B5EC-A299BAE33DF2}"/>
    <cellStyle name="การคำนวณ 2 7 2 3 5 3" xfId="35176" xr:uid="{2DB3406C-7709-4743-A968-CE9C642F4D39}"/>
    <cellStyle name="การคำนวณ 2 7 2 3 6" xfId="16612" xr:uid="{F9945E53-15C5-4105-995C-9684F4B6810E}"/>
    <cellStyle name="การคำนวณ 2 7 2 3 7" xfId="18206" xr:uid="{25237700-8ED3-430D-8CF4-44C6EFEDDEEB}"/>
    <cellStyle name="การคำนวณ 2 7 2 3 8" xfId="22280" xr:uid="{A9458630-FEF8-4FD5-81D1-356F2EE2DA76}"/>
    <cellStyle name="การคำนวณ 2 7 2 3 9" xfId="42798" xr:uid="{333B1054-6979-4CCC-9DD4-C4A7823693DB}"/>
    <cellStyle name="การคำนวณ 2 7 2 4" xfId="17059" xr:uid="{51951D9A-A1B2-4FBF-A596-E21146EAD0DE}"/>
    <cellStyle name="การคำนวณ 2 7 2 4 2" xfId="25547" xr:uid="{E994A2FC-C318-45B0-BABB-406147534AFD}"/>
    <cellStyle name="การคำนวณ 2 7 2 4 3" xfId="31507" xr:uid="{674438CA-D252-4468-8728-91D1E3A3AE84}"/>
    <cellStyle name="การคำนวณ 2 7 2 4 4" xfId="37312" xr:uid="{962FF605-B62F-4E6E-8532-EE36A9E7B23E}"/>
    <cellStyle name="การคำนวณ 2 7 2 4 5" xfId="41376" xr:uid="{5521CD56-3456-43DE-BD5C-DBA07C7C7BD7}"/>
    <cellStyle name="การคำนวณ 2 7 2 5" xfId="13675" xr:uid="{9E27B916-E5C6-4995-AD25-134AF3211141}"/>
    <cellStyle name="การคำนวณ 2 7 2 5 2" xfId="24764" xr:uid="{215102E4-F3D6-455C-9DB3-8574AE3DB88F}"/>
    <cellStyle name="การคำนวณ 2 7 2 5 3" xfId="30730" xr:uid="{8BB41D35-BD6E-45CD-8503-0D214CD8291A}"/>
    <cellStyle name="การคำนวณ 2 7 2 5 4" xfId="36537" xr:uid="{4080130D-7F17-4861-915B-5E7E35D7803E}"/>
    <cellStyle name="การคำนวณ 2 7 2 5 5" xfId="45619" xr:uid="{EAB05FC0-7CE4-4DDC-B8B3-98992C3C2BF7}"/>
    <cellStyle name="การคำนวณ 2 7 2 6" xfId="19690" xr:uid="{75008D24-E200-4724-8C72-F844E6517848}"/>
    <cellStyle name="การคำนวณ 2 7 2 6 2" xfId="27747" xr:uid="{3DBF31DB-35E5-4C0D-AFE2-40127EEDED7C}"/>
    <cellStyle name="การคำนวณ 2 7 2 6 3" xfId="33680" xr:uid="{3B57B8E2-D810-4CB7-B5D0-992C77EDBFC8}"/>
    <cellStyle name="การคำนวณ 2 7 2 6 4" xfId="39482" xr:uid="{DD1F71FA-11D2-4965-AE8C-D5030EC30594}"/>
    <cellStyle name="การคำนวณ 2 7 2 7" xfId="23369" xr:uid="{C80DE87F-23E8-4C59-B385-81FAD15FB39E}"/>
    <cellStyle name="การคำนวณ 2 7 2 7 2" xfId="29369" xr:uid="{4524F04B-01BD-4DFE-9244-67B6E770FFBC}"/>
    <cellStyle name="การคำนวณ 2 7 2 7 3" xfId="35174" xr:uid="{6D5D717F-FE6A-4A19-BB5F-203698B036E2}"/>
    <cellStyle name="การคำนวณ 2 7 2 8" xfId="15570" xr:uid="{98AF808D-3E53-4893-9F7D-F16D3EEA85DB}"/>
    <cellStyle name="การคำนวณ 2 7 2 9" xfId="14270" xr:uid="{30227ED2-D7EA-4BB6-ACE3-55BA98B9F59B}"/>
    <cellStyle name="การคำนวณ 2 7 3" xfId="12036" xr:uid="{22BE16F2-4CB3-4BEF-8054-7FF592391698}"/>
    <cellStyle name="การคำนวณ 2 7 3 2" xfId="17062" xr:uid="{911FA81F-B318-4B15-B7D0-07A7B9F5A2CD}"/>
    <cellStyle name="การคำนวณ 2 7 3 2 2" xfId="25550" xr:uid="{702EB584-295E-4B7A-916B-8EC30AD96DBF}"/>
    <cellStyle name="การคำนวณ 2 7 3 2 3" xfId="31510" xr:uid="{F5B8366F-D64A-47F4-B16E-29034B4C30C7}"/>
    <cellStyle name="การคำนวณ 2 7 3 2 4" xfId="37315" xr:uid="{9FB0831F-E1E0-43C5-975B-0F7F7254B772}"/>
    <cellStyle name="การคำนวณ 2 7 3 2 5" xfId="41373" xr:uid="{1DA70925-A675-44B9-9DC0-FCE0B33E78DF}"/>
    <cellStyle name="การคำนวณ 2 7 3 3" xfId="13672" xr:uid="{36EE226E-25DE-4A41-A889-234CA5B4F02C}"/>
    <cellStyle name="การคำนวณ 2 7 3 3 2" xfId="24761" xr:uid="{01E1E93E-D698-4057-8704-4C76906D4F51}"/>
    <cellStyle name="การคำนวณ 2 7 3 3 3" xfId="30727" xr:uid="{453E4539-B796-49A3-8D11-88AB7A6197A0}"/>
    <cellStyle name="การคำนวณ 2 7 3 3 4" xfId="36534" xr:uid="{656E66E9-90BC-4428-9DEE-EEA3EDD60E7D}"/>
    <cellStyle name="การคำนวณ 2 7 3 3 5" xfId="45622" xr:uid="{69ECF38A-0653-465C-874C-225A4A87CAF3}"/>
    <cellStyle name="การคำนวณ 2 7 3 4" xfId="19693" xr:uid="{BABF3453-D13D-41E0-A899-7E9DC2946A24}"/>
    <cellStyle name="การคำนวณ 2 7 3 4 2" xfId="27750" xr:uid="{F2ED60D8-04BC-4E44-9A2A-5B80F972E5DF}"/>
    <cellStyle name="การคำนวณ 2 7 3 4 3" xfId="33683" xr:uid="{214EBA90-29A5-4C53-8762-A8117FB3C8B9}"/>
    <cellStyle name="การคำนวณ 2 7 3 4 4" xfId="39485" xr:uid="{5E80D23B-68CA-4E3B-9AFB-AF96236EABF9}"/>
    <cellStyle name="การคำนวณ 2 7 3 5" xfId="23372" xr:uid="{EB090FAA-5C91-48F1-B6FA-007D9281CB84}"/>
    <cellStyle name="การคำนวณ 2 7 3 5 2" xfId="29372" xr:uid="{5058F16A-48E6-419E-9E22-E0CB234032A0}"/>
    <cellStyle name="การคำนวณ 2 7 3 5 3" xfId="35177" xr:uid="{D1AB997A-C93F-4F92-B762-E3D9A615649F}"/>
    <cellStyle name="การคำนวณ 2 7 3 6" xfId="15569" xr:uid="{EE290A9F-741D-4F59-B3EA-21622B76AF21}"/>
    <cellStyle name="การคำนวณ 2 7 3 7" xfId="14255" xr:uid="{32865271-1AAC-43E4-B3BA-7871090BB609}"/>
    <cellStyle name="การคำนวณ 2 7 3 8" xfId="14699" xr:uid="{9EC2F54D-0814-46CE-B961-50F74D214A75}"/>
    <cellStyle name="การคำนวณ 2 7 3 9" xfId="42797" xr:uid="{505D7FEE-B38A-4585-83E3-AF95B86FF06B}"/>
    <cellStyle name="การคำนวณ 2 7 4" xfId="12037" xr:uid="{ABCBC588-CB6B-4D97-AAC2-972C2B12DA71}"/>
    <cellStyle name="การคำนวณ 2 7 4 2" xfId="17063" xr:uid="{F91820EB-CD6A-47FD-AD3A-F7C36B19697F}"/>
    <cellStyle name="การคำนวณ 2 7 4 2 2" xfId="25551" xr:uid="{3E60B172-62FB-47E8-BC3A-B133D81CC643}"/>
    <cellStyle name="การคำนวณ 2 7 4 2 3" xfId="31511" xr:uid="{2E0C7372-7B6B-4E5A-82E6-E8C6D6A5E9CD}"/>
    <cellStyle name="การคำนวณ 2 7 4 2 4" xfId="37316" xr:uid="{EDBC5BB1-9733-410F-9CA8-8E31BC64B210}"/>
    <cellStyle name="การคำนวณ 2 7 4 2 5" xfId="43282" xr:uid="{B2416BB8-12CF-43FD-B621-4D4D75F4B2F1}"/>
    <cellStyle name="การคำนวณ 2 7 4 3" xfId="13671" xr:uid="{4454A469-19D1-49A3-B0C0-9A96EDCF3845}"/>
    <cellStyle name="การคำนวณ 2 7 4 3 2" xfId="24760" xr:uid="{6F7EBF0D-15C5-45C2-84B0-9F7A982A9761}"/>
    <cellStyle name="การคำนวณ 2 7 4 3 3" xfId="30726" xr:uid="{BF934E88-2DFA-43E6-9D94-840312DE8B83}"/>
    <cellStyle name="การคำนวณ 2 7 4 3 4" xfId="36533" xr:uid="{A4C14784-97F7-4475-BA79-12D816D23713}"/>
    <cellStyle name="การคำนวณ 2 7 4 3 5" xfId="45623" xr:uid="{F80E0325-55BB-4626-B9A2-0CDFEDFFFECE}"/>
    <cellStyle name="การคำนวณ 2 7 4 4" xfId="19694" xr:uid="{0A2B15FE-13CE-46E6-91E6-0EB188960106}"/>
    <cellStyle name="การคำนวณ 2 7 4 4 2" xfId="27751" xr:uid="{C4F91300-8179-405F-8E7C-1273A7B9162D}"/>
    <cellStyle name="การคำนวณ 2 7 4 4 3" xfId="33684" xr:uid="{C53722B5-94F6-4D69-84BF-890412EE3428}"/>
    <cellStyle name="การคำนวณ 2 7 4 4 4" xfId="39486" xr:uid="{02E54A4A-5D62-40BF-9617-A9C0FD59AC90}"/>
    <cellStyle name="การคำนวณ 2 7 4 5" xfId="23373" xr:uid="{31FAE3C5-3983-4033-997F-D0E2A6D8FB77}"/>
    <cellStyle name="การคำนวณ 2 7 4 5 2" xfId="29373" xr:uid="{634BFD72-CEF5-4640-A727-02BBF244C0FC}"/>
    <cellStyle name="การคำนวณ 2 7 4 5 3" xfId="35178" xr:uid="{FCDF4F18-68C4-4E14-B409-948DFB8F7C05}"/>
    <cellStyle name="การคำนวณ 2 7 4 6" xfId="15571" xr:uid="{1FF07D85-5720-4C48-B968-7BA9034E7C24}"/>
    <cellStyle name="การคำนวณ 2 7 4 7" xfId="13463" xr:uid="{FDDEA6DC-9D74-4E60-BCB1-2AF554FC4FEB}"/>
    <cellStyle name="การคำนวณ 2 7 4 8" xfId="23017" xr:uid="{CE0EDE49-EFE3-4D03-B8F1-FB3CBED156F2}"/>
    <cellStyle name="การคำนวณ 2 7 4 9" xfId="42796" xr:uid="{ACF36D94-8421-478C-9526-746CAFB1FD67}"/>
    <cellStyle name="การคำนวณ 2 7 5" xfId="13430" xr:uid="{0B111ED1-041D-4B47-9678-F77FF1D03957}"/>
    <cellStyle name="การคำนวณ 2 7 5 2" xfId="24562" xr:uid="{E138DBD4-24EE-4F66-8120-B91D0EF06DE7}"/>
    <cellStyle name="การคำนวณ 2 7 5 3" xfId="30528" xr:uid="{9DAE5F04-CD94-4538-9831-F787B45E63C6}"/>
    <cellStyle name="การคำนวณ 2 7 5 4" xfId="36335" xr:uid="{411765EE-615C-4B34-9F8D-D076EC551796}"/>
    <cellStyle name="การคำนวณ 2 7 5 5" xfId="41377" xr:uid="{37B10DBA-6303-4AC7-A7C8-80CBB8E7D452}"/>
    <cellStyle name="การคำนวณ 2 7 6" xfId="13676" xr:uid="{094BE209-D859-4312-AEFB-FB3EEFB12C41}"/>
    <cellStyle name="การคำนวณ 2 7 6 2" xfId="24765" xr:uid="{BE1F6420-BBAB-49ED-BC0E-D739383B620F}"/>
    <cellStyle name="การคำนวณ 2 7 6 3" xfId="30731" xr:uid="{224FCF1B-0B16-4898-B812-15D260B2340D}"/>
    <cellStyle name="การคำนวณ 2 7 6 4" xfId="36538" xr:uid="{546584F3-1C20-4395-BE9A-206E9847242B}"/>
    <cellStyle name="การคำนวณ 2 7 6 5" xfId="45618" xr:uid="{9568AE2B-BF7B-496F-A0F9-941BF7064E3B}"/>
    <cellStyle name="การคำนวณ 2 7 7" xfId="19689" xr:uid="{9ED9C151-A1E3-450B-A8F0-A64F96D7BF7B}"/>
    <cellStyle name="การคำนวณ 2 7 7 2" xfId="27746" xr:uid="{219CE564-644A-48CC-B437-402FEA54209B}"/>
    <cellStyle name="การคำนวณ 2 7 7 3" xfId="33679" xr:uid="{476B394D-BA25-4B49-985F-72662461FBF9}"/>
    <cellStyle name="การคำนวณ 2 7 7 4" xfId="39481" xr:uid="{3D50A8D3-FFC6-4CC5-BDFF-449DEA1C4562}"/>
    <cellStyle name="การคำนวณ 2 7 8" xfId="23368" xr:uid="{85BABC9D-151A-4F61-8EEF-1022E4CA47B8}"/>
    <cellStyle name="การคำนวณ 2 7 8 2" xfId="29368" xr:uid="{1FEFFAC4-9466-44C8-B0A8-A2061BB0CDAB}"/>
    <cellStyle name="การคำนวณ 2 7 8 3" xfId="35173" xr:uid="{55DC3578-ABB0-4D95-8A02-866E77193657}"/>
    <cellStyle name="การคำนวณ 2 7 9" xfId="18649" xr:uid="{CEB87F1D-D1E4-4AA9-A52D-FD8160BC561B}"/>
    <cellStyle name="การคำนวณ 2 8" xfId="12038" xr:uid="{619E55AB-6421-4B1B-BAA6-284572C80AC7}"/>
    <cellStyle name="การคำนวณ 2 8 10" xfId="14700" xr:uid="{90F50C68-9104-40BC-B950-1938938CFD8E}"/>
    <cellStyle name="การคำนวณ 2 8 11" xfId="42795" xr:uid="{E819C1D6-9D02-454B-878A-F8DA1A0D1823}"/>
    <cellStyle name="การคำนวณ 2 8 2" xfId="12039" xr:uid="{5711496B-D8CB-4511-88DC-C65875CB9972}"/>
    <cellStyle name="การคำนวณ 2 8 2 2" xfId="17065" xr:uid="{DB398444-9AC3-400C-9199-45897BB8DFF6}"/>
    <cellStyle name="การคำนวณ 2 8 2 2 2" xfId="25553" xr:uid="{453F3173-AAEE-44C1-BA2B-94EB10241E2F}"/>
    <cellStyle name="การคำนวณ 2 8 2 2 3" xfId="31513" xr:uid="{8A3A6430-1EF7-4AD7-93D0-6A517CF53593}"/>
    <cellStyle name="การคำนวณ 2 8 2 2 4" xfId="37318" xr:uid="{79F20E31-974B-4267-9BD0-9C4A29F6723E}"/>
    <cellStyle name="การคำนวณ 2 8 2 2 5" xfId="41372" xr:uid="{C1CA5B87-37C5-4914-8F9E-4F29BD511551}"/>
    <cellStyle name="การคำนวณ 2 8 2 3" xfId="13669" xr:uid="{87492577-AFAB-48E7-872C-6102968A925A}"/>
    <cellStyle name="การคำนวณ 2 8 2 3 2" xfId="24758" xr:uid="{510B445A-F5DE-40F5-820E-4DC270B348B1}"/>
    <cellStyle name="การคำนวณ 2 8 2 3 3" xfId="30724" xr:uid="{B7207369-7EC3-44CA-A3C7-ED946DABEA3D}"/>
    <cellStyle name="การคำนวณ 2 8 2 3 4" xfId="36531" xr:uid="{E79C1739-C3E7-497B-9448-9ACBBEA7D43A}"/>
    <cellStyle name="การคำนวณ 2 8 2 3 5" xfId="45625" xr:uid="{A7418B01-066A-4AC9-AD62-643D660EEF0F}"/>
    <cellStyle name="การคำนวณ 2 8 2 4" xfId="19696" xr:uid="{C322FFF5-1B1F-41E9-971C-8A94FE0554ED}"/>
    <cellStyle name="การคำนวณ 2 8 2 4 2" xfId="27753" xr:uid="{789A8363-DC4D-4CA2-ACBE-CA61D9904B53}"/>
    <cellStyle name="การคำนวณ 2 8 2 4 3" xfId="33686" xr:uid="{2637A274-E099-4048-AFFE-088F8AFD935B}"/>
    <cellStyle name="การคำนวณ 2 8 2 4 4" xfId="39488" xr:uid="{B4F3AEE3-1A86-4130-A11B-6FCFC9845E78}"/>
    <cellStyle name="การคำนวณ 2 8 2 5" xfId="23375" xr:uid="{B25C791B-6069-43C9-931D-35383A464922}"/>
    <cellStyle name="การคำนวณ 2 8 2 5 2" xfId="29375" xr:uid="{1988880C-BBC7-42E0-BAD5-45059914E7FD}"/>
    <cellStyle name="การคำนวณ 2 8 2 5 3" xfId="35180" xr:uid="{07BB429F-5988-48A2-86E7-35B6A0DF30A0}"/>
    <cellStyle name="การคำนวณ 2 8 2 6" xfId="15573" xr:uid="{AAECA8F1-E755-412A-8A56-6E4609E00F09}"/>
    <cellStyle name="การคำนวณ 2 8 2 7" xfId="14253" xr:uid="{D01E6232-F49A-49B0-B363-7CFA83A56DD0}"/>
    <cellStyle name="การคำนวณ 2 8 2 8" xfId="14701" xr:uid="{F0B9F0B2-DAA8-433A-ACFF-CB6D45B29C6B}"/>
    <cellStyle name="การคำนวณ 2 8 2 9" xfId="42794" xr:uid="{AACC9CA1-782D-405C-81E0-2E3F1AB14606}"/>
    <cellStyle name="การคำนวณ 2 8 3" xfId="12040" xr:uid="{8060F568-C19B-46C2-8592-0C788AFD1440}"/>
    <cellStyle name="การคำนวณ 2 8 3 2" xfId="17066" xr:uid="{492B3DE6-118D-464A-A5F0-3CD4D17B623C}"/>
    <cellStyle name="การคำนวณ 2 8 3 2 2" xfId="25554" xr:uid="{A7D3C151-5686-4649-9F46-F63C33D8A95A}"/>
    <cellStyle name="การคำนวณ 2 8 3 2 3" xfId="31514" xr:uid="{F9F5B4B3-834C-4AB9-80D4-9784841DB80D}"/>
    <cellStyle name="การคำนวณ 2 8 3 2 4" xfId="37319" xr:uid="{F761FA22-756A-401A-8F53-34B23394D1A6}"/>
    <cellStyle name="การคำนวณ 2 8 3 2 5" xfId="41371" xr:uid="{BB0C1997-831A-4179-9ACB-4027ACDE1E1C}"/>
    <cellStyle name="การคำนวณ 2 8 3 3" xfId="13668" xr:uid="{5C4A0F3E-3F33-4C66-B9FD-12515B8AACA8}"/>
    <cellStyle name="การคำนวณ 2 8 3 3 2" xfId="24757" xr:uid="{41DBCF65-3963-49DC-9C34-795C5DAFBC73}"/>
    <cellStyle name="การคำนวณ 2 8 3 3 3" xfId="30723" xr:uid="{5E2FBDA4-0FB2-4D68-8A15-5BDA4B7EA3BB}"/>
    <cellStyle name="การคำนวณ 2 8 3 3 4" xfId="36530" xr:uid="{085DCEE5-4B2E-4FA9-A201-BA2BE8128956}"/>
    <cellStyle name="การคำนวณ 2 8 3 3 5" xfId="45626" xr:uid="{0CA86FF9-CD1F-4797-950F-3D786A3275BF}"/>
    <cellStyle name="การคำนวณ 2 8 3 4" xfId="19697" xr:uid="{E63DFAA7-1D05-447D-AC92-CDFEE6EDD703}"/>
    <cellStyle name="การคำนวณ 2 8 3 4 2" xfId="27754" xr:uid="{02106D4E-7AE4-4A2F-A145-067537E0570A}"/>
    <cellStyle name="การคำนวณ 2 8 3 4 3" xfId="33687" xr:uid="{20F32E94-9D8D-49E5-8129-92BFB3EAE230}"/>
    <cellStyle name="การคำนวณ 2 8 3 4 4" xfId="39489" xr:uid="{AE2C56C0-70A8-4722-B236-FBE7475D6AFC}"/>
    <cellStyle name="การคำนวณ 2 8 3 5" xfId="23376" xr:uid="{52E1E962-83A2-4AD3-BC3D-4B73FC5D3BFA}"/>
    <cellStyle name="การคำนวณ 2 8 3 5 2" xfId="29376" xr:uid="{81D0563D-22E3-4B3D-9981-FF5B098F75C6}"/>
    <cellStyle name="การคำนวณ 2 8 3 5 3" xfId="35181" xr:uid="{8EF08768-8B65-40CF-9E40-4A412AD7C117}"/>
    <cellStyle name="การคำนวณ 2 8 3 6" xfId="19551" xr:uid="{8821A694-4F38-4661-AEE4-0BCC5EB3EA72}"/>
    <cellStyle name="การคำนวณ 2 8 3 7" xfId="14256" xr:uid="{0EBEFBEA-80D4-47E4-AB2F-EFC32A036269}"/>
    <cellStyle name="การคำนวณ 2 8 3 8" xfId="14702" xr:uid="{92D4D023-3BE0-4539-BCD6-E5BF467F3381}"/>
    <cellStyle name="การคำนวณ 2 8 3 9" xfId="42793" xr:uid="{8D82D912-9A34-4293-A02C-40638E92EE01}"/>
    <cellStyle name="การคำนวณ 2 8 4" xfId="17064" xr:uid="{0E603259-9841-4BAE-8F12-33C13FF8F4B8}"/>
    <cellStyle name="การคำนวณ 2 8 4 2" xfId="25552" xr:uid="{C81F86AA-0C54-4A38-87BC-4092CB330D77}"/>
    <cellStyle name="การคำนวณ 2 8 4 3" xfId="31512" xr:uid="{59EA8EB9-5B39-4A94-BC15-5D611A8395C2}"/>
    <cellStyle name="การคำนวณ 2 8 4 4" xfId="37317" xr:uid="{93737D29-44B5-499E-B95E-21562B2ADBED}"/>
    <cellStyle name="การคำนวณ 2 8 4 5" xfId="43081" xr:uid="{876411AC-F881-4E8A-8A94-A1E4567AE225}"/>
    <cellStyle name="การคำนวณ 2 8 5" xfId="13670" xr:uid="{8F06E83E-188A-4833-954B-A8D21A8E3252}"/>
    <cellStyle name="การคำนวณ 2 8 5 2" xfId="24759" xr:uid="{E50BC5AE-F0C4-4CAF-9AF8-4487982FAD68}"/>
    <cellStyle name="การคำนวณ 2 8 5 3" xfId="30725" xr:uid="{CD7E2B0D-70EB-4014-8CF6-A96ACA7ECD9C}"/>
    <cellStyle name="การคำนวณ 2 8 5 4" xfId="36532" xr:uid="{2FE3E8F4-9D14-4657-82A0-1AA3BCCD8AD2}"/>
    <cellStyle name="การคำนวณ 2 8 5 5" xfId="45624" xr:uid="{7F807AAF-2B7B-42E7-8824-8D5F38EDA228}"/>
    <cellStyle name="การคำนวณ 2 8 6" xfId="19695" xr:uid="{208E60D6-3C0B-40C1-B387-A894BB6FCEFB}"/>
    <cellStyle name="การคำนวณ 2 8 6 2" xfId="27752" xr:uid="{E64888C3-330A-47C5-86CE-37033CBF8DCF}"/>
    <cellStyle name="การคำนวณ 2 8 6 3" xfId="33685" xr:uid="{B773FCDE-FA96-4B43-8887-16A5199A7FD9}"/>
    <cellStyle name="การคำนวณ 2 8 6 4" xfId="39487" xr:uid="{D5B2C4C9-F5FF-4F8D-8B9E-D7019207A18D}"/>
    <cellStyle name="การคำนวณ 2 8 7" xfId="23374" xr:uid="{11889DD1-A463-4282-AEA5-4ED33B3FEFD1}"/>
    <cellStyle name="การคำนวณ 2 8 7 2" xfId="29374" xr:uid="{CF64D25C-EAA2-46D6-BBC9-CD0B426FCFE7}"/>
    <cellStyle name="การคำนวณ 2 8 7 3" xfId="35179" xr:uid="{EBF4DED4-82C3-4FEB-9224-DDC0EEADA79C}"/>
    <cellStyle name="การคำนวณ 2 8 8" xfId="15572" xr:uid="{1759B6B9-2A4A-447C-BB32-544DA8B44FC9}"/>
    <cellStyle name="การคำนวณ 2 8 9" xfId="14254" xr:uid="{583D16B0-5658-4277-A8D7-85D6C29EF609}"/>
    <cellStyle name="การคำนวณ 2 9" xfId="12041" xr:uid="{A5D3F1D2-477D-4104-B7D0-3D49F6C55EEA}"/>
    <cellStyle name="การคำนวณ 2 9 10" xfId="14703" xr:uid="{B132CCED-15AF-4937-9531-45C9E2879F40}"/>
    <cellStyle name="การคำนวณ 2 9 11" xfId="42792" xr:uid="{378E275E-3CAC-403F-A3AF-063087DF939F}"/>
    <cellStyle name="การคำนวณ 2 9 2" xfId="12042" xr:uid="{883F94E7-894A-457A-BDA6-DA9DDF0F67B3}"/>
    <cellStyle name="การคำนวณ 2 9 2 2" xfId="17068" xr:uid="{62FECF2B-FC91-4BBD-BE69-FA68F8009403}"/>
    <cellStyle name="การคำนวณ 2 9 2 2 2" xfId="25556" xr:uid="{E5405BCF-4388-490A-8BFD-EAEED47E10E1}"/>
    <cellStyle name="การคำนวณ 2 9 2 2 3" xfId="31516" xr:uid="{3C19C174-4DB8-4496-9684-ABA21596FCA7}"/>
    <cellStyle name="การคำนวณ 2 9 2 2 4" xfId="37321" xr:uid="{B0798DE6-4686-45AB-B8A0-2DD51E7283D4}"/>
    <cellStyle name="การคำนวณ 2 9 2 2 5" xfId="41369" xr:uid="{C45616E1-B550-46FC-91F2-72EE4F7FD7D5}"/>
    <cellStyle name="การคำนวณ 2 9 2 3" xfId="17380" xr:uid="{FA6A0EB2-A5F5-4AF4-8A9C-41125A9A643E}"/>
    <cellStyle name="การคำนวณ 2 9 2 3 2" xfId="25856" xr:uid="{CA44D074-435A-4850-BEE6-98ABFEA38D08}"/>
    <cellStyle name="การคำนวณ 2 9 2 3 3" xfId="31816" xr:uid="{D5BA35F4-4045-4BE7-BE8A-5444063114E5}"/>
    <cellStyle name="การคำนวณ 2 9 2 3 4" xfId="37621" xr:uid="{670A8441-CC66-4E6F-A5D6-2AB8FDDF4BCB}"/>
    <cellStyle name="การคำนวณ 2 9 2 3 5" xfId="45628" xr:uid="{48AB5F04-48C8-41F6-942F-86FAA55222FD}"/>
    <cellStyle name="การคำนวณ 2 9 2 4" xfId="19699" xr:uid="{2793C8B5-B61C-489E-A2D6-E42EE7775E3E}"/>
    <cellStyle name="การคำนวณ 2 9 2 4 2" xfId="27756" xr:uid="{7631370D-D352-4AE5-AD43-E818FB97F929}"/>
    <cellStyle name="การคำนวณ 2 9 2 4 3" xfId="33689" xr:uid="{51BE5902-EF09-4DB8-A8F7-C11571887A7F}"/>
    <cellStyle name="การคำนวณ 2 9 2 4 4" xfId="39491" xr:uid="{E840E09E-B22E-44B3-BB3C-4B2122B73A01}"/>
    <cellStyle name="การคำนวณ 2 9 2 5" xfId="23378" xr:uid="{BE00CFE6-A058-4A75-8594-FA1B191F572E}"/>
    <cellStyle name="การคำนวณ 2 9 2 5 2" xfId="29378" xr:uid="{53798CD0-39B0-4541-ADE3-E60E7D18B352}"/>
    <cellStyle name="การคำนวณ 2 9 2 5 3" xfId="35183" xr:uid="{6BD85A77-A559-4844-8061-1C39F956EF84}"/>
    <cellStyle name="การคำนวณ 2 9 2 6" xfId="13417" xr:uid="{59EFA174-37EC-44AC-BB7F-1CED3FFC01D1}"/>
    <cellStyle name="การคำนวณ 2 9 2 7" xfId="14252" xr:uid="{23DA1C69-3FF0-4B7A-9CA8-45E97726CA6C}"/>
    <cellStyle name="การคำนวณ 2 9 2 8" xfId="14704" xr:uid="{254B6804-52CF-4E03-BE7F-39237A4EB1F7}"/>
    <cellStyle name="การคำนวณ 2 9 2 9" xfId="42791" xr:uid="{BA76930A-0BBB-427A-8A20-90D05FBF7AFD}"/>
    <cellStyle name="การคำนวณ 2 9 3" xfId="12043" xr:uid="{DA4B5F95-1A8D-4284-8350-C862DD2768CB}"/>
    <cellStyle name="การคำนวณ 2 9 3 2" xfId="17069" xr:uid="{0EB69B12-65B9-4E36-89A4-A6C6576791F7}"/>
    <cellStyle name="การคำนวณ 2 9 3 2 2" xfId="25557" xr:uid="{977AE1F9-D6D0-4791-84B9-F86220DC4FA8}"/>
    <cellStyle name="การคำนวณ 2 9 3 2 3" xfId="31517" xr:uid="{F8F1FEA3-EB05-44CC-B0ED-A92C66C2F600}"/>
    <cellStyle name="การคำนวณ 2 9 3 2 4" xfId="37322" xr:uid="{0275D47F-16FF-4CD8-9A94-6C1E60E5BCC3}"/>
    <cellStyle name="การคำนวณ 2 9 3 2 5" xfId="41368" xr:uid="{0EE25D45-637E-45A9-9166-67B88DE98886}"/>
    <cellStyle name="การคำนวณ 2 9 3 3" xfId="13665" xr:uid="{68528832-48EA-47EC-ACF2-B95788049A48}"/>
    <cellStyle name="การคำนวณ 2 9 3 3 2" xfId="24754" xr:uid="{F17C060B-8C75-48A4-955B-A9107ED664C7}"/>
    <cellStyle name="การคำนวณ 2 9 3 3 3" xfId="30720" xr:uid="{4BD3239E-79B7-4925-B682-6F42D56D0B64}"/>
    <cellStyle name="การคำนวณ 2 9 3 3 4" xfId="36527" xr:uid="{79F7DF9E-A7B3-49DD-8F5D-5EFDE348C6F0}"/>
    <cellStyle name="การคำนวณ 2 9 3 3 5" xfId="45629" xr:uid="{B97DB3CD-04B6-48D6-B442-15F8707D40B9}"/>
    <cellStyle name="การคำนวณ 2 9 3 4" xfId="19700" xr:uid="{298F1EC9-2DDE-4A71-AFA2-B513BCDB83EE}"/>
    <cellStyle name="การคำนวณ 2 9 3 4 2" xfId="27757" xr:uid="{86936528-B698-4D64-9A28-76F774882C3F}"/>
    <cellStyle name="การคำนวณ 2 9 3 4 3" xfId="33690" xr:uid="{5E00AC06-EFFC-4A62-B079-F94EA8DA2481}"/>
    <cellStyle name="การคำนวณ 2 9 3 4 4" xfId="39492" xr:uid="{20C3F53E-A26C-41E7-B8E5-745416605B3E}"/>
    <cellStyle name="การคำนวณ 2 9 3 5" xfId="23379" xr:uid="{75A14A09-4B70-473C-8514-69995B51B56A}"/>
    <cellStyle name="การคำนวณ 2 9 3 5 2" xfId="29379" xr:uid="{1DF553A7-15B3-4F19-9693-C4BFF4165852}"/>
    <cellStyle name="การคำนวณ 2 9 3 5 3" xfId="35184" xr:uid="{44A5209F-DAB9-4DCD-B6F3-E52FCE7ECA3C}"/>
    <cellStyle name="การคำนวณ 2 9 3 6" xfId="16587" xr:uid="{8FB4F926-545E-49E6-9CB5-46C15A38750F}"/>
    <cellStyle name="การคำนวณ 2 9 3 7" xfId="14251" xr:uid="{9402B6BE-91E2-472D-A8BA-1603980D2C67}"/>
    <cellStyle name="การคำนวณ 2 9 3 8" xfId="14705" xr:uid="{A843E000-36CF-41D8-836B-7F9F50A68C10}"/>
    <cellStyle name="การคำนวณ 2 9 3 9" xfId="42790" xr:uid="{8F502C16-7DA5-4DE7-963B-BC644A6E721F}"/>
    <cellStyle name="การคำนวณ 2 9 4" xfId="17067" xr:uid="{2A9DB38C-DF8C-4366-9A3F-BEBD78FD9666}"/>
    <cellStyle name="การคำนวณ 2 9 4 2" xfId="25555" xr:uid="{A19BA000-0428-464C-A980-B0A8EEEACB60}"/>
    <cellStyle name="การคำนวณ 2 9 4 3" xfId="31515" xr:uid="{EBA1C939-B80A-4B3B-B55A-EF250AA0E13E}"/>
    <cellStyle name="การคำนวณ 2 9 4 4" xfId="37320" xr:uid="{35F773AD-AB68-4404-99EA-FB0B06ED760C}"/>
    <cellStyle name="การคำนวณ 2 9 4 5" xfId="41370" xr:uid="{3C2065A9-7454-413F-B806-01B36359BAD2}"/>
    <cellStyle name="การคำนวณ 2 9 5" xfId="13667" xr:uid="{505E6622-BC84-4F5C-A36B-3133615CAD32}"/>
    <cellStyle name="การคำนวณ 2 9 5 2" xfId="24756" xr:uid="{E97C16B0-9112-41C2-B706-3A8BF4BA713C}"/>
    <cellStyle name="การคำนวณ 2 9 5 3" xfId="30722" xr:uid="{31CBDBCE-BCEB-4839-9675-0A3817478188}"/>
    <cellStyle name="การคำนวณ 2 9 5 4" xfId="36529" xr:uid="{49BEF3C1-D066-4534-B86E-68CE2501B3BE}"/>
    <cellStyle name="การคำนวณ 2 9 5 5" xfId="45627" xr:uid="{0C99566B-4EF6-441F-BEB1-3B5EFC40427A}"/>
    <cellStyle name="การคำนวณ 2 9 6" xfId="19698" xr:uid="{01F2AB07-5319-4E19-9153-53CCC6EF2D10}"/>
    <cellStyle name="การคำนวณ 2 9 6 2" xfId="27755" xr:uid="{BD46D1F8-F0E4-4114-9F0D-F11CBD535499}"/>
    <cellStyle name="การคำนวณ 2 9 6 3" xfId="33688" xr:uid="{357C2BBE-C8A8-475A-8F44-68B31941D8D5}"/>
    <cellStyle name="การคำนวณ 2 9 6 4" xfId="39490" xr:uid="{125F460E-89F6-48A3-AA53-D2CCC472BDB6}"/>
    <cellStyle name="การคำนวณ 2 9 7" xfId="23377" xr:uid="{6C118EAF-EFC0-437B-BE00-14D281AE363F}"/>
    <cellStyle name="การคำนวณ 2 9 7 2" xfId="29377" xr:uid="{7A131B4B-7442-488C-85CF-EE03AF1FDDE5}"/>
    <cellStyle name="การคำนวณ 2 9 7 3" xfId="35182" xr:uid="{226937A4-20A3-458F-8644-6230E74F6086}"/>
    <cellStyle name="การคำนวณ 2 9 8" xfId="15574" xr:uid="{202D609A-110B-4462-8CE4-DEEE82BE505B}"/>
    <cellStyle name="การคำนวณ 2 9 9" xfId="19620" xr:uid="{9B22EBB4-D5E9-4F22-9092-B6476D16CB4C}"/>
    <cellStyle name="การคำนวณ 3" xfId="12044" xr:uid="{91B19AE6-9DDD-47D9-BA25-533B57323DD0}"/>
    <cellStyle name="การคำนวณ 3 10" xfId="23380" xr:uid="{AA276159-761A-4DE7-8C96-36936F7153E0}"/>
    <cellStyle name="การคำนวณ 3 10 2" xfId="29380" xr:uid="{47C436AA-0B81-4409-9784-6B4A566C5EBB}"/>
    <cellStyle name="การคำนวณ 3 10 3" xfId="35185" xr:uid="{3CCC0AAC-8D37-4A34-939C-35AFCBA9E55E}"/>
    <cellStyle name="การคำนวณ 3 11" xfId="13353" xr:uid="{F83D1365-8598-4D59-BA06-8BCB3BDB849E}"/>
    <cellStyle name="การคำนวณ 3 12" xfId="14250" xr:uid="{211CEC19-D5CC-40A4-BC44-F8919FA0F6B2}"/>
    <cellStyle name="การคำนวณ 3 13" xfId="14706" xr:uid="{730E42BA-ECE3-48D4-93A9-0206DD3410C3}"/>
    <cellStyle name="การคำนวณ 3 14" xfId="42789" xr:uid="{0A40881E-3801-4093-8B8F-95C999EDF4AC}"/>
    <cellStyle name="การคำนวณ 3 2" xfId="12045" xr:uid="{28C33BF2-76C7-4DBA-AF14-CF3D5506CC62}"/>
    <cellStyle name="การคำนวณ 3 2 10" xfId="16789" xr:uid="{9FA960A4-E14F-460A-AA57-6EBC033ED290}"/>
    <cellStyle name="การคำนวณ 3 2 11" xfId="14708" xr:uid="{634957A9-4A2C-4B10-9EE9-6DA4B63DAD78}"/>
    <cellStyle name="การคำนวณ 3 2 12" xfId="42788" xr:uid="{3D0DC85F-00BE-4A53-AA60-F4F6DD566E70}"/>
    <cellStyle name="การคำนวณ 3 2 2" xfId="12046" xr:uid="{2E09D6FF-1CED-42F2-BD29-C7A1F6D37D00}"/>
    <cellStyle name="การคำนวณ 3 2 2 10" xfId="14711" xr:uid="{4DAF9B5F-406A-4CAE-86C0-9BAD3D2F74E2}"/>
    <cellStyle name="การคำนวณ 3 2 2 11" xfId="44235" xr:uid="{0207A17B-DF0B-41DC-BBD7-1C363C5C14E0}"/>
    <cellStyle name="การคำนวณ 3 2 2 2" xfId="12047" xr:uid="{D9DFED09-6E7D-468D-9EFF-C9BF16CFBAFE}"/>
    <cellStyle name="การคำนวณ 3 2 2 2 2" xfId="17072" xr:uid="{2C10BA7D-C1A3-4927-B988-3CFAAFE42FE4}"/>
    <cellStyle name="การคำนวณ 3 2 2 2 2 2" xfId="25560" xr:uid="{FCCA497D-B289-4479-B154-31C3B1E2902D}"/>
    <cellStyle name="การคำนวณ 3 2 2 2 2 3" xfId="31520" xr:uid="{D9E350EA-D785-4E3B-AAA7-F7AEA6271828}"/>
    <cellStyle name="การคำนวณ 3 2 2 2 2 4" xfId="37325" xr:uid="{CBA9A42F-5458-49C1-B004-8DFE3759DCE5}"/>
    <cellStyle name="การคำนวณ 3 2 2 2 2 5" xfId="41364" xr:uid="{C8E440B0-E691-4CF6-994C-68E7D46268AE}"/>
    <cellStyle name="การคำนวณ 3 2 2 2 3" xfId="13664" xr:uid="{56A77731-3C22-4480-95C0-A499C9737A6B}"/>
    <cellStyle name="การคำนวณ 3 2 2 2 3 2" xfId="24753" xr:uid="{4BEA511B-DD40-4153-A758-0348CAEC283C}"/>
    <cellStyle name="การคำนวณ 3 2 2 2 3 3" xfId="30719" xr:uid="{09B3161F-585C-46C7-A4F6-E5F70982288E}"/>
    <cellStyle name="การคำนวณ 3 2 2 2 3 4" xfId="36526" xr:uid="{F5CFD72A-04F6-471D-B758-DDB2C44EF20F}"/>
    <cellStyle name="การคำนวณ 3 2 2 2 3 5" xfId="45633" xr:uid="{17D95F35-84E4-4383-BB7B-0F759A3AE054}"/>
    <cellStyle name="การคำนวณ 3 2 2 2 4" xfId="19704" xr:uid="{EA40068E-F42F-46F8-8AEF-455E3138ECBE}"/>
    <cellStyle name="การคำนวณ 3 2 2 2 4 2" xfId="27761" xr:uid="{7423BEA6-CA33-4F70-825B-32483154B120}"/>
    <cellStyle name="การคำนวณ 3 2 2 2 4 3" xfId="33694" xr:uid="{6C39E1EA-276A-4DB7-85C6-9D98F7DE6F9F}"/>
    <cellStyle name="การคำนวณ 3 2 2 2 4 4" xfId="39496" xr:uid="{68C31212-3F6A-44BF-8FD3-65B76E646774}"/>
    <cellStyle name="การคำนวณ 3 2 2 2 5" xfId="23383" xr:uid="{7ACEB410-3B88-4491-9D5C-207CBAC5B0A9}"/>
    <cellStyle name="การคำนวณ 3 2 2 2 5 2" xfId="29383" xr:uid="{E1B302B7-9F09-40A5-B5ED-485BD33B1A08}"/>
    <cellStyle name="การคำนวณ 3 2 2 2 5 3" xfId="35188" xr:uid="{097AE088-2E5F-4D64-928F-FA3B1D7A22E7}"/>
    <cellStyle name="การคำนวณ 3 2 2 2 6" xfId="15578" xr:uid="{DA058C87-A339-4BF1-BBA2-05834FC92230}"/>
    <cellStyle name="การคำนวณ 3 2 2 2 7" xfId="14247" xr:uid="{A2D5A932-3BB1-4E1F-B5F6-1B6EA1F338C3}"/>
    <cellStyle name="การคำนวณ 3 2 2 2 8" xfId="21528" xr:uid="{B067A434-4FF1-47A9-A1EF-51D1759CBAFE}"/>
    <cellStyle name="การคำนวณ 3 2 2 2 9" xfId="43085" xr:uid="{1095C838-7D11-48C7-A62F-BDA2F8883BB3}"/>
    <cellStyle name="การคำนวณ 3 2 2 3" xfId="12048" xr:uid="{04F1FAD0-D328-477B-8843-B195D513290C}"/>
    <cellStyle name="การคำนวณ 3 2 2 3 2" xfId="17073" xr:uid="{28F3E5C7-8031-4E33-8DE4-A87D151BF50D}"/>
    <cellStyle name="การคำนวณ 3 2 2 3 2 2" xfId="25561" xr:uid="{D93010C5-D0BF-40B2-BDE4-1E50AD9D831A}"/>
    <cellStyle name="การคำนวณ 3 2 2 3 2 3" xfId="31521" xr:uid="{856ACBF4-D830-4515-813A-5CA260D310E0}"/>
    <cellStyle name="การคำนวณ 3 2 2 3 2 4" xfId="37326" xr:uid="{D5F59594-9491-473F-AA84-6F113646FD91}"/>
    <cellStyle name="การคำนวณ 3 2 2 3 2 5" xfId="41363" xr:uid="{53CDAA48-4B38-4C01-AF35-F1E56B5CB1AD}"/>
    <cellStyle name="การคำนวณ 3 2 2 3 3" xfId="13663" xr:uid="{328F3DF8-2B36-44FB-B3C9-C3034F0E39C3}"/>
    <cellStyle name="การคำนวณ 3 2 2 3 3 2" xfId="24752" xr:uid="{4F9C99BF-A313-43A5-8FA7-D2BB29326BFA}"/>
    <cellStyle name="การคำนวณ 3 2 2 3 3 3" xfId="30718" xr:uid="{A6F553AD-4FC1-41CB-9709-C5EAFA231C2A}"/>
    <cellStyle name="การคำนวณ 3 2 2 3 3 4" xfId="36525" xr:uid="{BA522C9C-22E2-4859-89C7-79700CE89B31}"/>
    <cellStyle name="การคำนวณ 3 2 2 3 3 5" xfId="45634" xr:uid="{1F9D080E-379E-4C0A-95A9-FCE61D8DA618}"/>
    <cellStyle name="การคำนวณ 3 2 2 3 4" xfId="19705" xr:uid="{7E9B52B7-5C31-43E6-8DFC-74A3CF48E386}"/>
    <cellStyle name="การคำนวณ 3 2 2 3 4 2" xfId="27762" xr:uid="{CEE7E7EF-5067-4A42-B419-AA6CD2259269}"/>
    <cellStyle name="การคำนวณ 3 2 2 3 4 3" xfId="33695" xr:uid="{7A984C02-D495-45EC-8AC6-023054531F5E}"/>
    <cellStyle name="การคำนวณ 3 2 2 3 4 4" xfId="39497" xr:uid="{EF691504-7E7C-4562-9FCF-CA16E7DBD943}"/>
    <cellStyle name="การคำนวณ 3 2 2 3 5" xfId="23384" xr:uid="{E8DC3DF6-5918-4A31-B9FC-42A9FF42A587}"/>
    <cellStyle name="การคำนวณ 3 2 2 3 5 2" xfId="29384" xr:uid="{1F55939E-CA44-4FCD-A9D4-BC826A83B876}"/>
    <cellStyle name="การคำนวณ 3 2 2 3 5 3" xfId="35189" xr:uid="{25757991-7FDD-4CFA-A777-54A335E77CF2}"/>
    <cellStyle name="การคำนวณ 3 2 2 3 6" xfId="15579" xr:uid="{5FF944B6-AA89-4D11-9B3D-1EBE53A75E25}"/>
    <cellStyle name="การคำนวณ 3 2 2 3 7" xfId="14243" xr:uid="{340F9C74-319E-494F-8CDB-C9E87DB42003}"/>
    <cellStyle name="การคำนวณ 3 2 2 3 8" xfId="14713" xr:uid="{7783B3D8-EBBA-4D8E-805B-3096A9152735}"/>
    <cellStyle name="การคำนวณ 3 2 2 3 9" xfId="42787" xr:uid="{6737DD92-E34B-4944-8C18-2E03BCB46646}"/>
    <cellStyle name="การคำนวณ 3 2 2 4" xfId="18301" xr:uid="{A92BF578-153E-4240-9120-A64BD0514200}"/>
    <cellStyle name="การคำนวณ 3 2 2 4 2" xfId="26698" xr:uid="{D166E332-BC0B-467F-BC35-35442C1522D4}"/>
    <cellStyle name="การคำนวณ 3 2 2 4 3" xfId="32658" xr:uid="{9590F154-CBAF-420D-8BA9-18C5F8DF0C54}"/>
    <cellStyle name="การคำนวณ 3 2 2 4 4" xfId="38463" xr:uid="{3D2EB903-125D-4985-B8F3-EE559001ED60}"/>
    <cellStyle name="การคำนวณ 3 2 2 4 5" xfId="41365" xr:uid="{3AC88FB0-1F31-421D-A8D8-C33049C05ECA}"/>
    <cellStyle name="การคำนวณ 3 2 2 5" xfId="19536" xr:uid="{F32789DB-EE5A-4D45-856D-4CD2E26DA4FA}"/>
    <cellStyle name="การคำนวณ 3 2 2 5 2" xfId="27689" xr:uid="{AC12F6F2-6A67-49D8-811F-7BAC5BB6C33B}"/>
    <cellStyle name="การคำนวณ 3 2 2 5 3" xfId="33622" xr:uid="{C324FB68-9CFE-48D9-80CD-6789B96A2C81}"/>
    <cellStyle name="การคำนวณ 3 2 2 5 4" xfId="39424" xr:uid="{C11E5255-02D9-43EC-BE39-C0C3BB41C111}"/>
    <cellStyle name="การคำนวณ 3 2 2 5 5" xfId="45632" xr:uid="{367CCC50-6889-43A0-BDB9-2AC98A7B2130}"/>
    <cellStyle name="การคำนวณ 3 2 2 6" xfId="19703" xr:uid="{B8419AA1-C9E1-4567-809B-E4B6DF8E952B}"/>
    <cellStyle name="การคำนวณ 3 2 2 6 2" xfId="27760" xr:uid="{FA260D28-11B0-4A36-A8E1-FADDA4594B40}"/>
    <cellStyle name="การคำนวณ 3 2 2 6 3" xfId="33693" xr:uid="{C826D9D0-6C32-4E6C-B12A-1802C732FADB}"/>
    <cellStyle name="การคำนวณ 3 2 2 6 4" xfId="39495" xr:uid="{29A9CA10-D57C-459F-915A-913C217B4D97}"/>
    <cellStyle name="การคำนวณ 3 2 2 7" xfId="23382" xr:uid="{1BE0E1B2-1072-4C53-9BA3-5164E13573AE}"/>
    <cellStyle name="การคำนวณ 3 2 2 7 2" xfId="29382" xr:uid="{0C80DC26-A843-4323-9C09-B1121EE883EC}"/>
    <cellStyle name="การคำนวณ 3 2 2 7 3" xfId="35187" xr:uid="{4BF3FA6C-6F7A-40E4-9C5E-4352116A76E4}"/>
    <cellStyle name="การคำนวณ 3 2 2 8" xfId="15577" xr:uid="{EE0D31EC-08B6-45F9-8BAA-E23078E33205}"/>
    <cellStyle name="การคำนวณ 3 2 2 9" xfId="14248" xr:uid="{59756590-A312-4077-A3B5-0D0018ECB722}"/>
    <cellStyle name="การคำนวณ 3 2 3" xfId="12049" xr:uid="{BEF49517-5632-4D01-B793-AEF7D90B81CF}"/>
    <cellStyle name="การคำนวณ 3 2 3 2" xfId="17074" xr:uid="{FB3D0E6C-2F31-40F5-8E45-923BFE321BD5}"/>
    <cellStyle name="การคำนวณ 3 2 3 2 2" xfId="25562" xr:uid="{1E85C7D7-A4E5-4927-9669-2E16ED066905}"/>
    <cellStyle name="การคำนวณ 3 2 3 2 3" xfId="31522" xr:uid="{B00821A4-5A13-452B-AAF2-0A67C6E7B3DD}"/>
    <cellStyle name="การคำนวณ 3 2 3 2 4" xfId="37327" xr:uid="{C880B11D-A5CE-4C36-9464-AE6E9BAA4661}"/>
    <cellStyle name="การคำนวณ 3 2 3 2 5" xfId="41362" xr:uid="{76E26DB5-82F4-48C7-835B-F0572C77DDAF}"/>
    <cellStyle name="การคำนวณ 3 2 3 3" xfId="13662" xr:uid="{E968CDFB-1F9D-4C67-B190-F0EBB9231333}"/>
    <cellStyle name="การคำนวณ 3 2 3 3 2" xfId="24751" xr:uid="{9CD8D1F7-70D9-4873-B25F-2B3198817B0D}"/>
    <cellStyle name="การคำนวณ 3 2 3 3 3" xfId="30717" xr:uid="{2618A50C-D05C-4974-8292-AF68D318FAA5}"/>
    <cellStyle name="การคำนวณ 3 2 3 3 4" xfId="36524" xr:uid="{B4E5AF12-DFAA-4014-978E-3C3CAA70BE25}"/>
    <cellStyle name="การคำนวณ 3 2 3 3 5" xfId="45635" xr:uid="{AF9448B3-11FB-40E3-8787-A9081E035FB1}"/>
    <cellStyle name="การคำนวณ 3 2 3 4" xfId="19706" xr:uid="{5EA29ED5-4F55-4729-AE58-C8CEFFEFF806}"/>
    <cellStyle name="การคำนวณ 3 2 3 4 2" xfId="27763" xr:uid="{113B6AB4-64A6-492D-960E-9E57996E8332}"/>
    <cellStyle name="การคำนวณ 3 2 3 4 3" xfId="33696" xr:uid="{54F82017-50BA-4551-9604-CD62D81FDFF3}"/>
    <cellStyle name="การคำนวณ 3 2 3 4 4" xfId="39498" xr:uid="{DE7F25AB-F9C1-4EE0-95E3-B17721F45E48}"/>
    <cellStyle name="การคำนวณ 3 2 3 5" xfId="23385" xr:uid="{8CED17A4-BDB1-4616-8DBF-87E68FA8122A}"/>
    <cellStyle name="การคำนวณ 3 2 3 5 2" xfId="29385" xr:uid="{49CC4F8C-20E6-4D4A-A784-3FED87D01E50}"/>
    <cellStyle name="การคำนวณ 3 2 3 5 3" xfId="35190" xr:uid="{AC549FDE-91FC-4D80-A24B-97C16A4653C4}"/>
    <cellStyle name="การคำนวณ 3 2 3 6" xfId="15580" xr:uid="{E125372C-B3EC-4FDE-870F-8E86218F124E}"/>
    <cellStyle name="การคำนวณ 3 2 3 7" xfId="18205" xr:uid="{38B45499-5F43-4DFD-B78F-C7948843138D}"/>
    <cellStyle name="การคำนวณ 3 2 3 8" xfId="23019" xr:uid="{712139C4-23A4-4A46-A905-EECDF4250168}"/>
    <cellStyle name="การคำนวณ 3 2 3 9" xfId="42786" xr:uid="{2E088D47-A426-4247-AD8E-EA509DBAE509}"/>
    <cellStyle name="การคำนวณ 3 2 4" xfId="12050" xr:uid="{DCA7A7F1-D824-4EA5-9672-0D7464CF56D6}"/>
    <cellStyle name="การคำนวณ 3 2 4 2" xfId="17075" xr:uid="{5D4D004C-6649-437B-842A-58A534566132}"/>
    <cellStyle name="การคำนวณ 3 2 4 2 2" xfId="25563" xr:uid="{52439A5B-08F6-4BA9-B784-B95A387706A0}"/>
    <cellStyle name="การคำนวณ 3 2 4 2 3" xfId="31523" xr:uid="{5C4074F6-386C-4EE0-9B29-DCF5119AE493}"/>
    <cellStyle name="การคำนวณ 3 2 4 2 4" xfId="37328" xr:uid="{2CD7351F-ADFA-440F-B1A6-4205BB4F4F3F}"/>
    <cellStyle name="การคำนวณ 3 2 4 2 5" xfId="41361" xr:uid="{2C92EAD8-6283-4353-96A9-1312753921F1}"/>
    <cellStyle name="การคำนวณ 3 2 4 3" xfId="13661" xr:uid="{12A618C9-6CC1-4FEC-A05A-1284063A5109}"/>
    <cellStyle name="การคำนวณ 3 2 4 3 2" xfId="24750" xr:uid="{F9407658-E76A-464B-A14F-E75DE0833844}"/>
    <cellStyle name="การคำนวณ 3 2 4 3 3" xfId="30716" xr:uid="{D363961F-5010-4206-859D-4D131B89CFC2}"/>
    <cellStyle name="การคำนวณ 3 2 4 3 4" xfId="36523" xr:uid="{91C12DBB-CEE2-4A34-9E0F-9A9608608EF7}"/>
    <cellStyle name="การคำนวณ 3 2 4 3 5" xfId="45636" xr:uid="{EB99AFBD-E362-414A-AC66-AC5A08D3D9A2}"/>
    <cellStyle name="การคำนวณ 3 2 4 4" xfId="19707" xr:uid="{CCEE4FFF-DB94-476A-AAD2-A6C537E0D76B}"/>
    <cellStyle name="การคำนวณ 3 2 4 4 2" xfId="27764" xr:uid="{288BEF64-213B-46A2-9122-D2675A8A7348}"/>
    <cellStyle name="การคำนวณ 3 2 4 4 3" xfId="33697" xr:uid="{6EA1FB34-C18A-4490-904C-95183BD55CC6}"/>
    <cellStyle name="การคำนวณ 3 2 4 4 4" xfId="39499" xr:uid="{785EB510-D4A3-4E3A-BCB2-CAED965577E9}"/>
    <cellStyle name="การคำนวณ 3 2 4 5" xfId="23386" xr:uid="{26811745-C257-4096-B8F4-CCF870F5CDBE}"/>
    <cellStyle name="การคำนวณ 3 2 4 5 2" xfId="29386" xr:uid="{72866C2B-85DC-45E6-86CD-9C7C908084FE}"/>
    <cellStyle name="การคำนวณ 3 2 4 5 3" xfId="35191" xr:uid="{2F7F60AA-4B7D-4386-9251-3CA38F49D411}"/>
    <cellStyle name="การคำนวณ 3 2 4 6" xfId="15581" xr:uid="{D5D102DD-EC02-46FA-8A56-580638EA9B4D}"/>
    <cellStyle name="การคำนวณ 3 2 4 7" xfId="14242" xr:uid="{E4F5AA08-FFF9-4387-BD5A-C81F80CD02A1}"/>
    <cellStyle name="การคำนวณ 3 2 4 8" xfId="16581" xr:uid="{2CB16853-6DB2-4107-9928-749273F9BCAA}"/>
    <cellStyle name="การคำนวณ 3 2 4 9" xfId="42785" xr:uid="{618F89BB-C8D1-417C-B5E3-971111C1BE11}"/>
    <cellStyle name="การคำนวณ 3 2 5" xfId="17071" xr:uid="{14DE9F12-E06B-42C9-B638-BB810BC9C901}"/>
    <cellStyle name="การคำนวณ 3 2 5 2" xfId="25559" xr:uid="{F4308B48-3E50-4720-BFD8-C05726B76AB5}"/>
    <cellStyle name="การคำนวณ 3 2 5 3" xfId="31519" xr:uid="{071689D1-7533-4C00-8AE4-C87D95EB2D4A}"/>
    <cellStyle name="การคำนวณ 3 2 5 4" xfId="37324" xr:uid="{568197FB-99C8-4E46-9F99-2A644656101E}"/>
    <cellStyle name="การคำนวณ 3 2 5 5" xfId="41366" xr:uid="{30EEB8E1-7A27-4C3D-B44C-4CDE2018C33A}"/>
    <cellStyle name="การคำนวณ 3 2 6" xfId="13666" xr:uid="{9E871831-1B80-493B-BDF3-B5767DB1F519}"/>
    <cellStyle name="การคำนวณ 3 2 6 2" xfId="24755" xr:uid="{A8E07E2A-63CF-47F6-9895-9F22108D9CB3}"/>
    <cellStyle name="การคำนวณ 3 2 6 3" xfId="30721" xr:uid="{862BB6DB-93A4-44DD-B520-6B5B444B523E}"/>
    <cellStyle name="การคำนวณ 3 2 6 4" xfId="36528" xr:uid="{F1AAF50C-2681-48EA-8819-692095AC3421}"/>
    <cellStyle name="การคำนวณ 3 2 6 5" xfId="45631" xr:uid="{ED38AB2C-BF2C-4451-9B5E-5BA4B903B2C3}"/>
    <cellStyle name="การคำนวณ 3 2 7" xfId="19702" xr:uid="{D419A805-0827-42B5-8980-7990404AB373}"/>
    <cellStyle name="การคำนวณ 3 2 7 2" xfId="27759" xr:uid="{B70DA4CF-C013-4CCF-B4E9-FD95534825F5}"/>
    <cellStyle name="การคำนวณ 3 2 7 3" xfId="33692" xr:uid="{0B6607EF-FF1C-4A61-BC97-AA4416CEE0EB}"/>
    <cellStyle name="การคำนวณ 3 2 7 4" xfId="39494" xr:uid="{4C0DFD46-C8B3-4CAD-B3FF-DB45884323BC}"/>
    <cellStyle name="การคำนวณ 3 2 8" xfId="23381" xr:uid="{066C6975-F710-44FB-A5B6-E39A28C42C83}"/>
    <cellStyle name="การคำนวณ 3 2 8 2" xfId="29381" xr:uid="{DDE4CCFB-504C-45ED-A1C8-9BECCE351103}"/>
    <cellStyle name="การคำนวณ 3 2 8 3" xfId="35186" xr:uid="{359FD7AE-82BE-4A1A-8C4D-7C031DDE8556}"/>
    <cellStyle name="การคำนวณ 3 2 9" xfId="15576" xr:uid="{ABD0AF4B-85C9-4F82-945F-4D32C04F3203}"/>
    <cellStyle name="การคำนวณ 3 3" xfId="12051" xr:uid="{0B25842A-F517-478D-9D4E-3E6CA07EFAC0}"/>
    <cellStyle name="การคำนวณ 3 3 10" xfId="26731" xr:uid="{0577C48E-2996-471F-A63B-1AE72D9AB756}"/>
    <cellStyle name="การคำนวณ 3 3 11" xfId="42784" xr:uid="{BDA10897-BD0F-4B16-8976-D7647BE4C681}"/>
    <cellStyle name="การคำนวณ 3 3 2" xfId="12052" xr:uid="{9CA2E627-397B-4FC5-886C-DD7DCEAC93E5}"/>
    <cellStyle name="การคำนวณ 3 3 2 2" xfId="17077" xr:uid="{60CF8DBD-A71D-41FF-A362-B21FD44FA122}"/>
    <cellStyle name="การคำนวณ 3 3 2 2 2" xfId="25565" xr:uid="{54AE51D5-CAC6-4903-B154-DE06765CC36A}"/>
    <cellStyle name="การคำนวณ 3 3 2 2 3" xfId="31525" xr:uid="{9B06A89A-5476-4463-9BB6-F0DAC5E5E5F0}"/>
    <cellStyle name="การคำนวณ 3 3 2 2 4" xfId="37330" xr:uid="{1959D6C4-4217-4A78-96AA-4747EF4D3835}"/>
    <cellStyle name="การคำนวณ 3 3 2 2 5" xfId="41359" xr:uid="{DDFA3CBF-D3E0-48F3-9159-F35C48BC063F}"/>
    <cellStyle name="การคำนวณ 3 3 2 3" xfId="13659" xr:uid="{739E80B7-501E-448E-85D4-EEB51A040BA7}"/>
    <cellStyle name="การคำนวณ 3 3 2 3 2" xfId="24748" xr:uid="{146D2ECC-2048-463A-9E0E-595B5744D1E7}"/>
    <cellStyle name="การคำนวณ 3 3 2 3 3" xfId="30714" xr:uid="{F1FEA70A-F85B-477C-8C43-CAF4E3FE2EA9}"/>
    <cellStyle name="การคำนวณ 3 3 2 3 4" xfId="36521" xr:uid="{25EE4A2B-1BB8-4FC4-835B-4D2847AABA35}"/>
    <cellStyle name="การคำนวณ 3 3 2 3 5" xfId="45638" xr:uid="{DA69DA15-A848-4F72-BBAF-CB8F15EA3121}"/>
    <cellStyle name="การคำนวณ 3 3 2 4" xfId="19709" xr:uid="{A989937D-C33D-41B9-AB2E-E825F930E1FB}"/>
    <cellStyle name="การคำนวณ 3 3 2 4 2" xfId="27766" xr:uid="{36EE4675-72F7-4C3C-ACAB-B09B0D524149}"/>
    <cellStyle name="การคำนวณ 3 3 2 4 3" xfId="33699" xr:uid="{0A9A5DD7-9303-4DFE-82CA-00FDC3D501AB}"/>
    <cellStyle name="การคำนวณ 3 3 2 4 4" xfId="39501" xr:uid="{861ED98F-E75E-4469-A087-640F4734FD4B}"/>
    <cellStyle name="การคำนวณ 3 3 2 5" xfId="23388" xr:uid="{AC88DA78-48D1-414A-BAA5-A7902CF567B9}"/>
    <cellStyle name="การคำนวณ 3 3 2 5 2" xfId="29388" xr:uid="{7C72D1F8-F658-4CB9-97C7-C40041DB0234}"/>
    <cellStyle name="การคำนวณ 3 3 2 5 3" xfId="35193" xr:uid="{10594142-C282-463A-AFA8-2047096536D5}"/>
    <cellStyle name="การคำนวณ 3 3 2 6" xfId="15583" xr:uid="{79577986-B6A7-4921-89D8-108856263F97}"/>
    <cellStyle name="การคำนวณ 3 3 2 7" xfId="19621" xr:uid="{4E49F61C-4FD2-43B9-B982-EA44330ECB06}"/>
    <cellStyle name="การคำนวณ 3 3 2 8" xfId="14712" xr:uid="{9C285C28-7A1F-45DA-BB35-3AB404A132B0}"/>
    <cellStyle name="การคำนวณ 3 3 2 9" xfId="42783" xr:uid="{6DE6084F-2242-4E4A-9B68-9AE7E910D15E}"/>
    <cellStyle name="การคำนวณ 3 3 3" xfId="12053" xr:uid="{86228215-E42E-4658-BADE-9A1F2E2DE8EB}"/>
    <cellStyle name="การคำนวณ 3 3 3 2" xfId="17078" xr:uid="{C6D9AF6D-19C2-4014-AD50-8F87F0B8CDED}"/>
    <cellStyle name="การคำนวณ 3 3 3 2 2" xfId="25566" xr:uid="{0EA15D47-97B0-4671-AAF7-137CB2426C1A}"/>
    <cellStyle name="การคำนวณ 3 3 3 2 3" xfId="31526" xr:uid="{BBF69632-93E6-43CD-8F01-459807FFE7F1}"/>
    <cellStyle name="การคำนวณ 3 3 3 2 4" xfId="37331" xr:uid="{FA2E24D6-7B0E-4AD6-958E-2CDA8ACFF2A2}"/>
    <cellStyle name="การคำนวณ 3 3 3 2 5" xfId="41358" xr:uid="{7E42CD0E-2823-44EC-B560-BDFF56C385F5}"/>
    <cellStyle name="การคำนวณ 3 3 3 3" xfId="13658" xr:uid="{A30BD412-519C-4B90-96F4-E229A9F88D4E}"/>
    <cellStyle name="การคำนวณ 3 3 3 3 2" xfId="24747" xr:uid="{B7730697-95F8-4392-A59A-7BE2D5EE6159}"/>
    <cellStyle name="การคำนวณ 3 3 3 3 3" xfId="30713" xr:uid="{620367E5-F75B-4C63-8510-9495134189D2}"/>
    <cellStyle name="การคำนวณ 3 3 3 3 4" xfId="36520" xr:uid="{F17AAB36-9987-45AA-9736-406A5B9F849C}"/>
    <cellStyle name="การคำนวณ 3 3 3 3 5" xfId="45639" xr:uid="{7A04817A-BF32-4296-8BF0-434878491A0D}"/>
    <cellStyle name="การคำนวณ 3 3 3 4" xfId="19710" xr:uid="{A2319E9B-4979-4158-A8E6-C7F7F73D4738}"/>
    <cellStyle name="การคำนวณ 3 3 3 4 2" xfId="27767" xr:uid="{8FF64856-38CB-4AFA-8559-B71B020BEA92}"/>
    <cellStyle name="การคำนวณ 3 3 3 4 3" xfId="33700" xr:uid="{078E830C-CB99-4E6D-BF15-8C62D3A7044E}"/>
    <cellStyle name="การคำนวณ 3 3 3 4 4" xfId="39502" xr:uid="{9AE79C17-120B-4044-BA74-B759F493DBED}"/>
    <cellStyle name="การคำนวณ 3 3 3 5" xfId="23389" xr:uid="{F37BEC6C-F64C-454F-AEAA-F2DF3BFB759E}"/>
    <cellStyle name="การคำนวณ 3 3 3 5 2" xfId="29389" xr:uid="{BFD46BD8-E7AB-4115-BC55-76950E8AB816}"/>
    <cellStyle name="การคำนวณ 3 3 3 5 3" xfId="35194" xr:uid="{256984EF-1704-40F1-A877-7CA3A38164FD}"/>
    <cellStyle name="การคำนวณ 3 3 3 6" xfId="18266" xr:uid="{D161BAE8-1040-4B62-8B9D-F0A4DE71DD70}"/>
    <cellStyle name="การคำนวณ 3 3 3 7" xfId="14237" xr:uid="{B780AFFD-89C0-47C9-8CDF-1423FAE0DF99}"/>
    <cellStyle name="การคำนวณ 3 3 3 8" xfId="25104" xr:uid="{70AD296B-FB2E-43CC-A6FF-0104A028B14F}"/>
    <cellStyle name="การคำนวณ 3 3 3 9" xfId="42782" xr:uid="{868FD783-F1CE-4C2C-9DF1-BE72B57BB9E9}"/>
    <cellStyle name="การคำนวณ 3 3 4" xfId="17076" xr:uid="{36706E03-AB97-42F6-A703-6670B970B565}"/>
    <cellStyle name="การคำนวณ 3 3 4 2" xfId="25564" xr:uid="{562F94A9-8996-4AB3-B520-CB62BEEAFD98}"/>
    <cellStyle name="การคำนวณ 3 3 4 3" xfId="31524" xr:uid="{0C8333A4-1208-4183-9871-27BE3639948E}"/>
    <cellStyle name="การคำนวณ 3 3 4 4" xfId="37329" xr:uid="{5C4DE5B3-5F04-4B04-97C3-BC05060FA86B}"/>
    <cellStyle name="การคำนวณ 3 3 4 5" xfId="41360" xr:uid="{23ED3633-3653-4053-B4BD-58110ABDC9C3}"/>
    <cellStyle name="การคำนวณ 3 3 5" xfId="13660" xr:uid="{5889ABA1-B12D-4DF8-BA07-D82E17CBC246}"/>
    <cellStyle name="การคำนวณ 3 3 5 2" xfId="24749" xr:uid="{F09F0518-3F9A-4DD2-9ED9-E7B6B5D112D3}"/>
    <cellStyle name="การคำนวณ 3 3 5 3" xfId="30715" xr:uid="{05D1BCCD-83D4-48F8-B122-681069B3F425}"/>
    <cellStyle name="การคำนวณ 3 3 5 4" xfId="36522" xr:uid="{C1C693B7-E44B-4984-804A-AFB4170B7DAE}"/>
    <cellStyle name="การคำนวณ 3 3 5 5" xfId="45637" xr:uid="{14779644-648F-47C6-AAF0-718514B48BD5}"/>
    <cellStyle name="การคำนวณ 3 3 6" xfId="19708" xr:uid="{1D8B5140-16E9-4802-8EF2-2A920B4836D6}"/>
    <cellStyle name="การคำนวณ 3 3 6 2" xfId="27765" xr:uid="{CB5A8281-0F4E-490E-8BB3-3C65895DC0C5}"/>
    <cellStyle name="การคำนวณ 3 3 6 3" xfId="33698" xr:uid="{6C5C612F-9AA0-48BE-B588-9B1B30C799F8}"/>
    <cellStyle name="การคำนวณ 3 3 6 4" xfId="39500" xr:uid="{D4BA6148-64AE-482D-87E8-2B6FBD5DF4C4}"/>
    <cellStyle name="การคำนวณ 3 3 7" xfId="23387" xr:uid="{D9FD3D46-04AD-41F5-A932-20D8EDFEA6F2}"/>
    <cellStyle name="การคำนวณ 3 3 7 2" xfId="29387" xr:uid="{E0920DFD-C155-4DA3-A3BE-D37826AFE3EA}"/>
    <cellStyle name="การคำนวณ 3 3 7 3" xfId="35192" xr:uid="{29DBA3DD-9373-4B07-9DF8-71B40F0183AC}"/>
    <cellStyle name="การคำนวณ 3 3 8" xfId="18463" xr:uid="{96AD7536-7F85-4DBB-99FF-A264F1461A5A}"/>
    <cellStyle name="การคำนวณ 3 3 9" xfId="20840" xr:uid="{C0BAFF82-1B29-4110-A7CA-7325105EAD61}"/>
    <cellStyle name="การคำนวณ 3 4" xfId="12054" xr:uid="{3328D31B-9415-4EC1-99D3-C7455EC54135}"/>
    <cellStyle name="การคำนวณ 3 4 10" xfId="23018" xr:uid="{16BC8B26-C2EC-44D5-B775-5E39B0DF3933}"/>
    <cellStyle name="การคำนวณ 3 4 11" xfId="42781" xr:uid="{499C5A09-92C7-4F07-8751-5D92CFD64E9B}"/>
    <cellStyle name="การคำนวณ 3 4 2" xfId="12055" xr:uid="{831FD4B1-2436-4673-A6BF-535A7AEFED89}"/>
    <cellStyle name="การคำนวณ 3 4 2 2" xfId="17080" xr:uid="{1BBD6503-4287-4614-9C40-69EC9C51DFE1}"/>
    <cellStyle name="การคำนวณ 3 4 2 2 2" xfId="25568" xr:uid="{9C2C3FE9-78CB-4A21-9FC4-1328649E9658}"/>
    <cellStyle name="การคำนวณ 3 4 2 2 3" xfId="31528" xr:uid="{AF8D89F4-357D-4719-A933-FB66594C53F3}"/>
    <cellStyle name="การคำนวณ 3 4 2 2 4" xfId="37333" xr:uid="{99FBB529-DA31-4AE9-9D34-854C1F48FCDE}"/>
    <cellStyle name="การคำนวณ 3 4 2 2 5" xfId="41356" xr:uid="{BB8E26E3-39E3-4F25-8C31-9CABFB5445E7}"/>
    <cellStyle name="การคำนวณ 3 4 2 3" xfId="13656" xr:uid="{10D788AD-C966-4417-9F27-909F1420640E}"/>
    <cellStyle name="การคำนวณ 3 4 2 3 2" xfId="24745" xr:uid="{7F11F770-CC1F-48F2-955C-8CB90842D8FA}"/>
    <cellStyle name="การคำนวณ 3 4 2 3 3" xfId="30711" xr:uid="{7AD482F5-6435-4220-826A-35DC48DBD29D}"/>
    <cellStyle name="การคำนวณ 3 4 2 3 4" xfId="36518" xr:uid="{A6E7E344-08A8-46AB-B99B-F36650268E03}"/>
    <cellStyle name="การคำนวณ 3 4 2 3 5" xfId="45641" xr:uid="{EE35F569-58EC-4767-817C-255BE3DC1137}"/>
    <cellStyle name="การคำนวณ 3 4 2 4" xfId="19712" xr:uid="{CB111799-A369-4BA5-96A7-CBE4C9AC1533}"/>
    <cellStyle name="การคำนวณ 3 4 2 4 2" xfId="27769" xr:uid="{13F37A9C-64BE-4D13-B861-E158EB126E78}"/>
    <cellStyle name="การคำนวณ 3 4 2 4 3" xfId="33702" xr:uid="{6FF969BA-4FE0-417D-9E11-C5454B2714BB}"/>
    <cellStyle name="การคำนวณ 3 4 2 4 4" xfId="39504" xr:uid="{4DD339D4-F163-4389-8C8E-0EDDC9C13053}"/>
    <cellStyle name="การคำนวณ 3 4 2 5" xfId="23391" xr:uid="{183F8C8D-2301-4CFC-910C-14CF2FD18AA5}"/>
    <cellStyle name="การคำนวณ 3 4 2 5 2" xfId="29391" xr:uid="{9E285EA1-32D1-42A9-8F7F-EF013FFE5EB0}"/>
    <cellStyle name="การคำนวณ 3 4 2 5 3" xfId="35196" xr:uid="{D569D282-E060-4474-80B5-DBD77ADE6C2C}"/>
    <cellStyle name="การคำนวณ 3 4 2 6" xfId="15575" xr:uid="{FAEF237E-788F-4FB7-9951-473A3A254864}"/>
    <cellStyle name="การคำนวณ 3 4 2 7" xfId="14235" xr:uid="{2BCEF2F2-3C02-4036-B7FB-B946089CA3A0}"/>
    <cellStyle name="การคำนวณ 3 4 2 8" xfId="14714" xr:uid="{784BA8A6-8284-42CA-B26E-45661284BF94}"/>
    <cellStyle name="การคำนวณ 3 4 2 9" xfId="42780" xr:uid="{2CD560F6-A1AD-48F3-AD76-035EC95178F5}"/>
    <cellStyle name="การคำนวณ 3 4 3" xfId="12056" xr:uid="{8B4DA0CC-2E9F-4054-8FB5-669D20EB4AE6}"/>
    <cellStyle name="การคำนวณ 3 4 3 2" xfId="17081" xr:uid="{144FDC66-D738-4885-86E8-86781BB7A21D}"/>
    <cellStyle name="การคำนวณ 3 4 3 2 2" xfId="25569" xr:uid="{D83F8943-4CE9-4E1A-B985-638080F3888F}"/>
    <cellStyle name="การคำนวณ 3 4 3 2 3" xfId="31529" xr:uid="{B4CEE12D-E8B0-4FA3-BE76-5C1B799B0BFD}"/>
    <cellStyle name="การคำนวณ 3 4 3 2 4" xfId="37334" xr:uid="{2D1AF4B0-D632-4B90-B5FE-F3A360ACAA72}"/>
    <cellStyle name="การคำนวณ 3 4 3 2 5" xfId="41355" xr:uid="{4A9C4E72-3D13-4508-A6B3-D1F8E19345C0}"/>
    <cellStyle name="การคำนวณ 3 4 3 3" xfId="13655" xr:uid="{3598FEAE-7E3C-4266-8ACA-A057765B90B9}"/>
    <cellStyle name="การคำนวณ 3 4 3 3 2" xfId="24744" xr:uid="{46ACC9B7-91A8-4C6A-8C69-2675E2338E5B}"/>
    <cellStyle name="การคำนวณ 3 4 3 3 3" xfId="30710" xr:uid="{2F14EDDF-D2CA-4123-A100-D99D34EBEFB5}"/>
    <cellStyle name="การคำนวณ 3 4 3 3 4" xfId="36517" xr:uid="{1F82E8AF-D5D2-4F39-9C32-8F24F03FD660}"/>
    <cellStyle name="การคำนวณ 3 4 3 3 5" xfId="45642" xr:uid="{3DD8D78F-24A2-4080-B13C-57A871EADDCA}"/>
    <cellStyle name="การคำนวณ 3 4 3 4" xfId="19713" xr:uid="{94E04288-3F88-43A4-8DF9-6CC999D5DD54}"/>
    <cellStyle name="การคำนวณ 3 4 3 4 2" xfId="27770" xr:uid="{2F35C953-5279-43B9-80EE-FBA4A45502EC}"/>
    <cellStyle name="การคำนวณ 3 4 3 4 3" xfId="33703" xr:uid="{9366FE9A-97FB-4C98-B0E1-A33CF3CC9AFB}"/>
    <cellStyle name="การคำนวณ 3 4 3 4 4" xfId="39505" xr:uid="{3D612857-02F6-4E2A-83E6-B203871EB855}"/>
    <cellStyle name="การคำนวณ 3 4 3 5" xfId="23392" xr:uid="{7AD43DA7-5712-4DEE-993B-91A190C0346C}"/>
    <cellStyle name="การคำนวณ 3 4 3 5 2" xfId="29392" xr:uid="{C0A18AFB-2DC8-4AD7-9D6C-6C3FFA89B9BE}"/>
    <cellStyle name="การคำนวณ 3 4 3 5 3" xfId="35197" xr:uid="{21DDDD52-1AB5-4F2F-9716-1DA8B0D2FF75}"/>
    <cellStyle name="การคำนวณ 3 4 3 6" xfId="15584" xr:uid="{1F5B1643-295C-4CDB-98D1-B7317B71D8F0}"/>
    <cellStyle name="การคำนวณ 3 4 3 7" xfId="20843" xr:uid="{AB774C38-9B99-49B2-A2CC-C534A41E5D89}"/>
    <cellStyle name="การคำนวณ 3 4 3 8" xfId="14715" xr:uid="{37B654DE-074A-4157-9A6E-F00D5ADD7E3C}"/>
    <cellStyle name="การคำนวณ 3 4 3 9" xfId="42779" xr:uid="{E25300EC-E4B3-4183-AB75-22BFA460BD37}"/>
    <cellStyle name="การคำนวณ 3 4 4" xfId="17079" xr:uid="{07ACB04E-C577-4006-B124-81A13F71EB1B}"/>
    <cellStyle name="การคำนวณ 3 4 4 2" xfId="25567" xr:uid="{EE4333EC-95F1-4835-A1A7-631D611D5126}"/>
    <cellStyle name="การคำนวณ 3 4 4 3" xfId="31527" xr:uid="{57AAB7A6-D881-4836-947D-CD506BD9A39F}"/>
    <cellStyle name="การคำนวณ 3 4 4 4" xfId="37332" xr:uid="{2B4AA1EA-A586-4FFC-8981-41193E8E5483}"/>
    <cellStyle name="การคำนวณ 3 4 4 5" xfId="41357" xr:uid="{847BCC30-D9E7-41C2-AA24-93100FC1572A}"/>
    <cellStyle name="การคำนวณ 3 4 5" xfId="13657" xr:uid="{DFA951AC-AE9C-440D-88A6-53383E02F022}"/>
    <cellStyle name="การคำนวณ 3 4 5 2" xfId="24746" xr:uid="{BEB79507-CA20-4727-8B0F-D8906A01FB8E}"/>
    <cellStyle name="การคำนวณ 3 4 5 3" xfId="30712" xr:uid="{3E5FC6EB-D1A6-4E7F-AC49-11B4CCDF98A9}"/>
    <cellStyle name="การคำนวณ 3 4 5 4" xfId="36519" xr:uid="{CC38B22B-5827-4A45-B4C4-C957836183BE}"/>
    <cellStyle name="การคำนวณ 3 4 5 5" xfId="45640" xr:uid="{A88E408A-7577-47F1-941F-B057AC4E7479}"/>
    <cellStyle name="การคำนวณ 3 4 6" xfId="19711" xr:uid="{FA4098C7-CBB3-468F-8A8C-9DDA790DEE22}"/>
    <cellStyle name="การคำนวณ 3 4 6 2" xfId="27768" xr:uid="{65AE59FF-73BB-4D8B-93D2-68FC30148E90}"/>
    <cellStyle name="การคำนวณ 3 4 6 3" xfId="33701" xr:uid="{D336CA6C-C6A0-43F3-A208-60D882FC0DE2}"/>
    <cellStyle name="การคำนวณ 3 4 6 4" xfId="39503" xr:uid="{552D2089-86F0-4673-BAAA-848C8D767334}"/>
    <cellStyle name="การคำนวณ 3 4 7" xfId="23390" xr:uid="{C9C4A887-572F-4D2A-8C0B-07E8AED645EE}"/>
    <cellStyle name="การคำนวณ 3 4 7 2" xfId="29390" xr:uid="{DC673CEB-36BB-436F-AA3D-BEC188B6079D}"/>
    <cellStyle name="การคำนวณ 3 4 7 3" xfId="35195" xr:uid="{7B7A5116-D218-4027-9CEF-DD82AD722C95}"/>
    <cellStyle name="การคำนวณ 3 4 8" xfId="15582" xr:uid="{2E096854-00DE-4F73-81E9-528558CE96AE}"/>
    <cellStyle name="การคำนวณ 3 4 9" xfId="14236" xr:uid="{B14E0A59-6DFD-4CE0-A90D-F3AC0FCFB5E7}"/>
    <cellStyle name="การคำนวณ 3 5" xfId="12057" xr:uid="{7164FC88-C8B3-4DD8-ADEE-D9CF654EBBEF}"/>
    <cellStyle name="การคำนวณ 3 5 2" xfId="17082" xr:uid="{1BCF1127-3912-4AD9-AA33-7CB7E2FBDFE0}"/>
    <cellStyle name="การคำนวณ 3 5 2 2" xfId="25570" xr:uid="{156E815F-93BE-45AE-9051-351F75B931B3}"/>
    <cellStyle name="การคำนวณ 3 5 2 3" xfId="31530" xr:uid="{EC6FBDFD-065A-472F-A07B-8225B987F0E3}"/>
    <cellStyle name="การคำนวณ 3 5 2 4" xfId="37335" xr:uid="{F74EC689-9B08-4270-9DA3-C6A332A3D926}"/>
    <cellStyle name="การคำนวณ 3 5 2 5" xfId="41354" xr:uid="{45208E1E-BCA0-4202-8273-B7CF2DF18E7C}"/>
    <cellStyle name="การคำนวณ 3 5 3" xfId="13654" xr:uid="{11EE5E43-D772-4E5E-9C64-0B635522FAD2}"/>
    <cellStyle name="การคำนวณ 3 5 3 2" xfId="24743" xr:uid="{571C15EE-4A31-45A8-A65D-1AF98CEBE361}"/>
    <cellStyle name="การคำนวณ 3 5 3 3" xfId="30709" xr:uid="{27C1D3A5-1C08-481B-A6D4-C209CF4B4BA6}"/>
    <cellStyle name="การคำนวณ 3 5 3 4" xfId="36516" xr:uid="{538BC734-C33B-49D7-BCBD-E92A75AF31FD}"/>
    <cellStyle name="การคำนวณ 3 5 3 5" xfId="45643" xr:uid="{0A4CABB4-6FC4-4AB3-9EF0-C9838F3AA2E3}"/>
    <cellStyle name="การคำนวณ 3 5 4" xfId="19714" xr:uid="{1DDF73E6-9840-48C7-ABDD-F7DCDEF94334}"/>
    <cellStyle name="การคำนวณ 3 5 4 2" xfId="27771" xr:uid="{D3520238-8A65-4D31-98A2-EED2FB704F4C}"/>
    <cellStyle name="การคำนวณ 3 5 4 3" xfId="33704" xr:uid="{6166996D-DDF0-42FD-B4C6-100EFAE0C457}"/>
    <cellStyle name="การคำนวณ 3 5 4 4" xfId="39506" xr:uid="{AF036932-3BB2-4983-9652-9DE86DB7D6FD}"/>
    <cellStyle name="การคำนวณ 3 5 5" xfId="23393" xr:uid="{2874F628-A398-4245-9F19-2939FCD4FAE5}"/>
    <cellStyle name="การคำนวณ 3 5 5 2" xfId="29393" xr:uid="{16E9D494-8B49-4215-9984-09F9746857E0}"/>
    <cellStyle name="การคำนวณ 3 5 5 3" xfId="35198" xr:uid="{FFAB2B39-5237-448D-8EBE-3D91D50BB471}"/>
    <cellStyle name="การคำนวณ 3 5 6" xfId="15585" xr:uid="{BF5F9834-9376-4F20-A19C-B8175B2BF5E2}"/>
    <cellStyle name="การคำนวณ 3 5 7" xfId="19751" xr:uid="{1FDFB493-AA44-4835-B274-11D83C470793}"/>
    <cellStyle name="การคำนวณ 3 5 8" xfId="14716" xr:uid="{3F4DB42F-FF19-40D6-925D-60EE1605A4F1}"/>
    <cellStyle name="การคำนวณ 3 5 9" xfId="42778" xr:uid="{071BF0EB-AFFF-4114-9296-E378924CA9C2}"/>
    <cellStyle name="การคำนวณ 3 6" xfId="12058" xr:uid="{C12543A1-52C7-4BB8-BF52-E7D4401EDA6C}"/>
    <cellStyle name="การคำนวณ 3 6 2" xfId="13385" xr:uid="{294E5369-3B7A-4336-B1D7-82F1F002433F}"/>
    <cellStyle name="การคำนวณ 3 6 2 2" xfId="24556" xr:uid="{D0858ECD-120E-4CC8-A2EF-D6CBB41669AD}"/>
    <cellStyle name="การคำนวณ 3 6 2 3" xfId="30524" xr:uid="{D6A1C8AF-7BBE-4126-8D72-6DAC57D722F0}"/>
    <cellStyle name="การคำนวณ 3 6 2 4" xfId="36331" xr:uid="{5928D778-101E-4266-B8D8-2E894782D1E1}"/>
    <cellStyle name="การคำนวณ 3 6 2 5" xfId="41353" xr:uid="{EE8A1605-34C1-4438-9D8E-ACED5B8FC96F}"/>
    <cellStyle name="การคำนวณ 3 6 3" xfId="13653" xr:uid="{A0259F31-E280-46E2-91D0-75267B3DF5FC}"/>
    <cellStyle name="การคำนวณ 3 6 3 2" xfId="24742" xr:uid="{9C7DBAC4-9043-4CA2-81AF-D239C2D4D6C9}"/>
    <cellStyle name="การคำนวณ 3 6 3 3" xfId="30708" xr:uid="{2649196E-33F5-451D-AE73-5F5F9D2BD717}"/>
    <cellStyle name="การคำนวณ 3 6 3 4" xfId="36515" xr:uid="{E5AE73DE-F289-4599-8E95-633E74EC9D84}"/>
    <cellStyle name="การคำนวณ 3 6 3 5" xfId="45644" xr:uid="{B44BB5AA-E9F9-485B-BA05-0E652265C6B8}"/>
    <cellStyle name="การคำนวณ 3 6 4" xfId="19715" xr:uid="{C924AC40-CA0C-4A12-BF8D-4E6C41B37632}"/>
    <cellStyle name="การคำนวณ 3 6 4 2" xfId="27772" xr:uid="{59FE3EA8-3599-4279-A463-8F411E1FA809}"/>
    <cellStyle name="การคำนวณ 3 6 4 3" xfId="33705" xr:uid="{1BA32D4F-FF70-48A8-9FDC-6F668BF53838}"/>
    <cellStyle name="การคำนวณ 3 6 4 4" xfId="39507" xr:uid="{13BE1DCC-22A4-43CD-A434-770C7F0DD3A4}"/>
    <cellStyle name="การคำนวณ 3 6 5" xfId="23394" xr:uid="{A401804A-2E52-4EE3-A404-3876BC25D916}"/>
    <cellStyle name="การคำนวณ 3 6 5 2" xfId="29394" xr:uid="{FFEEFF69-671D-47F8-BF1B-3AC4FCE52ABA}"/>
    <cellStyle name="การคำนวณ 3 6 5 3" xfId="35199" xr:uid="{7CFE0A82-83E0-49EC-997D-E17C43698EAC}"/>
    <cellStyle name="การคำนวณ 3 6 6" xfId="19573" xr:uid="{EBE5C680-C68E-4891-864B-89222B051E4B}"/>
    <cellStyle name="การคำนวณ 3 6 7" xfId="21559" xr:uid="{DE8CC93B-2667-452E-9534-60D09B7F1F6A}"/>
    <cellStyle name="การคำนวณ 3 6 8" xfId="14717" xr:uid="{04253FC2-96CD-461A-A56B-168444C3426C}"/>
    <cellStyle name="การคำนวณ 3 6 9" xfId="42777" xr:uid="{9A32AAD6-A25E-4273-BDB7-FF2232C751D0}"/>
    <cellStyle name="การคำนวณ 3 7" xfId="17070" xr:uid="{F3A40249-3585-466B-9E31-5934A113FCEA}"/>
    <cellStyle name="การคำนวณ 3 7 2" xfId="25558" xr:uid="{174760BA-9988-4566-A593-DD4F7E5B0883}"/>
    <cellStyle name="การคำนวณ 3 7 3" xfId="31518" xr:uid="{097E7A9B-96C7-409F-AE37-EB7E6BD98D52}"/>
    <cellStyle name="การคำนวณ 3 7 4" xfId="37323" xr:uid="{A290F106-F690-4D4E-A655-1805A9FB2902}"/>
    <cellStyle name="การคำนวณ 3 7 5" xfId="41367" xr:uid="{236A7232-1100-4454-8EFC-F24601445076}"/>
    <cellStyle name="การคำนวณ 3 8" xfId="19632" xr:uid="{C9A60ECF-3203-4A75-8D3A-5E5A1D494A73}"/>
    <cellStyle name="การคำนวณ 3 8 2" xfId="27704" xr:uid="{B7452AF7-7754-4F24-9115-8F5991513EB2}"/>
    <cellStyle name="การคำนวณ 3 8 3" xfId="33637" xr:uid="{CE5FB4EA-0D96-4EC3-B4CE-2BB6E1EDBFB8}"/>
    <cellStyle name="การคำนวณ 3 8 4" xfId="39439" xr:uid="{BC0317F8-A57D-4181-9101-7876F5498271}"/>
    <cellStyle name="การคำนวณ 3 8 5" xfId="45630" xr:uid="{9464F39E-B25E-4F40-A8F8-AE2EA9A08FC8}"/>
    <cellStyle name="การคำนวณ 3 9" xfId="19701" xr:uid="{29E7EDB2-1335-4307-AB40-7EF14C86C91D}"/>
    <cellStyle name="การคำนวณ 3 9 2" xfId="27758" xr:uid="{7827488A-372C-4911-99D8-9607F523D37E}"/>
    <cellStyle name="การคำนวณ 3 9 3" xfId="33691" xr:uid="{8ECCB1CC-09DB-41F0-8243-631B87254028}"/>
    <cellStyle name="การคำนวณ 3 9 4" xfId="39493" xr:uid="{D3951463-8E90-4254-93F2-8B023BA720DD}"/>
    <cellStyle name="การคำนวณ 4" xfId="12059" xr:uid="{D6168CAA-C5F8-48C9-A751-01A52CEC90D7}"/>
    <cellStyle name="การคำนวณ 4 10" xfId="17084" xr:uid="{6FD5DDB3-997D-4331-9F08-D0F3583B7F61}"/>
    <cellStyle name="การคำนวณ 4 10 2" xfId="25571" xr:uid="{15142B92-522C-4577-B3B1-B4DED7DE02E3}"/>
    <cellStyle name="การคำนวณ 4 10 3" xfId="31531" xr:uid="{7FC2E0D3-6370-4856-AA70-1A9671C6F105}"/>
    <cellStyle name="การคำนวณ 4 10 4" xfId="37336" xr:uid="{4A1808D3-FA00-4309-9A12-F37901C69A91}"/>
    <cellStyle name="การคำนวณ 4 10 5" xfId="41352" xr:uid="{4F6C85A8-0A55-4F1F-A536-7FA0740B729E}"/>
    <cellStyle name="การคำนวณ 4 11" xfId="13652" xr:uid="{A3AEAD4F-3CDA-4E4C-B7D1-0BE12D95C88E}"/>
    <cellStyle name="การคำนวณ 4 11 2" xfId="24741" xr:uid="{0F3D9490-F1C8-4FEB-A100-A66E7670ED2E}"/>
    <cellStyle name="การคำนวณ 4 11 3" xfId="30707" xr:uid="{7D3DF30D-F6CA-475D-BE11-922329B03574}"/>
    <cellStyle name="การคำนวณ 4 11 4" xfId="36514" xr:uid="{BAC8DE74-E9AF-455F-A8F8-B75F4310B1A5}"/>
    <cellStyle name="การคำนวณ 4 11 5" xfId="45645" xr:uid="{565C1356-5FA2-4151-AA6B-22CFE65DAB7C}"/>
    <cellStyle name="การคำนวณ 4 12" xfId="19716" xr:uid="{61B30247-C929-4DCA-B862-38F762BD54D4}"/>
    <cellStyle name="การคำนวณ 4 12 2" xfId="27773" xr:uid="{63D215CA-21E7-4CB5-AC9E-7F047CFFA688}"/>
    <cellStyle name="การคำนวณ 4 12 3" xfId="33706" xr:uid="{A73E05AE-19CF-430E-970F-1B7A9BB72E10}"/>
    <cellStyle name="การคำนวณ 4 12 4" xfId="39508" xr:uid="{66805D91-3CAB-465E-9F86-E95FEFD94F6E}"/>
    <cellStyle name="การคำนวณ 4 13" xfId="23395" xr:uid="{91310E0C-AF22-40F2-96EA-8A40B90951D9}"/>
    <cellStyle name="การคำนวณ 4 13 2" xfId="29395" xr:uid="{4B083735-ABCD-4496-9721-438F0E0E0C72}"/>
    <cellStyle name="การคำนวณ 4 13 3" xfId="35200" xr:uid="{D29A765F-494E-49DB-866B-88A420066B3B}"/>
    <cellStyle name="การคำนวณ 4 14" xfId="15587" xr:uid="{CC85506C-81CD-4339-B2C4-B536E31577D0}"/>
    <cellStyle name="การคำนวณ 4 15" xfId="14234" xr:uid="{981D0780-A6EC-4796-89AE-27E09940DFD2}"/>
    <cellStyle name="การคำนวณ 4 16" xfId="13436" xr:uid="{8C0CF718-1AA4-45A4-A2C9-4032D5437CB4}"/>
    <cellStyle name="การคำนวณ 4 17" xfId="42776" xr:uid="{6BED89B6-D93A-4FEB-BEED-29B9F15BD8E8}"/>
    <cellStyle name="การคำนวณ 4 2" xfId="12060" xr:uid="{482FB68C-18A0-4CBC-9D7D-3AC55910F2D0}"/>
    <cellStyle name="การคำนวณ 4 2 10" xfId="14233" xr:uid="{75E72C15-53F3-4CD4-99A3-62647360A590}"/>
    <cellStyle name="การคำนวณ 4 2 11" xfId="14718" xr:uid="{0448CBBC-653B-4751-AE60-9B198182A23A}"/>
    <cellStyle name="การคำนวณ 4 2 12" xfId="42775" xr:uid="{96AA7A97-85D5-4217-BA64-3081A1484968}"/>
    <cellStyle name="การคำนวณ 4 2 2" xfId="12061" xr:uid="{8AC41264-96C0-44AE-8D0D-7F6407280D6A}"/>
    <cellStyle name="การคำนวณ 4 2 2 10" xfId="13458" xr:uid="{E1335F93-F262-40B5-B9AA-F53DC2FA5307}"/>
    <cellStyle name="การคำนวณ 4 2 2 11" xfId="42774" xr:uid="{644FFD7D-5095-45A5-974A-B5E30CD5BB44}"/>
    <cellStyle name="การคำนวณ 4 2 2 2" xfId="12062" xr:uid="{4E8F07EA-819D-48E7-9DA0-255BF821A31B}"/>
    <cellStyle name="การคำนวณ 4 2 2 2 2" xfId="17087" xr:uid="{0B5A5A2E-86BE-41C9-8964-6D0DEF13AFA3}"/>
    <cellStyle name="การคำนวณ 4 2 2 2 2 2" xfId="25574" xr:uid="{894B940A-5419-4A0D-84BB-9B34E42DBBDD}"/>
    <cellStyle name="การคำนวณ 4 2 2 2 2 3" xfId="31534" xr:uid="{2868182F-6E2A-46C5-9E47-C572008DF9D7}"/>
    <cellStyle name="การคำนวณ 4 2 2 2 2 4" xfId="37339" xr:uid="{F762099A-F16C-4194-84E8-9DB58DA6437B}"/>
    <cellStyle name="การคำนวณ 4 2 2 2 2 5" xfId="41349" xr:uid="{DB5B7CE0-03FB-490C-A263-90334F2113CC}"/>
    <cellStyle name="การคำนวณ 4 2 2 2 3" xfId="13649" xr:uid="{87B0BDE8-1E4E-408A-828B-2CFA8912AE78}"/>
    <cellStyle name="การคำนวณ 4 2 2 2 3 2" xfId="24738" xr:uid="{3688DC53-8A70-4679-85BE-BF3E3EF60539}"/>
    <cellStyle name="การคำนวณ 4 2 2 2 3 3" xfId="30704" xr:uid="{FC71CE05-9D12-480A-8011-C57AABD874D7}"/>
    <cellStyle name="การคำนวณ 4 2 2 2 3 4" xfId="36511" xr:uid="{2DA3A206-66DA-4444-9E83-DE4AE121F548}"/>
    <cellStyle name="การคำนวณ 4 2 2 2 3 5" xfId="45648" xr:uid="{46A22E23-9D36-4118-AFC0-DD30E1255293}"/>
    <cellStyle name="การคำนวณ 4 2 2 2 4" xfId="19719" xr:uid="{23DDB1A6-D189-43F9-A065-A3E72A69B842}"/>
    <cellStyle name="การคำนวณ 4 2 2 2 4 2" xfId="27776" xr:uid="{6549F7B8-ABC0-4079-B2B3-DC7520318561}"/>
    <cellStyle name="การคำนวณ 4 2 2 2 4 3" xfId="33709" xr:uid="{DDDBBF12-340F-43DF-A0F0-2A6C1E122492}"/>
    <cellStyle name="การคำนวณ 4 2 2 2 4 4" xfId="39511" xr:uid="{4E6F4421-CF3D-4922-B507-9B2E54F2A414}"/>
    <cellStyle name="การคำนวณ 4 2 2 2 5" xfId="23398" xr:uid="{8D4EB3FD-1E5B-47AB-BD60-A0A2A3069F00}"/>
    <cellStyle name="การคำนวณ 4 2 2 2 5 2" xfId="29398" xr:uid="{B9E587A1-46B9-4B9D-843F-E22E02E4617F}"/>
    <cellStyle name="การคำนวณ 4 2 2 2 5 3" xfId="35203" xr:uid="{6AF882E3-EF82-4B74-8608-C968431998CD}"/>
    <cellStyle name="การคำนวณ 4 2 2 2 6" xfId="18456" xr:uid="{07B4B71B-EFC4-4C90-9073-3B004160EE04}"/>
    <cellStyle name="การคำนวณ 4 2 2 2 7" xfId="14231" xr:uid="{9C69D64D-D89A-44C3-AF61-E81D956CD937}"/>
    <cellStyle name="การคำนวณ 4 2 2 2 8" xfId="14720" xr:uid="{143C6063-A7B3-40B1-91A1-F49CCC8C8ECB}"/>
    <cellStyle name="การคำนวณ 4 2 2 2 9" xfId="42773" xr:uid="{54EFE1DF-090C-4ADB-9198-73BBBE40401A}"/>
    <cellStyle name="การคำนวณ 4 2 2 3" xfId="12063" xr:uid="{4981756B-5F91-45AE-B6F5-3CD51D3AC2A5}"/>
    <cellStyle name="การคำนวณ 4 2 2 3 2" xfId="17088" xr:uid="{D70AC41C-8D2C-4DF7-ACFE-139B7811F7D4}"/>
    <cellStyle name="การคำนวณ 4 2 2 3 2 2" xfId="25575" xr:uid="{4E38F1B5-7BA3-4B24-B8CC-DEE02816D07D}"/>
    <cellStyle name="การคำนวณ 4 2 2 3 2 3" xfId="31535" xr:uid="{C86264E3-BDD0-49FD-AAC5-5AC6FEB6281A}"/>
    <cellStyle name="การคำนวณ 4 2 2 3 2 4" xfId="37340" xr:uid="{23081BA4-C59A-474B-95C8-54597E691CED}"/>
    <cellStyle name="การคำนวณ 4 2 2 3 2 5" xfId="41348" xr:uid="{D61E82B3-1B3D-4AEB-A20A-C5EF36F5AB0E}"/>
    <cellStyle name="การคำนวณ 4 2 2 3 3" xfId="13648" xr:uid="{45464327-5152-48D0-BBFE-304F492948B3}"/>
    <cellStyle name="การคำนวณ 4 2 2 3 3 2" xfId="24737" xr:uid="{73DD7702-37B0-4018-A6A1-9E8E862A76DC}"/>
    <cellStyle name="การคำนวณ 4 2 2 3 3 3" xfId="30703" xr:uid="{F8ACD9A9-6F79-4A41-8DA4-82B0EE733379}"/>
    <cellStyle name="การคำนวณ 4 2 2 3 3 4" xfId="36510" xr:uid="{C0DD1716-7F3F-46B2-B4F5-2CCFF9621325}"/>
    <cellStyle name="การคำนวณ 4 2 2 3 3 5" xfId="45649" xr:uid="{BB4D12BA-497B-45BC-AC2D-E651EA36CE98}"/>
    <cellStyle name="การคำนวณ 4 2 2 3 4" xfId="19720" xr:uid="{B16359EF-5427-45D2-BF8C-DF6B8DA9547B}"/>
    <cellStyle name="การคำนวณ 4 2 2 3 4 2" xfId="27777" xr:uid="{BBB716BB-D2C0-4ED7-86B5-D36C6406F399}"/>
    <cellStyle name="การคำนวณ 4 2 2 3 4 3" xfId="33710" xr:uid="{01A826F0-71F6-4CF9-9E8C-12EF3CEFF924}"/>
    <cellStyle name="การคำนวณ 4 2 2 3 4 4" xfId="39512" xr:uid="{5FE72957-AEA4-47D6-B655-C532005FB88A}"/>
    <cellStyle name="การคำนวณ 4 2 2 3 5" xfId="23399" xr:uid="{ED2946D1-835B-4DF0-9DA1-A28C2C6EC22D}"/>
    <cellStyle name="การคำนวณ 4 2 2 3 5 2" xfId="29399" xr:uid="{423EFA26-9131-4B67-9D23-2D553D3C23EE}"/>
    <cellStyle name="การคำนวณ 4 2 2 3 5 3" xfId="35204" xr:uid="{0520631F-E567-4216-81CD-759D7AEF2FAA}"/>
    <cellStyle name="การคำนวณ 4 2 2 3 6" xfId="15586" xr:uid="{FE0A8E51-2137-4BD1-9AA1-1D73EF4D39BD}"/>
    <cellStyle name="การคำนวณ 4 2 2 3 7" xfId="18224" xr:uid="{F5E29827-92E6-4B84-ABAF-F4A027007D4A}"/>
    <cellStyle name="การคำนวณ 4 2 2 3 8" xfId="14724" xr:uid="{BCC2FD0D-4D30-41FE-89B8-9BB1E9ADB976}"/>
    <cellStyle name="การคำนวณ 4 2 2 3 9" xfId="42772" xr:uid="{EBAA66F2-507F-4213-AD6B-4F5D798CCBD4}"/>
    <cellStyle name="การคำนวณ 4 2 2 4" xfId="17086" xr:uid="{1033AEAF-6220-4296-A683-268FB56DF92D}"/>
    <cellStyle name="การคำนวณ 4 2 2 4 2" xfId="25573" xr:uid="{E4438A6C-C084-414F-AE6B-132164CD613F}"/>
    <cellStyle name="การคำนวณ 4 2 2 4 3" xfId="31533" xr:uid="{63873D05-B5DD-401E-B468-DE7B2C9D1E2A}"/>
    <cellStyle name="การคำนวณ 4 2 2 4 4" xfId="37338" xr:uid="{686D9CD5-AE35-4A14-AC77-1D6D26F7E466}"/>
    <cellStyle name="การคำนวณ 4 2 2 4 5" xfId="41350" xr:uid="{E7F91449-5CA9-429F-87AF-D363184CE8AA}"/>
    <cellStyle name="การคำนวณ 4 2 2 5" xfId="13650" xr:uid="{440C6CC5-E76C-406D-84EC-EE8BFF604342}"/>
    <cellStyle name="การคำนวณ 4 2 2 5 2" xfId="24739" xr:uid="{7EA04272-AD57-472D-B757-35195AAA3459}"/>
    <cellStyle name="การคำนวณ 4 2 2 5 3" xfId="30705" xr:uid="{C034931B-1B3C-492B-9FB6-85EF779E3CE2}"/>
    <cellStyle name="การคำนวณ 4 2 2 5 4" xfId="36512" xr:uid="{966956BB-D14F-4AF8-A913-FBCE4A305286}"/>
    <cellStyle name="การคำนวณ 4 2 2 5 5" xfId="45647" xr:uid="{BD4B4294-905F-4E1C-8752-4602C6D10228}"/>
    <cellStyle name="การคำนวณ 4 2 2 6" xfId="19718" xr:uid="{1D8F3C1E-42C7-4C0A-AE7F-AA6E9765F8BA}"/>
    <cellStyle name="การคำนวณ 4 2 2 6 2" xfId="27775" xr:uid="{9CAE8E1D-B7D2-427B-96AA-64CFA5B11D1F}"/>
    <cellStyle name="การคำนวณ 4 2 2 6 3" xfId="33708" xr:uid="{E6D13C11-5F3F-41CD-945A-C3BD44EE5A37}"/>
    <cellStyle name="การคำนวณ 4 2 2 6 4" xfId="39510" xr:uid="{19BDDEEE-9FB3-48BE-808D-77A88468AE86}"/>
    <cellStyle name="การคำนวณ 4 2 2 7" xfId="23397" xr:uid="{02B03E91-05CE-4126-B7DD-1ABE9D378CEB}"/>
    <cellStyle name="การคำนวณ 4 2 2 7 2" xfId="29397" xr:uid="{53DD9956-5363-4D85-9B7C-4AAB4AF0A93D}"/>
    <cellStyle name="การคำนวณ 4 2 2 7 3" xfId="35202" xr:uid="{C45B99EF-BCAA-4C47-886B-E1EDF75589AA}"/>
    <cellStyle name="การคำนวณ 4 2 2 8" xfId="15589" xr:uid="{83B25DD1-C235-4AD0-9CC6-683B7A091CEA}"/>
    <cellStyle name="การคำนวณ 4 2 2 9" xfId="14232" xr:uid="{A02C746A-C0A3-4A9A-9324-485731CA75B5}"/>
    <cellStyle name="การคำนวณ 4 2 3" xfId="12064" xr:uid="{DFF2F13C-6C9A-4476-A8AF-812121097F14}"/>
    <cellStyle name="การคำนวณ 4 2 3 2" xfId="17089" xr:uid="{03D49F56-26FD-4F57-B9C1-AF08B973E10A}"/>
    <cellStyle name="การคำนวณ 4 2 3 2 2" xfId="25576" xr:uid="{E9BD510F-F8F2-406C-87A4-3C5E993B130E}"/>
    <cellStyle name="การคำนวณ 4 2 3 2 3" xfId="31536" xr:uid="{551A6507-E1C1-4C36-8D87-6BF6A918F814}"/>
    <cellStyle name="การคำนวณ 4 2 3 2 4" xfId="37341" xr:uid="{51C2897B-902B-4736-9E2B-002560F09700}"/>
    <cellStyle name="การคำนวณ 4 2 3 2 5" xfId="41347" xr:uid="{FB0954AE-96F0-4D98-85D1-B2E14B430F05}"/>
    <cellStyle name="การคำนวณ 4 2 3 3" xfId="13647" xr:uid="{9B539BF7-3BF2-4A10-A520-AAC0D9588599}"/>
    <cellStyle name="การคำนวณ 4 2 3 3 2" xfId="24736" xr:uid="{08BE0B48-5062-4223-B337-A77AAE04ACBA}"/>
    <cellStyle name="การคำนวณ 4 2 3 3 3" xfId="30702" xr:uid="{FD0D8828-3BC7-4880-99C1-F6DA7EA091BA}"/>
    <cellStyle name="การคำนวณ 4 2 3 3 4" xfId="36509" xr:uid="{717D4273-39A5-4AB1-B46F-CCEE35768F75}"/>
    <cellStyle name="การคำนวณ 4 2 3 3 5" xfId="45650" xr:uid="{F4AB28ED-C361-485A-8D33-1385EE4A31F2}"/>
    <cellStyle name="การคำนวณ 4 2 3 4" xfId="19721" xr:uid="{C93A8D03-FDE0-4166-8052-44AFDB024764}"/>
    <cellStyle name="การคำนวณ 4 2 3 4 2" xfId="27778" xr:uid="{479BC397-B29B-4AB8-9D7C-9CD969B659CF}"/>
    <cellStyle name="การคำนวณ 4 2 3 4 3" xfId="33711" xr:uid="{BB487D62-EFD7-4A80-8226-BAADEA7B6219}"/>
    <cellStyle name="การคำนวณ 4 2 3 4 4" xfId="39513" xr:uid="{A6EAA5F0-85F4-4CFE-BAE5-C88F8F3BEFBC}"/>
    <cellStyle name="การคำนวณ 4 2 3 5" xfId="23400" xr:uid="{19670310-53DC-48A4-A7E8-8779C46BE683}"/>
    <cellStyle name="การคำนวณ 4 2 3 5 2" xfId="29400" xr:uid="{C968C775-782F-45E8-8552-819142D14BBB}"/>
    <cellStyle name="การคำนวณ 4 2 3 5 3" xfId="35205" xr:uid="{FD271744-8D01-468D-A843-1F225C05EC63}"/>
    <cellStyle name="การคำนวณ 4 2 3 6" xfId="15590" xr:uid="{84FD190A-4667-46A6-A09F-233BF2E3DB43}"/>
    <cellStyle name="การคำนวณ 4 2 3 7" xfId="14230" xr:uid="{D2FF2925-C40C-43FB-9CB8-954D6B3CEA48}"/>
    <cellStyle name="การคำนวณ 4 2 3 8" xfId="14728" xr:uid="{13074F23-F1C3-43E4-8B1C-65A63F2D9913}"/>
    <cellStyle name="การคำนวณ 4 2 3 9" xfId="42771" xr:uid="{A3B6BA1C-AF25-4546-BA27-127071671216}"/>
    <cellStyle name="การคำนวณ 4 2 4" xfId="12065" xr:uid="{600DF35A-D379-4CDE-9913-80FFCF574CDC}"/>
    <cellStyle name="การคำนวณ 4 2 4 2" xfId="17090" xr:uid="{B15E9729-AC68-4E30-A4B5-9A019010CC11}"/>
    <cellStyle name="การคำนวณ 4 2 4 2 2" xfId="25577" xr:uid="{88CBDA4F-1224-45BB-8E85-9948D5BD064E}"/>
    <cellStyle name="การคำนวณ 4 2 4 2 3" xfId="31537" xr:uid="{82EA5B9F-C093-475A-878F-21F0B7974CC3}"/>
    <cellStyle name="การคำนวณ 4 2 4 2 4" xfId="37342" xr:uid="{30664272-AF22-499A-9183-D598B0D84546}"/>
    <cellStyle name="การคำนวณ 4 2 4 2 5" xfId="41346" xr:uid="{3C4DA8C9-865E-4833-B380-3797A9CA05BB}"/>
    <cellStyle name="การคำนวณ 4 2 4 3" xfId="13646" xr:uid="{DBFD2B00-061C-4D4C-B67A-08DAE97B7612}"/>
    <cellStyle name="การคำนวณ 4 2 4 3 2" xfId="24735" xr:uid="{3211B4EC-840C-4CE9-A9CB-750384B94739}"/>
    <cellStyle name="การคำนวณ 4 2 4 3 3" xfId="30701" xr:uid="{FB955B3C-B415-4225-B6D0-9A0F7CBF5124}"/>
    <cellStyle name="การคำนวณ 4 2 4 3 4" xfId="36508" xr:uid="{7FF2195C-0856-4A6C-BDA4-817490EF4E7A}"/>
    <cellStyle name="การคำนวณ 4 2 4 3 5" xfId="45651" xr:uid="{7AA82D56-06E6-459F-9D13-97C2BC7200CE}"/>
    <cellStyle name="การคำนวณ 4 2 4 4" xfId="19722" xr:uid="{A16DF4EF-B30D-445D-89C2-9E237D7773E4}"/>
    <cellStyle name="การคำนวณ 4 2 4 4 2" xfId="27779" xr:uid="{45220AEE-154A-410B-98FC-BFA92E84B064}"/>
    <cellStyle name="การคำนวณ 4 2 4 4 3" xfId="33712" xr:uid="{029C6FA5-5B4D-485B-B8A2-6E608AF00C4B}"/>
    <cellStyle name="การคำนวณ 4 2 4 4 4" xfId="39514" xr:uid="{85B6005B-BFAD-4F83-A8E2-4CABF5A89FE0}"/>
    <cellStyle name="การคำนวณ 4 2 4 5" xfId="23401" xr:uid="{CF1259A7-95E0-43BA-BFCC-CADD393D02FF}"/>
    <cellStyle name="การคำนวณ 4 2 4 5 2" xfId="29401" xr:uid="{FAD80CBA-CF2E-49C6-8E02-F9EBC4304B5C}"/>
    <cellStyle name="การคำนวณ 4 2 4 5 3" xfId="35206" xr:uid="{6DA4CBF5-061B-4C1C-9FBC-8F99BDFA662E}"/>
    <cellStyle name="การคำนวณ 4 2 4 6" xfId="15591" xr:uid="{8A108831-7F65-4E29-AE5C-5097FE68E273}"/>
    <cellStyle name="การคำนวณ 4 2 4 7" xfId="14229" xr:uid="{A59F0FF6-FE7E-4343-81DD-7F594654B141}"/>
    <cellStyle name="การคำนวณ 4 2 4 8" xfId="14731" xr:uid="{2BB41C34-C483-400B-A1FF-2F84AF9DA230}"/>
    <cellStyle name="การคำนวณ 4 2 4 9" xfId="42770" xr:uid="{62FF2518-A569-4E45-9B46-518161D55099}"/>
    <cellStyle name="การคำนวณ 4 2 5" xfId="17085" xr:uid="{8E5514E7-D637-49A8-BBA3-914796B8BF8B}"/>
    <cellStyle name="การคำนวณ 4 2 5 2" xfId="25572" xr:uid="{32CC7FCC-2865-4ABC-B216-F8E4CA82DC40}"/>
    <cellStyle name="การคำนวณ 4 2 5 3" xfId="31532" xr:uid="{C5440DD1-E539-4D52-AE3A-269091579508}"/>
    <cellStyle name="การคำนวณ 4 2 5 4" xfId="37337" xr:uid="{DCFD36BD-9236-4B0A-9ABA-5C800EE980F8}"/>
    <cellStyle name="การคำนวณ 4 2 5 5" xfId="41351" xr:uid="{EAE8D573-BBFC-4A1C-8023-92969EBCA93D}"/>
    <cellStyle name="การคำนวณ 4 2 6" xfId="13651" xr:uid="{50041F7A-0767-4107-81EB-F5077C5A7521}"/>
    <cellStyle name="การคำนวณ 4 2 6 2" xfId="24740" xr:uid="{EEE08753-48AA-4269-B0EF-A2A20F002FAD}"/>
    <cellStyle name="การคำนวณ 4 2 6 3" xfId="30706" xr:uid="{59C83333-CFFA-4C65-9A9E-0A5903C1DF6E}"/>
    <cellStyle name="การคำนวณ 4 2 6 4" xfId="36513" xr:uid="{411C536B-8276-46B9-A246-73F6811AA371}"/>
    <cellStyle name="การคำนวณ 4 2 6 5" xfId="45646" xr:uid="{6DAF3744-062D-4E29-9DDA-FED421A15E6F}"/>
    <cellStyle name="การคำนวณ 4 2 7" xfId="19717" xr:uid="{C6B7DBA9-8129-42F0-A4C5-BC51BC7B5EAE}"/>
    <cellStyle name="การคำนวณ 4 2 7 2" xfId="27774" xr:uid="{6B32B8FD-2978-4483-8CA9-49EBB0644E66}"/>
    <cellStyle name="การคำนวณ 4 2 7 3" xfId="33707" xr:uid="{DDC4DF3E-EF0B-479E-8624-3849AD63E5D5}"/>
    <cellStyle name="การคำนวณ 4 2 7 4" xfId="39509" xr:uid="{3561F78C-2AB9-4891-9B63-F7D4CAB2CB8D}"/>
    <cellStyle name="การคำนวณ 4 2 8" xfId="23396" xr:uid="{7A652E52-D856-4D7F-BF1B-028E09B094AC}"/>
    <cellStyle name="การคำนวณ 4 2 8 2" xfId="29396" xr:uid="{4B699641-EBBE-4006-AEAE-B96A5B0D3230}"/>
    <cellStyle name="การคำนวณ 4 2 8 3" xfId="35201" xr:uid="{0EB97ABC-FDE0-4C5F-A859-0EBC2D70D5E2}"/>
    <cellStyle name="การคำนวณ 4 2 9" xfId="15588" xr:uid="{CF3F5C7D-DFA9-4204-B549-B1627A4AA9C4}"/>
    <cellStyle name="การคำนวณ 4 3" xfId="12066" xr:uid="{85903C10-CC2C-4BD3-A11C-806D928DAC83}"/>
    <cellStyle name="การคำนวณ 4 3 10" xfId="16800" xr:uid="{D60F1BE1-714F-40B4-9369-46AC0173BDC2}"/>
    <cellStyle name="การคำนวณ 4 3 11" xfId="14732" xr:uid="{A93995A4-B844-4A51-ADF6-130AD097D371}"/>
    <cellStyle name="การคำนวณ 4 3 12" xfId="42769" xr:uid="{F60D654E-9ABB-4282-8BCD-3DAAC7F45C76}"/>
    <cellStyle name="การคำนวณ 4 3 2" xfId="12067" xr:uid="{2957A48A-F919-45D6-AFE1-F2383E7B6CC0}"/>
    <cellStyle name="การคำนวณ 4 3 2 10" xfId="23021" xr:uid="{0D66798A-C6BF-49BB-B384-7EA3BABDA3CA}"/>
    <cellStyle name="การคำนวณ 4 3 2 11" xfId="42768" xr:uid="{41D4B69D-A7E6-4E5C-914F-85873ADC4C40}"/>
    <cellStyle name="การคำนวณ 4 3 2 2" xfId="12068" xr:uid="{E4C34578-2829-4B17-BFD7-05E34E70588D}"/>
    <cellStyle name="การคำนวณ 4 3 2 2 2" xfId="17093" xr:uid="{F0BA216B-36EB-4F4F-9C83-8E41D6287746}"/>
    <cellStyle name="การคำนวณ 4 3 2 2 2 2" xfId="25580" xr:uid="{B7286607-CCF9-4D3D-B0E1-338BD7DB9EC8}"/>
    <cellStyle name="การคำนวณ 4 3 2 2 2 3" xfId="31540" xr:uid="{A2848921-0E5E-434D-860B-D9C6C1DEADD6}"/>
    <cellStyle name="การคำนวณ 4 3 2 2 2 4" xfId="37345" xr:uid="{BCF585FC-E702-4943-AE9D-5AD50063D0E4}"/>
    <cellStyle name="การคำนวณ 4 3 2 2 2 5" xfId="41343" xr:uid="{835E2348-0001-4DED-A563-484298013FA4}"/>
    <cellStyle name="การคำนวณ 4 3 2 2 3" xfId="13643" xr:uid="{067335C1-8AC7-41F4-852F-C51CF2920375}"/>
    <cellStyle name="การคำนวณ 4 3 2 2 3 2" xfId="24732" xr:uid="{D696A1EA-56D7-4C68-BD8E-1C9BCF2F5268}"/>
    <cellStyle name="การคำนวณ 4 3 2 2 3 3" xfId="30698" xr:uid="{EED07F83-C6B9-40CB-9C65-08160BC69A4D}"/>
    <cellStyle name="การคำนวณ 4 3 2 2 3 4" xfId="36505" xr:uid="{06747111-6C11-42AF-A45F-0472AE2BA9EA}"/>
    <cellStyle name="การคำนวณ 4 3 2 2 3 5" xfId="45654" xr:uid="{5B881AB7-2C7F-4BC1-9062-011ECB48DFAC}"/>
    <cellStyle name="การคำนวณ 4 3 2 2 4" xfId="19725" xr:uid="{FB388FC2-4ACD-4209-A710-719CA93AF6B5}"/>
    <cellStyle name="การคำนวณ 4 3 2 2 4 2" xfId="27782" xr:uid="{CBD93B41-C788-4DE0-B561-9AE08BBD2EAB}"/>
    <cellStyle name="การคำนวณ 4 3 2 2 4 3" xfId="33715" xr:uid="{D5E50757-2350-4388-A688-48C3597BA160}"/>
    <cellStyle name="การคำนวณ 4 3 2 2 4 4" xfId="39517" xr:uid="{5CB7F202-C011-409E-84EB-71F528462A8C}"/>
    <cellStyle name="การคำนวณ 4 3 2 2 5" xfId="23404" xr:uid="{091DE6A8-820F-4B4B-8617-34D1AEE37200}"/>
    <cellStyle name="การคำนวณ 4 3 2 2 5 2" xfId="29404" xr:uid="{9E22E900-9BAA-4436-BC90-6FAB65B46907}"/>
    <cellStyle name="การคำนวณ 4 3 2 2 5 3" xfId="35209" xr:uid="{1553D7B8-E87F-4059-8092-62600B3D93B9}"/>
    <cellStyle name="การคำนวณ 4 3 2 2 6" xfId="15594" xr:uid="{6E6B3179-2236-497F-BBAE-1880610A4891}"/>
    <cellStyle name="การคำนวณ 4 3 2 2 7" xfId="19524" xr:uid="{3096E618-62FB-4AC9-8EED-2963E485213D}"/>
    <cellStyle name="การคำนวณ 4 3 2 2 8" xfId="22714" xr:uid="{0B65D0D6-EF3E-4E26-B1B8-2567FD6AF071}"/>
    <cellStyle name="การคำนวณ 4 3 2 2 9" xfId="42767" xr:uid="{2C995127-2933-4689-B242-3023896F47A2}"/>
    <cellStyle name="การคำนวณ 4 3 2 3" xfId="12069" xr:uid="{976F2128-5D55-421C-84DF-F9572CA68145}"/>
    <cellStyle name="การคำนวณ 4 3 2 3 2" xfId="17094" xr:uid="{52E4C07D-07B3-4BE5-AB71-DBD11E9DB075}"/>
    <cellStyle name="การคำนวณ 4 3 2 3 2 2" xfId="25581" xr:uid="{95204A30-6956-4AAA-A604-F846580A5BDC}"/>
    <cellStyle name="การคำนวณ 4 3 2 3 2 3" xfId="31541" xr:uid="{0D47024E-3777-4465-B613-4B187D011F65}"/>
    <cellStyle name="การคำนวณ 4 3 2 3 2 4" xfId="37346" xr:uid="{AB9BFF51-8B82-43CA-826F-97071315E81E}"/>
    <cellStyle name="การคำนวณ 4 3 2 3 2 5" xfId="41342" xr:uid="{8E10623E-03DB-40D1-8C20-761ED88DEAC7}"/>
    <cellStyle name="การคำนวณ 4 3 2 3 3" xfId="13642" xr:uid="{67DE78BE-0C72-4088-990D-E938E1D48C63}"/>
    <cellStyle name="การคำนวณ 4 3 2 3 3 2" xfId="24731" xr:uid="{1AFD2898-1B71-4101-9E38-798FAFF57757}"/>
    <cellStyle name="การคำนวณ 4 3 2 3 3 3" xfId="30697" xr:uid="{E05AF6DA-2918-4254-AD17-FA09221BC78F}"/>
    <cellStyle name="การคำนวณ 4 3 2 3 3 4" xfId="36504" xr:uid="{C2767033-495B-4D00-B38A-630533B36F88}"/>
    <cellStyle name="การคำนวณ 4 3 2 3 3 5" xfId="45655" xr:uid="{16CDBC37-B351-41A1-A223-7E65BDB8704E}"/>
    <cellStyle name="การคำนวณ 4 3 2 3 4" xfId="19726" xr:uid="{E343B2BF-1FBB-4E1F-8030-1559A942F4BB}"/>
    <cellStyle name="การคำนวณ 4 3 2 3 4 2" xfId="27783" xr:uid="{30ADBFD4-E5CB-4D90-985E-0B7936228ED7}"/>
    <cellStyle name="การคำนวณ 4 3 2 3 4 3" xfId="33716" xr:uid="{30B58226-CE84-4162-85DB-A87FE84885DE}"/>
    <cellStyle name="การคำนวณ 4 3 2 3 4 4" xfId="39518" xr:uid="{E1822F43-F5D8-4A1E-838D-85AB73630C99}"/>
    <cellStyle name="การคำนวณ 4 3 2 3 5" xfId="23405" xr:uid="{FC0EFCB8-7FAB-43AC-9F1A-C1DA5F155E68}"/>
    <cellStyle name="การคำนวณ 4 3 2 3 5 2" xfId="29405" xr:uid="{5229D348-CE44-4703-A500-F6229A573492}"/>
    <cellStyle name="การคำนวณ 4 3 2 3 5 3" xfId="35210" xr:uid="{21009EAE-B670-4581-A629-D3B30FA63D0E}"/>
    <cellStyle name="การคำนวณ 4 3 2 3 6" xfId="15595" xr:uid="{5D7C0C2D-A24F-4A47-9DC3-0D7661B23259}"/>
    <cellStyle name="การคำนวณ 4 3 2 3 7" xfId="14224" xr:uid="{45FE5139-DAF9-486E-83E5-120DE5EB3BBE}"/>
    <cellStyle name="การคำนวณ 4 3 2 3 8" xfId="23020" xr:uid="{0889FDD5-6874-4A3B-8B8E-4D411EFFF0BC}"/>
    <cellStyle name="การคำนวณ 4 3 2 3 9" xfId="42766" xr:uid="{1161DA7B-A3EA-4F00-A6BD-71166D571580}"/>
    <cellStyle name="การคำนวณ 4 3 2 4" xfId="17092" xr:uid="{192F0CB9-BAD5-42F3-A8E7-BF191B0DBF20}"/>
    <cellStyle name="การคำนวณ 4 3 2 4 2" xfId="25579" xr:uid="{D5B6FA94-3E09-4DF8-94C6-99B4E36FAADE}"/>
    <cellStyle name="การคำนวณ 4 3 2 4 3" xfId="31539" xr:uid="{D48B1E62-53E6-464A-8327-F30AA6BEBDBF}"/>
    <cellStyle name="การคำนวณ 4 3 2 4 4" xfId="37344" xr:uid="{697B81CD-9FDA-4CEA-BD56-B9541E72CBA8}"/>
    <cellStyle name="การคำนวณ 4 3 2 4 5" xfId="41344" xr:uid="{23469EA2-3289-42A5-8D8D-1CC7BA4AF793}"/>
    <cellStyle name="การคำนวณ 4 3 2 5" xfId="13644" xr:uid="{A724DC53-E316-49C4-BEE6-577F9A5376BE}"/>
    <cellStyle name="การคำนวณ 4 3 2 5 2" xfId="24733" xr:uid="{0F85D85C-FF00-438C-98D8-0EC7E91DAF6B}"/>
    <cellStyle name="การคำนวณ 4 3 2 5 3" xfId="30699" xr:uid="{078AA633-B97B-43A5-BB48-EFBD40BE8FAA}"/>
    <cellStyle name="การคำนวณ 4 3 2 5 4" xfId="36506" xr:uid="{1E526D49-DD6F-46E8-A853-D081E9CEEB9A}"/>
    <cellStyle name="การคำนวณ 4 3 2 5 5" xfId="45653" xr:uid="{6D7F9A0D-9363-4C72-B9C9-1A9ABB103858}"/>
    <cellStyle name="การคำนวณ 4 3 2 6" xfId="19724" xr:uid="{582A146A-E0E3-4712-8705-4377E3FA9275}"/>
    <cellStyle name="การคำนวณ 4 3 2 6 2" xfId="27781" xr:uid="{10C57D70-F308-4E07-97B9-04AAE28EC7FE}"/>
    <cellStyle name="การคำนวณ 4 3 2 6 3" xfId="33714" xr:uid="{D8A66999-1663-487C-94E8-CB2B28BBF261}"/>
    <cellStyle name="การคำนวณ 4 3 2 6 4" xfId="39516" xr:uid="{1C4DB186-90B0-4B09-B551-174B4EA3D045}"/>
    <cellStyle name="การคำนวณ 4 3 2 7" xfId="23403" xr:uid="{F2FC4A0C-1311-480B-8D17-B4E8F26BBDDF}"/>
    <cellStyle name="การคำนวณ 4 3 2 7 2" xfId="29403" xr:uid="{870DF082-9B5C-42DE-BB2B-4D660EE0485E}"/>
    <cellStyle name="การคำนวณ 4 3 2 7 3" xfId="35208" xr:uid="{311512AD-169D-4DB7-82F0-84E88F508DEB}"/>
    <cellStyle name="การคำนวณ 4 3 2 8" xfId="15593" xr:uid="{A824235B-377A-4D3A-B93E-FBEF2901DDF7}"/>
    <cellStyle name="การคำนวณ 4 3 2 9" xfId="14227" xr:uid="{5E8D8610-8C5B-444A-BFEC-24B58A6F0166}"/>
    <cellStyle name="การคำนวณ 4 3 3" xfId="12070" xr:uid="{2557F9C4-E331-4051-9B77-97255B5B475D}"/>
    <cellStyle name="การคำนวณ 4 3 3 2" xfId="17095" xr:uid="{7FE91926-1B41-4D3A-BA5E-EC3EAF062074}"/>
    <cellStyle name="การคำนวณ 4 3 3 2 2" xfId="25582" xr:uid="{0BFF1A04-4042-4626-B9A0-D8C29449902D}"/>
    <cellStyle name="การคำนวณ 4 3 3 2 3" xfId="31542" xr:uid="{7CED6137-A211-41E0-AC83-A5ACACDAC9AA}"/>
    <cellStyle name="การคำนวณ 4 3 3 2 4" xfId="37347" xr:uid="{2FE879BE-E6D2-438B-84FC-A0C02D3DD400}"/>
    <cellStyle name="การคำนวณ 4 3 3 2 5" xfId="41341" xr:uid="{F06AFDA7-FAB8-4D5C-A659-5F5CE9C45C7F}"/>
    <cellStyle name="การคำนวณ 4 3 3 3" xfId="13641" xr:uid="{7D41758F-4CC3-4482-B3D2-FFBE98D7661B}"/>
    <cellStyle name="การคำนวณ 4 3 3 3 2" xfId="24730" xr:uid="{4D1DE535-6845-4186-BDB4-AC13A17C8F02}"/>
    <cellStyle name="การคำนวณ 4 3 3 3 3" xfId="30696" xr:uid="{9D48F518-B7D9-486B-B412-69B292E4903A}"/>
    <cellStyle name="การคำนวณ 4 3 3 3 4" xfId="36503" xr:uid="{B47A93CE-E822-4525-A83D-5D9413E14AA0}"/>
    <cellStyle name="การคำนวณ 4 3 3 3 5" xfId="45656" xr:uid="{C8BAC122-0B04-44D7-AA56-40071923F089}"/>
    <cellStyle name="การคำนวณ 4 3 3 4" xfId="19727" xr:uid="{2E06A3CF-E6C8-40E9-9FBA-A42AA1037CFF}"/>
    <cellStyle name="การคำนวณ 4 3 3 4 2" xfId="27784" xr:uid="{7E0BF0C5-95A8-41DB-BCD5-963ED9CD8D92}"/>
    <cellStyle name="การคำนวณ 4 3 3 4 3" xfId="33717" xr:uid="{8E9E67FD-244C-40B5-A399-5B07BC9039CB}"/>
    <cellStyle name="การคำนวณ 4 3 3 4 4" xfId="39519" xr:uid="{C2BDC9B3-E290-4F72-8FD4-2D4B7CDB8B26}"/>
    <cellStyle name="การคำนวณ 4 3 3 5" xfId="23406" xr:uid="{DF376A4A-6B0F-4664-839C-EEF1CE05E98A}"/>
    <cellStyle name="การคำนวณ 4 3 3 5 2" xfId="29406" xr:uid="{D115C9C9-E9BF-494C-8D9A-1D26D3606A27}"/>
    <cellStyle name="การคำนวณ 4 3 3 5 3" xfId="35211" xr:uid="{24B618A6-A6A3-4010-891B-37EA5E189A10}"/>
    <cellStyle name="การคำนวณ 4 3 3 6" xfId="15596" xr:uid="{9383BFB7-6256-45C7-9213-06E66FA2340C}"/>
    <cellStyle name="การคำนวณ 4 3 3 7" xfId="14223" xr:uid="{ECA7DC44-A396-41EF-8C59-25B1A603A74A}"/>
    <cellStyle name="การคำนวณ 4 3 3 8" xfId="14733" xr:uid="{BDCB7A73-3E3D-49FD-901D-7ADB67328FA6}"/>
    <cellStyle name="การคำนวณ 4 3 3 9" xfId="42765" xr:uid="{9C9D262A-7DC5-4681-AD4B-C70D44C7C862}"/>
    <cellStyle name="การคำนวณ 4 3 4" xfId="12071" xr:uid="{AC9C4EBE-8F12-4C4E-BC50-D6A1592D87DA}"/>
    <cellStyle name="การคำนวณ 4 3 4 2" xfId="17096" xr:uid="{E4E389E9-EDB6-4A31-B9B1-F4F6A59E72A8}"/>
    <cellStyle name="การคำนวณ 4 3 4 2 2" xfId="25583" xr:uid="{79D3773E-0DDC-47B6-B8E4-EC7AE7DB3DA2}"/>
    <cellStyle name="การคำนวณ 4 3 4 2 3" xfId="31543" xr:uid="{E6A39F4F-5F4B-4B5C-93B9-C0E38154C3EF}"/>
    <cellStyle name="การคำนวณ 4 3 4 2 4" xfId="37348" xr:uid="{F7BAE5B4-48ED-49FE-8498-C85F946301D3}"/>
    <cellStyle name="การคำนวณ 4 3 4 2 5" xfId="41340" xr:uid="{AB404EDD-8992-4E26-8677-0BB79876FCE5}"/>
    <cellStyle name="การคำนวณ 4 3 4 3" xfId="13640" xr:uid="{7B483D73-39BB-4DEE-BB2D-DE3A412B69F8}"/>
    <cellStyle name="การคำนวณ 4 3 4 3 2" xfId="24729" xr:uid="{E646C19E-1EA3-4731-8177-B808A08E93CF}"/>
    <cellStyle name="การคำนวณ 4 3 4 3 3" xfId="30695" xr:uid="{9F37EDB5-2CF8-4BF9-89C9-EB2C1009DDD2}"/>
    <cellStyle name="การคำนวณ 4 3 4 3 4" xfId="36502" xr:uid="{8B5EAEDD-64A5-4482-9658-6EDEA293CC9A}"/>
    <cellStyle name="การคำนวณ 4 3 4 3 5" xfId="45657" xr:uid="{74A3B5DA-EFFD-4F2F-A25D-7BB3DC8737DA}"/>
    <cellStyle name="การคำนวณ 4 3 4 4" xfId="19728" xr:uid="{11CC065E-42A2-4FCF-A439-631F879999D8}"/>
    <cellStyle name="การคำนวณ 4 3 4 4 2" xfId="27785" xr:uid="{1616EAED-32D7-41DD-B834-FCD2368F12B9}"/>
    <cellStyle name="การคำนวณ 4 3 4 4 3" xfId="33718" xr:uid="{3079D210-12CF-45BE-88F6-88328F8B2218}"/>
    <cellStyle name="การคำนวณ 4 3 4 4 4" xfId="39520" xr:uid="{9796E651-6EBB-4440-96A2-82BB37FE3811}"/>
    <cellStyle name="การคำนวณ 4 3 4 5" xfId="23407" xr:uid="{61A8521E-76C1-43E3-B224-270EC4AACABD}"/>
    <cellStyle name="การคำนวณ 4 3 4 5 2" xfId="29407" xr:uid="{D303521F-DE51-4AE3-B8A1-F6770A7A5191}"/>
    <cellStyle name="การคำนวณ 4 3 4 5 3" xfId="35212" xr:uid="{6B93F4E5-40E5-4771-B9E1-C09ECCBB75D2}"/>
    <cellStyle name="การคำนวณ 4 3 4 6" xfId="15597" xr:uid="{F110B331-B3C9-4EC6-A924-4214B112053F}"/>
    <cellStyle name="การคำนวณ 4 3 4 7" xfId="14222" xr:uid="{F025A42B-E53F-487E-A61A-9509ECEDC938}"/>
    <cellStyle name="การคำนวณ 4 3 4 8" xfId="14734" xr:uid="{4FFF16E5-B5B3-4F4F-A550-CAA0FCA11FD8}"/>
    <cellStyle name="การคำนวณ 4 3 4 9" xfId="42764" xr:uid="{8418FF8B-1AD6-4925-9422-ACF83EA699D6}"/>
    <cellStyle name="การคำนวณ 4 3 5" xfId="17091" xr:uid="{43631886-249C-4693-A13B-13612C1FD538}"/>
    <cellStyle name="การคำนวณ 4 3 5 2" xfId="25578" xr:uid="{9E13BD9E-39E8-4869-AFE1-135A69AE3F45}"/>
    <cellStyle name="การคำนวณ 4 3 5 3" xfId="31538" xr:uid="{94545227-52BB-4C5A-9FE9-3BD7D74F6A0A}"/>
    <cellStyle name="การคำนวณ 4 3 5 4" xfId="37343" xr:uid="{DFB1E1FC-97D5-4DE1-9FD0-E3AA77EF3764}"/>
    <cellStyle name="การคำนวณ 4 3 5 5" xfId="41345" xr:uid="{62C96C70-38BE-4CF9-8216-F0100A257F76}"/>
    <cellStyle name="การคำนวณ 4 3 6" xfId="13645" xr:uid="{FF3BDF1D-4D19-4FCD-A967-20DF8C3F3316}"/>
    <cellStyle name="การคำนวณ 4 3 6 2" xfId="24734" xr:uid="{5ACCDD74-8887-47B8-AE66-0F7A053196C2}"/>
    <cellStyle name="การคำนวณ 4 3 6 3" xfId="30700" xr:uid="{8BAD3BED-D36A-4F73-A2A9-9AB557160A1F}"/>
    <cellStyle name="การคำนวณ 4 3 6 4" xfId="36507" xr:uid="{88174E2F-0A62-4C61-B0B9-0E3290D5161B}"/>
    <cellStyle name="การคำนวณ 4 3 6 5" xfId="45652" xr:uid="{DD5BBA16-0B49-4CD8-A788-755D232C4601}"/>
    <cellStyle name="การคำนวณ 4 3 7" xfId="19723" xr:uid="{7E1F49FE-F041-4CF6-AAE3-485C80207C50}"/>
    <cellStyle name="การคำนวณ 4 3 7 2" xfId="27780" xr:uid="{03D8240C-5D4A-4A28-8842-5B9458A52B7F}"/>
    <cellStyle name="การคำนวณ 4 3 7 3" xfId="33713" xr:uid="{3BF5B021-ED29-47BB-977B-A85D54C36609}"/>
    <cellStyle name="การคำนวณ 4 3 7 4" xfId="39515" xr:uid="{9A861E11-D6AC-4912-8048-8228451C69C6}"/>
    <cellStyle name="การคำนวณ 4 3 8" xfId="23402" xr:uid="{A8D2D091-9298-4907-9817-4AEC21DA0A9D}"/>
    <cellStyle name="การคำนวณ 4 3 8 2" xfId="29402" xr:uid="{C88580DB-7A83-4CA6-A01A-401926A18E38}"/>
    <cellStyle name="การคำนวณ 4 3 8 3" xfId="35207" xr:uid="{E5101694-4C2D-443D-90AA-2141B09E7FAF}"/>
    <cellStyle name="การคำนวณ 4 3 9" xfId="15592" xr:uid="{032CA0AD-D48F-471F-B2C5-39DCA1C30603}"/>
    <cellStyle name="การคำนวณ 4 4" xfId="12072" xr:uid="{9698C5C7-2481-45F6-844B-941CCB32E6BD}"/>
    <cellStyle name="การคำนวณ 4 4 10" xfId="14221" xr:uid="{339CA61B-7AEC-4B0F-BEDF-D946EA824AAD}"/>
    <cellStyle name="การคำนวณ 4 4 11" xfId="19550" xr:uid="{2966D043-2195-4FA6-9F80-0504A7705632}"/>
    <cellStyle name="การคำนวณ 4 4 12" xfId="42763" xr:uid="{2DFF5028-7C4D-4D8F-9771-3DE803F652B6}"/>
    <cellStyle name="การคำนวณ 4 4 2" xfId="12073" xr:uid="{38AEA1C0-7AFB-4E8B-AE85-74FCDBC6C138}"/>
    <cellStyle name="การคำนวณ 4 4 2 10" xfId="13369" xr:uid="{CF732074-0547-4ED1-AEA0-00F39E1436A8}"/>
    <cellStyle name="การคำนวณ 4 4 2 11" xfId="42762" xr:uid="{D736A57F-124A-4D91-8A3F-CC6930B6A17F}"/>
    <cellStyle name="การคำนวณ 4 4 2 2" xfId="12074" xr:uid="{5F48DEA3-D94E-4905-A47C-4D0F03D096C4}"/>
    <cellStyle name="การคำนวณ 4 4 2 2 2" xfId="17099" xr:uid="{03122726-9ACF-4E9B-989D-DDFE812500E5}"/>
    <cellStyle name="การคำนวณ 4 4 2 2 2 2" xfId="25586" xr:uid="{52A9C860-B56D-4794-9E02-CA080B34793B}"/>
    <cellStyle name="การคำนวณ 4 4 2 2 2 3" xfId="31546" xr:uid="{B91F44A1-41D4-4B81-BA48-8C4A77B33FEE}"/>
    <cellStyle name="การคำนวณ 4 4 2 2 2 4" xfId="37351" xr:uid="{8011685D-555E-42FE-ABE5-CCC1A7F3FC27}"/>
    <cellStyle name="การคำนวณ 4 4 2 2 2 5" xfId="41338" xr:uid="{8B9EDBD8-5450-4AEF-BD7A-2DE13B7E81CC}"/>
    <cellStyle name="การคำนวณ 4 4 2 2 3" xfId="13637" xr:uid="{37C458A5-47D6-48AB-9512-3D2BA0947FB4}"/>
    <cellStyle name="การคำนวณ 4 4 2 2 3 2" xfId="24726" xr:uid="{28697DBA-2E17-4B3B-9A03-A741214E8304}"/>
    <cellStyle name="การคำนวณ 4 4 2 2 3 3" xfId="30692" xr:uid="{CA3707E4-BEBA-413A-9994-ED18B94C263D}"/>
    <cellStyle name="การคำนวณ 4 4 2 2 3 4" xfId="36499" xr:uid="{9E7102F0-E806-407C-9D8F-041DD4D79AFA}"/>
    <cellStyle name="การคำนวณ 4 4 2 2 3 5" xfId="45660" xr:uid="{FF9E22DE-C44F-4E4A-82F2-0B65176C54D1}"/>
    <cellStyle name="การคำนวณ 4 4 2 2 4" xfId="19731" xr:uid="{AAE39325-5FF8-4E3F-90B3-8569AECC1710}"/>
    <cellStyle name="การคำนวณ 4 4 2 2 4 2" xfId="27788" xr:uid="{771F6DAC-358A-43B0-955B-762A2C70EE97}"/>
    <cellStyle name="การคำนวณ 4 4 2 2 4 3" xfId="33721" xr:uid="{4997EE0A-B7AC-4144-91B2-DB242E04C739}"/>
    <cellStyle name="การคำนวณ 4 4 2 2 4 4" xfId="39523" xr:uid="{0DAF957C-51F9-4471-93AB-2940D6FE6C78}"/>
    <cellStyle name="การคำนวณ 4 4 2 2 5" xfId="23410" xr:uid="{91E2948C-5549-4F34-A25A-C51317DCA4A1}"/>
    <cellStyle name="การคำนวณ 4 4 2 2 5 2" xfId="29410" xr:uid="{DF74CFCE-901E-4467-85AF-E7974F07BAEA}"/>
    <cellStyle name="การคำนวณ 4 4 2 2 5 3" xfId="35215" xr:uid="{4739F91F-40C5-40F3-93D6-ABB3F0AE0233}"/>
    <cellStyle name="การคำนวณ 4 4 2 2 6" xfId="15600" xr:uid="{D0A0AB84-32A5-4790-807F-CF936C720525}"/>
    <cellStyle name="การคำนวณ 4 4 2 2 7" xfId="14219" xr:uid="{10DD529A-3F62-4989-AE50-67400CC39F10}"/>
    <cellStyle name="การคำนวณ 4 4 2 2 8" xfId="14736" xr:uid="{D160381E-C91C-49D8-AEEB-5EC2859CAAF5}"/>
    <cellStyle name="การคำนวณ 4 4 2 2 9" xfId="42761" xr:uid="{78E60544-8C7C-4C48-A21D-511C90A2D979}"/>
    <cellStyle name="การคำนวณ 4 4 2 3" xfId="12075" xr:uid="{9F7E46E9-CCE2-4D82-838F-638E9A27B064}"/>
    <cellStyle name="การคำนวณ 4 4 2 3 2" xfId="17100" xr:uid="{3565AE8D-403B-42BA-9F29-E8D94352E5A3}"/>
    <cellStyle name="การคำนวณ 4 4 2 3 2 2" xfId="25587" xr:uid="{EFECA96A-7045-435A-9EB1-AE9AF5615AD3}"/>
    <cellStyle name="การคำนวณ 4 4 2 3 2 3" xfId="31547" xr:uid="{09405CD8-3302-4721-A6FD-99BEA471FBCD}"/>
    <cellStyle name="การคำนวณ 4 4 2 3 2 4" xfId="37352" xr:uid="{1BD663FE-BE39-4A40-B680-071D23C4B0A9}"/>
    <cellStyle name="การคำนวณ 4 4 2 3 2 5" xfId="41337" xr:uid="{2757FD5A-B294-46C4-9879-B084B93F07AF}"/>
    <cellStyle name="การคำนวณ 4 4 2 3 3" xfId="13636" xr:uid="{AA045D06-BC30-46B4-8B13-38DA97D39A25}"/>
    <cellStyle name="การคำนวณ 4 4 2 3 3 2" xfId="24725" xr:uid="{97960B40-0755-47F1-BE7F-5685748611C9}"/>
    <cellStyle name="การคำนวณ 4 4 2 3 3 3" xfId="30691" xr:uid="{CBA72531-8466-4F31-9F2C-E37E1D224CA9}"/>
    <cellStyle name="การคำนวณ 4 4 2 3 3 4" xfId="36498" xr:uid="{755F60AA-7024-4385-A04D-53A52FFF964F}"/>
    <cellStyle name="การคำนวณ 4 4 2 3 3 5" xfId="45661" xr:uid="{01E9B70B-BEF0-4DA4-9177-4678EEDC96FB}"/>
    <cellStyle name="การคำนวณ 4 4 2 3 4" xfId="19732" xr:uid="{F095ECF8-9386-451A-9F90-77F6587FEDED}"/>
    <cellStyle name="การคำนวณ 4 4 2 3 4 2" xfId="27789" xr:uid="{66548B0F-3261-41E9-A981-4185F5F5EB4C}"/>
    <cellStyle name="การคำนวณ 4 4 2 3 4 3" xfId="33722" xr:uid="{5E4BFDE8-4B81-4448-9B9E-B98A97F78046}"/>
    <cellStyle name="การคำนวณ 4 4 2 3 4 4" xfId="39524" xr:uid="{722F2E0C-5308-4C2D-8014-08C8E0A3A993}"/>
    <cellStyle name="การคำนวณ 4 4 2 3 5" xfId="23411" xr:uid="{6750A878-967B-438E-B518-1E0D663276D2}"/>
    <cellStyle name="การคำนวณ 4 4 2 3 5 2" xfId="29411" xr:uid="{0615266C-A307-4348-9773-D2D652CD6A21}"/>
    <cellStyle name="การคำนวณ 4 4 2 3 5 3" xfId="35216" xr:uid="{A6456410-A340-46EE-8161-96AFE95C8397}"/>
    <cellStyle name="การคำนวณ 4 4 2 3 6" xfId="15601" xr:uid="{5D59D669-5C57-4F00-85B8-6164F76BD21C}"/>
    <cellStyle name="การคำนวณ 4 4 2 3 7" xfId="14218" xr:uid="{E32894F7-1D56-4164-B0FA-9232C99E5938}"/>
    <cellStyle name="การคำนวณ 4 4 2 3 8" xfId="14737" xr:uid="{EFCDF398-4E60-413F-A605-99BD075FBC09}"/>
    <cellStyle name="การคำนวณ 4 4 2 3 9" xfId="42760" xr:uid="{787D43C3-284C-4E1D-8045-39F78BBC4984}"/>
    <cellStyle name="การคำนวณ 4 4 2 4" xfId="17098" xr:uid="{CB1F2081-E522-4F46-B176-216B4578AAA8}"/>
    <cellStyle name="การคำนวณ 4 4 2 4 2" xfId="25585" xr:uid="{863D8A31-8F95-424D-954E-26F86DEEA3A8}"/>
    <cellStyle name="การคำนวณ 4 4 2 4 3" xfId="31545" xr:uid="{5AD4FBFA-3B05-4FF1-9027-6CE4EAF71B28}"/>
    <cellStyle name="การคำนวณ 4 4 2 4 4" xfId="37350" xr:uid="{F4C66EC9-20D6-4968-BD69-8920868E2F66}"/>
    <cellStyle name="การคำนวณ 4 4 2 4 5" xfId="41339" xr:uid="{3DBF84C4-0F50-4330-82E3-5FC0BFA3C4B2}"/>
    <cellStyle name="การคำนวณ 4 4 2 5" xfId="13638" xr:uid="{D20DBD71-4107-428D-8461-0095F375CC6C}"/>
    <cellStyle name="การคำนวณ 4 4 2 5 2" xfId="24727" xr:uid="{8D20989C-9E82-4DEC-A344-E3B12C097D3F}"/>
    <cellStyle name="การคำนวณ 4 4 2 5 3" xfId="30693" xr:uid="{70BB01DB-D4E9-4968-B337-6010959DB9B1}"/>
    <cellStyle name="การคำนวณ 4 4 2 5 4" xfId="36500" xr:uid="{79F58D15-FF8F-4828-B07F-840F83D81E54}"/>
    <cellStyle name="การคำนวณ 4 4 2 5 5" xfId="45659" xr:uid="{8D3A0C2A-F414-4702-BDB9-E0BC4361348E}"/>
    <cellStyle name="การคำนวณ 4 4 2 6" xfId="19730" xr:uid="{E6F92BF5-0B17-4018-8223-A970773B09C7}"/>
    <cellStyle name="การคำนวณ 4 4 2 6 2" xfId="27787" xr:uid="{38A58857-BD31-43D1-A2F8-61615B9632CE}"/>
    <cellStyle name="การคำนวณ 4 4 2 6 3" xfId="33720" xr:uid="{7FBA6905-000D-4E7D-85DD-149169CED412}"/>
    <cellStyle name="การคำนวณ 4 4 2 6 4" xfId="39522" xr:uid="{615D60D6-F7D9-45B1-B6E1-1AF5057D621A}"/>
    <cellStyle name="การคำนวณ 4 4 2 7" xfId="23409" xr:uid="{9935AC17-4C41-4213-8A88-90570B30EDEF}"/>
    <cellStyle name="การคำนวณ 4 4 2 7 2" xfId="29409" xr:uid="{F6E68AD3-DD1C-4BE0-A794-A93BA9E4D11C}"/>
    <cellStyle name="การคำนวณ 4 4 2 7 3" xfId="35214" xr:uid="{93C96A05-A6D6-4D45-A9E1-D42582802CC7}"/>
    <cellStyle name="การคำนวณ 4 4 2 8" xfId="15599" xr:uid="{BEB797AD-9723-4CE9-B211-C34B3FE62320}"/>
    <cellStyle name="การคำนวณ 4 4 2 9" xfId="14220" xr:uid="{162B4D93-4816-4063-B040-BC5C616D2AB6}"/>
    <cellStyle name="การคำนวณ 4 4 3" xfId="12076" xr:uid="{2125E481-3EAC-44B0-A2A9-55C979372C75}"/>
    <cellStyle name="การคำนวณ 4 4 3 2" xfId="17101" xr:uid="{C83C769A-C38E-4FEA-845C-91A38360C03E}"/>
    <cellStyle name="การคำนวณ 4 4 3 2 2" xfId="25588" xr:uid="{81A59363-C58C-408E-8A8F-2374C523D23A}"/>
    <cellStyle name="การคำนวณ 4 4 3 2 3" xfId="31548" xr:uid="{C88F8541-BCB3-4121-B764-2A030B5CEA3C}"/>
    <cellStyle name="การคำนวณ 4 4 3 2 4" xfId="37353" xr:uid="{E6689071-7656-4C94-A79C-284492BB24B4}"/>
    <cellStyle name="การคำนวณ 4 4 3 2 5" xfId="41336" xr:uid="{19B6A6B4-447B-4E9F-911A-D7D7E9356247}"/>
    <cellStyle name="การคำนวณ 4 4 3 3" xfId="13635" xr:uid="{4C528652-541C-446D-A6A3-0C7C1F8303AD}"/>
    <cellStyle name="การคำนวณ 4 4 3 3 2" xfId="24724" xr:uid="{47984FA2-F298-41C1-8959-8142A79263BA}"/>
    <cellStyle name="การคำนวณ 4 4 3 3 3" xfId="30690" xr:uid="{DE553F10-8B50-4AC1-8503-6DD464213DC1}"/>
    <cellStyle name="การคำนวณ 4 4 3 3 4" xfId="36497" xr:uid="{A2B1CEE9-38F4-4E79-B8CB-E69839544415}"/>
    <cellStyle name="การคำนวณ 4 4 3 3 5" xfId="45662" xr:uid="{28B06E88-E92C-4E99-8BB2-F37B49BB5337}"/>
    <cellStyle name="การคำนวณ 4 4 3 4" xfId="19733" xr:uid="{7B72A943-9E80-4B60-A74A-D215CDE7BDFB}"/>
    <cellStyle name="การคำนวณ 4 4 3 4 2" xfId="27790" xr:uid="{73A25820-B454-46B7-BD36-D30847A2E395}"/>
    <cellStyle name="การคำนวณ 4 4 3 4 3" xfId="33723" xr:uid="{36EB9551-51E3-41CD-9584-3C6A6704954C}"/>
    <cellStyle name="การคำนวณ 4 4 3 4 4" xfId="39525" xr:uid="{890916B4-7DA3-46C6-9414-0E0FB8F87447}"/>
    <cellStyle name="การคำนวณ 4 4 3 5" xfId="23412" xr:uid="{56C06F9B-10A4-42B3-BF84-7D41E129AF8F}"/>
    <cellStyle name="การคำนวณ 4 4 3 5 2" xfId="29412" xr:uid="{F1FD653E-3DC3-4A0B-ADFF-770DF429874D}"/>
    <cellStyle name="การคำนวณ 4 4 3 5 3" xfId="35217" xr:uid="{65F81407-CDFA-4902-9A02-4F0C1E03FFB6}"/>
    <cellStyle name="การคำนวณ 4 4 3 6" xfId="15602" xr:uid="{4319B48D-CA6C-4291-A43B-34B579A58A6D}"/>
    <cellStyle name="การคำนวณ 4 4 3 7" xfId="14217" xr:uid="{42262E71-5D73-4D16-9FC7-80D0CA0D8988}"/>
    <cellStyle name="การคำนวณ 4 4 3 8" xfId="14738" xr:uid="{EC1D13B2-8A7F-433C-9E72-5331CC524450}"/>
    <cellStyle name="การคำนวณ 4 4 3 9" xfId="42759" xr:uid="{BC03EEC4-184A-48AC-84A8-00B143DD1C5C}"/>
    <cellStyle name="การคำนวณ 4 4 4" xfId="12077" xr:uid="{29E11FAA-E652-48A9-A0D2-E34DD385E8B6}"/>
    <cellStyle name="การคำนวณ 4 4 4 2" xfId="17102" xr:uid="{4C4D550A-29CB-416C-9534-5CCF8F04255B}"/>
    <cellStyle name="การคำนวณ 4 4 4 2 2" xfId="25589" xr:uid="{997B8738-3A2B-4F96-BD50-8C869AC5DEE4}"/>
    <cellStyle name="การคำนวณ 4 4 4 2 3" xfId="31549" xr:uid="{6C4C60A9-A4E8-47F9-A7EE-85A12D7E7585}"/>
    <cellStyle name="การคำนวณ 4 4 4 2 4" xfId="37354" xr:uid="{7F8E8006-A3D6-4872-A65E-3E8E8F34FD29}"/>
    <cellStyle name="การคำนวณ 4 4 4 2 5" xfId="41335" xr:uid="{06F62F42-BDAE-4D01-96A0-5B2D579A2198}"/>
    <cellStyle name="การคำนวณ 4 4 4 3" xfId="13634" xr:uid="{E434C116-2E9F-472F-9EB4-F33BE2171ED8}"/>
    <cellStyle name="การคำนวณ 4 4 4 3 2" xfId="24723" xr:uid="{0998E4AE-74DE-4B3B-8A27-36FDF8A4C5F5}"/>
    <cellStyle name="การคำนวณ 4 4 4 3 3" xfId="30689" xr:uid="{28838B38-306D-4437-B369-D9D88B41B6E3}"/>
    <cellStyle name="การคำนวณ 4 4 4 3 4" xfId="36496" xr:uid="{DD824EE5-82E7-4A3B-A5BC-09AE27D2DBC6}"/>
    <cellStyle name="การคำนวณ 4 4 4 3 5" xfId="45663" xr:uid="{6F4B58EF-2F60-45C4-9B14-9F973298539A}"/>
    <cellStyle name="การคำนวณ 4 4 4 4" xfId="19734" xr:uid="{CF93CB69-02C1-4F51-9241-B2DEE57E3BFD}"/>
    <cellStyle name="การคำนวณ 4 4 4 4 2" xfId="27791" xr:uid="{F8FC6CB6-F0A0-4F22-A97D-FC1F24CD7CE2}"/>
    <cellStyle name="การคำนวณ 4 4 4 4 3" xfId="33724" xr:uid="{A99C4873-57E6-47FB-ADEB-24DB0B7A736E}"/>
    <cellStyle name="การคำนวณ 4 4 4 4 4" xfId="39526" xr:uid="{112EDB44-AD56-4504-9EF0-BC599C9250CC}"/>
    <cellStyle name="การคำนวณ 4 4 4 5" xfId="23413" xr:uid="{FD12F711-5281-4B18-BB3A-1887DBA42C81}"/>
    <cellStyle name="การคำนวณ 4 4 4 5 2" xfId="29413" xr:uid="{3C60E85E-C9BF-42B4-9C5D-4136CD7268D3}"/>
    <cellStyle name="การคำนวณ 4 4 4 5 3" xfId="35218" xr:uid="{99FB807C-E43B-494E-A6E1-29DADE2855C7}"/>
    <cellStyle name="การคำนวณ 4 4 4 6" xfId="13373" xr:uid="{FB3AAB06-F87C-438E-8B9D-49A2942400AA}"/>
    <cellStyle name="การคำนวณ 4 4 4 7" xfId="14216" xr:uid="{7C90655C-73BC-486D-B186-A4FAB9930C29}"/>
    <cellStyle name="การคำนวณ 4 4 4 8" xfId="14739" xr:uid="{3B3F493C-2A6A-4438-9D49-ACBA302B4A6A}"/>
    <cellStyle name="การคำนวณ 4 4 4 9" xfId="42758" xr:uid="{4C3D5A8B-9D7F-4369-843F-4CE2A71A7415}"/>
    <cellStyle name="การคำนวณ 4 4 5" xfId="17097" xr:uid="{F3A2849C-DBE4-4BD1-B1A1-D453649D2903}"/>
    <cellStyle name="การคำนวณ 4 4 5 2" xfId="25584" xr:uid="{EC6C3DF9-B6E0-4902-B6EF-6A9E590E0171}"/>
    <cellStyle name="การคำนวณ 4 4 5 3" xfId="31544" xr:uid="{9E0DC6A1-30ED-4CAD-A9FB-7E78AEADBECF}"/>
    <cellStyle name="การคำนวณ 4 4 5 4" xfId="37349" xr:uid="{BA428BF9-61BA-450A-AB74-3B7598AF1A65}"/>
    <cellStyle name="การคำนวณ 4 4 5 5" xfId="43303" xr:uid="{5FDCEA52-E555-4FBE-B745-DC6B15CCA759}"/>
    <cellStyle name="การคำนวณ 4 4 6" xfId="13639" xr:uid="{55AE5638-8156-4E70-A02E-4A65E016E683}"/>
    <cellStyle name="การคำนวณ 4 4 6 2" xfId="24728" xr:uid="{B5DD8E63-67BF-40F9-80DB-003C6828F49E}"/>
    <cellStyle name="การคำนวณ 4 4 6 3" xfId="30694" xr:uid="{EFC84910-DE16-4AF2-A2D5-C0C0C2312F66}"/>
    <cellStyle name="การคำนวณ 4 4 6 4" xfId="36501" xr:uid="{7DE381BE-9D60-4A62-8379-BE066EB0C4EC}"/>
    <cellStyle name="การคำนวณ 4 4 6 5" xfId="45658" xr:uid="{4666E58B-0E73-4F2D-9881-8290EB74DB41}"/>
    <cellStyle name="การคำนวณ 4 4 7" xfId="19729" xr:uid="{E0D1A5FE-79AA-43F4-A32E-D63DC679805A}"/>
    <cellStyle name="การคำนวณ 4 4 7 2" xfId="27786" xr:uid="{C49AFBB0-7448-4F37-95FD-BD2EED4BCF02}"/>
    <cellStyle name="การคำนวณ 4 4 7 3" xfId="33719" xr:uid="{AE6C1A1E-4BF0-4886-96BB-37A421BF0806}"/>
    <cellStyle name="การคำนวณ 4 4 7 4" xfId="39521" xr:uid="{E7A2C8FA-C948-4476-ACF9-F96B2F8ED628}"/>
    <cellStyle name="การคำนวณ 4 4 8" xfId="23408" xr:uid="{FB1E6C7C-FEEF-401A-87C5-7266B0BA1EC0}"/>
    <cellStyle name="การคำนวณ 4 4 8 2" xfId="29408" xr:uid="{C7E1997A-3B17-4753-93E3-0863D7CA0B68}"/>
    <cellStyle name="การคำนวณ 4 4 8 3" xfId="35213" xr:uid="{56DED3CE-299F-46E6-A685-CEDD50A175C9}"/>
    <cellStyle name="การคำนวณ 4 4 9" xfId="15598" xr:uid="{AC94C19E-3D55-4355-8FE3-A9B61A9067D3}"/>
    <cellStyle name="การคำนวณ 4 5" xfId="12078" xr:uid="{A4C08606-C6A2-4DFD-8103-6081487CDCC1}"/>
    <cellStyle name="การคำนวณ 4 5 10" xfId="14740" xr:uid="{560F66C5-759E-4AC0-8D31-22319188E17C}"/>
    <cellStyle name="การคำนวณ 4 5 11" xfId="42757" xr:uid="{8AE56742-9ABE-4026-BF04-6B014E3EF7A7}"/>
    <cellStyle name="การคำนวณ 4 5 2" xfId="12079" xr:uid="{596DCCBE-D773-4F2B-A1FA-CF2650311F16}"/>
    <cellStyle name="การคำนวณ 4 5 2 2" xfId="17104" xr:uid="{C2A62E0D-6BB3-4772-BBBA-6DAE9461C5B4}"/>
    <cellStyle name="การคำนวณ 4 5 2 2 2" xfId="25591" xr:uid="{1922A0EC-4DB5-4217-AA37-A7EF9D386846}"/>
    <cellStyle name="การคำนวณ 4 5 2 2 3" xfId="31551" xr:uid="{A127E798-15AA-4DF6-B975-2E4E815020EA}"/>
    <cellStyle name="การคำนวณ 4 5 2 2 4" xfId="37356" xr:uid="{EAFE6E79-DBF5-473B-AA83-4845E5A9252F}"/>
    <cellStyle name="การคำนวณ 4 5 2 2 5" xfId="41333" xr:uid="{852EEFED-6F77-4007-BCD7-D662960F46B1}"/>
    <cellStyle name="การคำนวณ 4 5 2 3" xfId="13632" xr:uid="{638CA3D5-CCC2-4FE6-B0A1-AC500880693F}"/>
    <cellStyle name="การคำนวณ 4 5 2 3 2" xfId="24721" xr:uid="{325FDC16-1125-406B-A046-72468BA05179}"/>
    <cellStyle name="การคำนวณ 4 5 2 3 3" xfId="30687" xr:uid="{0F8ED39F-572F-494E-8325-0724F35D7EF3}"/>
    <cellStyle name="การคำนวณ 4 5 2 3 4" xfId="36494" xr:uid="{5FC1C030-5250-4F79-AE48-67A2FF320E9A}"/>
    <cellStyle name="การคำนวณ 4 5 2 3 5" xfId="45665" xr:uid="{823DA18C-7099-44D4-9A2C-D9DABFF00061}"/>
    <cellStyle name="การคำนวณ 4 5 2 4" xfId="19736" xr:uid="{431294BE-7E5F-48EC-A636-FEDF96502361}"/>
    <cellStyle name="การคำนวณ 4 5 2 4 2" xfId="27793" xr:uid="{6BDE5A0B-92BE-48E0-8E58-77AC6043829E}"/>
    <cellStyle name="การคำนวณ 4 5 2 4 3" xfId="33726" xr:uid="{1B471C1C-151F-4425-997D-8965B578F03D}"/>
    <cellStyle name="การคำนวณ 4 5 2 4 4" xfId="39528" xr:uid="{4E13C173-490F-452C-90D7-F7B5FE01425D}"/>
    <cellStyle name="การคำนวณ 4 5 2 5" xfId="23415" xr:uid="{C0573792-FAAE-4701-99E1-E1FE94A687AD}"/>
    <cellStyle name="การคำนวณ 4 5 2 5 2" xfId="29415" xr:uid="{FB20F152-2A28-497E-BDA2-830A7943EA90}"/>
    <cellStyle name="การคำนวณ 4 5 2 5 3" xfId="35220" xr:uid="{9A20280F-EA83-4486-A6F7-F8F09E370C7D}"/>
    <cellStyle name="การคำนวณ 4 5 2 6" xfId="15605" xr:uid="{6FFBF997-7F21-4D1C-94AE-0B1C23669DD6}"/>
    <cellStyle name="การคำนวณ 4 5 2 7" xfId="14213" xr:uid="{7D9C1FF2-708C-435C-94AE-7DE9E162AFB2}"/>
    <cellStyle name="การคำนวณ 4 5 2 8" xfId="14741" xr:uid="{3E241FF5-8802-42DA-8651-240F991C2ECE}"/>
    <cellStyle name="การคำนวณ 4 5 2 9" xfId="42756" xr:uid="{62044BA2-8697-47D8-A1FA-ADC6E076A3BF}"/>
    <cellStyle name="การคำนวณ 4 5 3" xfId="12080" xr:uid="{60886D37-04FA-41AD-AC6D-6F79A0A3A453}"/>
    <cellStyle name="การคำนวณ 4 5 3 2" xfId="17105" xr:uid="{E9441458-EB1F-42C2-8307-43DC93F976F4}"/>
    <cellStyle name="การคำนวณ 4 5 3 2 2" xfId="25592" xr:uid="{8F3C99BA-303C-4964-B846-393267C0DFF8}"/>
    <cellStyle name="การคำนวณ 4 5 3 2 3" xfId="31552" xr:uid="{38A4A748-3969-447E-BD81-7AC37C8663CC}"/>
    <cellStyle name="การคำนวณ 4 5 3 2 4" xfId="37357" xr:uid="{A840A4CE-A8CC-4396-8DCC-E0BE93D1F291}"/>
    <cellStyle name="การคำนวณ 4 5 3 2 5" xfId="41332" xr:uid="{C4B01DEF-89E3-41D2-93ED-B899279F4FEF}"/>
    <cellStyle name="การคำนวณ 4 5 3 3" xfId="13631" xr:uid="{65F411FF-518C-4709-AAC4-E458063C0F19}"/>
    <cellStyle name="การคำนวณ 4 5 3 3 2" xfId="24720" xr:uid="{9872BB05-8063-4EDF-98B6-27F24C91EF75}"/>
    <cellStyle name="การคำนวณ 4 5 3 3 3" xfId="30686" xr:uid="{8B97BF69-6989-4FCF-BADD-00B993116489}"/>
    <cellStyle name="การคำนวณ 4 5 3 3 4" xfId="36493" xr:uid="{B8F63C4B-368F-4EDD-81FA-17EBC044E7EC}"/>
    <cellStyle name="การคำนวณ 4 5 3 3 5" xfId="45666" xr:uid="{ECB90289-52D8-462F-AA03-82AA4BED619F}"/>
    <cellStyle name="การคำนวณ 4 5 3 4" xfId="19737" xr:uid="{7B316B1E-9D34-413E-A378-FABD37009DEE}"/>
    <cellStyle name="การคำนวณ 4 5 3 4 2" xfId="27794" xr:uid="{23023AE8-6540-4236-BD32-50C465E36180}"/>
    <cellStyle name="การคำนวณ 4 5 3 4 3" xfId="33727" xr:uid="{0D1EE2B8-F639-4FBE-A46D-DD8ECCDCBCC8}"/>
    <cellStyle name="การคำนวณ 4 5 3 4 4" xfId="39529" xr:uid="{00BB0CAE-1E01-4CBE-9C7E-0DBBACAA5019}"/>
    <cellStyle name="การคำนวณ 4 5 3 5" xfId="23416" xr:uid="{84F7C17D-D1BB-4518-8F76-FE295954A17E}"/>
    <cellStyle name="การคำนวณ 4 5 3 5 2" xfId="29416" xr:uid="{75B9AF82-4C60-4CBD-9E85-F62C68EB41CE}"/>
    <cellStyle name="การคำนวณ 4 5 3 5 3" xfId="35221" xr:uid="{A1BD83C5-C2BA-4EB9-AD15-8B928089A5B2}"/>
    <cellStyle name="การคำนวณ 4 5 3 6" xfId="15606" xr:uid="{B9FCF5D6-8323-40B1-92AA-9CD34296862C}"/>
    <cellStyle name="การคำนวณ 4 5 3 7" xfId="14210" xr:uid="{CCEA0BD7-2A9C-4B83-B891-67B9D9CB2257}"/>
    <cellStyle name="การคำนวณ 4 5 3 8" xfId="18467" xr:uid="{B6598790-30FF-4027-A3B9-37673A4549D8}"/>
    <cellStyle name="การคำนวณ 4 5 3 9" xfId="42755" xr:uid="{7251BB1F-BD13-47D7-8B40-2D80FB594C42}"/>
    <cellStyle name="การคำนวณ 4 5 4" xfId="17103" xr:uid="{79844C58-3C22-4F12-8111-F912E76CFD2B}"/>
    <cellStyle name="การคำนวณ 4 5 4 2" xfId="25590" xr:uid="{1E0B657D-6DA4-4E0B-8969-1936A2B341FA}"/>
    <cellStyle name="การคำนวณ 4 5 4 3" xfId="31550" xr:uid="{584CADC8-A36A-45FF-824D-234F82C18FD1}"/>
    <cellStyle name="การคำนวณ 4 5 4 4" xfId="37355" xr:uid="{D3FB706C-DE97-4317-BF8C-93296348B36E}"/>
    <cellStyle name="การคำนวณ 4 5 4 5" xfId="41334" xr:uid="{8B8D444A-CCB5-4102-84D2-91778F09377C}"/>
    <cellStyle name="การคำนวณ 4 5 5" xfId="13633" xr:uid="{3B405866-DD88-429B-9683-20EA69A1656D}"/>
    <cellStyle name="การคำนวณ 4 5 5 2" xfId="24722" xr:uid="{4B1DF6F8-F5B8-43B3-BC7D-55B8AFDAA5E0}"/>
    <cellStyle name="การคำนวณ 4 5 5 3" xfId="30688" xr:uid="{82720601-B94B-4310-A092-2894CFA495D6}"/>
    <cellStyle name="การคำนวณ 4 5 5 4" xfId="36495" xr:uid="{E8808C2C-A988-4DD5-B9A3-EC1F1377EA94}"/>
    <cellStyle name="การคำนวณ 4 5 5 5" xfId="45664" xr:uid="{CB26128F-9BBB-467E-9220-C5E999E4DF22}"/>
    <cellStyle name="การคำนวณ 4 5 6" xfId="19735" xr:uid="{F7AED5AE-6388-4326-A4D9-41EAB7AEA55C}"/>
    <cellStyle name="การคำนวณ 4 5 6 2" xfId="27792" xr:uid="{3008473F-CA86-4960-BF4F-286A62B60D5B}"/>
    <cellStyle name="การคำนวณ 4 5 6 3" xfId="33725" xr:uid="{25FDA219-5CAE-450A-8DCF-87DAE90FF3CF}"/>
    <cellStyle name="การคำนวณ 4 5 6 4" xfId="39527" xr:uid="{A0E24D82-25ED-4718-B461-E45A8E571BD4}"/>
    <cellStyle name="การคำนวณ 4 5 7" xfId="23414" xr:uid="{29F5CBB5-5CAC-4861-A4B8-389A89F34CD6}"/>
    <cellStyle name="การคำนวณ 4 5 7 2" xfId="29414" xr:uid="{FB6FD188-6AEE-4B86-8BBD-2A66521589A1}"/>
    <cellStyle name="การคำนวณ 4 5 7 3" xfId="35219" xr:uid="{01E93A50-7871-4A5D-9E89-17F6814438B8}"/>
    <cellStyle name="การคำนวณ 4 5 8" xfId="15604" xr:uid="{19267378-77EB-4485-BDB0-A214EA038178}"/>
    <cellStyle name="การคำนวณ 4 5 9" xfId="14215" xr:uid="{4A2F49EA-1E1B-4125-81AA-694FA4C092CF}"/>
    <cellStyle name="การคำนวณ 4 6" xfId="12081" xr:uid="{8DF2AFAB-4DDE-4792-AAB2-FFF4374DC584}"/>
    <cellStyle name="การคำนวณ 4 6 10" xfId="17384" xr:uid="{2E2808DB-0996-4316-95B7-4D7F3F809401}"/>
    <cellStyle name="การคำนวณ 4 6 11" xfId="14743" xr:uid="{4C171121-6398-4128-B377-C8CC34E23BBB}"/>
    <cellStyle name="การคำนวณ 4 6 12" xfId="44256" xr:uid="{F92089F7-A959-4CE3-9B0C-09820020CCD4}"/>
    <cellStyle name="การคำนวณ 4 6 2" xfId="12082" xr:uid="{C5577905-1FD7-4C5A-BCF1-7EB679B352BD}"/>
    <cellStyle name="การคำนวณ 4 6 2 10" xfId="23023" xr:uid="{C3BBE4E4-D601-4A1C-A622-5867A79326F6}"/>
    <cellStyle name="การคำนวณ 4 6 2 11" xfId="42754" xr:uid="{74820B9D-922B-4117-84F8-9ECAB45A2415}"/>
    <cellStyle name="การคำนวณ 4 6 2 2" xfId="12083" xr:uid="{C64E7F87-FB3D-43E3-8E76-270FA298B148}"/>
    <cellStyle name="การคำนวณ 4 6 2 2 2" xfId="17108" xr:uid="{5EF6183B-E0E5-41FE-9740-220C27E33A8E}"/>
    <cellStyle name="การคำนวณ 4 6 2 2 2 2" xfId="25595" xr:uid="{E11F91CD-63A3-45FE-AB92-8F6BCC7FC874}"/>
    <cellStyle name="การคำนวณ 4 6 2 2 2 3" xfId="31555" xr:uid="{2F77FE95-F10B-4787-BB57-1558EEF36451}"/>
    <cellStyle name="การคำนวณ 4 6 2 2 2 4" xfId="37360" xr:uid="{664260A9-CD7D-4E2A-A2EE-15EC808D83BB}"/>
    <cellStyle name="การคำนวณ 4 6 2 2 2 5" xfId="41329" xr:uid="{9903EED7-BD88-48F4-82BD-268ABA136BDE}"/>
    <cellStyle name="การคำนวณ 4 6 2 2 3" xfId="13628" xr:uid="{5C1EB736-A96C-4491-8535-C3B1E8B99963}"/>
    <cellStyle name="การคำนวณ 4 6 2 2 3 2" xfId="24717" xr:uid="{20D02ADC-7302-4C8C-AD03-57E512CD0BC3}"/>
    <cellStyle name="การคำนวณ 4 6 2 2 3 3" xfId="30683" xr:uid="{2DDEF684-4D2C-4B0B-A09D-FE90165B8E5D}"/>
    <cellStyle name="การคำนวณ 4 6 2 2 3 4" xfId="36490" xr:uid="{47324CB1-2F4F-4038-8852-05E19099EFC3}"/>
    <cellStyle name="การคำนวณ 4 6 2 2 3 5" xfId="45669" xr:uid="{BB0E304B-B0AD-453B-BE52-885C9FF87DE8}"/>
    <cellStyle name="การคำนวณ 4 6 2 2 4" xfId="19740" xr:uid="{3DFE9665-B4BE-4085-8EF4-9C714A2DACEC}"/>
    <cellStyle name="การคำนวณ 4 6 2 2 4 2" xfId="27797" xr:uid="{6A1ECDA1-6A65-44ED-A5C3-4EEAC000FB45}"/>
    <cellStyle name="การคำนวณ 4 6 2 2 4 3" xfId="33730" xr:uid="{D0134E54-6F87-4F7C-B13D-594CB724B159}"/>
    <cellStyle name="การคำนวณ 4 6 2 2 4 4" xfId="39532" xr:uid="{99C95316-0D2B-4D79-A3A6-92846AF84018}"/>
    <cellStyle name="การคำนวณ 4 6 2 2 5" xfId="23419" xr:uid="{9C977287-3B23-436A-BE58-E080F027CA71}"/>
    <cellStyle name="การคำนวณ 4 6 2 2 5 2" xfId="29419" xr:uid="{FBB45ACD-96A9-4D7F-B314-DFE3BD3FD167}"/>
    <cellStyle name="การคำนวณ 4 6 2 2 5 3" xfId="35224" xr:uid="{6C15791E-8257-4209-9A89-64B4A7184149}"/>
    <cellStyle name="การคำนวณ 4 6 2 2 6" xfId="15608" xr:uid="{5A77C2A1-3F60-47C9-94BE-3A19EBE413BE}"/>
    <cellStyle name="การคำนวณ 4 6 2 2 7" xfId="14208" xr:uid="{C9EC4A17-0EFC-44C5-9D19-C485138269FC}"/>
    <cellStyle name="การคำนวณ 4 6 2 2 8" xfId="22716" xr:uid="{D051156C-5628-4902-AB82-BAA54B62D3CD}"/>
    <cellStyle name="การคำนวณ 4 6 2 2 9" xfId="42753" xr:uid="{2AB6921F-BD24-4CC8-820F-2D5FDCABA6A3}"/>
    <cellStyle name="การคำนวณ 4 6 2 3" xfId="12084" xr:uid="{97DB2D56-28BD-43E8-9202-0F5241A6FCAC}"/>
    <cellStyle name="การคำนวณ 4 6 2 3 2" xfId="17109" xr:uid="{0356A015-EC63-4D54-A67C-F47ECD2D5464}"/>
    <cellStyle name="การคำนวณ 4 6 2 3 2 2" xfId="25596" xr:uid="{AC0B7AE6-8D1C-459B-B819-C72005F7E2B1}"/>
    <cellStyle name="การคำนวณ 4 6 2 3 2 3" xfId="31556" xr:uid="{085D710A-1C85-44F8-86A4-41518B055DEF}"/>
    <cellStyle name="การคำนวณ 4 6 2 3 2 4" xfId="37361" xr:uid="{3ED44DAC-034D-488F-84B0-A692B7AB09DC}"/>
    <cellStyle name="การคำนวณ 4 6 2 3 2 5" xfId="41328" xr:uid="{2EB2FF94-8FDB-4FDD-944F-C6B90A23043C}"/>
    <cellStyle name="การคำนวณ 4 6 2 3 3" xfId="13627" xr:uid="{DD3832DC-E60F-4F03-A83C-AD24C5E67E57}"/>
    <cellStyle name="การคำนวณ 4 6 2 3 3 2" xfId="24716" xr:uid="{C998AB02-BE0A-480B-B516-14837708FD50}"/>
    <cellStyle name="การคำนวณ 4 6 2 3 3 3" xfId="30682" xr:uid="{9B4D59FF-B379-4F1E-B853-0E9C5CEBD017}"/>
    <cellStyle name="การคำนวณ 4 6 2 3 3 4" xfId="36489" xr:uid="{37660E37-ABE0-4FBC-A720-9D31DDD8ECAA}"/>
    <cellStyle name="การคำนวณ 4 6 2 3 3 5" xfId="45670" xr:uid="{CBC2601C-6198-494F-9C93-B907A5FA0EF3}"/>
    <cellStyle name="การคำนวณ 4 6 2 3 4" xfId="19741" xr:uid="{982B219D-1999-4B11-8A5B-AC82BE52F03C}"/>
    <cellStyle name="การคำนวณ 4 6 2 3 4 2" xfId="27798" xr:uid="{60FDACCE-BF24-40DA-BF4F-C6F8C720C92C}"/>
    <cellStyle name="การคำนวณ 4 6 2 3 4 3" xfId="33731" xr:uid="{C4B1EBEE-4EC7-4483-91B7-0A2B67B65C18}"/>
    <cellStyle name="การคำนวณ 4 6 2 3 4 4" xfId="39533" xr:uid="{1AA03FE4-45F9-4192-B12F-7DF5975A0005}"/>
    <cellStyle name="การคำนวณ 4 6 2 3 5" xfId="23420" xr:uid="{F035F32F-2AB3-4026-9A8B-0CAAFAF8C28B}"/>
    <cellStyle name="การคำนวณ 4 6 2 3 5 2" xfId="29420" xr:uid="{231CC6E1-2478-4DF9-B7BE-2165AC3AD434}"/>
    <cellStyle name="การคำนวณ 4 6 2 3 5 3" xfId="35225" xr:uid="{F9F50488-4608-44D4-841B-80D691491BEF}"/>
    <cellStyle name="การคำนวณ 4 6 2 3 6" xfId="15609" xr:uid="{D2B8B16F-8F6E-4C3B-8AB5-99C049B92B42}"/>
    <cellStyle name="การคำนวณ 4 6 2 3 7" xfId="14207" xr:uid="{4E58101C-2528-455D-BA3F-34DD5976CD42}"/>
    <cellStyle name="การคำนวณ 4 6 2 3 8" xfId="23022" xr:uid="{9FB443F7-4388-4C87-90FA-9BC38C0E4196}"/>
    <cellStyle name="การคำนวณ 4 6 2 3 9" xfId="42752" xr:uid="{92CD262C-0BD9-46AF-B8BC-798C5E9D19E3}"/>
    <cellStyle name="การคำนวณ 4 6 2 4" xfId="17107" xr:uid="{0F70B826-3994-46E0-B9A1-323DCFCEBD5F}"/>
    <cellStyle name="การคำนวณ 4 6 2 4 2" xfId="25594" xr:uid="{A223197B-51B7-4CAB-B4FF-325E82314DEC}"/>
    <cellStyle name="การคำนวณ 4 6 2 4 3" xfId="31554" xr:uid="{F1234D53-8CB8-4F57-B391-CB66181C1C89}"/>
    <cellStyle name="การคำนวณ 4 6 2 4 4" xfId="37359" xr:uid="{827F1ABB-3C56-486F-AA8D-5B2B4519CBE5}"/>
    <cellStyle name="การคำนวณ 4 6 2 4 5" xfId="41330" xr:uid="{1D9B7AE1-6CBC-4E16-9C0C-0520FC0684A3}"/>
    <cellStyle name="การคำนวณ 4 6 2 5" xfId="13629" xr:uid="{FECB3283-E545-41D8-94B1-95235A513C4A}"/>
    <cellStyle name="การคำนวณ 4 6 2 5 2" xfId="24718" xr:uid="{A10E2C13-7552-4612-AA1D-2000F9D2CC3B}"/>
    <cellStyle name="การคำนวณ 4 6 2 5 3" xfId="30684" xr:uid="{03A514D0-9AF0-4282-8A16-3B016B6058DF}"/>
    <cellStyle name="การคำนวณ 4 6 2 5 4" xfId="36491" xr:uid="{B5CA04D0-672F-43E6-8581-9CD2DD210B05}"/>
    <cellStyle name="การคำนวณ 4 6 2 5 5" xfId="45668" xr:uid="{6AD665D6-DE90-4C22-9C80-3CC54AE0BEFB}"/>
    <cellStyle name="การคำนวณ 4 6 2 6" xfId="19739" xr:uid="{568FC594-3760-4F6E-B109-300CC3A219AC}"/>
    <cellStyle name="การคำนวณ 4 6 2 6 2" xfId="27796" xr:uid="{449EEFA0-A6BD-4A56-9182-8FFC33ACE0D8}"/>
    <cellStyle name="การคำนวณ 4 6 2 6 3" xfId="33729" xr:uid="{4BB64EB4-4FD2-4DBC-8EDC-654E0D60A5CD}"/>
    <cellStyle name="การคำนวณ 4 6 2 6 4" xfId="39531" xr:uid="{049E32FB-9827-4079-AFC9-DED3F513599F}"/>
    <cellStyle name="การคำนวณ 4 6 2 7" xfId="23418" xr:uid="{C0D8A7BF-09A5-4890-87A0-247EE5257001}"/>
    <cellStyle name="การคำนวณ 4 6 2 7 2" xfId="29418" xr:uid="{C5C405F1-56D5-467D-8487-D1E1BFD537F8}"/>
    <cellStyle name="การคำนวณ 4 6 2 7 3" xfId="35223" xr:uid="{FA5AB17F-8ABC-4D2A-9F64-D616194E1AD7}"/>
    <cellStyle name="การคำนวณ 4 6 2 8" xfId="13611" xr:uid="{7D9D9E05-081C-4BA5-8D02-4D768288FC46}"/>
    <cellStyle name="การคำนวณ 4 6 2 9" xfId="14209" xr:uid="{2B84D84F-D5BD-4FCD-B20E-F4BDC46E8FD1}"/>
    <cellStyle name="การคำนวณ 4 6 3" xfId="12085" xr:uid="{5D3A762A-1C4B-4EAE-A677-28A2FB411689}"/>
    <cellStyle name="การคำนวณ 4 6 3 2" xfId="17110" xr:uid="{F3274276-E4C5-4B27-90CE-1FBA26424600}"/>
    <cellStyle name="การคำนวณ 4 6 3 2 2" xfId="25597" xr:uid="{E6EA6E62-5B98-4FBE-B630-D2FAC0A818B4}"/>
    <cellStyle name="การคำนวณ 4 6 3 2 3" xfId="31557" xr:uid="{58164D6A-7DD0-4A6A-A0D1-F9884C16327F}"/>
    <cellStyle name="การคำนวณ 4 6 3 2 4" xfId="37362" xr:uid="{668D6C89-53B0-48C9-A31F-289B22B4F48B}"/>
    <cellStyle name="การคำนวณ 4 6 3 2 5" xfId="41327" xr:uid="{1C3A045B-9642-406C-80E7-F395EBED6CE6}"/>
    <cellStyle name="การคำนวณ 4 6 3 3" xfId="13626" xr:uid="{6A40A510-4333-41FB-945C-F5365E617256}"/>
    <cellStyle name="การคำนวณ 4 6 3 3 2" xfId="24715" xr:uid="{E0807A42-92E2-4381-B12C-E425976976B5}"/>
    <cellStyle name="การคำนวณ 4 6 3 3 3" xfId="30681" xr:uid="{8479164C-2542-4F1A-BF02-483DE6AD663F}"/>
    <cellStyle name="การคำนวณ 4 6 3 3 4" xfId="36488" xr:uid="{D9B7F9CB-A8D3-463A-AED1-09ECDD45B868}"/>
    <cellStyle name="การคำนวณ 4 6 3 3 5" xfId="45671" xr:uid="{23BC216F-0FB8-4825-8C02-23BDF8E95CF3}"/>
    <cellStyle name="การคำนวณ 4 6 3 4" xfId="19742" xr:uid="{0A718E0A-B94F-4E4B-90F3-E9DB3973D5B7}"/>
    <cellStyle name="การคำนวณ 4 6 3 4 2" xfId="27799" xr:uid="{0791AF52-21A1-4E13-B471-192E2BE716B9}"/>
    <cellStyle name="การคำนวณ 4 6 3 4 3" xfId="33732" xr:uid="{FC0AB0EF-1F57-439F-BD8F-3D2415B76743}"/>
    <cellStyle name="การคำนวณ 4 6 3 4 4" xfId="39534" xr:uid="{4C8E58AC-4A24-4C74-B39A-B63658858296}"/>
    <cellStyle name="การคำนวณ 4 6 3 5" xfId="23421" xr:uid="{14CF2238-C528-47A1-85B5-5CE283154ADF}"/>
    <cellStyle name="การคำนวณ 4 6 3 5 2" xfId="29421" xr:uid="{874BA116-909D-488C-8160-7FB601FCBCE4}"/>
    <cellStyle name="การคำนวณ 4 6 3 5 3" xfId="35226" xr:uid="{AD8F9595-F456-4B37-B1D7-23BF7799006F}"/>
    <cellStyle name="การคำนวณ 4 6 3 6" xfId="15610" xr:uid="{12DB99FF-3B2C-4E25-A89E-13205C8AA53A}"/>
    <cellStyle name="การคำนวณ 4 6 3 7" xfId="14206" xr:uid="{4C248AF4-B6A4-4472-91EC-BDA5CDDA1242}"/>
    <cellStyle name="การคำนวณ 4 6 3 8" xfId="18263" xr:uid="{534E4FDE-A2A7-479E-B81A-B7BCFAE2E284}"/>
    <cellStyle name="การคำนวณ 4 6 3 9" xfId="42751" xr:uid="{9A04C4C2-D7B5-4B05-850F-92BAA487ABD5}"/>
    <cellStyle name="การคำนวณ 4 6 4" xfId="12086" xr:uid="{EEC9CC82-5591-497A-A333-912BFA2F09D6}"/>
    <cellStyle name="การคำนวณ 4 6 4 2" xfId="17111" xr:uid="{D052549A-E997-422E-8585-38B540250B9A}"/>
    <cellStyle name="การคำนวณ 4 6 4 2 2" xfId="25598" xr:uid="{B0DF3F19-4A45-4C6E-91D5-8BC8519DFDCC}"/>
    <cellStyle name="การคำนวณ 4 6 4 2 3" xfId="31558" xr:uid="{04AEC705-C336-4FA2-BFF0-B4A0E3DE1FF9}"/>
    <cellStyle name="การคำนวณ 4 6 4 2 4" xfId="37363" xr:uid="{3969D143-ED19-4023-9D21-FE1BDC64D5D4}"/>
    <cellStyle name="การคำนวณ 4 6 4 2 5" xfId="41326" xr:uid="{A1124114-2C52-4F80-8968-B66C0BF6D2F4}"/>
    <cellStyle name="การคำนวณ 4 6 4 3" xfId="13625" xr:uid="{74BE44AA-0481-47F4-81D8-79081DEF5565}"/>
    <cellStyle name="การคำนวณ 4 6 4 3 2" xfId="24714" xr:uid="{95B0321F-B3FC-4660-9ABB-1BDC30B22463}"/>
    <cellStyle name="การคำนวณ 4 6 4 3 3" xfId="30680" xr:uid="{FD49B1BF-94C5-4253-A751-4B96F7D59D3C}"/>
    <cellStyle name="การคำนวณ 4 6 4 3 4" xfId="36487" xr:uid="{DDA612F1-7DC7-4B3F-A59A-83E83A34D904}"/>
    <cellStyle name="การคำนวณ 4 6 4 3 5" xfId="45672" xr:uid="{60AD8DAC-0EC1-4C04-A389-B23DFE075889}"/>
    <cellStyle name="การคำนวณ 4 6 4 4" xfId="19743" xr:uid="{E25F40C6-FCC1-4158-BD40-88E403C6E241}"/>
    <cellStyle name="การคำนวณ 4 6 4 4 2" xfId="27800" xr:uid="{04D9AB59-8612-45EE-885E-AFFC8EA277BA}"/>
    <cellStyle name="การคำนวณ 4 6 4 4 3" xfId="33733" xr:uid="{B4D5461A-8F2D-4A7F-800E-4D15AA3D99F3}"/>
    <cellStyle name="การคำนวณ 4 6 4 4 4" xfId="39535" xr:uid="{81CD5F85-0905-48E8-B9F5-9A0F800E16B6}"/>
    <cellStyle name="การคำนวณ 4 6 4 5" xfId="23422" xr:uid="{29429BF2-B952-4572-9E43-80D86B06F702}"/>
    <cellStyle name="การคำนวณ 4 6 4 5 2" xfId="29422" xr:uid="{2CB8473D-D8A5-4752-A0E4-19DE62668E3B}"/>
    <cellStyle name="การคำนวณ 4 6 4 5 3" xfId="35227" xr:uid="{334A2B68-FC02-4034-B946-CF5916ABE3E3}"/>
    <cellStyle name="การคำนวณ 4 6 4 6" xfId="15611" xr:uid="{3698CE72-1134-41A7-8141-378C35110C16}"/>
    <cellStyle name="การคำนวณ 4 6 4 7" xfId="14205" xr:uid="{71830CE9-F937-4A16-8740-0A078CCE0C18}"/>
    <cellStyle name="การคำนวณ 4 6 4 8" xfId="14742" xr:uid="{A66B1C1F-8B93-4F91-A898-459FD5DB4576}"/>
    <cellStyle name="การคำนวณ 4 6 4 9" xfId="42750" xr:uid="{5AB7BDBC-96CD-4A67-9265-1D01631A0931}"/>
    <cellStyle name="การคำนวณ 4 6 5" xfId="17106" xr:uid="{075A448B-DD16-49E2-B19E-7849199CDB95}"/>
    <cellStyle name="การคำนวณ 4 6 5 2" xfId="25593" xr:uid="{E7123791-51C6-4B89-9F77-87C452AEA531}"/>
    <cellStyle name="การคำนวณ 4 6 5 3" xfId="31553" xr:uid="{C962DE53-5434-4CA2-8FB1-F780A69C892F}"/>
    <cellStyle name="การคำนวณ 4 6 5 4" xfId="37358" xr:uid="{E0CA57F1-0FCD-46CE-94D1-2A345BA94CBE}"/>
    <cellStyle name="การคำนวณ 4 6 5 5" xfId="41331" xr:uid="{2379EF81-6102-40BD-B6B1-E698C4E91F6C}"/>
    <cellStyle name="การคำนวณ 4 6 6" xfId="13630" xr:uid="{D519E5C7-5023-42C2-845D-32ABEE6A5EC0}"/>
    <cellStyle name="การคำนวณ 4 6 6 2" xfId="24719" xr:uid="{58557882-6234-4934-AB89-B904356C2610}"/>
    <cellStyle name="การคำนวณ 4 6 6 3" xfId="30685" xr:uid="{DD07FB5A-5B6C-4726-90A0-13EC47A2C262}"/>
    <cellStyle name="การคำนวณ 4 6 6 4" xfId="36492" xr:uid="{BE939FE6-4765-44ED-9F73-5AD3B75F8A1D}"/>
    <cellStyle name="การคำนวณ 4 6 6 5" xfId="45667" xr:uid="{4A4F2C8F-3F1B-4896-A422-C1B78E4C8C73}"/>
    <cellStyle name="การคำนวณ 4 6 7" xfId="19738" xr:uid="{8E86601E-FCAF-4C8D-8758-C3CA90DFA0A6}"/>
    <cellStyle name="การคำนวณ 4 6 7 2" xfId="27795" xr:uid="{5CF5BEB2-1D2F-4124-B9A4-E8B5B3CDAE20}"/>
    <cellStyle name="การคำนวณ 4 6 7 3" xfId="33728" xr:uid="{4B276C4D-92D8-4F21-B910-503334A9ABE3}"/>
    <cellStyle name="การคำนวณ 4 6 7 4" xfId="39530" xr:uid="{820173FD-6AED-46C0-8C62-EAA06383A8BB}"/>
    <cellStyle name="การคำนวณ 4 6 8" xfId="23417" xr:uid="{A63CB7A0-B803-4F25-A96E-C44AF15428CC}"/>
    <cellStyle name="การคำนวณ 4 6 8 2" xfId="29417" xr:uid="{82A60A19-5A32-42A8-ABD5-01A0C69CCDCC}"/>
    <cellStyle name="การคำนวณ 4 6 8 3" xfId="35222" xr:uid="{EA741EB3-DEE0-43B3-9A71-0F0F49F502A7}"/>
    <cellStyle name="การคำนวณ 4 6 9" xfId="15607" xr:uid="{29411B27-7A4E-440B-B386-8AE47B2FF3B7}"/>
    <cellStyle name="การคำนวณ 4 7" xfId="12087" xr:uid="{EFE5EED1-7715-45EC-B608-4525144F9601}"/>
    <cellStyle name="การคำนวณ 4 7 10" xfId="14744" xr:uid="{B50DB95A-FC16-4C70-89D4-608BF806A104}"/>
    <cellStyle name="การคำนวณ 4 7 11" xfId="42749" xr:uid="{5529BB51-ADA7-4288-A07B-4D86057281C3}"/>
    <cellStyle name="การคำนวณ 4 7 2" xfId="12088" xr:uid="{8E52DFB7-BAF0-4683-83A3-2013579258F3}"/>
    <cellStyle name="การคำนวณ 4 7 2 2" xfId="17113" xr:uid="{F3C69ECF-34F7-4780-9A00-A1417FB62C16}"/>
    <cellStyle name="การคำนวณ 4 7 2 2 2" xfId="25600" xr:uid="{6925EEF5-5318-41BD-824E-502E98B94119}"/>
    <cellStyle name="การคำนวณ 4 7 2 2 3" xfId="31560" xr:uid="{9DD9D114-B70D-4E82-B1B4-1D116F86F414}"/>
    <cellStyle name="การคำนวณ 4 7 2 2 4" xfId="37365" xr:uid="{EF6D903C-9661-4277-B535-FC602BC71FA1}"/>
    <cellStyle name="การคำนวณ 4 7 2 2 5" xfId="41324" xr:uid="{8717B180-DB18-4A60-B8F7-9BA4E733D1A4}"/>
    <cellStyle name="การคำนวณ 4 7 2 3" xfId="13623" xr:uid="{D76EA49A-D172-4124-9089-52D09EAF5CF5}"/>
    <cellStyle name="การคำนวณ 4 7 2 3 2" xfId="24712" xr:uid="{06E196AB-9E16-41D1-8E30-7423750C4C4F}"/>
    <cellStyle name="การคำนวณ 4 7 2 3 3" xfId="30678" xr:uid="{D258DA24-A8AC-45B9-8D2B-9962A61A4E6A}"/>
    <cellStyle name="การคำนวณ 4 7 2 3 4" xfId="36485" xr:uid="{F1425560-F2FC-4ACE-AB82-A533582F958C}"/>
    <cellStyle name="การคำนวณ 4 7 2 3 5" xfId="45674" xr:uid="{6A8EA655-CAB1-42DF-80DC-5CF1CDEFB56E}"/>
    <cellStyle name="การคำนวณ 4 7 2 4" xfId="19745" xr:uid="{234CEA56-770C-4393-8D4F-B71407EBE111}"/>
    <cellStyle name="การคำนวณ 4 7 2 4 2" xfId="27802" xr:uid="{30B0276C-783A-4DDB-A96A-7BB6756EC85E}"/>
    <cellStyle name="การคำนวณ 4 7 2 4 3" xfId="33735" xr:uid="{D127DA13-DEE2-4772-9C33-64184527ED6D}"/>
    <cellStyle name="การคำนวณ 4 7 2 4 4" xfId="39537" xr:uid="{FD5F2C5B-3BA1-4E66-8EA2-F98E888B71C7}"/>
    <cellStyle name="การคำนวณ 4 7 2 5" xfId="23424" xr:uid="{23858D79-31A6-4958-BA72-7B5079FBA6AF}"/>
    <cellStyle name="การคำนวณ 4 7 2 5 2" xfId="29424" xr:uid="{4710AC66-16C3-49FA-80B5-410ED8DAA713}"/>
    <cellStyle name="การคำนวณ 4 7 2 5 3" xfId="35229" xr:uid="{4BF20974-1CA0-4AB5-885A-A93EA7A761AB}"/>
    <cellStyle name="การคำนวณ 4 7 2 6" xfId="15613" xr:uid="{70E81549-1BB4-4BF9-A303-346A609941D4}"/>
    <cellStyle name="การคำนวณ 4 7 2 7" xfId="14203" xr:uid="{4A48F85A-A3A0-4D79-84FD-0472F4B32783}"/>
    <cellStyle name="การคำนวณ 4 7 2 8" xfId="14745" xr:uid="{0745B3F3-93BE-494C-99D1-5C1237DD9BAB}"/>
    <cellStyle name="การคำนวณ 4 7 2 9" xfId="42748" xr:uid="{1BA2BB07-CF99-4405-9E11-58E50C7B4448}"/>
    <cellStyle name="การคำนวณ 4 7 3" xfId="12089" xr:uid="{01882D6F-0509-49BD-99D9-390DD3865F4B}"/>
    <cellStyle name="การคำนวณ 4 7 3 2" xfId="17114" xr:uid="{E88481ED-FF62-4576-B2C0-A203169A614A}"/>
    <cellStyle name="การคำนวณ 4 7 3 2 2" xfId="25601" xr:uid="{47D7C9BF-1D84-46B2-AD0A-095ED49DD913}"/>
    <cellStyle name="การคำนวณ 4 7 3 2 3" xfId="31561" xr:uid="{09EE7423-D373-42B0-A5F5-B30DF137A107}"/>
    <cellStyle name="การคำนวณ 4 7 3 2 4" xfId="37366" xr:uid="{3B63E75C-E32C-4225-B085-CD13BA44A988}"/>
    <cellStyle name="การคำนวณ 4 7 3 2 5" xfId="41323" xr:uid="{1D7E1E9B-829C-4072-9F6C-8EE4A3895CAA}"/>
    <cellStyle name="การคำนวณ 4 7 3 3" xfId="13622" xr:uid="{450C1A73-8E68-47AC-9A53-A81F6AA15C7D}"/>
    <cellStyle name="การคำนวณ 4 7 3 3 2" xfId="24711" xr:uid="{1A036D07-D04F-4328-A903-CB111DAC877F}"/>
    <cellStyle name="การคำนวณ 4 7 3 3 3" xfId="30677" xr:uid="{E37D7B61-F6DF-4787-92A6-E22576C65F62}"/>
    <cellStyle name="การคำนวณ 4 7 3 3 4" xfId="36484" xr:uid="{54AD343A-625D-41FD-BD38-8964C4C8BBF6}"/>
    <cellStyle name="การคำนวณ 4 7 3 3 5" xfId="45675" xr:uid="{A3127AB7-E47E-4BEA-9EA9-2D40892BA775}"/>
    <cellStyle name="การคำนวณ 4 7 3 4" xfId="19746" xr:uid="{0E98654E-E113-488A-9177-09F1B05F03B4}"/>
    <cellStyle name="การคำนวณ 4 7 3 4 2" xfId="27803" xr:uid="{80CFF6A9-59B0-4687-992D-0FBC883950BE}"/>
    <cellStyle name="การคำนวณ 4 7 3 4 3" xfId="33736" xr:uid="{24BAD92A-E1D7-4B91-8A13-5BB8B6705113}"/>
    <cellStyle name="การคำนวณ 4 7 3 4 4" xfId="39538" xr:uid="{478F793D-D917-4CC7-8BFE-CFD3DFFD53D9}"/>
    <cellStyle name="การคำนวณ 4 7 3 5" xfId="23425" xr:uid="{3339732A-C900-43A4-828A-3FC07855DD80}"/>
    <cellStyle name="การคำนวณ 4 7 3 5 2" xfId="29425" xr:uid="{5550A923-80DA-485C-BBBB-2229490F04DC}"/>
    <cellStyle name="การคำนวณ 4 7 3 5 3" xfId="35230" xr:uid="{01235D71-16EA-404E-AB50-203BF7A3DF32}"/>
    <cellStyle name="การคำนวณ 4 7 3 6" xfId="15614" xr:uid="{CAF7FF3C-213B-4D3D-986D-C3B897670BC4}"/>
    <cellStyle name="การคำนวณ 4 7 3 7" xfId="14202" xr:uid="{3B1D5573-F558-4E2F-B040-38872E45CF28}"/>
    <cellStyle name="การคำนวณ 4 7 3 8" xfId="14746" xr:uid="{0CC360B5-E193-4A39-B668-A01F0622809C}"/>
    <cellStyle name="การคำนวณ 4 7 3 9" xfId="42747" xr:uid="{914DD2D7-954A-4CB2-8B0E-8B3556937CC3}"/>
    <cellStyle name="การคำนวณ 4 7 4" xfId="17112" xr:uid="{28C4BDF1-C732-4ED0-90C3-C6AD2DAF6204}"/>
    <cellStyle name="การคำนวณ 4 7 4 2" xfId="25599" xr:uid="{093C208D-9BD3-4B68-A819-E0E0045D7ACD}"/>
    <cellStyle name="การคำนวณ 4 7 4 3" xfId="31559" xr:uid="{DC7C2D6E-8FCA-43D5-AF5B-F9FC6F4CDC09}"/>
    <cellStyle name="การคำนวณ 4 7 4 4" xfId="37364" xr:uid="{DC23F070-2F80-442A-9B10-385E52165053}"/>
    <cellStyle name="การคำนวณ 4 7 4 5" xfId="41325" xr:uid="{3549C697-2B18-4881-9125-AA029B16BE4F}"/>
    <cellStyle name="การคำนวณ 4 7 5" xfId="13624" xr:uid="{3ED494A2-EED5-458F-9781-59D0A484E44A}"/>
    <cellStyle name="การคำนวณ 4 7 5 2" xfId="24713" xr:uid="{465DCDDB-E420-493A-AA0D-CD0FFCEC9CBE}"/>
    <cellStyle name="การคำนวณ 4 7 5 3" xfId="30679" xr:uid="{4E34A4FA-12FB-474E-B642-E3FCD0295875}"/>
    <cellStyle name="การคำนวณ 4 7 5 4" xfId="36486" xr:uid="{D709928E-BDBD-4C4A-9261-6B63D4558948}"/>
    <cellStyle name="การคำนวณ 4 7 5 5" xfId="45673" xr:uid="{51BBC09D-4DFA-4AB5-BB1D-BE412F6413FC}"/>
    <cellStyle name="การคำนวณ 4 7 6" xfId="19744" xr:uid="{82A1976A-73B7-47FD-894C-4D6E4DF2ABDD}"/>
    <cellStyle name="การคำนวณ 4 7 6 2" xfId="27801" xr:uid="{E6CBDA26-074D-47BB-8379-3B450FD78AC4}"/>
    <cellStyle name="การคำนวณ 4 7 6 3" xfId="33734" xr:uid="{CB353F43-E02D-4C5B-8F9A-07B94C025A8C}"/>
    <cellStyle name="การคำนวณ 4 7 6 4" xfId="39536" xr:uid="{CB99C219-7F26-482D-87E8-9070D1515C42}"/>
    <cellStyle name="การคำนวณ 4 7 7" xfId="23423" xr:uid="{919BCF79-10A9-41E4-A5B3-83571689940D}"/>
    <cellStyle name="การคำนวณ 4 7 7 2" xfId="29423" xr:uid="{DE5D20D6-65F5-4AA6-AAF8-790AB40C7105}"/>
    <cellStyle name="การคำนวณ 4 7 7 3" xfId="35228" xr:uid="{3551F2DD-4216-4062-9E95-7D3ECA14A021}"/>
    <cellStyle name="การคำนวณ 4 7 8" xfId="15612" xr:uid="{A9CFA9F7-152F-48A1-8601-F16183952BD7}"/>
    <cellStyle name="การคำนวณ 4 7 9" xfId="14204" xr:uid="{B728D864-7102-4F3F-8DB5-3CC64186F329}"/>
    <cellStyle name="การคำนวณ 4 8" xfId="12090" xr:uid="{FB101ADA-689E-4B0A-8C9E-50E67AC2356C}"/>
    <cellStyle name="การคำนวณ 4 8 2" xfId="17115" xr:uid="{FE5B0448-7DFD-4E3B-B140-615E189FC5F0}"/>
    <cellStyle name="การคำนวณ 4 8 2 2" xfId="25602" xr:uid="{6703A0C1-BE17-4968-B1F9-63B511695DA6}"/>
    <cellStyle name="การคำนวณ 4 8 2 3" xfId="31562" xr:uid="{8978DBF5-0B76-444F-B841-B81E0B50D78B}"/>
    <cellStyle name="การคำนวณ 4 8 2 4" xfId="37367" xr:uid="{BAE92AD0-F567-40DE-8464-ECF04C0B4549}"/>
    <cellStyle name="การคำนวณ 4 8 2 5" xfId="41322" xr:uid="{63D82C80-7160-46E2-BC3C-EEE205ABC231}"/>
    <cellStyle name="การคำนวณ 4 8 3" xfId="13621" xr:uid="{8958B4B4-D37B-4A6F-9AF4-15309F8DF547}"/>
    <cellStyle name="การคำนวณ 4 8 3 2" xfId="24710" xr:uid="{A682112E-5442-4849-8101-CE5C0F724481}"/>
    <cellStyle name="การคำนวณ 4 8 3 3" xfId="30676" xr:uid="{1F28F0DE-1EED-4BD9-B415-D76B29167DDE}"/>
    <cellStyle name="การคำนวณ 4 8 3 4" xfId="36483" xr:uid="{BB7FB2A6-3DAD-4D65-B330-E0A34B595526}"/>
    <cellStyle name="การคำนวณ 4 8 3 5" xfId="45676" xr:uid="{7A5E1371-9FDF-4698-A3AB-06E43DCACA3D}"/>
    <cellStyle name="การคำนวณ 4 8 4" xfId="19747" xr:uid="{C477C3A8-4537-4BEB-9277-65E32F89B45D}"/>
    <cellStyle name="การคำนวณ 4 8 4 2" xfId="27804" xr:uid="{2A1AAD22-F8A4-4CF0-8F8B-4035775F005A}"/>
    <cellStyle name="การคำนวณ 4 8 4 3" xfId="33737" xr:uid="{3CF4D197-F1DE-4139-8172-52955B418C4F}"/>
    <cellStyle name="การคำนวณ 4 8 4 4" xfId="39539" xr:uid="{EF0C65D0-B5CB-4317-9991-75A9EB0FF5AA}"/>
    <cellStyle name="การคำนวณ 4 8 5" xfId="23426" xr:uid="{274AF6A4-E347-49EB-85BC-F28EF2D01B06}"/>
    <cellStyle name="การคำนวณ 4 8 5 2" xfId="29426" xr:uid="{5397876A-7965-4698-A6F0-C55F76C3D537}"/>
    <cellStyle name="การคำนวณ 4 8 5 3" xfId="35231" xr:uid="{01C9F8CB-C28D-47A4-B783-C41435717D85}"/>
    <cellStyle name="การคำนวณ 4 8 6" xfId="15615" xr:uid="{0AE8BD05-F84E-4816-A63E-C3B474F9A507}"/>
    <cellStyle name="การคำนวณ 4 8 7" xfId="14200" xr:uid="{CEF283D0-2350-463E-BF49-EB6D4D407118}"/>
    <cellStyle name="การคำนวณ 4 8 8" xfId="14747" xr:uid="{8E8C3A95-A664-474E-B404-EFCB93D1F5C8}"/>
    <cellStyle name="การคำนวณ 4 8 9" xfId="42746" xr:uid="{CD5783AD-D9B4-469C-A582-F545B83C38AE}"/>
    <cellStyle name="การคำนวณ 4 9" xfId="12091" xr:uid="{01BDB500-106A-4259-B61F-DB1942024D68}"/>
    <cellStyle name="การคำนวณ 4 9 2" xfId="17116" xr:uid="{A8B4096A-1420-4495-8A3F-2F27F1E44479}"/>
    <cellStyle name="การคำนวณ 4 9 2 2" xfId="25603" xr:uid="{8206EBE1-3059-4A8A-AC19-3F8658FAA59B}"/>
    <cellStyle name="การคำนวณ 4 9 2 3" xfId="31563" xr:uid="{3F5F736A-8885-442A-96B5-0540D9637FCD}"/>
    <cellStyle name="การคำนวณ 4 9 2 4" xfId="37368" xr:uid="{25BD90BE-EFCC-4C58-9B6A-31030128CFBA}"/>
    <cellStyle name="การคำนวณ 4 9 2 5" xfId="41321" xr:uid="{C5A3A2D0-F085-4FE6-8141-3ED83B5CF424}"/>
    <cellStyle name="การคำนวณ 4 9 3" xfId="13620" xr:uid="{3BEED6E6-39A0-4723-A415-FA1079D39BDB}"/>
    <cellStyle name="การคำนวณ 4 9 3 2" xfId="24709" xr:uid="{BBDB95E6-8CFF-481B-B3DE-B1F9156F646C}"/>
    <cellStyle name="การคำนวณ 4 9 3 3" xfId="30675" xr:uid="{DD6C1D14-1F4D-49B6-8727-269299AB6E94}"/>
    <cellStyle name="การคำนวณ 4 9 3 4" xfId="36482" xr:uid="{12042E6F-F81B-436D-B8A1-E1FEA3CFABBA}"/>
    <cellStyle name="การคำนวณ 4 9 3 5" xfId="45677" xr:uid="{FDFDB9FC-3EC0-4321-ACE4-582F0022197A}"/>
    <cellStyle name="การคำนวณ 4 9 4" xfId="19748" xr:uid="{4B95BC1B-D4A6-4468-B14F-559A2C28DEDA}"/>
    <cellStyle name="การคำนวณ 4 9 4 2" xfId="27805" xr:uid="{A3B0C223-EB7A-4F06-8C60-926A71C3B152}"/>
    <cellStyle name="การคำนวณ 4 9 4 3" xfId="33738" xr:uid="{04230DD6-781A-439D-9430-E4A0AD0D963D}"/>
    <cellStyle name="การคำนวณ 4 9 4 4" xfId="39540" xr:uid="{098A814F-9D88-4476-8C72-E36E5BF4D7B3}"/>
    <cellStyle name="การคำนวณ 4 9 5" xfId="23427" xr:uid="{089E26A1-8A0C-4560-99BB-E44AFE9EB67C}"/>
    <cellStyle name="การคำนวณ 4 9 5 2" xfId="29427" xr:uid="{5849E28B-C27C-4972-8BBF-3241272F7BA5}"/>
    <cellStyle name="การคำนวณ 4 9 5 3" xfId="35232" xr:uid="{684AF9BC-547C-4CA1-8853-25F783D022A2}"/>
    <cellStyle name="การคำนวณ 4 9 6" xfId="15616" xr:uid="{4415DC2E-57E3-4FBD-B86F-05EFC47B4B83}"/>
    <cellStyle name="การคำนวณ 4 9 7" xfId="14196" xr:uid="{9342881B-686C-48D9-A7F6-4844FCDC8F11}"/>
    <cellStyle name="การคำนวณ 4 9 8" xfId="14748" xr:uid="{0D7405E0-BE95-49B6-9B4C-5678F58E8008}"/>
    <cellStyle name="การคำนวณ 4 9 9" xfId="42745" xr:uid="{0B50E19C-6124-4718-8527-CC75A9D3447B}"/>
    <cellStyle name="การคำนวณ 5" xfId="12092" xr:uid="{0990AF4A-4E13-4832-B902-88000F77456F}"/>
    <cellStyle name="การคำนวณ 5 2" xfId="17117" xr:uid="{53155DFB-124B-48C8-B003-F4DEA74AEECB}"/>
    <cellStyle name="การคำนวณ 5 2 2" xfId="25604" xr:uid="{C9246CFB-3C13-4C4A-820D-FF27C58B5CA8}"/>
    <cellStyle name="การคำนวณ 5 2 3" xfId="31564" xr:uid="{CD01E8E4-748A-4CC6-AFB0-33009704698D}"/>
    <cellStyle name="การคำนวณ 5 2 4" xfId="37369" xr:uid="{E226F1FD-6E7D-41ED-94C8-44595C98BB7C}"/>
    <cellStyle name="การคำนวณ 5 2 5" xfId="41320" xr:uid="{78FE046E-2BE4-43D4-B846-625CAB180923}"/>
    <cellStyle name="การคำนวณ 5 3" xfId="17122" xr:uid="{751C8F42-EF55-49C1-A542-44CDA3519667}"/>
    <cellStyle name="การคำนวณ 5 3 2" xfId="25608" xr:uid="{749736D6-DD35-4AA6-BD35-CAF215C316FB}"/>
    <cellStyle name="การคำนวณ 5 3 3" xfId="31568" xr:uid="{76BD7512-CC6C-40F0-9493-547C7EA1C824}"/>
    <cellStyle name="การคำนวณ 5 3 4" xfId="37373" xr:uid="{D7CD62B0-9488-4A8F-B05C-7AF86CBA9115}"/>
    <cellStyle name="การคำนวณ 5 3 5" xfId="45678" xr:uid="{3060C4FF-B614-4B7F-B367-B788543E5967}"/>
    <cellStyle name="การคำนวณ 5 4" xfId="19749" xr:uid="{3E7948C4-FCD5-4B91-9FE2-BE2792783A56}"/>
    <cellStyle name="การคำนวณ 5 4 2" xfId="27806" xr:uid="{8C694507-E845-48CE-9768-9032C076F807}"/>
    <cellStyle name="การคำนวณ 5 4 3" xfId="33739" xr:uid="{BF022B4B-91BF-42D6-81DF-00B2CD4BA4D9}"/>
    <cellStyle name="การคำนวณ 5 4 4" xfId="39541" xr:uid="{E0E2FFD9-78C2-416D-A68A-026B3CBA70A2}"/>
    <cellStyle name="การคำนวณ 5 5" xfId="23428" xr:uid="{9B0B0B84-9B53-458C-BA9B-351D4AAF011A}"/>
    <cellStyle name="การคำนวณ 5 5 2" xfId="29428" xr:uid="{A8F48710-441C-4C09-BC9E-C418D3641914}"/>
    <cellStyle name="การคำนวณ 5 5 3" xfId="35233" xr:uid="{975892C2-2CBA-48D4-9B77-4BF2437929CF}"/>
    <cellStyle name="การคำนวณ 5 6" xfId="19516" xr:uid="{35071CF7-214F-4DB6-8345-1B6410BD58C3}"/>
    <cellStyle name="การคำนวณ 5 7" xfId="14197" xr:uid="{9AA6ECC2-8BBB-4C8B-8B4C-C9377876E635}"/>
    <cellStyle name="การคำนวณ 5 8" xfId="14749" xr:uid="{14B0F869-FC43-40AE-8E65-39D58A18D10E}"/>
    <cellStyle name="การคำนวณ 5 9" xfId="42744" xr:uid="{17F3C582-D0A0-4C02-857C-374270026F4D}"/>
    <cellStyle name="การคำนวณ 6" xfId="12093" xr:uid="{240FE631-8C8C-4BB6-BE86-AEE032DBE2F8}"/>
    <cellStyle name="การคำนวณ 6 2" xfId="17118" xr:uid="{E145AA23-8C5E-4F68-A8AD-6C48B2BE5D38}"/>
    <cellStyle name="การคำนวณ 6 2 2" xfId="25605" xr:uid="{6AEE78AF-3D3D-4903-8F49-7147AE35E7FA}"/>
    <cellStyle name="การคำนวณ 6 2 3" xfId="31565" xr:uid="{38675215-3C99-46BD-AE07-59CBC6ADC0F6}"/>
    <cellStyle name="การคำนวณ 6 2 4" xfId="37370" xr:uid="{888FB910-56BC-4B32-8AE8-17701678B58D}"/>
    <cellStyle name="การคำนวณ 6 2 5" xfId="41319" xr:uid="{AB13DC56-A796-4FB3-9C78-3D4CA49B555B}"/>
    <cellStyle name="การคำนวณ 6 3" xfId="13619" xr:uid="{841A584F-5F30-40AF-BE3B-E8ED1985110D}"/>
    <cellStyle name="การคำนวณ 6 3 2" xfId="24708" xr:uid="{52A7078A-B7AE-426D-A308-F44C2FD5CA68}"/>
    <cellStyle name="การคำนวณ 6 3 3" xfId="30674" xr:uid="{443C5077-0286-4DF1-ADDF-77A303F1F4A6}"/>
    <cellStyle name="การคำนวณ 6 3 4" xfId="36481" xr:uid="{C6DB24FA-4F70-46E7-BCC3-783551DE5099}"/>
    <cellStyle name="การคำนวณ 6 3 5" xfId="45679" xr:uid="{1D3A765C-DA24-49F6-BBC5-82DCB937DCFC}"/>
    <cellStyle name="การคำนวณ 6 4" xfId="19750" xr:uid="{9CDA611C-23CA-42AC-AE5D-4A1F7A73D964}"/>
    <cellStyle name="การคำนวณ 6 4 2" xfId="27807" xr:uid="{05063643-40B4-4EBF-BD48-6304C5367291}"/>
    <cellStyle name="การคำนวณ 6 4 3" xfId="33740" xr:uid="{9CA0E593-A767-4D01-8883-A7FD72431394}"/>
    <cellStyle name="การคำนวณ 6 4 4" xfId="39542" xr:uid="{78D7578F-BC7F-407E-B2F5-95EAB5D817C3}"/>
    <cellStyle name="การคำนวณ 6 5" xfId="23429" xr:uid="{16D1CBD2-DDE9-4815-98F2-ECFC7823EE53}"/>
    <cellStyle name="การคำนวณ 6 5 2" xfId="29429" xr:uid="{FD99C7E3-A735-4424-9529-B5FF0FFBD575}"/>
    <cellStyle name="การคำนวณ 6 5 3" xfId="35234" xr:uid="{2A363199-FD0C-49EC-B738-25AF41170BB0}"/>
    <cellStyle name="การคำนวณ 6 6" xfId="15617" xr:uid="{9F8BCA63-956B-4C80-B481-F3A85937470F}"/>
    <cellStyle name="การคำนวณ 6 7" xfId="14195" xr:uid="{97E6B05A-F742-4E7B-A2E7-A332DF90C905}"/>
    <cellStyle name="การคำนวณ 6 8" xfId="19580" xr:uid="{B4487520-D513-45AE-9D45-BBD8356FA4A9}"/>
    <cellStyle name="การคำนวณ 6 9" xfId="42743" xr:uid="{EB264152-CBCE-4489-8F76-C03CB07654E3}"/>
    <cellStyle name="การคำนวณ 7" xfId="11848" xr:uid="{3FF611F1-D711-46B7-A7E6-6ACC57F1B7D3}"/>
    <cellStyle name="การคำนวณ 7 2" xfId="23184" xr:uid="{ED9446B9-B188-4323-8F96-49B408008574}"/>
    <cellStyle name="การคำนวณ 7 3" xfId="29184" xr:uid="{91C8771D-785C-4E35-A54B-C994F65712F8}"/>
    <cellStyle name="การคำนวณ 7 4" xfId="34989" xr:uid="{F2F1D79A-91A1-4C51-98D7-A20D9F3F2348}"/>
    <cellStyle name="การคำนวณ 7 5" xfId="41554" xr:uid="{01C692D4-0878-43B7-A09C-82BEC33023A4}"/>
    <cellStyle name="การคำนวณ 8" xfId="16880" xr:uid="{9B779848-17F6-4BB4-80D3-48031D9CA23F}"/>
    <cellStyle name="การคำนวณ 8 2" xfId="25370" xr:uid="{42E8D470-63BE-46AF-8C57-2AE47BD9929E}"/>
    <cellStyle name="การคำนวณ 8 3" xfId="31330" xr:uid="{189CB10B-165F-4372-935E-C15FB1F7EBF9}"/>
    <cellStyle name="การคำนวณ 8 4" xfId="37135" xr:uid="{59DA6698-7A50-4B46-AC19-2A0702BD7C5A}"/>
    <cellStyle name="การคำนวณ 8 5" xfId="45434" xr:uid="{54000019-E869-432A-B82F-57A2B328D5C5}"/>
    <cellStyle name="การคำนวณ 9" xfId="13867" xr:uid="{67C59922-E48D-4531-A673-36DFAE0D99C8}"/>
    <cellStyle name="การคำนวณ 9 2" xfId="24936" xr:uid="{7CFC7745-0F40-4DB5-A42D-C416BAD47968}"/>
    <cellStyle name="การคำนวณ 9 3" xfId="30902" xr:uid="{D271612C-E327-43F4-B137-FD88A2241A62}"/>
    <cellStyle name="การคำนวณ 9 4" xfId="36709" xr:uid="{77D3175D-B8EE-4EC4-97AF-D7E8FDE42E7A}"/>
    <cellStyle name="ข้อความเตือน" xfId="2239" xr:uid="{580E2599-E3ED-4A24-BB22-515D5AAD433A}"/>
    <cellStyle name="ข้อความอธิบาย" xfId="2240" xr:uid="{E9BA1B9F-1AB6-4040-948E-9DD88E093E91}"/>
    <cellStyle name="ค่าธรรมเนียม" xfId="2241" xr:uid="{BBDA6A09-50BA-404D-AD75-F4B03250B81D}"/>
    <cellStyle name="ค่าธรรมเนียม 2" xfId="13297" xr:uid="{7EA8B7B3-816B-4EF6-8014-71B5A3B92728}"/>
    <cellStyle name="ชื่อเรื่อง" xfId="2242" xr:uid="{1CBFE415-9A5A-4695-87C0-B6E28821CABB}"/>
    <cellStyle name="ณfน๔_NTCณ๘ป๙ (2)" xfId="2243" xr:uid="{3BA991AC-08C9-4541-87E3-255C5415A9A0}"/>
    <cellStyle name="ดี" xfId="2244" xr:uid="{0A1C6437-28F9-46F8-8030-8FA52E4856C0}"/>
    <cellStyle name="ดี 2" xfId="12134" xr:uid="{E15D62EE-D0A5-40BF-B90E-CAB611DEDCB8}"/>
    <cellStyle name="ดี 3" xfId="22547" xr:uid="{268E1E78-8B2F-4393-B3E4-8CB9B3F91DDB}"/>
    <cellStyle name="ตามการเชื่อมโยงหลายมิติ" xfId="2245" xr:uid="{868FAD4B-341D-4CB4-BC54-A6E7783A4047}"/>
    <cellStyle name="น้บะภฒ_95" xfId="2246" xr:uid="{F08DDD42-DAEB-4D68-B746-1DE1A72B2364}"/>
    <cellStyle name="ปกติ 10" xfId="12135" xr:uid="{0293B468-B9AA-4A2A-9827-3A089B25DC21}"/>
    <cellStyle name="ปกติ 11" xfId="12136" xr:uid="{86B1FFF8-3253-4FE4-9730-1947C42BF01B}"/>
    <cellStyle name="ปกติ 12" xfId="12137" xr:uid="{07945836-8BD5-46E5-8BFD-787557CBAD6C}"/>
    <cellStyle name="ปกติ 13" xfId="12138" xr:uid="{7433F0C8-A1E9-4487-8074-109D3C20DBE5}"/>
    <cellStyle name="ปกติ 14" xfId="12139" xr:uid="{54213CE2-EEB1-4865-B877-89C929967B01}"/>
    <cellStyle name="ปกติ 15" xfId="12140" xr:uid="{72485089-7DCA-43A1-A97D-D19FD04A3E24}"/>
    <cellStyle name="ปกติ 16" xfId="12141" xr:uid="{EF5FE9A8-A8B0-4568-8EE4-A9A239AD4CFB}"/>
    <cellStyle name="ปกติ 17" xfId="12142" xr:uid="{80C07949-638D-43EF-972A-8C8A8F65999D}"/>
    <cellStyle name="ปกติ 18" xfId="12143" xr:uid="{7B8FDF59-4DC0-4BBE-83ED-24F5D29D6555}"/>
    <cellStyle name="ปกติ 19" xfId="12144" xr:uid="{DB44625C-FF19-4532-AC03-3AA5470028E4}"/>
    <cellStyle name="ปกติ 2" xfId="2247" xr:uid="{72D496B1-07AF-4901-B82A-4D817532357E}"/>
    <cellStyle name="ปกติ 2 2" xfId="12146" xr:uid="{E45578BC-91DA-4F00-A829-6AFF994FD17F}"/>
    <cellStyle name="ปกติ 2 3" xfId="12147" xr:uid="{4DC6C5E4-81DD-4A2A-8A91-61927F713603}"/>
    <cellStyle name="ปกติ 2 4" xfId="12148" xr:uid="{3D4EB420-61FA-4C8F-99ED-ADC71E65F8A7}"/>
    <cellStyle name="ปกติ 2 5" xfId="12149" xr:uid="{14221EF8-A477-4606-A871-7839981BF95E}"/>
    <cellStyle name="ปกติ 2 6" xfId="12145" xr:uid="{126B5F49-4C7A-4D0C-8541-5D55B1E6033D}"/>
    <cellStyle name="ปกติ 2_Comm. By Port" xfId="12150" xr:uid="{238604B3-9B37-44ED-9A0B-BB37F3392223}"/>
    <cellStyle name="ปกติ 20" xfId="12151" xr:uid="{961DFF84-4585-460E-BD1D-EBA212AED5F7}"/>
    <cellStyle name="ปกติ 21" xfId="12152" xr:uid="{FF9F1866-116D-4542-9B68-FD3FB8F68ABB}"/>
    <cellStyle name="ปกติ 22" xfId="12153" xr:uid="{10855EC1-8941-41B0-84A6-19FF7B24446D}"/>
    <cellStyle name="ปกติ 23" xfId="12154" xr:uid="{85791A1B-1B73-4B01-8B2A-068A694D0ACD}"/>
    <cellStyle name="ปกติ 24" xfId="12155" xr:uid="{D935D6A4-F322-4F74-9C85-BF4D71D4338C}"/>
    <cellStyle name="ปกติ 3" xfId="2248" xr:uid="{6726082E-8098-436A-B85D-6482F8DDFE89}"/>
    <cellStyle name="ปกติ 3 2" xfId="12157" xr:uid="{169D277C-472A-4216-A9EE-1A7F5027F4D4}"/>
    <cellStyle name="ปกติ 3 3" xfId="12156" xr:uid="{E3F69411-4F98-465D-9AB0-8227BCE96822}"/>
    <cellStyle name="ปกติ 3 4" xfId="22548" xr:uid="{07823CA6-E329-4807-8901-EA4BB4F1F34A}"/>
    <cellStyle name="ปกติ 3_Book2" xfId="12158" xr:uid="{94CEBB99-9258-4396-87E4-A07F36F55E66}"/>
    <cellStyle name="ปกติ 4" xfId="2249" xr:uid="{3C6FEBB2-063E-4454-ADF2-61BBFB87BCAA}"/>
    <cellStyle name="ปกติ 4 2" xfId="12159" xr:uid="{787DC052-281C-42FE-B263-4D687BA04D7A}"/>
    <cellStyle name="ปกติ 4 3" xfId="22549" xr:uid="{8F88F087-0124-4F95-AAEB-4E686EB6693D}"/>
    <cellStyle name="ปกติ 5" xfId="12160" xr:uid="{B8B438BE-A7EC-4653-A448-AE26645FC2B6}"/>
    <cellStyle name="ปกติ 6" xfId="12161" xr:uid="{2FF1ADF4-7A13-465E-9088-6CED55ABFC28}"/>
    <cellStyle name="ปกติ 7" xfId="12162" xr:uid="{D9F09411-F6A9-4396-873B-75007D05866C}"/>
    <cellStyle name="ปกติ 8" xfId="12163" xr:uid="{D1EDF457-EA6D-45B3-A53B-5503ABAF2C70}"/>
    <cellStyle name="ปกติ 9" xfId="12164" xr:uid="{0E04366E-D935-4AD4-99EA-9F7207AB57AE}"/>
    <cellStyle name="ปกติ_~0391937" xfId="2250" xr:uid="{44C7FA96-2D50-430B-ABDD-8DB0865071A2}"/>
    <cellStyle name="ป้อนค่า" xfId="2251" xr:uid="{FFDA4836-08ED-4F1F-BAA7-A0BA4C82958E}"/>
    <cellStyle name="ป้อนค่า 10" xfId="19766" xr:uid="{0EC5FD0A-5002-44DF-A843-E1DAB4D31C2C}"/>
    <cellStyle name="ป้อนค่า 10 2" xfId="27808" xr:uid="{E068AE48-4D0C-43C6-A4C4-6A86CEB462AE}"/>
    <cellStyle name="ป้อนค่า 10 3" xfId="33741" xr:uid="{09E3708D-7F68-4CA6-942C-DB04C09A94C9}"/>
    <cellStyle name="ป้อนค่า 10 4" xfId="39543" xr:uid="{649C3F80-996B-4A7E-94AA-6443815B7218}"/>
    <cellStyle name="ป้อนค่า 11" xfId="22550" xr:uid="{DFA2CCB6-C2B6-4506-95FC-3863ADAF1F72}"/>
    <cellStyle name="ป้อนค่า 11 2" xfId="28985" xr:uid="{9B4E0EA9-4A2D-490D-9784-AE47DF5CC62E}"/>
    <cellStyle name="ป้อนค่า 11 3" xfId="34836" xr:uid="{E924169B-BC38-47AC-BC68-217657F21ED4}"/>
    <cellStyle name="ป้อนค่า 12" xfId="15626" xr:uid="{8FA4962A-75C9-4B89-A8DE-3376939B1D5D}"/>
    <cellStyle name="ป้อนค่า 13" xfId="14171" xr:uid="{7E07E479-3BC8-4428-890C-DC5F67C72983}"/>
    <cellStyle name="ป้อนค่า 14" xfId="14753" xr:uid="{F4C8B8AD-2459-4F0A-89C8-4E06726361DF}"/>
    <cellStyle name="ป้อนค่า 15" xfId="42742" xr:uid="{E74A904B-FDCE-454B-AB9B-3D8756C90E69}"/>
    <cellStyle name="ป้อนค่า 2" xfId="12166" xr:uid="{E5ED02B1-EFC4-4981-B15A-BFEE20CE23E6}"/>
    <cellStyle name="ป้อนค่า 2 10" xfId="12167" xr:uid="{D243A5B7-3C33-4923-ACBB-C7FFE3264068}"/>
    <cellStyle name="ป้อนค่า 2 10 2" xfId="17914" xr:uid="{73AE5F82-0ADF-42B7-97DF-4EC221C7277F}"/>
    <cellStyle name="ป้อนค่า 2 10 2 2" xfId="26382" xr:uid="{8862F9B4-4775-4479-B3F1-A28FD7424CA9}"/>
    <cellStyle name="ป้อนค่า 2 10 2 3" xfId="32342" xr:uid="{1AEDF817-0045-4CAF-A6F7-8FAA28E219C7}"/>
    <cellStyle name="ป้อนค่า 2 10 2 4" xfId="38147" xr:uid="{452AB172-E78E-4899-B404-157AEA62A1A1}"/>
    <cellStyle name="ป้อนค่า 2 10 2 5" xfId="41316" xr:uid="{760F5B78-475B-453E-8CF0-83D64E001415}"/>
    <cellStyle name="ป้อนค่า 2 10 3" xfId="19191" xr:uid="{EB983E5F-46B5-40BD-88D9-BBA888EEB086}"/>
    <cellStyle name="ป้อนค่า 2 10 3 2" xfId="27389" xr:uid="{7A1BEFB7-8B6A-463F-A7AD-5BC7DB1EC70E}"/>
    <cellStyle name="ป้อนค่า 2 10 3 3" xfId="33322" xr:uid="{D2B26C0B-59DF-4CE9-ADC2-68F90451B26E}"/>
    <cellStyle name="ป้อนค่า 2 10 3 4" xfId="39124" xr:uid="{ED7D1D00-E330-41D1-BE83-9DB3C517677B}"/>
    <cellStyle name="ป้อนค่า 2 10 3 5" xfId="45682" xr:uid="{821876E6-15A0-495F-B3B0-6CFB3C40F743}"/>
    <cellStyle name="ป้อนค่า 2 10 4" xfId="19768" xr:uid="{997422F7-93EE-4529-8647-468E12B85846}"/>
    <cellStyle name="ป้อนค่า 2 10 4 2" xfId="27810" xr:uid="{75105CA4-5708-4AE5-B87F-AF071B9F14A8}"/>
    <cellStyle name="ป้อนค่า 2 10 4 3" xfId="33743" xr:uid="{A9587E27-901B-4111-9515-C26F3179B455}"/>
    <cellStyle name="ป้อนค่า 2 10 4 4" xfId="39545" xr:uid="{C9168393-2EEA-48E1-878C-76097A656259}"/>
    <cellStyle name="ป้อนค่า 2 10 5" xfId="23432" xr:uid="{6C112336-BE41-4448-AAB4-82979940B4FB}"/>
    <cellStyle name="ป้อนค่า 2 10 5 2" xfId="29432" xr:uid="{9189EA40-2CDE-44C5-97B3-948FE6E10ACE}"/>
    <cellStyle name="ป้อนค่า 2 10 5 3" xfId="35237" xr:uid="{4D657C60-DD07-4A82-BE7F-F5749A1A46BE}"/>
    <cellStyle name="ป้อนค่า 2 10 6" xfId="15628" xr:uid="{8B00A2B2-9E70-475D-9E2B-C7F6DA3B39E0}"/>
    <cellStyle name="ป้อนค่า 2 10 7" xfId="22943" xr:uid="{C24BCE0C-BF08-4308-A7FF-7C1E60F82D96}"/>
    <cellStyle name="ป้อนค่า 2 10 8" xfId="14755" xr:uid="{342BA01D-FDC8-46B7-A8C7-1C05884F96D6}"/>
    <cellStyle name="ป้อนค่า 2 10 9" xfId="42740" xr:uid="{4FAAEB4A-5A87-4254-B9E6-3115760287D2}"/>
    <cellStyle name="ป้อนค่า 2 11" xfId="12168" xr:uid="{5AABC37D-A4E6-444C-9BDC-A3451A9E57F7}"/>
    <cellStyle name="ป้อนค่า 2 11 2" xfId="17915" xr:uid="{B05156FE-DD6E-46D7-B129-FAA69CE09B22}"/>
    <cellStyle name="ป้อนค่า 2 11 2 2" xfId="26383" xr:uid="{3C35937E-B6B7-44ED-91D1-EFF17F60E00B}"/>
    <cellStyle name="ป้อนค่า 2 11 2 3" xfId="32343" xr:uid="{779F4D0A-1FC7-434F-BD3A-AAF847B4CAFA}"/>
    <cellStyle name="ป้อนค่า 2 11 2 4" xfId="38148" xr:uid="{1EF17AFC-473D-425B-9A31-1DA369895DAC}"/>
    <cellStyle name="ป้อนค่า 2 11 2 5" xfId="41315" xr:uid="{FCBB50FB-229D-44C3-B462-586AA1A89826}"/>
    <cellStyle name="ป้อนค่า 2 11 3" xfId="19192" xr:uid="{544DA8B8-22AC-4D78-BAB0-BC9E162585B7}"/>
    <cellStyle name="ป้อนค่า 2 11 3 2" xfId="27390" xr:uid="{456A5543-8047-40FC-AFCD-1465FD166B26}"/>
    <cellStyle name="ป้อนค่า 2 11 3 3" xfId="33323" xr:uid="{C77E3106-5B05-42A6-AD7C-84FCA63F92FF}"/>
    <cellStyle name="ป้อนค่า 2 11 3 4" xfId="39125" xr:uid="{E6701289-F294-4F5F-8468-954A972EA81F}"/>
    <cellStyle name="ป้อนค่า 2 11 3 5" xfId="45683" xr:uid="{52E1D45D-9B92-4ABD-9A58-8A640FFB7A61}"/>
    <cellStyle name="ป้อนค่า 2 11 4" xfId="19769" xr:uid="{17B94078-33F5-4967-8458-EC4C9D9A6A67}"/>
    <cellStyle name="ป้อนค่า 2 11 4 2" xfId="27811" xr:uid="{BCEEEE37-4AF8-4673-A491-8A7A1E95B63B}"/>
    <cellStyle name="ป้อนค่า 2 11 4 3" xfId="33744" xr:uid="{64811439-0535-4A8F-B7CD-8D69BF2B4FDF}"/>
    <cellStyle name="ป้อนค่า 2 11 4 4" xfId="39546" xr:uid="{84081AC1-A08C-4AF5-A223-F1052BC9FF44}"/>
    <cellStyle name="ป้อนค่า 2 11 5" xfId="23433" xr:uid="{6463D766-4CE1-434F-8336-A40F8F78F39E}"/>
    <cellStyle name="ป้อนค่า 2 11 5 2" xfId="29433" xr:uid="{66827A64-00D7-4134-8D4C-6B98ADAD6841}"/>
    <cellStyle name="ป้อนค่า 2 11 5 3" xfId="35238" xr:uid="{E1D2F5CF-3905-439C-B49C-21E53AB26321}"/>
    <cellStyle name="ป้อนค่า 2 11 6" xfId="15629" xr:uid="{4CD90148-C012-4021-8E5C-8A0FDBE7BE3E}"/>
    <cellStyle name="ป้อนค่า 2 11 7" xfId="21902" xr:uid="{52A0DAF6-9515-4F30-8C91-4B4ACEB22D43}"/>
    <cellStyle name="ป้อนค่า 2 11 8" xfId="14756" xr:uid="{8AD4A6FF-33FB-4490-9BBE-B28D2F6B7352}"/>
    <cellStyle name="ป้อนค่า 2 11 9" xfId="42739" xr:uid="{EFB2C26D-1550-44A9-9BE1-A17B667D5CA0}"/>
    <cellStyle name="ป้อนค่า 2 12" xfId="17913" xr:uid="{02A336A1-6A03-4A5E-BD8B-1561E53A9B05}"/>
    <cellStyle name="ป้อนค่า 2 12 2" xfId="26381" xr:uid="{66D1037F-A4A2-4C52-9D89-9FCFCA5B4303}"/>
    <cellStyle name="ป้อนค่า 2 12 3" xfId="32341" xr:uid="{10346974-9D10-4088-89D9-57BDA987C1A9}"/>
    <cellStyle name="ป้อนค่า 2 12 4" xfId="38146" xr:uid="{4699080A-E909-489A-9577-64876F39C8C6}"/>
    <cellStyle name="ป้อนค่า 2 12 5" xfId="41317" xr:uid="{EE81E2E2-85C4-4540-BEFF-AD303F78CD65}"/>
    <cellStyle name="ป้อนค่า 2 13" xfId="19190" xr:uid="{FC804179-F59F-44D7-ADE9-5F3DE18DF84A}"/>
    <cellStyle name="ป้อนค่า 2 13 2" xfId="27388" xr:uid="{0EAB50A5-ADB3-4812-98A1-249C1A55EB5C}"/>
    <cellStyle name="ป้อนค่า 2 13 3" xfId="33321" xr:uid="{5FFECBB2-96DA-46D5-B743-566D012F17C4}"/>
    <cellStyle name="ป้อนค่า 2 13 4" xfId="39123" xr:uid="{BB14F03E-369F-4DF2-86FC-C6DA2C8DE688}"/>
    <cellStyle name="ป้อนค่า 2 13 5" xfId="45681" xr:uid="{968CC4B3-093D-4CD0-B9DD-7F335699D71E}"/>
    <cellStyle name="ป้อนค่า 2 14" xfId="19767" xr:uid="{28318377-8EF7-44C2-947B-160F7E3AA2A2}"/>
    <cellStyle name="ป้อนค่า 2 14 2" xfId="27809" xr:uid="{F548EF9F-A8B7-4ED3-AD6E-9BC9436D62A9}"/>
    <cellStyle name="ป้อนค่า 2 14 3" xfId="33742" xr:uid="{6B7A1B03-4C73-4736-95D5-ECF619909413}"/>
    <cellStyle name="ป้อนค่า 2 14 4" xfId="39544" xr:uid="{DFC1935A-8E21-4764-B79F-86927CED5409}"/>
    <cellStyle name="ป้อนค่า 2 15" xfId="23431" xr:uid="{16EA2716-CAE7-4FD5-AB3E-2B7EA8CD558D}"/>
    <cellStyle name="ป้อนค่า 2 15 2" xfId="29431" xr:uid="{F0350CE0-BF80-4C33-BA2C-76A879D27A92}"/>
    <cellStyle name="ป้อนค่า 2 15 3" xfId="35236" xr:uid="{C0090F49-31D1-4356-A858-E487144A269C}"/>
    <cellStyle name="ป้อนค่า 2 16" xfId="15627" xr:uid="{68698580-B972-4E7C-9BD0-2A19BB9218F5}"/>
    <cellStyle name="ป้อนค่า 2 17" xfId="14170" xr:uid="{3955DD50-03A4-4BD4-9F23-8B3F9A10479C}"/>
    <cellStyle name="ป้อนค่า 2 18" xfId="14754" xr:uid="{F96CEAD2-91A6-4D3A-B91A-0CE4056480B5}"/>
    <cellStyle name="ป้อนค่า 2 19" xfId="42741" xr:uid="{207990CE-8A69-457B-9D80-8F39A920DBE1}"/>
    <cellStyle name="ป้อนค่า 2 2" xfId="12169" xr:uid="{5655D3C0-B4E4-42AD-A138-FDB10463CA4A}"/>
    <cellStyle name="ป้อนค่า 2 2 10" xfId="19193" xr:uid="{1852FB28-0E74-4F26-91EF-0381FF2CA649}"/>
    <cellStyle name="ป้อนค่า 2 2 10 2" xfId="27391" xr:uid="{0B9DE7C5-1300-496A-91FB-666FF61FF79A}"/>
    <cellStyle name="ป้อนค่า 2 2 10 3" xfId="33324" xr:uid="{56346B77-93B2-4756-B0A5-36C438CE45F3}"/>
    <cellStyle name="ป้อนค่า 2 2 10 4" xfId="39126" xr:uid="{9E644F89-1988-475E-B367-7553B683B739}"/>
    <cellStyle name="ป้อนค่า 2 2 10 5" xfId="45684" xr:uid="{7A3AF0FB-FF07-4A9A-BF10-8079215CD66E}"/>
    <cellStyle name="ป้อนค่า 2 2 11" xfId="19770" xr:uid="{3A73BAC9-855A-47E1-9C4A-91322A083F16}"/>
    <cellStyle name="ป้อนค่า 2 2 11 2" xfId="27812" xr:uid="{CB344B6E-A4EA-4220-A364-8A14F0E72C7C}"/>
    <cellStyle name="ป้อนค่า 2 2 11 3" xfId="33745" xr:uid="{20CDB79B-041A-41ED-9F65-B477707857BF}"/>
    <cellStyle name="ป้อนค่า 2 2 11 4" xfId="39547" xr:uid="{8E31199D-0C67-4F01-84C7-3608CB6FB183}"/>
    <cellStyle name="ป้อนค่า 2 2 12" xfId="23434" xr:uid="{43F9C163-935F-40BB-A6FA-5677CAABEF6E}"/>
    <cellStyle name="ป้อนค่า 2 2 12 2" xfId="29434" xr:uid="{63D5BB4F-435E-4F0B-BDF0-D4713388F6CF}"/>
    <cellStyle name="ป้อนค่า 2 2 12 3" xfId="35239" xr:uid="{84DBE049-1E15-4FDE-A11F-7673A5422AC2}"/>
    <cellStyle name="ป้อนค่า 2 2 13" xfId="18668" xr:uid="{0A75AE39-B831-4C88-9E50-A746BFA71859}"/>
    <cellStyle name="ป้อนค่า 2 2 14" xfId="21901" xr:uid="{DC363AB9-81D6-42EC-899A-C44F469EB3E3}"/>
    <cellStyle name="ป้อนค่า 2 2 15" xfId="18497" xr:uid="{096C9A1B-17D4-480A-9328-294F2467295B}"/>
    <cellStyle name="ป้อนค่า 2 2 16" xfId="42738" xr:uid="{C433F13A-C981-4437-A2E6-F5EEB7E251CA}"/>
    <cellStyle name="ป้อนค่า 2 2 2" xfId="12170" xr:uid="{DE0AC36C-EA56-4FB9-BD9C-1A8470B541E8}"/>
    <cellStyle name="ป้อนค่า 2 2 2 10" xfId="23435" xr:uid="{5F61B90C-DF79-4DD3-8C87-E6F18F8AAA51}"/>
    <cellStyle name="ป้อนค่า 2 2 2 10 2" xfId="29435" xr:uid="{FE7F3192-07BD-4897-B03C-62B9DC2AF2B9}"/>
    <cellStyle name="ป้อนค่า 2 2 2 10 3" xfId="35240" xr:uid="{F5C4A742-4A18-4E46-BD7F-392153CBD6E6}"/>
    <cellStyle name="ป้อนค่า 2 2 2 11" xfId="15631" xr:uid="{F1436017-64F4-4F72-8736-6579CF63D9F8}"/>
    <cellStyle name="ป้อนค่า 2 2 2 12" xfId="21900" xr:uid="{54703BE2-F6FC-4107-943E-5964B339215E}"/>
    <cellStyle name="ป้อนค่า 2 2 2 13" xfId="23029" xr:uid="{AA94DD55-FC50-4773-909A-5C69E3AC556A}"/>
    <cellStyle name="ป้อนค่า 2 2 2 14" xfId="42737" xr:uid="{C6E2C51D-DB81-4EFB-838B-FE7F84ECF4CD}"/>
    <cellStyle name="ป้อนค่า 2 2 2 2" xfId="12171" xr:uid="{3247886F-19F4-4A36-BD9B-C06B2417141A}"/>
    <cellStyle name="ป้อนค่า 2 2 2 2 10" xfId="21899" xr:uid="{2BA4D17B-CBF8-415F-8E01-87F65747D9D1}"/>
    <cellStyle name="ป้อนค่า 2 2 2 2 11" xfId="14759" xr:uid="{6D661445-607E-450E-BF65-C02EBEF85FE0}"/>
    <cellStyle name="ป้อนค่า 2 2 2 2 12" xfId="42736" xr:uid="{0C724826-CCD6-414E-A48B-C0EFB6C8587B}"/>
    <cellStyle name="ป้อนค่า 2 2 2 2 2" xfId="12172" xr:uid="{0EF8591D-4CB1-4B3A-947D-3634AC6EF36E}"/>
    <cellStyle name="ป้อนค่า 2 2 2 2 2 10" xfId="14760" xr:uid="{07A72ACD-3A89-46B3-9AB0-DC586ADA41DA}"/>
    <cellStyle name="ป้อนค่า 2 2 2 2 2 11" xfId="42735" xr:uid="{A2AD24E3-66AE-4400-9556-B91B1A0E2B9F}"/>
    <cellStyle name="ป้อนค่า 2 2 2 2 2 2" xfId="12173" xr:uid="{A6732960-1FB0-4DCB-91DA-7575EEADDD6F}"/>
    <cellStyle name="ป้อนค่า 2 2 2 2 2 2 2" xfId="17920" xr:uid="{3862122A-0D50-42D9-A746-E5303DE14DCC}"/>
    <cellStyle name="ป้อนค่า 2 2 2 2 2 2 2 2" xfId="26388" xr:uid="{43EA224A-CEA2-42DC-968C-3D3B6DB42161}"/>
    <cellStyle name="ป้อนค่า 2 2 2 2 2 2 2 3" xfId="32348" xr:uid="{1844B0F9-C846-4A37-BC8B-4267FAB5C0F0}"/>
    <cellStyle name="ป้อนค่า 2 2 2 2 2 2 2 4" xfId="38153" xr:uid="{4D2C4D0D-43BD-4C8B-ADBD-7E7716A96CA9}"/>
    <cellStyle name="ป้อนค่า 2 2 2 2 2 2 2 5" xfId="41310" xr:uid="{863AD068-0561-4511-8836-0381EA5DBD55}"/>
    <cellStyle name="ป้อนค่า 2 2 2 2 2 2 3" xfId="19197" xr:uid="{0B88D64B-AABD-47CA-9580-2AC89309BEF1}"/>
    <cellStyle name="ป้อนค่า 2 2 2 2 2 2 3 2" xfId="27395" xr:uid="{7E74C596-9121-4195-8BEF-0CAE63207ADB}"/>
    <cellStyle name="ป้อนค่า 2 2 2 2 2 2 3 3" xfId="33328" xr:uid="{6814A58D-8168-4B79-97D7-AA2A39C1966F}"/>
    <cellStyle name="ป้อนค่า 2 2 2 2 2 2 3 4" xfId="39130" xr:uid="{113A8610-2770-4380-A579-32A7FC0DD125}"/>
    <cellStyle name="ป้อนค่า 2 2 2 2 2 2 3 5" xfId="45688" xr:uid="{7FAA2B3E-10BC-4B7E-94DC-7EB56E02EE46}"/>
    <cellStyle name="ป้อนค่า 2 2 2 2 2 2 4" xfId="19774" xr:uid="{0CEF7EC8-B28A-487F-A40B-457E7F3366B7}"/>
    <cellStyle name="ป้อนค่า 2 2 2 2 2 2 4 2" xfId="27816" xr:uid="{E1EEE84F-6E1F-4AD0-BB7F-CCC1D7555819}"/>
    <cellStyle name="ป้อนค่า 2 2 2 2 2 2 4 3" xfId="33749" xr:uid="{01558682-7C26-4108-9207-EB753AE66F5B}"/>
    <cellStyle name="ป้อนค่า 2 2 2 2 2 2 4 4" xfId="39551" xr:uid="{ED989141-42C9-4A4A-B5A4-1F6A306237A3}"/>
    <cellStyle name="ป้อนค่า 2 2 2 2 2 2 5" xfId="23438" xr:uid="{5D6504C7-D382-45FC-996C-7EF50A09B0D0}"/>
    <cellStyle name="ป้อนค่า 2 2 2 2 2 2 5 2" xfId="29438" xr:uid="{217875FE-9F00-4BB8-A9F2-ADCEBB8A5C33}"/>
    <cellStyle name="ป้อนค่า 2 2 2 2 2 2 5 3" xfId="35243" xr:uid="{223346BC-A8FA-40C4-8C7E-6182D894F437}"/>
    <cellStyle name="ป้อนค่า 2 2 2 2 2 2 6" xfId="15634" xr:uid="{C442B349-037A-4758-882B-5647D7B32DF0}"/>
    <cellStyle name="ป้อนค่า 2 2 2 2 2 2 7" xfId="21897" xr:uid="{6C414DAB-9172-49E8-ADCC-B778BD10A693}"/>
    <cellStyle name="ป้อนค่า 2 2 2 2 2 2 8" xfId="18481" xr:uid="{E924E20F-5BC9-45CB-B0A8-642BE13820DA}"/>
    <cellStyle name="ป้อนค่า 2 2 2 2 2 2 9" xfId="42734" xr:uid="{BABDC417-DC83-48F8-B3F5-D1DA493E1715}"/>
    <cellStyle name="ป้อนค่า 2 2 2 2 2 3" xfId="12174" xr:uid="{5536CC69-20BF-466B-BF90-0A9313B812B7}"/>
    <cellStyle name="ป้อนค่า 2 2 2 2 2 3 2" xfId="17921" xr:uid="{AC19AB11-83DC-423C-87FD-286FE969FFAE}"/>
    <cellStyle name="ป้อนค่า 2 2 2 2 2 3 2 2" xfId="26389" xr:uid="{A9C28FA4-C5FA-44D2-8AF3-2EDFB241D001}"/>
    <cellStyle name="ป้อนค่า 2 2 2 2 2 3 2 3" xfId="32349" xr:uid="{64BAD2C7-BE67-4658-A362-574BD8AB0C12}"/>
    <cellStyle name="ป้อนค่า 2 2 2 2 2 3 2 4" xfId="38154" xr:uid="{02389846-9E2E-4C39-800A-F868EF5F9347}"/>
    <cellStyle name="ป้อนค่า 2 2 2 2 2 3 2 5" xfId="41309" xr:uid="{6D544902-FCC8-4EBC-9D99-F4DACF8A9CD1}"/>
    <cellStyle name="ป้อนค่า 2 2 2 2 2 3 3" xfId="19198" xr:uid="{F0EA2518-9B46-439B-85B4-85148E0B54D3}"/>
    <cellStyle name="ป้อนค่า 2 2 2 2 2 3 3 2" xfId="27396" xr:uid="{ADFE5C88-1E3D-4C31-B7D1-5DA5027C0B0A}"/>
    <cellStyle name="ป้อนค่า 2 2 2 2 2 3 3 3" xfId="33329" xr:uid="{94CAFF20-131B-4BED-8FBC-476B12BA68B8}"/>
    <cellStyle name="ป้อนค่า 2 2 2 2 2 3 3 4" xfId="39131" xr:uid="{8381D312-6510-4B45-9F33-BDC152370885}"/>
    <cellStyle name="ป้อนค่า 2 2 2 2 2 3 3 5" xfId="45689" xr:uid="{B92F0F66-95BE-4AB0-8E9F-335F7583944C}"/>
    <cellStyle name="ป้อนค่า 2 2 2 2 2 3 4" xfId="19775" xr:uid="{CFF2011D-A658-4C10-BA02-11E9EDF07EAD}"/>
    <cellStyle name="ป้อนค่า 2 2 2 2 2 3 4 2" xfId="27817" xr:uid="{66496C96-BA84-4CFC-9B3D-FA4FA04D5DB6}"/>
    <cellStyle name="ป้อนค่า 2 2 2 2 2 3 4 3" xfId="33750" xr:uid="{9B34199B-7931-4D29-9422-A679F19FF4FC}"/>
    <cellStyle name="ป้อนค่า 2 2 2 2 2 3 4 4" xfId="39552" xr:uid="{8D088F76-8AF1-4159-B2D6-AB8DF905B197}"/>
    <cellStyle name="ป้อนค่า 2 2 2 2 2 3 5" xfId="23439" xr:uid="{AE36D06A-721F-4535-BE69-009C9EDDEBC0}"/>
    <cellStyle name="ป้อนค่า 2 2 2 2 2 3 5 2" xfId="29439" xr:uid="{0BB231FC-34CC-47A9-98DC-97E9C48CFD40}"/>
    <cellStyle name="ป้อนค่า 2 2 2 2 2 3 5 3" xfId="35244" xr:uid="{9A870AA6-49D2-47F7-9808-4A634EE63B0F}"/>
    <cellStyle name="ป้อนค่า 2 2 2 2 2 3 6" xfId="19505" xr:uid="{B85F0F12-48EE-4A9C-AE44-2BC42AF21568}"/>
    <cellStyle name="ป้อนค่า 2 2 2 2 2 3 7" xfId="22944" xr:uid="{73E812D2-0EE6-4B94-899D-22A29FE30D09}"/>
    <cellStyle name="ป้อนค่า 2 2 2 2 2 3 8" xfId="14762" xr:uid="{F8344F34-73E2-4F73-8B47-B39A73F71533}"/>
    <cellStyle name="ป้อนค่า 2 2 2 2 2 3 9" xfId="42733" xr:uid="{4A7D04FA-E629-489C-AB56-C167B8712646}"/>
    <cellStyle name="ป้อนค่า 2 2 2 2 2 4" xfId="17919" xr:uid="{2FAEE64B-80EF-43DB-90FB-B5AD77DC494A}"/>
    <cellStyle name="ป้อนค่า 2 2 2 2 2 4 2" xfId="26387" xr:uid="{4AFC1C81-1AED-475C-99B9-21A12FD1C67B}"/>
    <cellStyle name="ป้อนค่า 2 2 2 2 2 4 3" xfId="32347" xr:uid="{56512848-CA5F-488F-98E2-A7CFDD2E5475}"/>
    <cellStyle name="ป้อนค่า 2 2 2 2 2 4 4" xfId="38152" xr:uid="{06AECBBF-6643-4AD3-AAF8-112292D05A31}"/>
    <cellStyle name="ป้อนค่า 2 2 2 2 2 4 5" xfId="41311" xr:uid="{F8C013B6-A786-45A9-B2EB-C3EA075B56DA}"/>
    <cellStyle name="ป้อนค่า 2 2 2 2 2 5" xfId="19196" xr:uid="{A34E3DCC-FB64-4349-84E7-75D1727225CB}"/>
    <cellStyle name="ป้อนค่า 2 2 2 2 2 5 2" xfId="27394" xr:uid="{72C11E96-E9AA-46C4-BC13-6E2AAE153320}"/>
    <cellStyle name="ป้อนค่า 2 2 2 2 2 5 3" xfId="33327" xr:uid="{C06C69B7-E917-47A0-9E2C-E010BB601DF3}"/>
    <cellStyle name="ป้อนค่า 2 2 2 2 2 5 4" xfId="39129" xr:uid="{EA0A7808-59EA-41CF-BC4C-F1A7786F99C3}"/>
    <cellStyle name="ป้อนค่า 2 2 2 2 2 5 5" xfId="45687" xr:uid="{BB2ADA11-49DB-4AC9-965F-013D97161D44}"/>
    <cellStyle name="ป้อนค่า 2 2 2 2 2 6" xfId="19773" xr:uid="{228F2628-6230-41E7-ABA8-4C8D2736D22B}"/>
    <cellStyle name="ป้อนค่า 2 2 2 2 2 6 2" xfId="27815" xr:uid="{C68AE350-23C2-49ED-B921-446C00B5325E}"/>
    <cellStyle name="ป้อนค่า 2 2 2 2 2 6 3" xfId="33748" xr:uid="{C8FE48C9-477C-43F4-BB75-AB2991EE6FF9}"/>
    <cellStyle name="ป้อนค่า 2 2 2 2 2 6 4" xfId="39550" xr:uid="{754F4001-4C1D-45E2-B471-8C1BA5063772}"/>
    <cellStyle name="ป้อนค่า 2 2 2 2 2 7" xfId="23437" xr:uid="{B6A55386-2AC4-438B-A8C7-4583B2F24181}"/>
    <cellStyle name="ป้อนค่า 2 2 2 2 2 7 2" xfId="29437" xr:uid="{DB7963E4-CF9E-4339-B6DC-5B7F77CD7DF8}"/>
    <cellStyle name="ป้อนค่า 2 2 2 2 2 7 3" xfId="35242" xr:uid="{B9DFCDC2-69ED-4D04-B733-DBA69E21AA6C}"/>
    <cellStyle name="ป้อนค่า 2 2 2 2 2 8" xfId="15633" xr:uid="{5AAB4665-7431-4EF6-9243-1C4D32E08074}"/>
    <cellStyle name="ป้อนค่า 2 2 2 2 2 9" xfId="21898" xr:uid="{0F919747-CF7E-4C4D-AADE-82066F0CC0AA}"/>
    <cellStyle name="ป้อนค่า 2 2 2 2 3" xfId="12175" xr:uid="{63A05DDD-CF7D-40EF-A55A-A8B52B738074}"/>
    <cellStyle name="ป้อนค่า 2 2 2 2 3 2" xfId="17922" xr:uid="{FA34AAAB-CAEE-40C8-ABF1-07567317E5A7}"/>
    <cellStyle name="ป้อนค่า 2 2 2 2 3 2 2" xfId="26390" xr:uid="{513D8359-0FBC-4648-854C-5EDC7083BD0B}"/>
    <cellStyle name="ป้อนค่า 2 2 2 2 3 2 3" xfId="32350" xr:uid="{7162C307-18CF-4350-9583-1C750134443C}"/>
    <cellStyle name="ป้อนค่า 2 2 2 2 3 2 4" xfId="38155" xr:uid="{603500C9-51B9-4C68-AC01-78542FC19D93}"/>
    <cellStyle name="ป้อนค่า 2 2 2 2 3 2 5" xfId="41308" xr:uid="{197F97D6-B9CF-4845-890B-EE42A2B9AD97}"/>
    <cellStyle name="ป้อนค่า 2 2 2 2 3 3" xfId="19199" xr:uid="{FA58A9B2-3664-45E0-B533-12DA24B4AE31}"/>
    <cellStyle name="ป้อนค่า 2 2 2 2 3 3 2" xfId="27397" xr:uid="{5084B003-4434-43F9-BD41-AA8B410E12CC}"/>
    <cellStyle name="ป้อนค่า 2 2 2 2 3 3 3" xfId="33330" xr:uid="{E837B512-868A-4390-98D8-69392C3D6D8A}"/>
    <cellStyle name="ป้อนค่า 2 2 2 2 3 3 4" xfId="39132" xr:uid="{0C7C9140-C263-4AC8-8293-97D001452ACA}"/>
    <cellStyle name="ป้อนค่า 2 2 2 2 3 3 5" xfId="45690" xr:uid="{41C71B89-C9E5-4123-BCC9-C98D93C0A368}"/>
    <cellStyle name="ป้อนค่า 2 2 2 2 3 4" xfId="19776" xr:uid="{34C0F05A-29A3-4ADC-ADEE-F57808E1F343}"/>
    <cellStyle name="ป้อนค่า 2 2 2 2 3 4 2" xfId="27818" xr:uid="{FD265ED3-02E2-4BCF-AA8D-AB4EF9446306}"/>
    <cellStyle name="ป้อนค่า 2 2 2 2 3 4 3" xfId="33751" xr:uid="{BC161B71-E27B-402F-A706-507CE7570EE9}"/>
    <cellStyle name="ป้อนค่า 2 2 2 2 3 4 4" xfId="39553" xr:uid="{A0036CFD-3074-415F-B095-A7EBD24785D1}"/>
    <cellStyle name="ป้อนค่า 2 2 2 2 3 5" xfId="23440" xr:uid="{DDFD7FDA-B881-442F-817D-1D840FC2A227}"/>
    <cellStyle name="ป้อนค่า 2 2 2 2 3 5 2" xfId="29440" xr:uid="{40515538-D585-4676-BC9A-9E7E55A3C12E}"/>
    <cellStyle name="ป้อนค่า 2 2 2 2 3 5 3" xfId="35245" xr:uid="{7A509DC9-E45F-447A-B39D-E71A4FBFC5AE}"/>
    <cellStyle name="ป้อนค่า 2 2 2 2 3 6" xfId="18637" xr:uid="{3DC458B1-4FD3-44EE-BFB8-7F2039B42024}"/>
    <cellStyle name="ป้อนค่า 2 2 2 2 3 7" xfId="14169" xr:uid="{D18BFBF8-F128-4AD8-9643-D6CE6A9E97AB}"/>
    <cellStyle name="ป้อนค่า 2 2 2 2 3 8" xfId="13370" xr:uid="{D4A39551-BE74-4FEC-9D2B-62939B3380A2}"/>
    <cellStyle name="ป้อนค่า 2 2 2 2 3 9" xfId="42732" xr:uid="{65A13876-0BA1-4B60-8967-101A3254224B}"/>
    <cellStyle name="ป้อนค่า 2 2 2 2 4" xfId="12176" xr:uid="{4518FA3B-314D-42F8-B89A-BE8E96014D41}"/>
    <cellStyle name="ป้อนค่า 2 2 2 2 4 2" xfId="17923" xr:uid="{DBBECC05-3E4D-41F8-ABE5-E08688C32BBA}"/>
    <cellStyle name="ป้อนค่า 2 2 2 2 4 2 2" xfId="26391" xr:uid="{C25BF8A0-902B-4647-AB05-771F068E033C}"/>
    <cellStyle name="ป้อนค่า 2 2 2 2 4 2 3" xfId="32351" xr:uid="{1A8258F7-C1D2-4666-9760-26A82C2306B6}"/>
    <cellStyle name="ป้อนค่า 2 2 2 2 4 2 4" xfId="38156" xr:uid="{C7E8DAFF-4EDD-4C94-9F2A-761B78E340D6}"/>
    <cellStyle name="ป้อนค่า 2 2 2 2 4 2 5" xfId="41307" xr:uid="{A456AEF1-7664-4FD9-BCE4-2F1181A6FA16}"/>
    <cellStyle name="ป้อนค่า 2 2 2 2 4 3" xfId="19200" xr:uid="{9CB71047-448D-4740-8D3F-9D56EFBA4607}"/>
    <cellStyle name="ป้อนค่า 2 2 2 2 4 3 2" xfId="27398" xr:uid="{144CE017-B956-4A84-B169-4034B83A3B61}"/>
    <cellStyle name="ป้อนค่า 2 2 2 2 4 3 3" xfId="33331" xr:uid="{3AF59071-86F6-41EE-A997-1836F8F71EB5}"/>
    <cellStyle name="ป้อนค่า 2 2 2 2 4 3 4" xfId="39133" xr:uid="{1EE40B25-8F31-4105-9A02-718EF35E7CD3}"/>
    <cellStyle name="ป้อนค่า 2 2 2 2 4 3 5" xfId="45691" xr:uid="{9AA83935-828A-42A4-A258-B1D63ABA1068}"/>
    <cellStyle name="ป้อนค่า 2 2 2 2 4 4" xfId="19777" xr:uid="{21E7BEE7-B9EE-433B-B503-2E7F05F745DF}"/>
    <cellStyle name="ป้อนค่า 2 2 2 2 4 4 2" xfId="27819" xr:uid="{913E0D2E-5F1F-4462-B4F7-967C453884E0}"/>
    <cellStyle name="ป้อนค่า 2 2 2 2 4 4 3" xfId="33752" xr:uid="{214A4C3D-0F17-47D9-855B-2F0B8E24B40E}"/>
    <cellStyle name="ป้อนค่า 2 2 2 2 4 4 4" xfId="39554" xr:uid="{59620973-203A-4C5A-A9FB-7034A0561827}"/>
    <cellStyle name="ป้อนค่า 2 2 2 2 4 5" xfId="23441" xr:uid="{BA149052-40C4-496D-92C2-F7CE6E8AFF10}"/>
    <cellStyle name="ป้อนค่า 2 2 2 2 4 5 2" xfId="29441" xr:uid="{38117B6F-693E-49CE-AA8D-1E5B5D736F14}"/>
    <cellStyle name="ป้อนค่า 2 2 2 2 4 5 3" xfId="35246" xr:uid="{22FE3B55-8E19-492C-98AB-7C6FBB0720F8}"/>
    <cellStyle name="ป้อนค่า 2 2 2 2 4 6" xfId="20904" xr:uid="{67A4968A-99D6-42B7-866B-982CFCD7C5C0}"/>
    <cellStyle name="ป้อนค่า 2 2 2 2 4 7" xfId="14168" xr:uid="{16B2FECF-955E-438D-8C5A-799171744F46}"/>
    <cellStyle name="ป้อนค่า 2 2 2 2 4 8" xfId="14764" xr:uid="{65F802DA-DAC7-4E25-B57C-7DB1C9F01383}"/>
    <cellStyle name="ป้อนค่า 2 2 2 2 4 9" xfId="42731" xr:uid="{AFCC1009-8D94-4C41-9149-43EDE0323CB5}"/>
    <cellStyle name="ป้อนค่า 2 2 2 2 5" xfId="17918" xr:uid="{C2783CFB-300C-48DD-BD5E-E2E6842422A0}"/>
    <cellStyle name="ป้อนค่า 2 2 2 2 5 2" xfId="26386" xr:uid="{E8C2E570-20D6-433C-9D91-6C0E25FD1F27}"/>
    <cellStyle name="ป้อนค่า 2 2 2 2 5 3" xfId="32346" xr:uid="{DA1B2918-E5D8-464D-A5FB-BBED7456F119}"/>
    <cellStyle name="ป้อนค่า 2 2 2 2 5 4" xfId="38151" xr:uid="{EFE94FC4-6A0E-488E-ACE0-B9340618EDF4}"/>
    <cellStyle name="ป้อนค่า 2 2 2 2 5 5" xfId="41312" xr:uid="{5B232A18-EFBD-40DE-8735-848B4324947C}"/>
    <cellStyle name="ป้อนค่า 2 2 2 2 6" xfId="19195" xr:uid="{1500A704-5794-400B-B14A-C5B8C523CBA3}"/>
    <cellStyle name="ป้อนค่า 2 2 2 2 6 2" xfId="27393" xr:uid="{87BFC102-2CF6-4BC6-8857-5227DDDFBBE2}"/>
    <cellStyle name="ป้อนค่า 2 2 2 2 6 3" xfId="33326" xr:uid="{C10E9EFD-BFEE-49DB-A230-1347835E5D8E}"/>
    <cellStyle name="ป้อนค่า 2 2 2 2 6 4" xfId="39128" xr:uid="{A9B03972-D6A2-4382-82D8-C4F6CE0B7976}"/>
    <cellStyle name="ป้อนค่า 2 2 2 2 6 5" xfId="45686" xr:uid="{48743E02-D0AC-48BB-817B-5CD94EF819CC}"/>
    <cellStyle name="ป้อนค่า 2 2 2 2 7" xfId="19772" xr:uid="{AE4B761C-74CB-4785-A835-6F6A7C9841A8}"/>
    <cellStyle name="ป้อนค่า 2 2 2 2 7 2" xfId="27814" xr:uid="{40A77BC9-883B-433E-B1A5-04368EADD772}"/>
    <cellStyle name="ป้อนค่า 2 2 2 2 7 3" xfId="33747" xr:uid="{8907B938-4506-4093-B242-73F858C9A640}"/>
    <cellStyle name="ป้อนค่า 2 2 2 2 7 4" xfId="39549" xr:uid="{678A6835-7FB6-4226-9F93-12FA54824AE7}"/>
    <cellStyle name="ป้อนค่า 2 2 2 2 8" xfId="23436" xr:uid="{7D821243-DD76-4159-AC37-F3178FADB8F8}"/>
    <cellStyle name="ป้อนค่า 2 2 2 2 8 2" xfId="29436" xr:uid="{8FC2AC90-64A3-421D-994B-9A23BB2525B6}"/>
    <cellStyle name="ป้อนค่า 2 2 2 2 8 3" xfId="35241" xr:uid="{8989A531-237D-4FE8-8A8B-779D091AE7CA}"/>
    <cellStyle name="ป้อนค่า 2 2 2 2 9" xfId="15632" xr:uid="{77A98204-E779-42E4-9DC0-B77FEFDE0B05}"/>
    <cellStyle name="ป้อนค่า 2 2 2 3" xfId="12177" xr:uid="{B19217DE-1B6E-433D-A29C-00E678712815}"/>
    <cellStyle name="ป้อนค่า 2 2 2 3 10" xfId="14765" xr:uid="{3516D93A-14A3-41AB-A0A5-DE34165B8098}"/>
    <cellStyle name="ป้อนค่า 2 2 2 3 11" xfId="42730" xr:uid="{E401D11B-1239-4243-967B-F05CA62CBB7E}"/>
    <cellStyle name="ป้อนค่า 2 2 2 3 2" xfId="12178" xr:uid="{1E536E22-FE31-41C0-B216-1DAD498EBC4B}"/>
    <cellStyle name="ป้อนค่า 2 2 2 3 2 2" xfId="17925" xr:uid="{4519693C-DE16-4A76-AC37-A50B9803C317}"/>
    <cellStyle name="ป้อนค่า 2 2 2 3 2 2 2" xfId="26393" xr:uid="{050AEA1B-823F-45C5-9DC8-EB86F755EC2C}"/>
    <cellStyle name="ป้อนค่า 2 2 2 3 2 2 3" xfId="32353" xr:uid="{E9D0259C-8278-4737-B876-77CC2D57D950}"/>
    <cellStyle name="ป้อนค่า 2 2 2 3 2 2 4" xfId="38158" xr:uid="{7F24A681-8C25-461D-8DB7-AFBBD28304A2}"/>
    <cellStyle name="ป้อนค่า 2 2 2 3 2 2 5" xfId="41305" xr:uid="{52DC7B5E-945F-4FC6-B0A6-98DA0EEE89A5}"/>
    <cellStyle name="ป้อนค่า 2 2 2 3 2 3" xfId="19202" xr:uid="{C8BD20C2-BF39-4D40-AD01-AE1C8FEB7D70}"/>
    <cellStyle name="ป้อนค่า 2 2 2 3 2 3 2" xfId="27400" xr:uid="{E581E43F-50C1-4E65-99FB-3D56DD356441}"/>
    <cellStyle name="ป้อนค่า 2 2 2 3 2 3 3" xfId="33333" xr:uid="{09A1A1B5-3A76-45DC-8494-2EE433029988}"/>
    <cellStyle name="ป้อนค่า 2 2 2 3 2 3 4" xfId="39135" xr:uid="{983114F7-EE4C-4D2A-B308-F9373E6EFEB2}"/>
    <cellStyle name="ป้อนค่า 2 2 2 3 2 3 5" xfId="45693" xr:uid="{659EC73B-7446-4A18-8566-5B5DB710DD5E}"/>
    <cellStyle name="ป้อนค่า 2 2 2 3 2 4" xfId="19779" xr:uid="{46A61FEA-FA27-4C05-8337-80AA41E7E6D5}"/>
    <cellStyle name="ป้อนค่า 2 2 2 3 2 4 2" xfId="27821" xr:uid="{43402D6B-EF66-4758-93C5-58591F6764E0}"/>
    <cellStyle name="ป้อนค่า 2 2 2 3 2 4 3" xfId="33754" xr:uid="{C2A2FCA1-967F-48EA-A733-D735DA3242FF}"/>
    <cellStyle name="ป้อนค่า 2 2 2 3 2 4 4" xfId="39556" xr:uid="{F94D1951-FCFC-4BF5-8221-B3863F5C8DE1}"/>
    <cellStyle name="ป้อนค่า 2 2 2 3 2 5" xfId="23443" xr:uid="{64E88B6F-B04E-493F-B20A-3AA34E539C88}"/>
    <cellStyle name="ป้อนค่า 2 2 2 3 2 5 2" xfId="29443" xr:uid="{E7B11A56-A75B-4636-A37A-2CAD5BB0D38B}"/>
    <cellStyle name="ป้อนค่า 2 2 2 3 2 5 3" xfId="35248" xr:uid="{3B5C859C-0715-48E5-A4FE-9CD4C1F46BBC}"/>
    <cellStyle name="ป้อนค่า 2 2 2 3 2 6" xfId="15635" xr:uid="{A7EB014E-CAB3-4BB1-BED9-E5B3AE65E824}"/>
    <cellStyle name="ป้อนค่า 2 2 2 3 2 7" xfId="14166" xr:uid="{111D281F-AC07-4689-8A7D-5BCD81AE3E99}"/>
    <cellStyle name="ป้อนค่า 2 2 2 3 2 8" xfId="14766" xr:uid="{F84B36D6-6ADD-4F5B-A75C-93F4E75BD025}"/>
    <cellStyle name="ป้อนค่า 2 2 2 3 2 9" xfId="42729" xr:uid="{7FA75F4C-14F6-4EA7-9FFB-96BCE45A75CA}"/>
    <cellStyle name="ป้อนค่า 2 2 2 3 3" xfId="12179" xr:uid="{5344B59C-E348-4533-AB40-593226F58DBA}"/>
    <cellStyle name="ป้อนค่า 2 2 2 3 3 2" xfId="17926" xr:uid="{097634A9-1558-4088-9994-BFBAF2464E9D}"/>
    <cellStyle name="ป้อนค่า 2 2 2 3 3 2 2" xfId="26394" xr:uid="{CBBE65A9-C7E4-4A67-AAED-322194126045}"/>
    <cellStyle name="ป้อนค่า 2 2 2 3 3 2 3" xfId="32354" xr:uid="{D969AC1D-0AB1-408A-9A23-175CA03B8255}"/>
    <cellStyle name="ป้อนค่า 2 2 2 3 3 2 4" xfId="38159" xr:uid="{B6B5BC15-3EB0-4838-B241-5A6CA61ABBD6}"/>
    <cellStyle name="ป้อนค่า 2 2 2 3 3 2 5" xfId="41304" xr:uid="{843BEA42-30AD-404C-8C16-54EC01614F83}"/>
    <cellStyle name="ป้อนค่า 2 2 2 3 3 3" xfId="19203" xr:uid="{02DE6F98-8E7D-4F73-98E1-1ACE33CC5C10}"/>
    <cellStyle name="ป้อนค่า 2 2 2 3 3 3 2" xfId="27401" xr:uid="{D8E6B5AD-7742-4EFD-B653-E109F6B1DAF7}"/>
    <cellStyle name="ป้อนค่า 2 2 2 3 3 3 3" xfId="33334" xr:uid="{C1027EA3-7A6C-496E-AAEA-001F767664FF}"/>
    <cellStyle name="ป้อนค่า 2 2 2 3 3 3 4" xfId="39136" xr:uid="{4E3F2EC9-CDA8-45DC-BF07-1E69AFADFE1D}"/>
    <cellStyle name="ป้อนค่า 2 2 2 3 3 3 5" xfId="45694" xr:uid="{86FFD13F-8CB4-4C8E-8EC2-7A0676AF39C2}"/>
    <cellStyle name="ป้อนค่า 2 2 2 3 3 4" xfId="19780" xr:uid="{344F5C23-D706-45E9-9769-53A7A042DCC1}"/>
    <cellStyle name="ป้อนค่า 2 2 2 3 3 4 2" xfId="27822" xr:uid="{E087C482-9C4F-4B02-B911-DFA112516D9A}"/>
    <cellStyle name="ป้อนค่า 2 2 2 3 3 4 3" xfId="33755" xr:uid="{37E9D0BA-2D19-41AE-A26F-608F2E0957AD}"/>
    <cellStyle name="ป้อนค่า 2 2 2 3 3 4 4" xfId="39557" xr:uid="{1A2582B9-059B-4129-8C7D-5FD144F67489}"/>
    <cellStyle name="ป้อนค่า 2 2 2 3 3 5" xfId="23444" xr:uid="{EAE8C0BB-6BFA-4A29-A8F0-1134B1999C0F}"/>
    <cellStyle name="ป้อนค่า 2 2 2 3 3 5 2" xfId="29444" xr:uid="{1E11F0DB-DE52-4524-AB1B-DAF07B974778}"/>
    <cellStyle name="ป้อนค่า 2 2 2 3 3 5 3" xfId="35249" xr:uid="{EEFA63F4-0FD5-4A69-B7B8-C22B2DBE6215}"/>
    <cellStyle name="ป้อนค่า 2 2 2 3 3 6" xfId="15636" xr:uid="{CCD082FF-815D-4C5E-86DD-A3D8022B611B}"/>
    <cellStyle name="ป้อนค่า 2 2 2 3 3 7" xfId="14165" xr:uid="{A9E36F6F-19C6-4DE0-A7C6-BB7DB6B931ED}"/>
    <cellStyle name="ป้อนค่า 2 2 2 3 3 8" xfId="14767" xr:uid="{DF05887F-C341-42EE-9038-DD94A0849FE5}"/>
    <cellStyle name="ป้อนค่า 2 2 2 3 3 9" xfId="42728" xr:uid="{D802D113-3AD7-48EA-B5D1-E8DB5B8B27D8}"/>
    <cellStyle name="ป้อนค่า 2 2 2 3 4" xfId="17924" xr:uid="{D067894E-4D0E-4701-9775-444ADEAD1F0A}"/>
    <cellStyle name="ป้อนค่า 2 2 2 3 4 2" xfId="26392" xr:uid="{E8F6FDE7-FC37-45BC-ABB9-632CAFE78339}"/>
    <cellStyle name="ป้อนค่า 2 2 2 3 4 3" xfId="32352" xr:uid="{B6E477CF-BC10-456D-8D0E-4CBC484CB9CE}"/>
    <cellStyle name="ป้อนค่า 2 2 2 3 4 4" xfId="38157" xr:uid="{BDCDB6E5-D746-4694-8C6F-016245FFC5B8}"/>
    <cellStyle name="ป้อนค่า 2 2 2 3 4 5" xfId="41306" xr:uid="{42D0BCD2-E5E8-4A83-9B14-47BABD6CCAA3}"/>
    <cellStyle name="ป้อนค่า 2 2 2 3 5" xfId="19201" xr:uid="{DF1120BB-4C0A-432E-94F2-C368A53E88F2}"/>
    <cellStyle name="ป้อนค่า 2 2 2 3 5 2" xfId="27399" xr:uid="{15454AAE-6059-4476-95F2-B9C72D73247D}"/>
    <cellStyle name="ป้อนค่า 2 2 2 3 5 3" xfId="33332" xr:uid="{B7CC9E2C-8CEB-426D-A8F1-2613D3595C82}"/>
    <cellStyle name="ป้อนค่า 2 2 2 3 5 4" xfId="39134" xr:uid="{FA329B97-5F94-46F1-9B54-3D6B44122F12}"/>
    <cellStyle name="ป้อนค่า 2 2 2 3 5 5" xfId="45692" xr:uid="{34CED549-6660-4A2D-B13C-28A87B4F5265}"/>
    <cellStyle name="ป้อนค่า 2 2 2 3 6" xfId="19778" xr:uid="{0689351E-F025-45B8-92E4-5BFDF2052880}"/>
    <cellStyle name="ป้อนค่า 2 2 2 3 6 2" xfId="27820" xr:uid="{85A0B7B2-9648-441C-8DBA-B18C5A61DE47}"/>
    <cellStyle name="ป้อนค่า 2 2 2 3 6 3" xfId="33753" xr:uid="{A08AF86B-392B-47B0-A8FC-D21820E14C7C}"/>
    <cellStyle name="ป้อนค่า 2 2 2 3 6 4" xfId="39555" xr:uid="{47966F89-5CA5-40E6-A614-7D76E537258D}"/>
    <cellStyle name="ป้อนค่า 2 2 2 3 7" xfId="23442" xr:uid="{9588B936-30DF-4336-A88B-4956280676D6}"/>
    <cellStyle name="ป้อนค่า 2 2 2 3 7 2" xfId="29442" xr:uid="{D26A689E-29AA-4F75-AC3A-BD2BCF927816}"/>
    <cellStyle name="ป้อนค่า 2 2 2 3 7 3" xfId="35247" xr:uid="{4606D584-F21A-45B9-A653-5C63A3F02520}"/>
    <cellStyle name="ป้อนค่า 2 2 2 3 8" xfId="20863" xr:uid="{49B5EF80-6E5C-402F-B5B5-BF3A7BCEA7E6}"/>
    <cellStyle name="ป้อนค่า 2 2 2 3 9" xfId="14167" xr:uid="{4BDFA629-9D60-47BC-A2D0-2789103EF689}"/>
    <cellStyle name="ป้อนค่า 2 2 2 4" xfId="12180" xr:uid="{D677FF51-0382-4E76-A5BB-A6FFD5785554}"/>
    <cellStyle name="ป้อนค่า 2 2 2 4 10" xfId="14768" xr:uid="{134E181E-2E07-4AC7-BBC0-4BC480CE5B8F}"/>
    <cellStyle name="ป้อนค่า 2 2 2 4 11" xfId="42727" xr:uid="{C1441256-DA70-4980-85F5-3490DD9ACCC2}"/>
    <cellStyle name="ป้อนค่า 2 2 2 4 2" xfId="12181" xr:uid="{D4C2A08F-C51E-4898-8A58-C20AC8DF286C}"/>
    <cellStyle name="ป้อนค่า 2 2 2 4 2 2" xfId="17928" xr:uid="{BD4C87FE-EC0A-4603-8591-A4C2C847EA9C}"/>
    <cellStyle name="ป้อนค่า 2 2 2 4 2 2 2" xfId="26396" xr:uid="{30843EF6-BA21-4031-8A13-A7CA96A4E53F}"/>
    <cellStyle name="ป้อนค่า 2 2 2 4 2 2 3" xfId="32356" xr:uid="{A4D9FA56-9D99-49EC-8293-8EAC07B55FB7}"/>
    <cellStyle name="ป้อนค่า 2 2 2 4 2 2 4" xfId="38161" xr:uid="{A9158DAB-6437-4AA0-AA8A-37A163EE4997}"/>
    <cellStyle name="ป้อนค่า 2 2 2 4 2 2 5" xfId="41302" xr:uid="{DD96007A-D58E-404C-9525-5C2121AE1D2E}"/>
    <cellStyle name="ป้อนค่า 2 2 2 4 2 3" xfId="19205" xr:uid="{08E77BFD-F16E-4DE6-A070-DCECFB19DFD8}"/>
    <cellStyle name="ป้อนค่า 2 2 2 4 2 3 2" xfId="27403" xr:uid="{A1FF94A7-B02C-442D-930F-F9E38D577787}"/>
    <cellStyle name="ป้อนค่า 2 2 2 4 2 3 3" xfId="33336" xr:uid="{7CE2EA1B-808C-42D8-B65C-5EE8FDF93FFF}"/>
    <cellStyle name="ป้อนค่า 2 2 2 4 2 3 4" xfId="39138" xr:uid="{1EB03C51-4D9C-46E4-AEBE-2B0313B59AD1}"/>
    <cellStyle name="ป้อนค่า 2 2 2 4 2 3 5" xfId="45696" xr:uid="{C5D580F8-B15B-4511-98FF-49DCF1843768}"/>
    <cellStyle name="ป้อนค่า 2 2 2 4 2 4" xfId="19782" xr:uid="{75C6E454-51D9-4081-AADB-909CDFD3253E}"/>
    <cellStyle name="ป้อนค่า 2 2 2 4 2 4 2" xfId="27824" xr:uid="{E7834889-826B-4681-8E87-D4120D449183}"/>
    <cellStyle name="ป้อนค่า 2 2 2 4 2 4 3" xfId="33757" xr:uid="{41E73E4D-52EF-44B4-809D-EDE9DBD57CBF}"/>
    <cellStyle name="ป้อนค่า 2 2 2 4 2 4 4" xfId="39559" xr:uid="{54E9FBC6-9454-4011-A2C4-E54881924AD7}"/>
    <cellStyle name="ป้อนค่า 2 2 2 4 2 5" xfId="23446" xr:uid="{070AFFBB-1C59-46FB-B6CE-9448370CDE3C}"/>
    <cellStyle name="ป้อนค่า 2 2 2 4 2 5 2" xfId="29446" xr:uid="{65182ED4-B534-42DF-AD5F-807BD79C007C}"/>
    <cellStyle name="ป้อนค่า 2 2 2 4 2 5 3" xfId="35251" xr:uid="{CF438928-E5EF-460E-A33E-2A7D0DEA86D6}"/>
    <cellStyle name="ป้อนค่า 2 2 2 4 2 6" xfId="13451" xr:uid="{2600402B-2846-43C9-BD21-C9CFEF09ACE9}"/>
    <cellStyle name="ป้อนค่า 2 2 2 4 2 7" xfId="14163" xr:uid="{55F22ECC-02DB-44DB-A648-E88649CDD908}"/>
    <cellStyle name="ป้อนค่า 2 2 2 4 2 8" xfId="18300" xr:uid="{E439B319-512C-4555-A98E-118A40EDA2C7}"/>
    <cellStyle name="ป้อนค่า 2 2 2 4 2 9" xfId="42726" xr:uid="{2D030FFF-6097-4C62-BF66-B6EE8123212B}"/>
    <cellStyle name="ป้อนค่า 2 2 2 4 3" xfId="12182" xr:uid="{82425610-259C-4E60-B8E4-EAB93C29812C}"/>
    <cellStyle name="ป้อนค่า 2 2 2 4 3 2" xfId="17929" xr:uid="{DA8B294C-D258-40AE-8E4E-D1379590034D}"/>
    <cellStyle name="ป้อนค่า 2 2 2 4 3 2 2" xfId="26397" xr:uid="{1BBEE1A5-E28D-4500-A766-32B98056F625}"/>
    <cellStyle name="ป้อนค่า 2 2 2 4 3 2 3" xfId="32357" xr:uid="{EA14D968-B5D6-4586-A9C9-400836FE9730}"/>
    <cellStyle name="ป้อนค่า 2 2 2 4 3 2 4" xfId="38162" xr:uid="{32A7740B-BE8E-41A6-9812-83BE974C606F}"/>
    <cellStyle name="ป้อนค่า 2 2 2 4 3 2 5" xfId="41301" xr:uid="{5815BE8E-9543-4F13-ABEB-C7A7606543AC}"/>
    <cellStyle name="ป้อนค่า 2 2 2 4 3 3" xfId="19206" xr:uid="{EF5C607F-490D-4C86-9600-7DA68A8C8AF4}"/>
    <cellStyle name="ป้อนค่า 2 2 2 4 3 3 2" xfId="27404" xr:uid="{931227BC-40CD-4449-AEC2-37B7947D201B}"/>
    <cellStyle name="ป้อนค่า 2 2 2 4 3 3 3" xfId="33337" xr:uid="{55E093BF-ED6B-4396-8CED-042718A3F103}"/>
    <cellStyle name="ป้อนค่า 2 2 2 4 3 3 4" xfId="39139" xr:uid="{E9FEC471-3116-4E23-964C-4FE99D71FE3D}"/>
    <cellStyle name="ป้อนค่า 2 2 2 4 3 3 5" xfId="45697" xr:uid="{EB1B8687-87F2-4B4C-B36C-DCB779BA275E}"/>
    <cellStyle name="ป้อนค่า 2 2 2 4 3 4" xfId="19783" xr:uid="{DD02256B-5016-4911-80C7-1D95F44D4129}"/>
    <cellStyle name="ป้อนค่า 2 2 2 4 3 4 2" xfId="27825" xr:uid="{FA76D134-0966-4C38-9190-8D8DF3F97477}"/>
    <cellStyle name="ป้อนค่า 2 2 2 4 3 4 3" xfId="33758" xr:uid="{C99F05D4-1DEF-4DED-A1BB-D7AAA21C0844}"/>
    <cellStyle name="ป้อนค่า 2 2 2 4 3 4 4" xfId="39560" xr:uid="{992FD505-F7E7-4DB3-A5B1-3C463C2DE83D}"/>
    <cellStyle name="ป้อนค่า 2 2 2 4 3 5" xfId="23447" xr:uid="{ED8687D0-B4DB-4C9F-B33A-99F8397982EF}"/>
    <cellStyle name="ป้อนค่า 2 2 2 4 3 5 2" xfId="29447" xr:uid="{D8227383-33F9-4521-825A-BFC01793D75F}"/>
    <cellStyle name="ป้อนค่า 2 2 2 4 3 5 3" xfId="35252" xr:uid="{4F64469B-443B-47CF-A409-F55DBBB133D4}"/>
    <cellStyle name="ป้อนค่า 2 2 2 4 3 6" xfId="15638" xr:uid="{7E895ADE-55D9-4CE5-97EE-93EE777642C4}"/>
    <cellStyle name="ป้อนค่า 2 2 2 4 3 7" xfId="14162" xr:uid="{2DE3F41E-F01B-4F76-A641-5CFFA9FA4841}"/>
    <cellStyle name="ป้อนค่า 2 2 2 4 3 8" xfId="23033" xr:uid="{F32BB4AD-AAC2-4158-AD2E-BD74771D8FEA}"/>
    <cellStyle name="ป้อนค่า 2 2 2 4 3 9" xfId="44168" xr:uid="{D8CED606-56A0-4A27-B2F5-679C6DB78815}"/>
    <cellStyle name="ป้อนค่า 2 2 2 4 4" xfId="17927" xr:uid="{4C5AFD26-06F5-4ACF-AD17-ED81712E3608}"/>
    <cellStyle name="ป้อนค่า 2 2 2 4 4 2" xfId="26395" xr:uid="{4B2036CA-8570-41A9-A4A5-2E3381E8391F}"/>
    <cellStyle name="ป้อนค่า 2 2 2 4 4 3" xfId="32355" xr:uid="{03A70A5B-50EF-4F08-A974-43C93270ECCF}"/>
    <cellStyle name="ป้อนค่า 2 2 2 4 4 4" xfId="38160" xr:uid="{F61F4661-5107-4164-AD31-CC19C55DB018}"/>
    <cellStyle name="ป้อนค่า 2 2 2 4 4 5" xfId="41303" xr:uid="{D370CDCE-DCC5-4F46-BCA9-4DE4710DA5EE}"/>
    <cellStyle name="ป้อนค่า 2 2 2 4 5" xfId="19204" xr:uid="{66BE9928-0B9E-497C-8EFD-0522DEFD64FD}"/>
    <cellStyle name="ป้อนค่า 2 2 2 4 5 2" xfId="27402" xr:uid="{E3C86AF4-D274-4020-A894-BEC967CC102E}"/>
    <cellStyle name="ป้อนค่า 2 2 2 4 5 3" xfId="33335" xr:uid="{9C70828C-2B14-4504-894E-82814A82A8E4}"/>
    <cellStyle name="ป้อนค่า 2 2 2 4 5 4" xfId="39137" xr:uid="{6AB663AE-BA86-4107-AEF6-07E3A7EBF8AE}"/>
    <cellStyle name="ป้อนค่า 2 2 2 4 5 5" xfId="45695" xr:uid="{5D43F68F-C3C9-4822-9E05-6F6935F5C0D4}"/>
    <cellStyle name="ป้อนค่า 2 2 2 4 6" xfId="19781" xr:uid="{2A0CF115-67DF-4FCE-9B10-1FF8D4B38681}"/>
    <cellStyle name="ป้อนค่า 2 2 2 4 6 2" xfId="27823" xr:uid="{F2452383-EEE6-4933-98C6-BEC9CD5A9E35}"/>
    <cellStyle name="ป้อนค่า 2 2 2 4 6 3" xfId="33756" xr:uid="{A4ECB6FB-3737-4BAF-A8DF-D9A4F5DA27A9}"/>
    <cellStyle name="ป้อนค่า 2 2 2 4 6 4" xfId="39558" xr:uid="{E671AB61-B48D-4916-8F66-15252762BC3F}"/>
    <cellStyle name="ป้อนค่า 2 2 2 4 7" xfId="23445" xr:uid="{F995D53A-EC4D-40B9-8DA6-43B28859C4EE}"/>
    <cellStyle name="ป้อนค่า 2 2 2 4 7 2" xfId="29445" xr:uid="{9CC2A40F-ED58-431F-96B2-F1B2154588DB}"/>
    <cellStyle name="ป้อนค่า 2 2 2 4 7 3" xfId="35250" xr:uid="{3198C165-626C-427D-8366-1D5D856357B9}"/>
    <cellStyle name="ป้อนค่า 2 2 2 4 8" xfId="15637" xr:uid="{27B87DAA-1AF7-4340-9A01-462F006C6646}"/>
    <cellStyle name="ป้อนค่า 2 2 2 4 9" xfId="14164" xr:uid="{DBC05FE8-4852-4BFF-AB93-8024FC614828}"/>
    <cellStyle name="ป้อนค่า 2 2 2 5" xfId="12183" xr:uid="{1E71FEFE-B447-4151-8D8C-21345A3547F9}"/>
    <cellStyle name="ป้อนค่า 2 2 2 5 2" xfId="17930" xr:uid="{282CFC3D-A063-499E-B5E4-412EA14B4B50}"/>
    <cellStyle name="ป้อนค่า 2 2 2 5 2 2" xfId="26398" xr:uid="{5895B93E-77B6-4E65-8D28-2F7D2FDB50D4}"/>
    <cellStyle name="ป้อนค่า 2 2 2 5 2 3" xfId="32358" xr:uid="{6081F98B-9C18-4FF4-85D0-89CDB8B89C9F}"/>
    <cellStyle name="ป้อนค่า 2 2 2 5 2 4" xfId="38163" xr:uid="{FD422395-D09E-44A6-BA53-5FC8E312A1A6}"/>
    <cellStyle name="ป้อนค่า 2 2 2 5 2 5" xfId="41300" xr:uid="{AF83C7C0-DBD4-45CF-9BAB-EAE934E63395}"/>
    <cellStyle name="ป้อนค่า 2 2 2 5 3" xfId="19207" xr:uid="{AA9BC39F-3280-42AA-9E07-F0E5FC7FD351}"/>
    <cellStyle name="ป้อนค่า 2 2 2 5 3 2" xfId="27405" xr:uid="{201AB3FC-18DA-430F-9FB2-67ED08B9598F}"/>
    <cellStyle name="ป้อนค่า 2 2 2 5 3 3" xfId="33338" xr:uid="{CB0C45C9-7C62-4806-8591-890BB0A29679}"/>
    <cellStyle name="ป้อนค่า 2 2 2 5 3 4" xfId="39140" xr:uid="{24C96625-9ED0-4022-92A0-0F5D3999679F}"/>
    <cellStyle name="ป้อนค่า 2 2 2 5 3 5" xfId="45698" xr:uid="{B91E3556-A86A-442F-9F10-77A568B635A7}"/>
    <cellStyle name="ป้อนค่า 2 2 2 5 4" xfId="19784" xr:uid="{1C57D7C3-D212-45DB-A749-B9729428DCFD}"/>
    <cellStyle name="ป้อนค่า 2 2 2 5 4 2" xfId="27826" xr:uid="{430E35BC-AF6F-4F69-BD29-2CE11AAC1F27}"/>
    <cellStyle name="ป้อนค่า 2 2 2 5 4 3" xfId="33759" xr:uid="{DAE1BFC6-778E-44A5-82A4-BA19832892C5}"/>
    <cellStyle name="ป้อนค่า 2 2 2 5 4 4" xfId="39561" xr:uid="{0C168A82-9272-4782-81A5-B1BA82174BDB}"/>
    <cellStyle name="ป้อนค่า 2 2 2 5 5" xfId="23448" xr:uid="{3657D233-ECE6-4DEE-84EC-9DA59853CB34}"/>
    <cellStyle name="ป้อนค่า 2 2 2 5 5 2" xfId="29448" xr:uid="{6BB21C0D-5AB4-4AC8-899A-8AE313180C47}"/>
    <cellStyle name="ป้อนค่า 2 2 2 5 5 3" xfId="35253" xr:uid="{7908EF32-F8B5-4601-ADE9-ADFB08F89460}"/>
    <cellStyle name="ป้อนค่า 2 2 2 5 6" xfId="15630" xr:uid="{4ABC80A5-F7A0-4B7A-A1DC-CAA7766C2C67}"/>
    <cellStyle name="ป้อนค่า 2 2 2 5 7" xfId="14161" xr:uid="{F58492B4-AB41-4113-80CD-8CEF7899F4A8}"/>
    <cellStyle name="ป้อนค่า 2 2 2 5 8" xfId="19579" xr:uid="{ACAA485E-2BE7-4E69-9328-5696EB85A715}"/>
    <cellStyle name="ป้อนค่า 2 2 2 5 9" xfId="42725" xr:uid="{49220301-3A1D-4A8B-BDF8-C9C3FDC47513}"/>
    <cellStyle name="ป้อนค่า 2 2 2 6" xfId="12184" xr:uid="{60D0A672-E8CA-4E48-BAD2-E55794C1B360}"/>
    <cellStyle name="ป้อนค่า 2 2 2 6 2" xfId="17931" xr:uid="{793CA756-EE1F-423E-AE46-76592BB04F56}"/>
    <cellStyle name="ป้อนค่า 2 2 2 6 2 2" xfId="26399" xr:uid="{8FA996ED-5C86-4514-ADAC-94AD2D515FD9}"/>
    <cellStyle name="ป้อนค่า 2 2 2 6 2 3" xfId="32359" xr:uid="{103D0EB8-1DA8-4712-AC18-B643117FD078}"/>
    <cellStyle name="ป้อนค่า 2 2 2 6 2 4" xfId="38164" xr:uid="{BB40F277-B03C-4D8B-BC7F-45B96F6549D0}"/>
    <cellStyle name="ป้อนค่า 2 2 2 6 2 5" xfId="41299" xr:uid="{1BDD0BBE-2042-4336-A13B-29E40D97DF97}"/>
    <cellStyle name="ป้อนค่า 2 2 2 6 3" xfId="19208" xr:uid="{EE603416-A148-4CF9-B6E3-EBC5C66889C7}"/>
    <cellStyle name="ป้อนค่า 2 2 2 6 3 2" xfId="27406" xr:uid="{23E313E8-7067-4C52-BD17-031EB1614501}"/>
    <cellStyle name="ป้อนค่า 2 2 2 6 3 3" xfId="33339" xr:uid="{08BF6A6D-2EFA-4DB0-B0CC-424389976E88}"/>
    <cellStyle name="ป้อนค่า 2 2 2 6 3 4" xfId="39141" xr:uid="{C96C2924-5013-4ED2-AB7E-5B980FB2C8F2}"/>
    <cellStyle name="ป้อนค่า 2 2 2 6 3 5" xfId="45699" xr:uid="{0C8901B4-361A-4130-B3DB-ECE9E81EAC56}"/>
    <cellStyle name="ป้อนค่า 2 2 2 6 4" xfId="19785" xr:uid="{0EBFA14A-09D7-4DFA-9AD6-3D25DFEB6E93}"/>
    <cellStyle name="ป้อนค่า 2 2 2 6 4 2" xfId="27827" xr:uid="{137F0CC9-8CFA-4155-8218-BAAEDDEE74CF}"/>
    <cellStyle name="ป้อนค่า 2 2 2 6 4 3" xfId="33760" xr:uid="{9EFACD56-A90B-419F-97EF-2B13AC3CF602}"/>
    <cellStyle name="ป้อนค่า 2 2 2 6 4 4" xfId="39562" xr:uid="{A64E41E2-526F-41D8-ABDD-AE18AD79BF6E}"/>
    <cellStyle name="ป้อนค่า 2 2 2 6 5" xfId="23449" xr:uid="{9C905C29-FE0F-48F4-9D0A-3C64288ED1FB}"/>
    <cellStyle name="ป้อนค่า 2 2 2 6 5 2" xfId="29449" xr:uid="{B807012E-C996-4D42-B1FD-B0D13EC0C302}"/>
    <cellStyle name="ป้อนค่า 2 2 2 6 5 3" xfId="35254" xr:uid="{B4F45E95-5350-4DAB-B0E0-7855599E7786}"/>
    <cellStyle name="ป้อนค่า 2 2 2 6 6" xfId="20879" xr:uid="{D62B36FC-3243-4F61-A8DD-5DE1ABC10B8C}"/>
    <cellStyle name="ป้อนค่า 2 2 2 6 7" xfId="19757" xr:uid="{40F357F2-EAE8-493E-ADB2-D8E59BC654D3}"/>
    <cellStyle name="ป้อนค่า 2 2 2 6 8" xfId="14773" xr:uid="{B8C250C4-2B33-432E-B8D6-0348B40E1F1E}"/>
    <cellStyle name="ป้อนค่า 2 2 2 6 9" xfId="42724" xr:uid="{75709AA5-BE4A-4C08-BB97-39F48B4A8E4D}"/>
    <cellStyle name="ป้อนค่า 2 2 2 7" xfId="17917" xr:uid="{691E0DB3-A862-4BC4-963A-B0430307C01D}"/>
    <cellStyle name="ป้อนค่า 2 2 2 7 2" xfId="26385" xr:uid="{104C7D34-E3E5-42D2-BD3B-CA5F5992DC14}"/>
    <cellStyle name="ป้อนค่า 2 2 2 7 3" xfId="32345" xr:uid="{023D7046-8B99-4323-B4FE-B77785A95E18}"/>
    <cellStyle name="ป้อนค่า 2 2 2 7 4" xfId="38150" xr:uid="{F1964899-0302-4E88-90DF-F647FE5EB55D}"/>
    <cellStyle name="ป้อนค่า 2 2 2 7 5" xfId="41313" xr:uid="{891E4B13-E5D4-40F8-81FB-869986408CF0}"/>
    <cellStyle name="ป้อนค่า 2 2 2 8" xfId="19194" xr:uid="{5DD1C7A6-8F94-4DCF-8B2A-7F16ED2303E2}"/>
    <cellStyle name="ป้อนค่า 2 2 2 8 2" xfId="27392" xr:uid="{3211D0C3-E08F-4925-ACD4-E3C5711A9B40}"/>
    <cellStyle name="ป้อนค่า 2 2 2 8 3" xfId="33325" xr:uid="{133E50E2-2310-483B-9A55-40890293C706}"/>
    <cellStyle name="ป้อนค่า 2 2 2 8 4" xfId="39127" xr:uid="{9D71B4AE-B182-42D8-A84B-35992F829AFC}"/>
    <cellStyle name="ป้อนค่า 2 2 2 8 5" xfId="45685" xr:uid="{FC11CC28-A0E4-4E62-A0AF-3ED1729DF892}"/>
    <cellStyle name="ป้อนค่า 2 2 2 9" xfId="19771" xr:uid="{1499A8EC-F216-4B8A-8A34-034C3944F524}"/>
    <cellStyle name="ป้อนค่า 2 2 2 9 2" xfId="27813" xr:uid="{81B61E69-8BBD-4043-AB3A-4767F3F4FE1D}"/>
    <cellStyle name="ป้อนค่า 2 2 2 9 3" xfId="33746" xr:uid="{DD0AA5C2-BBC2-41B0-B1C0-AA145EA9E3A0}"/>
    <cellStyle name="ป้อนค่า 2 2 2 9 4" xfId="39548" xr:uid="{BC51AFC5-0CFE-4762-B6B0-1F5A11AF39D6}"/>
    <cellStyle name="ป้อนค่า 2 2 3" xfId="12185" xr:uid="{D9514818-E4A1-4FDB-807B-928D57A91770}"/>
    <cellStyle name="ป้อนค่า 2 2 3 10" xfId="23450" xr:uid="{A2D05836-54B1-41CD-8B89-454F803C8216}"/>
    <cellStyle name="ป้อนค่า 2 2 3 10 2" xfId="29450" xr:uid="{C5021214-1635-4C2B-89D3-9521A4DEF2D1}"/>
    <cellStyle name="ป้อนค่า 2 2 3 10 3" xfId="35255" xr:uid="{2B97C277-A520-42C2-BC78-7633D46C6FF2}"/>
    <cellStyle name="ป้อนค่า 2 2 3 11" xfId="15639" xr:uid="{2729EB8C-669C-40E6-83E3-457740A48657}"/>
    <cellStyle name="ป้อนค่า 2 2 3 12" xfId="14160" xr:uid="{CFB62427-6F04-4972-A577-56385CFACDA3}"/>
    <cellStyle name="ป้อนค่า 2 2 3 13" xfId="16853" xr:uid="{21DBF1DB-4A0B-4E81-824F-E51A16953CFD}"/>
    <cellStyle name="ป้อนค่า 2 2 3 14" xfId="42723" xr:uid="{1A4686AA-D326-4184-864F-D0114C048E3A}"/>
    <cellStyle name="ป้อนค่า 2 2 3 2" xfId="12186" xr:uid="{83BFDC5B-62CF-464D-98F7-E7F6663BEFC2}"/>
    <cellStyle name="ป้อนค่า 2 2 3 2 10" xfId="14159" xr:uid="{03FC50A0-FC04-47CB-BFA7-03D25DB6FD1C}"/>
    <cellStyle name="ป้อนค่า 2 2 3 2 11" xfId="14772" xr:uid="{FB60768A-36F5-4477-913A-E79B363B3CB0}"/>
    <cellStyle name="ป้อนค่า 2 2 3 2 12" xfId="42722" xr:uid="{90D6F2C9-FFA0-4092-895D-BFD3AB13C8A8}"/>
    <cellStyle name="ป้อนค่า 2 2 3 2 2" xfId="12187" xr:uid="{14848045-FD5D-42C7-A004-A2167D1242C0}"/>
    <cellStyle name="ป้อนค่า 2 2 3 2 2 10" xfId="14774" xr:uid="{C7818884-8F7D-47D4-BC9B-A00120941280}"/>
    <cellStyle name="ป้อนค่า 2 2 3 2 2 11" xfId="42721" xr:uid="{65A121A3-ED2C-4327-B65D-7DA845046FF4}"/>
    <cellStyle name="ป้อนค่า 2 2 3 2 2 2" xfId="12188" xr:uid="{3328C96E-52D9-4B57-BD65-58EFED5F0614}"/>
    <cellStyle name="ป้อนค่า 2 2 3 2 2 2 2" xfId="17935" xr:uid="{F138E868-CBDD-477E-B040-458266D92B64}"/>
    <cellStyle name="ป้อนค่า 2 2 3 2 2 2 2 2" xfId="26403" xr:uid="{95023A0B-B49F-48B9-8E56-477A1B21FA33}"/>
    <cellStyle name="ป้อนค่า 2 2 3 2 2 2 2 3" xfId="32363" xr:uid="{1B300F56-E9A5-4FB5-954A-35117DEA357B}"/>
    <cellStyle name="ป้อนค่า 2 2 3 2 2 2 2 4" xfId="38168" xr:uid="{A824E0D9-AB2C-4608-855A-201973B9F9C1}"/>
    <cellStyle name="ป้อนค่า 2 2 3 2 2 2 2 5" xfId="41295" xr:uid="{506596D0-25D4-4E1F-B44E-8D87F2551467}"/>
    <cellStyle name="ป้อนค่า 2 2 3 2 2 2 3" xfId="19212" xr:uid="{1351D0A7-5941-440A-81B2-3F5ECDD0F8E2}"/>
    <cellStyle name="ป้อนค่า 2 2 3 2 2 2 3 2" xfId="27410" xr:uid="{E2DC99FF-97C8-49B3-9BD7-3D96876DADC0}"/>
    <cellStyle name="ป้อนค่า 2 2 3 2 2 2 3 3" xfId="33343" xr:uid="{7402BE18-4279-4021-A9C0-B58CF894CB4C}"/>
    <cellStyle name="ป้อนค่า 2 2 3 2 2 2 3 4" xfId="39145" xr:uid="{3C32B869-5B61-43E1-A2E1-59F09CC01051}"/>
    <cellStyle name="ป้อนค่า 2 2 3 2 2 2 3 5" xfId="45703" xr:uid="{A5ECD16B-0C6F-4295-B3ED-7A55B6F35822}"/>
    <cellStyle name="ป้อนค่า 2 2 3 2 2 2 4" xfId="19789" xr:uid="{93F165AE-01EB-44CD-BE29-082FE7B6CCEA}"/>
    <cellStyle name="ป้อนค่า 2 2 3 2 2 2 4 2" xfId="27831" xr:uid="{131E2E08-617C-46DF-831F-84338605F75A}"/>
    <cellStyle name="ป้อนค่า 2 2 3 2 2 2 4 3" xfId="33764" xr:uid="{BFD46970-D143-48BF-AFB8-8921C25BA575}"/>
    <cellStyle name="ป้อนค่า 2 2 3 2 2 2 4 4" xfId="39566" xr:uid="{C69935B4-54BB-4D76-802C-2BEC16A00A54}"/>
    <cellStyle name="ป้อนค่า 2 2 3 2 2 2 5" xfId="23453" xr:uid="{D5F51BAF-6860-4140-94E8-BA04A48F6F7A}"/>
    <cellStyle name="ป้อนค่า 2 2 3 2 2 2 5 2" xfId="29453" xr:uid="{D9CE77D0-EBAB-4882-B9DE-5EC49BEAABC7}"/>
    <cellStyle name="ป้อนค่า 2 2 3 2 2 2 5 3" xfId="35258" xr:uid="{9A72A505-FFA7-4B4B-9ECE-1D3F1F781990}"/>
    <cellStyle name="ป้อนค่า 2 2 3 2 2 2 6" xfId="15642" xr:uid="{C5F81445-B29D-4993-9C4B-8AA679173025}"/>
    <cellStyle name="ป้อนค่า 2 2 3 2 2 2 7" xfId="14157" xr:uid="{D5CEF8D9-E576-4709-BB5F-C9F0D4390B1A}"/>
    <cellStyle name="ป้อนค่า 2 2 3 2 2 2 8" xfId="14775" xr:uid="{38C4CCF3-D3BD-4EA0-A3B7-BCE378616A16}"/>
    <cellStyle name="ป้อนค่า 2 2 3 2 2 2 9" xfId="42720" xr:uid="{C741CB32-7AEB-4A4F-90C4-922C5307B473}"/>
    <cellStyle name="ป้อนค่า 2 2 3 2 2 3" xfId="12189" xr:uid="{96018F97-044E-4F4B-989F-F9EE13AB25A3}"/>
    <cellStyle name="ป้อนค่า 2 2 3 2 2 3 2" xfId="17936" xr:uid="{C0ED1C76-CC15-47A6-8CD1-00D815E22E31}"/>
    <cellStyle name="ป้อนค่า 2 2 3 2 2 3 2 2" xfId="26404" xr:uid="{7CA9F53A-E461-42DE-BA7B-BD0223B37934}"/>
    <cellStyle name="ป้อนค่า 2 2 3 2 2 3 2 3" xfId="32364" xr:uid="{0E57A4C0-EDEA-49C6-AA35-9105D28AC2F6}"/>
    <cellStyle name="ป้อนค่า 2 2 3 2 2 3 2 4" xfId="38169" xr:uid="{71D5A672-3F05-4D95-BA8D-D314F9106A7C}"/>
    <cellStyle name="ป้อนค่า 2 2 3 2 2 3 2 5" xfId="41294" xr:uid="{295F7A69-56D9-4E60-A1D4-825453581272}"/>
    <cellStyle name="ป้อนค่า 2 2 3 2 2 3 3" xfId="19213" xr:uid="{1C6C4563-3999-4DE7-B858-C4AD438241C6}"/>
    <cellStyle name="ป้อนค่า 2 2 3 2 2 3 3 2" xfId="27411" xr:uid="{506F7AF3-5661-4FEA-9D8D-534A87B912C0}"/>
    <cellStyle name="ป้อนค่า 2 2 3 2 2 3 3 3" xfId="33344" xr:uid="{6001480C-E6A0-4C8E-A5C0-7F2B6070F942}"/>
    <cellStyle name="ป้อนค่า 2 2 3 2 2 3 3 4" xfId="39146" xr:uid="{31799FFB-0A97-4A1C-9D97-0462434BC0D8}"/>
    <cellStyle name="ป้อนค่า 2 2 3 2 2 3 3 5" xfId="45704" xr:uid="{76333759-2453-45A0-8655-C4D68FA583DA}"/>
    <cellStyle name="ป้อนค่า 2 2 3 2 2 3 4" xfId="19790" xr:uid="{00C8055A-78BB-4949-93D0-46015B89F175}"/>
    <cellStyle name="ป้อนค่า 2 2 3 2 2 3 4 2" xfId="27832" xr:uid="{09127FA1-70EC-4030-AD8C-1D2C1571675E}"/>
    <cellStyle name="ป้อนค่า 2 2 3 2 2 3 4 3" xfId="33765" xr:uid="{7AB131AA-4F58-411F-A84B-501D86AAAE20}"/>
    <cellStyle name="ป้อนค่า 2 2 3 2 2 3 4 4" xfId="39567" xr:uid="{42BA0C4F-F37D-4AD4-90FE-0712085A5ABC}"/>
    <cellStyle name="ป้อนค่า 2 2 3 2 2 3 5" xfId="23454" xr:uid="{3D915CCF-3F1C-44C8-900C-C9F63FA39DEA}"/>
    <cellStyle name="ป้อนค่า 2 2 3 2 2 3 5 2" xfId="29454" xr:uid="{7841DE03-9444-4F65-91B7-140789849974}"/>
    <cellStyle name="ป้อนค่า 2 2 3 2 2 3 5 3" xfId="35259" xr:uid="{010A5BBD-AD05-48DF-8E63-8D70B3091D0B}"/>
    <cellStyle name="ป้อนค่า 2 2 3 2 2 3 6" xfId="15643" xr:uid="{01CA037D-A216-42E5-9ACD-EEE8B04D45D3}"/>
    <cellStyle name="ป้อนค่า 2 2 3 2 2 3 7" xfId="14156" xr:uid="{08ADC70B-F350-4FAA-B5FA-EB74A37FB62A}"/>
    <cellStyle name="ป้อนค่า 2 2 3 2 2 3 8" xfId="20876" xr:uid="{783A30BD-40DF-4813-B289-E9FCCF605C7C}"/>
    <cellStyle name="ป้อนค่า 2 2 3 2 2 3 9" xfId="42719" xr:uid="{EC4345B3-6490-42F6-924B-4BC57392F7A4}"/>
    <cellStyle name="ป้อนค่า 2 2 3 2 2 4" xfId="17934" xr:uid="{171D93E2-709C-4FC4-ADEC-2CE98AEB226C}"/>
    <cellStyle name="ป้อนค่า 2 2 3 2 2 4 2" xfId="26402" xr:uid="{D2B79CD9-F1A8-42F8-BCCC-591527F7C3F2}"/>
    <cellStyle name="ป้อนค่า 2 2 3 2 2 4 3" xfId="32362" xr:uid="{E3C4566E-1F70-4A4B-BE95-C661111D3E48}"/>
    <cellStyle name="ป้อนค่า 2 2 3 2 2 4 4" xfId="38167" xr:uid="{86BB8F84-A523-4785-A840-300F52025A5D}"/>
    <cellStyle name="ป้อนค่า 2 2 3 2 2 4 5" xfId="41296" xr:uid="{A6B303A3-3D36-4D6E-A078-82775FD59641}"/>
    <cellStyle name="ป้อนค่า 2 2 3 2 2 5" xfId="19211" xr:uid="{0EEDEA14-ABF1-448A-AAD0-8178C3AA4B80}"/>
    <cellStyle name="ป้อนค่า 2 2 3 2 2 5 2" xfId="27409" xr:uid="{5AEF2FA3-C97A-4277-B473-1CCB91308A12}"/>
    <cellStyle name="ป้อนค่า 2 2 3 2 2 5 3" xfId="33342" xr:uid="{DC7DF28E-2352-498A-B122-BE01F84E2F24}"/>
    <cellStyle name="ป้อนค่า 2 2 3 2 2 5 4" xfId="39144" xr:uid="{49394DB4-DD23-4D5C-B91A-BA0DAC0126B9}"/>
    <cellStyle name="ป้อนค่า 2 2 3 2 2 5 5" xfId="45702" xr:uid="{39DAFAD1-FE43-4805-9E43-E558015734C7}"/>
    <cellStyle name="ป้อนค่า 2 2 3 2 2 6" xfId="19788" xr:uid="{E9ADBB28-2A02-42CE-A56B-DD741AA8EDB7}"/>
    <cellStyle name="ป้อนค่า 2 2 3 2 2 6 2" xfId="27830" xr:uid="{D2F045FE-5D31-462E-BD37-06C621390E85}"/>
    <cellStyle name="ป้อนค่า 2 2 3 2 2 6 3" xfId="33763" xr:uid="{B17AD168-D8B2-4D0A-9B3D-8A174B158347}"/>
    <cellStyle name="ป้อนค่า 2 2 3 2 2 6 4" xfId="39565" xr:uid="{37DF5EB6-C8B2-483D-A0C9-133E72FFE7A6}"/>
    <cellStyle name="ป้อนค่า 2 2 3 2 2 7" xfId="23452" xr:uid="{B07FF3C4-B493-46C8-808E-DDC70A7A5118}"/>
    <cellStyle name="ป้อนค่า 2 2 3 2 2 7 2" xfId="29452" xr:uid="{0E6A509A-5320-46D0-9868-97B5E0AFDF08}"/>
    <cellStyle name="ป้อนค่า 2 2 3 2 2 7 3" xfId="35257" xr:uid="{5EDB5158-399A-4899-AF1C-4C18F16BF14C}"/>
    <cellStyle name="ป้อนค่า 2 2 3 2 2 8" xfId="15641" xr:uid="{69DCBC93-5B75-4DC0-A4E2-BAEA339A02E5}"/>
    <cellStyle name="ป้อนค่า 2 2 3 2 2 9" xfId="14158" xr:uid="{A5A8843A-B3B1-4DC4-AFC1-7E69A539D30F}"/>
    <cellStyle name="ป้อนค่า 2 2 3 2 3" xfId="12190" xr:uid="{2BA08F62-D739-48F7-BF1C-AF0F3C487BB6}"/>
    <cellStyle name="ป้อนค่า 2 2 3 2 3 2" xfId="17937" xr:uid="{6AE11182-9BE6-4258-B213-E40BE0154FE5}"/>
    <cellStyle name="ป้อนค่า 2 2 3 2 3 2 2" xfId="26405" xr:uid="{7FD75CAC-1481-4E1F-BD95-A00B4DC965C6}"/>
    <cellStyle name="ป้อนค่า 2 2 3 2 3 2 3" xfId="32365" xr:uid="{94A45811-3B1A-4D10-9B3E-5CC892BF9347}"/>
    <cellStyle name="ป้อนค่า 2 2 3 2 3 2 4" xfId="38170" xr:uid="{7F49117F-9D05-482E-9930-D88238A53851}"/>
    <cellStyle name="ป้อนค่า 2 2 3 2 3 2 5" xfId="41293" xr:uid="{99F23BC3-4762-4DF2-93AD-15F2888EECDF}"/>
    <cellStyle name="ป้อนค่า 2 2 3 2 3 3" xfId="19214" xr:uid="{0638DD0F-71A2-438A-830E-9290A4A6046E}"/>
    <cellStyle name="ป้อนค่า 2 2 3 2 3 3 2" xfId="27412" xr:uid="{EA47AFB3-0A0F-4623-95EE-C1236C39A8AA}"/>
    <cellStyle name="ป้อนค่า 2 2 3 2 3 3 3" xfId="33345" xr:uid="{8808D5E6-609A-47E1-B54E-5FF2981DB543}"/>
    <cellStyle name="ป้อนค่า 2 2 3 2 3 3 4" xfId="39147" xr:uid="{9F35B156-DF43-4EDF-83EB-2DD8EC9D787F}"/>
    <cellStyle name="ป้อนค่า 2 2 3 2 3 3 5" xfId="45705" xr:uid="{77731C32-6F75-4520-8D0F-EC1C1C60A3F3}"/>
    <cellStyle name="ป้อนค่า 2 2 3 2 3 4" xfId="19791" xr:uid="{7564948A-F769-4286-A5D0-40B051B8E12F}"/>
    <cellStyle name="ป้อนค่า 2 2 3 2 3 4 2" xfId="27833" xr:uid="{F48F316D-37FB-406C-8B4F-C49B885CB2E9}"/>
    <cellStyle name="ป้อนค่า 2 2 3 2 3 4 3" xfId="33766" xr:uid="{DCB2018C-3873-42AF-A324-1DD384C235AB}"/>
    <cellStyle name="ป้อนค่า 2 2 3 2 3 4 4" xfId="39568" xr:uid="{D110293B-7AF0-4AE2-9151-3BCEEC235836}"/>
    <cellStyle name="ป้อนค่า 2 2 3 2 3 5" xfId="23455" xr:uid="{9D5BB89C-01AC-4B0F-B227-60FF8E06A2A5}"/>
    <cellStyle name="ป้อนค่า 2 2 3 2 3 5 2" xfId="29455" xr:uid="{C2836915-A6D0-430D-B893-FD140FCBD092}"/>
    <cellStyle name="ป้อนค่า 2 2 3 2 3 5 3" xfId="35260" xr:uid="{3DA0FD0F-1120-4C61-9836-9EF7B594DD25}"/>
    <cellStyle name="ป้อนค่า 2 2 3 2 3 6" xfId="15644" xr:uid="{A624BA71-8646-4F3C-A514-9511A8A61ED6}"/>
    <cellStyle name="ป้อนค่า 2 2 3 2 3 7" xfId="14155" xr:uid="{9E8782E9-F68E-4661-B265-16C220E96ECE}"/>
    <cellStyle name="ป้อนค่า 2 2 3 2 3 8" xfId="14625" xr:uid="{1F1DDAB2-0113-4FA7-BAAC-5D5E9CF8F06B}"/>
    <cellStyle name="ป้อนค่า 2 2 3 2 3 9" xfId="42718" xr:uid="{F17B7ECB-CEC2-481E-B734-F1876E46EB0D}"/>
    <cellStyle name="ป้อนค่า 2 2 3 2 4" xfId="12191" xr:uid="{6A46B1BF-4628-4223-97CC-AE0B31D4AD3C}"/>
    <cellStyle name="ป้อนค่า 2 2 3 2 4 2" xfId="17938" xr:uid="{03F1DF5A-5530-4FEE-9768-0AC9FF775337}"/>
    <cellStyle name="ป้อนค่า 2 2 3 2 4 2 2" xfId="26406" xr:uid="{A21CE3ED-69FF-4C9E-BE4D-5725DF92CA80}"/>
    <cellStyle name="ป้อนค่า 2 2 3 2 4 2 3" xfId="32366" xr:uid="{84DC61A4-F045-4FA0-97C2-080916F566C9}"/>
    <cellStyle name="ป้อนค่า 2 2 3 2 4 2 4" xfId="38171" xr:uid="{85BEAB1C-AE74-4626-BE33-A6A6D821A06B}"/>
    <cellStyle name="ป้อนค่า 2 2 3 2 4 2 5" xfId="41292" xr:uid="{CE48E11F-F313-4088-A7FD-0E4934FCD77F}"/>
    <cellStyle name="ป้อนค่า 2 2 3 2 4 3" xfId="19215" xr:uid="{3E486566-42F7-4F77-A533-EC6DC2F9A3D4}"/>
    <cellStyle name="ป้อนค่า 2 2 3 2 4 3 2" xfId="27413" xr:uid="{C38F9DD3-0C6C-43C7-8DAD-40C38A4BA440}"/>
    <cellStyle name="ป้อนค่า 2 2 3 2 4 3 3" xfId="33346" xr:uid="{037081C5-836F-410E-9BBB-4E3DB5C1A7EB}"/>
    <cellStyle name="ป้อนค่า 2 2 3 2 4 3 4" xfId="39148" xr:uid="{20B4C580-2C34-49CD-8032-3081CB21456B}"/>
    <cellStyle name="ป้อนค่า 2 2 3 2 4 3 5" xfId="45706" xr:uid="{B7A7116C-0DFE-4528-B9F9-E5BD4CE9EC50}"/>
    <cellStyle name="ป้อนค่า 2 2 3 2 4 4" xfId="19792" xr:uid="{1969A3B5-7A66-4585-A5A7-7BE2BBDBC5C9}"/>
    <cellStyle name="ป้อนค่า 2 2 3 2 4 4 2" xfId="27834" xr:uid="{6EF81FCC-A354-41A5-86A2-5C7147C1497F}"/>
    <cellStyle name="ป้อนค่า 2 2 3 2 4 4 3" xfId="33767" xr:uid="{BD31A441-D4D0-48A1-822C-58224884E129}"/>
    <cellStyle name="ป้อนค่า 2 2 3 2 4 4 4" xfId="39569" xr:uid="{6B3004CA-C29C-4794-8FB0-0DAA11A2C53C}"/>
    <cellStyle name="ป้อนค่า 2 2 3 2 4 5" xfId="23456" xr:uid="{D418A212-EBD0-46AD-A031-9231DC12463F}"/>
    <cellStyle name="ป้อนค่า 2 2 3 2 4 5 2" xfId="29456" xr:uid="{E117972A-0E72-4110-8C79-7100BED4C9D1}"/>
    <cellStyle name="ป้อนค่า 2 2 3 2 4 5 3" xfId="35261" xr:uid="{DB1FBAF6-0F26-4675-87C9-814989A28A34}"/>
    <cellStyle name="ป้อนค่า 2 2 3 2 4 6" xfId="15645" xr:uid="{FA6173E1-6EE2-415D-AB22-72BC98FA4A8B}"/>
    <cellStyle name="ป้อนค่า 2 2 3 2 4 7" xfId="16814" xr:uid="{08CFC41B-EFCC-4073-AF29-E8146D7BCF19}"/>
    <cellStyle name="ป้อนค่า 2 2 3 2 4 8" xfId="14776" xr:uid="{7CE90D55-9942-4046-AF27-2BEA0EFF7F93}"/>
    <cellStyle name="ป้อนค่า 2 2 3 2 4 9" xfId="42717" xr:uid="{8D5480E8-B5CE-447B-B409-08339E2A30B4}"/>
    <cellStyle name="ป้อนค่า 2 2 3 2 5" xfId="17933" xr:uid="{F1A741F9-FFAE-40A1-A132-8D5A8B2FD80C}"/>
    <cellStyle name="ป้อนค่า 2 2 3 2 5 2" xfId="26401" xr:uid="{D05D32ED-2C0A-4C60-BBF0-611967470C46}"/>
    <cellStyle name="ป้อนค่า 2 2 3 2 5 3" xfId="32361" xr:uid="{BA4DCEF1-8EB2-469E-BA11-4CC0DEEAEDF5}"/>
    <cellStyle name="ป้อนค่า 2 2 3 2 5 4" xfId="38166" xr:uid="{881F0F32-40F9-4E23-9873-E67225AF205D}"/>
    <cellStyle name="ป้อนค่า 2 2 3 2 5 5" xfId="41297" xr:uid="{C70C5E59-5448-4AFF-945E-1A856DBBA060}"/>
    <cellStyle name="ป้อนค่า 2 2 3 2 6" xfId="19210" xr:uid="{BBA1EF69-BEA6-4D21-9699-69A7B6067FE9}"/>
    <cellStyle name="ป้อนค่า 2 2 3 2 6 2" xfId="27408" xr:uid="{1E0A6CA2-D8AA-40BB-9C45-5506E1B06B85}"/>
    <cellStyle name="ป้อนค่า 2 2 3 2 6 3" xfId="33341" xr:uid="{8E3BEB57-9876-434B-A1A4-9BB2BEEDB34E}"/>
    <cellStyle name="ป้อนค่า 2 2 3 2 6 4" xfId="39143" xr:uid="{8CB2C351-9ED4-4CB4-9EBD-67AF741F42DD}"/>
    <cellStyle name="ป้อนค่า 2 2 3 2 6 5" xfId="45701" xr:uid="{848460F1-D9D2-42B2-A798-2CE76742F42F}"/>
    <cellStyle name="ป้อนค่า 2 2 3 2 7" xfId="19787" xr:uid="{2AE851F2-8F8D-478A-9E6D-2979BBCE6DB8}"/>
    <cellStyle name="ป้อนค่า 2 2 3 2 7 2" xfId="27829" xr:uid="{D2CE08D2-3F4F-4730-8D73-86F5C5046774}"/>
    <cellStyle name="ป้อนค่า 2 2 3 2 7 3" xfId="33762" xr:uid="{C77A1656-E9C3-40E5-B502-62B9963DA11C}"/>
    <cellStyle name="ป้อนค่า 2 2 3 2 7 4" xfId="39564" xr:uid="{26DF16D0-9D49-4552-B5E4-621DEB31E712}"/>
    <cellStyle name="ป้อนค่า 2 2 3 2 8" xfId="23451" xr:uid="{8E8CCE55-C59B-4C5C-8FDA-B1CA5262AD4F}"/>
    <cellStyle name="ป้อนค่า 2 2 3 2 8 2" xfId="29451" xr:uid="{62B402AB-869F-47E7-9032-4868772E1A8D}"/>
    <cellStyle name="ป้อนค่า 2 2 3 2 8 3" xfId="35256" xr:uid="{1167FAF5-4EF4-440D-AB8A-C72A8753ED30}"/>
    <cellStyle name="ป้อนค่า 2 2 3 2 9" xfId="15640" xr:uid="{1FCFA769-4247-494B-8C6E-3057D09CCBBF}"/>
    <cellStyle name="ป้อนค่า 2 2 3 3" xfId="12192" xr:uid="{04AA4F38-1CEF-49D2-9B5A-DB5F2654E4EC}"/>
    <cellStyle name="ป้อนค่า 2 2 3 3 10" xfId="14777" xr:uid="{DD2313B2-9D2A-40C2-84AE-ABBBFA03D461}"/>
    <cellStyle name="ป้อนค่า 2 2 3 3 11" xfId="42716" xr:uid="{7664CFBA-6C63-4B37-93D7-C5AF91D281C7}"/>
    <cellStyle name="ป้อนค่า 2 2 3 3 2" xfId="12193" xr:uid="{E4ADC393-049A-4D8E-978C-30BA4EEB849B}"/>
    <cellStyle name="ป้อนค่า 2 2 3 3 2 2" xfId="17940" xr:uid="{3FECABB5-552E-4C0C-B36F-8297F2A8F240}"/>
    <cellStyle name="ป้อนค่า 2 2 3 3 2 2 2" xfId="26408" xr:uid="{6BB8500B-3F8B-4EA6-B17C-CFEC12244860}"/>
    <cellStyle name="ป้อนค่า 2 2 3 3 2 2 3" xfId="32368" xr:uid="{67B084B1-7C41-4EC2-82CA-583CE5C335A7}"/>
    <cellStyle name="ป้อนค่า 2 2 3 3 2 2 4" xfId="38173" xr:uid="{7BD938D6-AF2F-4712-9676-58382BD1DABE}"/>
    <cellStyle name="ป้อนค่า 2 2 3 3 2 2 5" xfId="41290" xr:uid="{04B7C74F-F2F2-416F-878F-F912B55309EA}"/>
    <cellStyle name="ป้อนค่า 2 2 3 3 2 3" xfId="19217" xr:uid="{B652A69A-4CAF-4F10-81E4-D2BBA3A1CACE}"/>
    <cellStyle name="ป้อนค่า 2 2 3 3 2 3 2" xfId="27415" xr:uid="{22C9B486-74E4-4AC6-BE40-A2F7A26A3BDF}"/>
    <cellStyle name="ป้อนค่า 2 2 3 3 2 3 3" xfId="33348" xr:uid="{405FED79-4227-404E-992A-29BFE3982E1E}"/>
    <cellStyle name="ป้อนค่า 2 2 3 3 2 3 4" xfId="39150" xr:uid="{4FCB0471-CF10-437D-A7CB-F96E81E1078D}"/>
    <cellStyle name="ป้อนค่า 2 2 3 3 2 3 5" xfId="45708" xr:uid="{886B26A2-E0B8-4198-A3BC-82AA135D33A8}"/>
    <cellStyle name="ป้อนค่า 2 2 3 3 2 4" xfId="19794" xr:uid="{69B58559-8AFD-4DDA-AF88-790FE7E7E0B6}"/>
    <cellStyle name="ป้อนค่า 2 2 3 3 2 4 2" xfId="27836" xr:uid="{585AC84B-7CB6-49E9-9CD8-24DE4763E23D}"/>
    <cellStyle name="ป้อนค่า 2 2 3 3 2 4 3" xfId="33769" xr:uid="{E01897EB-56C9-4ABF-9BA0-83D6AA47B31E}"/>
    <cellStyle name="ป้อนค่า 2 2 3 3 2 4 4" xfId="39571" xr:uid="{2EF83FFA-8DC3-49F1-9300-E125ACFE2E44}"/>
    <cellStyle name="ป้อนค่า 2 2 3 3 2 5" xfId="23458" xr:uid="{7E5DBE21-CD21-4066-B2C7-ECE3C43F239F}"/>
    <cellStyle name="ป้อนค่า 2 2 3 3 2 5 2" xfId="29458" xr:uid="{016944DE-C037-437E-85DC-2454544663A4}"/>
    <cellStyle name="ป้อนค่า 2 2 3 3 2 5 3" xfId="35263" xr:uid="{0DBE3637-544D-475C-BCB6-DEBDB7DD621B}"/>
    <cellStyle name="ป้อนค่า 2 2 3 3 2 6" xfId="15647" xr:uid="{091AFADC-D7AE-4A60-8890-D1BFFB566208}"/>
    <cellStyle name="ป้อนค่า 2 2 3 3 2 7" xfId="14152" xr:uid="{BC696C74-0783-447C-8D25-388A59B8489E}"/>
    <cellStyle name="ป้อนค่า 2 2 3 3 2 8" xfId="14779" xr:uid="{2CE9AA10-D260-4402-8CA7-C584500E1C2F}"/>
    <cellStyle name="ป้อนค่า 2 2 3 3 2 9" xfId="42715" xr:uid="{9AABFBF2-3E9E-4CE4-AA63-9E3CB5D046DD}"/>
    <cellStyle name="ป้อนค่า 2 2 3 3 3" xfId="12194" xr:uid="{26D233AF-EAD8-4F61-820F-A7FF94CE8267}"/>
    <cellStyle name="ป้อนค่า 2 2 3 3 3 2" xfId="17941" xr:uid="{1EEA673B-EF5F-4A4F-B0CA-119E51B7523D}"/>
    <cellStyle name="ป้อนค่า 2 2 3 3 3 2 2" xfId="26409" xr:uid="{E87C3AA8-2509-4960-9D2A-43E7291A53FD}"/>
    <cellStyle name="ป้อนค่า 2 2 3 3 3 2 3" xfId="32369" xr:uid="{3955A733-E8AD-40AB-93D8-9A66E8C798EC}"/>
    <cellStyle name="ป้อนค่า 2 2 3 3 3 2 4" xfId="38174" xr:uid="{CC13AF1A-CBE3-4982-9440-9DFEA9605711}"/>
    <cellStyle name="ป้อนค่า 2 2 3 3 3 2 5" xfId="41289" xr:uid="{46E2827B-0FF4-45BF-939E-C15D5C02F9CF}"/>
    <cellStyle name="ป้อนค่า 2 2 3 3 3 3" xfId="19218" xr:uid="{D8FE876C-21E1-46A1-BF06-65CF95085F16}"/>
    <cellStyle name="ป้อนค่า 2 2 3 3 3 3 2" xfId="27416" xr:uid="{3F342F34-9387-456C-9DCA-9AB37FBAF238}"/>
    <cellStyle name="ป้อนค่า 2 2 3 3 3 3 3" xfId="33349" xr:uid="{A6F5CCB9-60BA-44F8-8F4B-75A810D93C0B}"/>
    <cellStyle name="ป้อนค่า 2 2 3 3 3 3 4" xfId="39151" xr:uid="{5EB6E619-98CA-4E96-BB92-704924A8323B}"/>
    <cellStyle name="ป้อนค่า 2 2 3 3 3 3 5" xfId="45709" xr:uid="{68FDEA72-0E3F-4622-8459-CF8D2BAE18B0}"/>
    <cellStyle name="ป้อนค่า 2 2 3 3 3 4" xfId="19795" xr:uid="{B4D738BA-CA53-47B7-8107-0EEB1A5EC689}"/>
    <cellStyle name="ป้อนค่า 2 2 3 3 3 4 2" xfId="27837" xr:uid="{CCC777B5-0E79-4216-A269-6A220E42064F}"/>
    <cellStyle name="ป้อนค่า 2 2 3 3 3 4 3" xfId="33770" xr:uid="{DFC9E5DF-0C28-4FCA-AC02-A18977ABB36E}"/>
    <cellStyle name="ป้อนค่า 2 2 3 3 3 4 4" xfId="39572" xr:uid="{D7737DD3-BB6E-430D-9FEF-87FEB67F3F03}"/>
    <cellStyle name="ป้อนค่า 2 2 3 3 3 5" xfId="23459" xr:uid="{311FD3C4-BEAF-48D0-9690-833C7AEF6163}"/>
    <cellStyle name="ป้อนค่า 2 2 3 3 3 5 2" xfId="29459" xr:uid="{92334A09-EEB7-4414-A66B-2F5D7CFFB410}"/>
    <cellStyle name="ป้อนค่า 2 2 3 3 3 5 3" xfId="35264" xr:uid="{145FC294-4F91-4FE4-A8C3-BEC8A494A1C9}"/>
    <cellStyle name="ป้อนค่า 2 2 3 3 3 6" xfId="15648" xr:uid="{9AB233C3-A228-4280-A9DD-7352909366EA}"/>
    <cellStyle name="ป้อนค่า 2 2 3 3 3 7" xfId="14151" xr:uid="{BE257CB7-A0D2-4C88-A26E-5C42FA573A62}"/>
    <cellStyle name="ป้อนค่า 2 2 3 3 3 8" xfId="23037" xr:uid="{CFD63C6B-0D14-48D8-BADD-5EFD4364B464}"/>
    <cellStyle name="ป้อนค่า 2 2 3 3 3 9" xfId="42714" xr:uid="{56E132DD-EF72-4923-9C6D-BCEBC5182601}"/>
    <cellStyle name="ป้อนค่า 2 2 3 3 4" xfId="17939" xr:uid="{3F5CE9F8-4A51-4394-9B2A-4C1E8FCE38F1}"/>
    <cellStyle name="ป้อนค่า 2 2 3 3 4 2" xfId="26407" xr:uid="{C57B835C-B27F-4529-A9AD-02E3A518EBD2}"/>
    <cellStyle name="ป้อนค่า 2 2 3 3 4 3" xfId="32367" xr:uid="{BF920DDA-BF88-43B7-96B7-2AC8B70F4A94}"/>
    <cellStyle name="ป้อนค่า 2 2 3 3 4 4" xfId="38172" xr:uid="{448E42FA-2897-44AD-8380-8121BA30FE97}"/>
    <cellStyle name="ป้อนค่า 2 2 3 3 4 5" xfId="41291" xr:uid="{96079001-48AE-4969-877E-BEF8D14F0F65}"/>
    <cellStyle name="ป้อนค่า 2 2 3 3 5" xfId="19216" xr:uid="{1F1D5BBA-6264-4F24-856B-A1021E41233E}"/>
    <cellStyle name="ป้อนค่า 2 2 3 3 5 2" xfId="27414" xr:uid="{19482B18-13F1-4B13-9689-F6F4BAF9B8F7}"/>
    <cellStyle name="ป้อนค่า 2 2 3 3 5 3" xfId="33347" xr:uid="{2302E2D8-31ED-4725-91F0-1A5265C88C7A}"/>
    <cellStyle name="ป้อนค่า 2 2 3 3 5 4" xfId="39149" xr:uid="{5A7F5F2C-1C68-4E1C-97CE-7FA5850716CE}"/>
    <cellStyle name="ป้อนค่า 2 2 3 3 5 5" xfId="45707" xr:uid="{A1E23269-1F9B-4186-8D0F-D0503BB83FFE}"/>
    <cellStyle name="ป้อนค่า 2 2 3 3 6" xfId="19793" xr:uid="{384259ED-8CD6-45E4-9DD3-743794848809}"/>
    <cellStyle name="ป้อนค่า 2 2 3 3 6 2" xfId="27835" xr:uid="{1AEF0B12-E1DF-462E-869B-092977237CBD}"/>
    <cellStyle name="ป้อนค่า 2 2 3 3 6 3" xfId="33768" xr:uid="{10159A29-4089-4DCC-92AD-160D32F37BC7}"/>
    <cellStyle name="ป้อนค่า 2 2 3 3 6 4" xfId="39570" xr:uid="{DA17119B-F340-49B4-839B-6E6AD20040D6}"/>
    <cellStyle name="ป้อนค่า 2 2 3 3 7" xfId="23457" xr:uid="{0F499FDE-ABCE-4B5B-9C34-7AEB18E223C0}"/>
    <cellStyle name="ป้อนค่า 2 2 3 3 7 2" xfId="29457" xr:uid="{9E4ACF48-2880-4EFF-9C4C-0038169EE552}"/>
    <cellStyle name="ป้อนค่า 2 2 3 3 7 3" xfId="35262" xr:uid="{D8A8E4CD-4384-4ECA-BB5A-DAD239922FBB}"/>
    <cellStyle name="ป้อนค่า 2 2 3 3 8" xfId="15646" xr:uid="{011F3826-6344-4E25-B7FA-1AD56E2F0AC0}"/>
    <cellStyle name="ป้อนค่า 2 2 3 3 9" xfId="14153" xr:uid="{D35EC416-6FDB-4F14-BB54-39900EA97339}"/>
    <cellStyle name="ป้อนค่า 2 2 3 4" xfId="12195" xr:uid="{AB8B50CB-C6A9-46E8-8E29-D683F7B57861}"/>
    <cellStyle name="ป้อนค่า 2 2 3 4 10" xfId="14782" xr:uid="{B97AD246-3332-4ACE-96B6-7B1D9183F0AF}"/>
    <cellStyle name="ป้อนค่า 2 2 3 4 11" xfId="42713" xr:uid="{B5E7AF2F-CE08-46E1-B3A6-14B142D24FB3}"/>
    <cellStyle name="ป้อนค่า 2 2 3 4 2" xfId="12196" xr:uid="{1E13F74C-AD0C-4FFB-B6FE-DFA04A726798}"/>
    <cellStyle name="ป้อนค่า 2 2 3 4 2 2" xfId="17943" xr:uid="{F0E7CE56-DE8C-426E-AD1A-39328455FDA6}"/>
    <cellStyle name="ป้อนค่า 2 2 3 4 2 2 2" xfId="26411" xr:uid="{3F5F275E-04E9-4947-B86D-F9D6EE623862}"/>
    <cellStyle name="ป้อนค่า 2 2 3 4 2 2 3" xfId="32371" xr:uid="{F1693A01-5048-4464-8160-19322484D747}"/>
    <cellStyle name="ป้อนค่า 2 2 3 4 2 2 4" xfId="38176" xr:uid="{B15A525E-5DC2-4750-A5EA-AD48B96B82E1}"/>
    <cellStyle name="ป้อนค่า 2 2 3 4 2 2 5" xfId="41287" xr:uid="{11BF5B43-57AB-4D73-A370-649D5F549360}"/>
    <cellStyle name="ป้อนค่า 2 2 3 4 2 3" xfId="19220" xr:uid="{70792676-9F5B-4091-82B9-0F15F0EFD85A}"/>
    <cellStyle name="ป้อนค่า 2 2 3 4 2 3 2" xfId="27418" xr:uid="{03460D97-9C8A-471F-8831-779FDA4862ED}"/>
    <cellStyle name="ป้อนค่า 2 2 3 4 2 3 3" xfId="33351" xr:uid="{90A1E7E8-2632-4D5D-A44C-ABBE9B7AD411}"/>
    <cellStyle name="ป้อนค่า 2 2 3 4 2 3 4" xfId="39153" xr:uid="{4DE04F74-0C36-4987-A6CB-5FB314DE321B}"/>
    <cellStyle name="ป้อนค่า 2 2 3 4 2 3 5" xfId="45711" xr:uid="{7A35036C-3F4E-4A09-8AD8-0B8222D8EE08}"/>
    <cellStyle name="ป้อนค่า 2 2 3 4 2 4" xfId="19797" xr:uid="{1B974A7B-1BB4-4B0C-80CB-8FA46B67AEE2}"/>
    <cellStyle name="ป้อนค่า 2 2 3 4 2 4 2" xfId="27839" xr:uid="{DEF0D4DF-DB72-4D66-83A0-9F9CDC3B6BDB}"/>
    <cellStyle name="ป้อนค่า 2 2 3 4 2 4 3" xfId="33772" xr:uid="{B8CCED3E-EA0A-424C-91F8-48E02DEE8942}"/>
    <cellStyle name="ป้อนค่า 2 2 3 4 2 4 4" xfId="39574" xr:uid="{2176258D-792D-4B47-84D3-25D93449B5AB}"/>
    <cellStyle name="ป้อนค่า 2 2 3 4 2 5" xfId="23461" xr:uid="{DDB4B10C-790F-48AA-B8D0-28AD735A60B1}"/>
    <cellStyle name="ป้อนค่า 2 2 3 4 2 5 2" xfId="29461" xr:uid="{DF217E07-9EBB-4978-828F-CA83D8F32188}"/>
    <cellStyle name="ป้อนค่า 2 2 3 4 2 5 3" xfId="35266" xr:uid="{7BD79E0E-3974-43FA-AAAB-FE4B213573BC}"/>
    <cellStyle name="ป้อนค่า 2 2 3 4 2 6" xfId="18665" xr:uid="{73F2079E-C077-4A1B-B4FA-D6143A86AAC6}"/>
    <cellStyle name="ป้อนค่า 2 2 3 4 2 7" xfId="14150" xr:uid="{3EB5B26B-F9B8-4F05-AD08-B852C5C9181E}"/>
    <cellStyle name="ป้อนค่า 2 2 3 4 2 8" xfId="14783" xr:uid="{F08F336C-FE21-419F-AAD9-C3FB9A67C0CD}"/>
    <cellStyle name="ป้อนค่า 2 2 3 4 2 9" xfId="42712" xr:uid="{07708A0E-558F-4E1F-81BF-F305A2E576F9}"/>
    <cellStyle name="ป้อนค่า 2 2 3 4 3" xfId="12197" xr:uid="{756B762B-9E53-47FD-A576-7B02B42CABAA}"/>
    <cellStyle name="ป้อนค่า 2 2 3 4 3 2" xfId="17944" xr:uid="{B0ACBDA2-AAA1-4C06-9B64-873A4975BD70}"/>
    <cellStyle name="ป้อนค่า 2 2 3 4 3 2 2" xfId="26412" xr:uid="{E8820AAA-1105-441A-A1A2-D5EC89F9B500}"/>
    <cellStyle name="ป้อนค่า 2 2 3 4 3 2 3" xfId="32372" xr:uid="{1B85C592-2D86-4DC9-A6CC-406A5B554EFF}"/>
    <cellStyle name="ป้อนค่า 2 2 3 4 3 2 4" xfId="38177" xr:uid="{89E12285-1BCA-48D5-8194-C57C2B5011EA}"/>
    <cellStyle name="ป้อนค่า 2 2 3 4 3 2 5" xfId="43262" xr:uid="{B2B50ECD-2635-4B7C-BC54-6AB279FF21CE}"/>
    <cellStyle name="ป้อนค่า 2 2 3 4 3 3" xfId="19221" xr:uid="{66D6BD15-E989-4C4C-9DE9-6546871A8D49}"/>
    <cellStyle name="ป้อนค่า 2 2 3 4 3 3 2" xfId="27419" xr:uid="{93E8AD13-1842-49B5-B6D8-2928584ED516}"/>
    <cellStyle name="ป้อนค่า 2 2 3 4 3 3 3" xfId="33352" xr:uid="{74196E8D-1B0F-4314-BB19-BC83346F4BAB}"/>
    <cellStyle name="ป้อนค่า 2 2 3 4 3 3 4" xfId="39154" xr:uid="{A5EC903F-6CF3-40BB-B94F-CF066D221AD7}"/>
    <cellStyle name="ป้อนค่า 2 2 3 4 3 3 5" xfId="45712" xr:uid="{4F0109D2-2F3E-4569-BA84-0A0E36DE1287}"/>
    <cellStyle name="ป้อนค่า 2 2 3 4 3 4" xfId="19798" xr:uid="{874E6D2E-543C-4425-9AAD-54AD2A3F0406}"/>
    <cellStyle name="ป้อนค่า 2 2 3 4 3 4 2" xfId="27840" xr:uid="{D34E8531-3F32-41E6-A9E9-ECA94E1C0228}"/>
    <cellStyle name="ป้อนค่า 2 2 3 4 3 4 3" xfId="33773" xr:uid="{6738F78E-EE37-4D87-8FEF-3DF6E613F77C}"/>
    <cellStyle name="ป้อนค่า 2 2 3 4 3 4 4" xfId="39575" xr:uid="{BF51438E-FE36-4DF1-B15B-28CB1DB0F594}"/>
    <cellStyle name="ป้อนค่า 2 2 3 4 3 5" xfId="23462" xr:uid="{FF6361FA-28E7-4773-8A0C-F302BF1E928E}"/>
    <cellStyle name="ป้อนค่า 2 2 3 4 3 5 2" xfId="29462" xr:uid="{E761DFA2-99EB-4102-AC45-4F17C21CCB9D}"/>
    <cellStyle name="ป้อนค่า 2 2 3 4 3 5 3" xfId="35267" xr:uid="{96B20B48-A3CF-439F-9826-0F01DA84AF48}"/>
    <cellStyle name="ป้อนค่า 2 2 3 4 3 6" xfId="15650" xr:uid="{CED694AC-62D9-4B80-8AA6-B2F3564E1DDB}"/>
    <cellStyle name="ป้อนค่า 2 2 3 4 3 7" xfId="14149" xr:uid="{12207855-40E2-4AFB-A70C-B5888EE38720}"/>
    <cellStyle name="ป้อนค่า 2 2 3 4 3 8" xfId="14784" xr:uid="{2339A177-9525-4336-BC62-F36DC5909B36}"/>
    <cellStyle name="ป้อนค่า 2 2 3 4 3 9" xfId="42711" xr:uid="{24384BA4-A544-4083-B351-50FDFB7ECAB4}"/>
    <cellStyle name="ป้อนค่า 2 2 3 4 4" xfId="17942" xr:uid="{2E6F752B-A9E3-4B82-8E34-5FC8CABE0F7E}"/>
    <cellStyle name="ป้อนค่า 2 2 3 4 4 2" xfId="26410" xr:uid="{46CFC0AB-0C83-4F9A-A2DB-E41AD87A2ACA}"/>
    <cellStyle name="ป้อนค่า 2 2 3 4 4 3" xfId="32370" xr:uid="{2841EFEB-3815-4E1B-8FF5-E3AC188E5032}"/>
    <cellStyle name="ป้อนค่า 2 2 3 4 4 4" xfId="38175" xr:uid="{7019272E-DFC0-4C01-BB3D-6FC74C5B28CA}"/>
    <cellStyle name="ป้อนค่า 2 2 3 4 4 5" xfId="41288" xr:uid="{78DF072D-98E5-482D-BDA6-F70352D0E697}"/>
    <cellStyle name="ป้อนค่า 2 2 3 4 5" xfId="19219" xr:uid="{5CBF9E15-848C-4113-A3C4-1BAECB5C1D50}"/>
    <cellStyle name="ป้อนค่า 2 2 3 4 5 2" xfId="27417" xr:uid="{BCBD3F8A-9542-4BB5-B740-70DDAE4CA7EE}"/>
    <cellStyle name="ป้อนค่า 2 2 3 4 5 3" xfId="33350" xr:uid="{D3D4929F-C6C4-4BA8-9569-A054A8CE9D1F}"/>
    <cellStyle name="ป้อนค่า 2 2 3 4 5 4" xfId="39152" xr:uid="{2EAFE177-9790-4EBC-8FFD-B602DA8AEAB7}"/>
    <cellStyle name="ป้อนค่า 2 2 3 4 5 5" xfId="45710" xr:uid="{41AD6519-300F-4C80-9AB8-53A4E8A0F008}"/>
    <cellStyle name="ป้อนค่า 2 2 3 4 6" xfId="19796" xr:uid="{44809426-E36E-48F4-BBD6-5FA38832E9C3}"/>
    <cellStyle name="ป้อนค่า 2 2 3 4 6 2" xfId="27838" xr:uid="{D4D23E77-216A-4460-B912-81509AF9CD9F}"/>
    <cellStyle name="ป้อนค่า 2 2 3 4 6 3" xfId="33771" xr:uid="{73614772-7149-4222-8375-954C5A6D226C}"/>
    <cellStyle name="ป้อนค่า 2 2 3 4 6 4" xfId="39573" xr:uid="{83255DC3-589F-4542-A425-F493A772B168}"/>
    <cellStyle name="ป้อนค่า 2 2 3 4 7" xfId="23460" xr:uid="{DF4C4AE0-8C3B-480A-A807-EDEA13C33385}"/>
    <cellStyle name="ป้อนค่า 2 2 3 4 7 2" xfId="29460" xr:uid="{88405755-7D63-4805-83F1-7FA093D7937C}"/>
    <cellStyle name="ป้อนค่า 2 2 3 4 7 3" xfId="35265" xr:uid="{0899D9D8-9597-4B38-9895-C726D5693E4F}"/>
    <cellStyle name="ป้อนค่า 2 2 3 4 8" xfId="13594" xr:uid="{EC601493-4835-41BB-BE32-391960651D5F}"/>
    <cellStyle name="ป้อนค่า 2 2 3 4 9" xfId="14154" xr:uid="{73C84AA2-BFA8-487E-B0CA-C2B7B1CA5582}"/>
    <cellStyle name="ป้อนค่า 2 2 3 5" xfId="12198" xr:uid="{15257D19-CF8F-4898-BB58-035EB061435F}"/>
    <cellStyle name="ป้อนค่า 2 2 3 5 2" xfId="17945" xr:uid="{7914F124-F479-4A31-8F33-A381B68DD538}"/>
    <cellStyle name="ป้อนค่า 2 2 3 5 2 2" xfId="26413" xr:uid="{C77B0AE0-5C40-4F6C-8577-32B8A6839BBB}"/>
    <cellStyle name="ป้อนค่า 2 2 3 5 2 3" xfId="32373" xr:uid="{CF9F0202-992A-4D9F-A165-03B0C7DB4DF2}"/>
    <cellStyle name="ป้อนค่า 2 2 3 5 2 4" xfId="38178" xr:uid="{A3892F5C-F067-4BB4-ADA5-818BB67F51B5}"/>
    <cellStyle name="ป้อนค่า 2 2 3 5 2 5" xfId="41286" xr:uid="{56C05F26-93CE-49CC-8EC9-E749FE71F0F5}"/>
    <cellStyle name="ป้อนค่า 2 2 3 5 3" xfId="19222" xr:uid="{E92D7D4E-767B-4A6D-8773-EF3052CB26E7}"/>
    <cellStyle name="ป้อนค่า 2 2 3 5 3 2" xfId="27420" xr:uid="{1166C98D-5654-4C7F-A246-9846783282CD}"/>
    <cellStyle name="ป้อนค่า 2 2 3 5 3 3" xfId="33353" xr:uid="{B6385BA5-27A6-4D3B-B5C1-95739BB1DF13}"/>
    <cellStyle name="ป้อนค่า 2 2 3 5 3 4" xfId="39155" xr:uid="{C1A5547E-3A22-438D-86ED-8711D43E72C3}"/>
    <cellStyle name="ป้อนค่า 2 2 3 5 3 5" xfId="45713" xr:uid="{0904A7F9-5AD9-4C8F-8A90-E391F95813FC}"/>
    <cellStyle name="ป้อนค่า 2 2 3 5 4" xfId="19799" xr:uid="{508FFA88-7A86-4EE6-9866-D30F8BC851B4}"/>
    <cellStyle name="ป้อนค่า 2 2 3 5 4 2" xfId="27841" xr:uid="{B6449250-B0FC-4177-9082-5847F4B4442E}"/>
    <cellStyle name="ป้อนค่า 2 2 3 5 4 3" xfId="33774" xr:uid="{D25CEF57-A826-42BB-A0F5-7C569479D58A}"/>
    <cellStyle name="ป้อนค่า 2 2 3 5 4 4" xfId="39576" xr:uid="{750C0176-1705-4D07-851B-B198B72A4905}"/>
    <cellStyle name="ป้อนค่า 2 2 3 5 5" xfId="23463" xr:uid="{B0EEDBD0-F2BE-4D54-8192-8823391ABDB5}"/>
    <cellStyle name="ป้อนค่า 2 2 3 5 5 2" xfId="29463" xr:uid="{5ECFAC1A-5B57-42E2-AC33-D1B6A67E5008}"/>
    <cellStyle name="ป้อนค่า 2 2 3 5 5 3" xfId="35268" xr:uid="{FFAB2AFC-FA3E-4131-8D2D-45A60021E8DB}"/>
    <cellStyle name="ป้อนค่า 2 2 3 5 6" xfId="20894" xr:uid="{521F0AE7-94E7-4CFC-8B25-3072B5C22A3F}"/>
    <cellStyle name="ป้อนค่า 2 2 3 5 7" xfId="22941" xr:uid="{A2BE38A6-A5C9-422E-B806-70E0272E8D24}"/>
    <cellStyle name="ป้อนค่า 2 2 3 5 8" xfId="14785" xr:uid="{57541F77-536F-4D1B-A92F-0D95A68D380D}"/>
    <cellStyle name="ป้อนค่า 2 2 3 5 9" xfId="42710" xr:uid="{B01092C3-8A32-4A74-B576-83A5661AC91B}"/>
    <cellStyle name="ป้อนค่า 2 2 3 6" xfId="12199" xr:uid="{42F2388F-7031-4290-9156-C597374CDC55}"/>
    <cellStyle name="ป้อนค่า 2 2 3 6 2" xfId="17946" xr:uid="{E5CCC536-C690-457F-945E-18670C746C69}"/>
    <cellStyle name="ป้อนค่า 2 2 3 6 2 2" xfId="26414" xr:uid="{3173D878-D585-4DAE-96EB-E9344BA38361}"/>
    <cellStyle name="ป้อนค่า 2 2 3 6 2 3" xfId="32374" xr:uid="{21AC8137-A231-485C-93F9-C1BE9FA11111}"/>
    <cellStyle name="ป้อนค่า 2 2 3 6 2 4" xfId="38179" xr:uid="{AA96D1D9-B30B-49EE-802B-873852AA9849}"/>
    <cellStyle name="ป้อนค่า 2 2 3 6 2 5" xfId="41285" xr:uid="{2617F651-A8F2-4A4A-B5B0-F2647A24A4D0}"/>
    <cellStyle name="ป้อนค่า 2 2 3 6 3" xfId="19223" xr:uid="{95F41696-F2FB-4708-AE6B-34F87A549FC3}"/>
    <cellStyle name="ป้อนค่า 2 2 3 6 3 2" xfId="27421" xr:uid="{EDC01870-B622-413A-BE86-EA4C9FF11864}"/>
    <cellStyle name="ป้อนค่า 2 2 3 6 3 3" xfId="33354" xr:uid="{6474E37F-1CC1-464F-B1C7-59B37C6E3A28}"/>
    <cellStyle name="ป้อนค่า 2 2 3 6 3 4" xfId="39156" xr:uid="{62618576-B7EA-4330-B377-CD19A16F01DF}"/>
    <cellStyle name="ป้อนค่า 2 2 3 6 3 5" xfId="45714" xr:uid="{E2057304-2913-496E-8A8A-EEE237C071A3}"/>
    <cellStyle name="ป้อนค่า 2 2 3 6 4" xfId="19800" xr:uid="{D0563920-BEC8-4613-9077-BB3FFE2D6F39}"/>
    <cellStyle name="ป้อนค่า 2 2 3 6 4 2" xfId="27842" xr:uid="{946ABB5E-E5D0-4F39-B176-059FFA78707F}"/>
    <cellStyle name="ป้อนค่า 2 2 3 6 4 3" xfId="33775" xr:uid="{2DDAB3E3-0FBB-464D-AFCF-138481594A97}"/>
    <cellStyle name="ป้อนค่า 2 2 3 6 4 4" xfId="39577" xr:uid="{7F288EF2-1366-487B-93F3-667F573CA83B}"/>
    <cellStyle name="ป้อนค่า 2 2 3 6 5" xfId="23464" xr:uid="{4C483621-05DB-44F0-97EE-19468E70097E}"/>
    <cellStyle name="ป้อนค่า 2 2 3 6 5 2" xfId="29464" xr:uid="{07FD7544-94AC-4FA2-BF30-6DD5BF8A9399}"/>
    <cellStyle name="ป้อนค่า 2 2 3 6 5 3" xfId="35269" xr:uid="{DA14AE55-95C5-42D1-833D-0F7EAF5633BE}"/>
    <cellStyle name="ป้อนค่า 2 2 3 6 6" xfId="15651" xr:uid="{147C5616-97DA-410D-91F7-395425B68889}"/>
    <cellStyle name="ป้อนค่า 2 2 3 6 7" xfId="21894" xr:uid="{B737C5BA-C34D-4431-99EC-9EE38EF3638F}"/>
    <cellStyle name="ป้อนค่า 2 2 3 6 8" xfId="14786" xr:uid="{4411C49D-9AC6-42A4-9C2D-E8EFA43E5B2A}"/>
    <cellStyle name="ป้อนค่า 2 2 3 6 9" xfId="42709" xr:uid="{62E3DE83-F37E-4D70-9D62-9F494E30AEE1}"/>
    <cellStyle name="ป้อนค่า 2 2 3 7" xfId="17932" xr:uid="{AA09C119-2751-49C9-9DAF-E3910B49CE12}"/>
    <cellStyle name="ป้อนค่า 2 2 3 7 2" xfId="26400" xr:uid="{93D218F9-272F-4962-8223-74DD287D23E5}"/>
    <cellStyle name="ป้อนค่า 2 2 3 7 3" xfId="32360" xr:uid="{6CE62C90-2532-42FA-AFAC-C31F790B6BC1}"/>
    <cellStyle name="ป้อนค่า 2 2 3 7 4" xfId="38165" xr:uid="{C29818CF-5792-4B5B-A9A5-047C039D081E}"/>
    <cellStyle name="ป้อนค่า 2 2 3 7 5" xfId="41298" xr:uid="{B8EC0CA4-D735-41BF-BCD3-672BA37FCDEE}"/>
    <cellStyle name="ป้อนค่า 2 2 3 8" xfId="19209" xr:uid="{A9518256-40F5-41DE-A5E5-240DED736344}"/>
    <cellStyle name="ป้อนค่า 2 2 3 8 2" xfId="27407" xr:uid="{18EB7F93-6A09-47F2-A045-B969C8F8E491}"/>
    <cellStyle name="ป้อนค่า 2 2 3 8 3" xfId="33340" xr:uid="{39AB23D2-093B-4774-982A-9F4F9B88B2EC}"/>
    <cellStyle name="ป้อนค่า 2 2 3 8 4" xfId="39142" xr:uid="{D488DEE7-56D4-43ED-A414-E20280982BC9}"/>
    <cellStyle name="ป้อนค่า 2 2 3 8 5" xfId="45700" xr:uid="{DE57A6F4-8002-40F4-A213-0E226E74D633}"/>
    <cellStyle name="ป้อนค่า 2 2 3 9" xfId="19786" xr:uid="{1E6EF707-4E04-4CFD-A7A8-9B9C59693248}"/>
    <cellStyle name="ป้อนค่า 2 2 3 9 2" xfId="27828" xr:uid="{A181B3DB-53D1-4467-92C9-F0BC014E45C0}"/>
    <cellStyle name="ป้อนค่า 2 2 3 9 3" xfId="33761" xr:uid="{96B74827-E739-4642-BA3A-D63779B32477}"/>
    <cellStyle name="ป้อนค่า 2 2 3 9 4" xfId="39563" xr:uid="{D5B4EFA4-0B6B-4FEC-B0D7-E2E69F813063}"/>
    <cellStyle name="ป้อนค่า 2 2 4" xfId="12200" xr:uid="{AEDFCF46-06C6-454D-A45D-569FBF37191B}"/>
    <cellStyle name="ป้อนค่า 2 2 4 10" xfId="21893" xr:uid="{D3372874-17F5-4217-9032-AED56DF4B8EB}"/>
    <cellStyle name="ป้อนค่า 2 2 4 11" xfId="14787" xr:uid="{A5696A13-B1AA-4572-B0BB-C73A912E1A7F}"/>
    <cellStyle name="ป้อนค่า 2 2 4 12" xfId="42708" xr:uid="{E5775C20-5764-459C-8378-E2F5C976C1B0}"/>
    <cellStyle name="ป้อนค่า 2 2 4 2" xfId="12201" xr:uid="{7301AC7D-80F2-436A-AD22-8A6CD9F953AA}"/>
    <cellStyle name="ป้อนค่า 2 2 4 2 10" xfId="14788" xr:uid="{F1E20AC7-D715-4256-81CB-7AF263431254}"/>
    <cellStyle name="ป้อนค่า 2 2 4 2 11" xfId="42707" xr:uid="{1BFB3824-849D-4103-8749-D34B27823F05}"/>
    <cellStyle name="ป้อนค่า 2 2 4 2 2" xfId="12202" xr:uid="{B63B4BCF-BC3F-4B13-8FCD-D2833876CD42}"/>
    <cellStyle name="ป้อนค่า 2 2 4 2 2 2" xfId="17949" xr:uid="{A0587564-629D-4C0C-B00B-C1D0069898BF}"/>
    <cellStyle name="ป้อนค่า 2 2 4 2 2 2 2" xfId="26417" xr:uid="{15E9F38B-D4B9-4D00-B9DE-87514D0D2C27}"/>
    <cellStyle name="ป้อนค่า 2 2 4 2 2 2 3" xfId="32377" xr:uid="{C595D386-F0C7-4571-9E87-5552B8437483}"/>
    <cellStyle name="ป้อนค่า 2 2 4 2 2 2 4" xfId="38182" xr:uid="{D37D1034-1E41-43BD-ACCB-046B07426D2F}"/>
    <cellStyle name="ป้อนค่า 2 2 4 2 2 2 5" xfId="41283" xr:uid="{45480242-40A0-4EF3-9E3E-BB471CAB6707}"/>
    <cellStyle name="ป้อนค่า 2 2 4 2 2 3" xfId="19226" xr:uid="{0B00BD1B-7DB0-4D03-83A7-7FD941C0D3C4}"/>
    <cellStyle name="ป้อนค่า 2 2 4 2 2 3 2" xfId="27424" xr:uid="{346D1752-AC46-42EF-B833-7F6CDE8CA323}"/>
    <cellStyle name="ป้อนค่า 2 2 4 2 2 3 3" xfId="33357" xr:uid="{2D1CDAAD-B386-43FD-8860-DC8E2190C4A8}"/>
    <cellStyle name="ป้อนค่า 2 2 4 2 2 3 4" xfId="39159" xr:uid="{0F74D25A-0AA2-4918-8439-9764DCA80699}"/>
    <cellStyle name="ป้อนค่า 2 2 4 2 2 3 5" xfId="45717" xr:uid="{FAF63226-BFF8-4252-8DCA-F17AC5A6321B}"/>
    <cellStyle name="ป้อนค่า 2 2 4 2 2 4" xfId="19803" xr:uid="{3743521C-A1F4-4586-BFAB-E80E66B92A94}"/>
    <cellStyle name="ป้อนค่า 2 2 4 2 2 4 2" xfId="27845" xr:uid="{39ECE883-B9B4-4D37-B473-324D7A26E1FF}"/>
    <cellStyle name="ป้อนค่า 2 2 4 2 2 4 3" xfId="33778" xr:uid="{250A5640-173B-4CA4-927D-ECC065A2A17C}"/>
    <cellStyle name="ป้อนค่า 2 2 4 2 2 4 4" xfId="39580" xr:uid="{0B8E14E2-C6DB-440B-97BA-ACA6BAEE6B5A}"/>
    <cellStyle name="ป้อนค่า 2 2 4 2 2 5" xfId="23467" xr:uid="{96BE0976-72A2-4666-86AC-BC021EDB5A74}"/>
    <cellStyle name="ป้อนค่า 2 2 4 2 2 5 2" xfId="29467" xr:uid="{FEBBBD39-DD37-4D48-9638-09DF81E00F65}"/>
    <cellStyle name="ป้อนค่า 2 2 4 2 2 5 3" xfId="35272" xr:uid="{C0F7780A-E944-4BBF-BB4B-7C2F514576E0}"/>
    <cellStyle name="ป้อนค่า 2 2 4 2 2 6" xfId="18626" xr:uid="{D702103C-5D28-48FF-A62B-E968357C522F}"/>
    <cellStyle name="ป้อนค่า 2 2 4 2 2 7" xfId="21891" xr:uid="{5357170A-DCFF-4F24-8924-92B4CF2923DA}"/>
    <cellStyle name="ป้อนค่า 2 2 4 2 2 8" xfId="14789" xr:uid="{B9450B50-30B2-4759-92B3-7C277CE1E586}"/>
    <cellStyle name="ป้อนค่า 2 2 4 2 2 9" xfId="42706" xr:uid="{D9C123A8-5E3E-4C32-922F-C0C889F6E25D}"/>
    <cellStyle name="ป้อนค่า 2 2 4 2 3" xfId="12203" xr:uid="{0B521E75-4BFF-4160-B8F9-45D942810EBA}"/>
    <cellStyle name="ป้อนค่า 2 2 4 2 3 2" xfId="17950" xr:uid="{FB212470-653E-4004-9D86-06359051D2F2}"/>
    <cellStyle name="ป้อนค่า 2 2 4 2 3 2 2" xfId="26418" xr:uid="{5C6D7127-7C0E-4CBA-BA40-416832E265D2}"/>
    <cellStyle name="ป้อนค่า 2 2 4 2 3 2 3" xfId="32378" xr:uid="{75F25170-5A2B-484D-8D20-1A269F8728EA}"/>
    <cellStyle name="ป้อนค่า 2 2 4 2 3 2 4" xfId="38183" xr:uid="{36A7BA6A-055F-47F0-8478-FCD3A7C37112}"/>
    <cellStyle name="ป้อนค่า 2 2 4 2 3 2 5" xfId="41282" xr:uid="{9CA34349-0CA9-41A4-804C-C1EE2779D715}"/>
    <cellStyle name="ป้อนค่า 2 2 4 2 3 3" xfId="19227" xr:uid="{0A19436C-0F69-45EB-AB5C-576A9825E80F}"/>
    <cellStyle name="ป้อนค่า 2 2 4 2 3 3 2" xfId="27425" xr:uid="{EBA0031B-5888-4360-B8AE-21E85ED46C5B}"/>
    <cellStyle name="ป้อนค่า 2 2 4 2 3 3 3" xfId="33358" xr:uid="{600A924D-902F-423D-9064-16F5D0410674}"/>
    <cellStyle name="ป้อนค่า 2 2 4 2 3 3 4" xfId="39160" xr:uid="{7100F417-C255-41FD-80DE-D9DB9A29DDC7}"/>
    <cellStyle name="ป้อนค่า 2 2 4 2 3 3 5" xfId="45718" xr:uid="{C8D97634-7BDE-4DA3-BF3D-4991C87496C5}"/>
    <cellStyle name="ป้อนค่า 2 2 4 2 3 4" xfId="19804" xr:uid="{E56FD8D6-7F29-475F-85F1-415872C4FADB}"/>
    <cellStyle name="ป้อนค่า 2 2 4 2 3 4 2" xfId="27846" xr:uid="{2C0E1FC9-0CF1-49B8-884C-803B22A45E86}"/>
    <cellStyle name="ป้อนค่า 2 2 4 2 3 4 3" xfId="33779" xr:uid="{6BB2ABAF-28A0-4818-854A-680C2B58F252}"/>
    <cellStyle name="ป้อนค่า 2 2 4 2 3 4 4" xfId="39581" xr:uid="{7E3295F9-7B2D-4FD1-9587-51CA7F6A5F23}"/>
    <cellStyle name="ป้อนค่า 2 2 4 2 3 5" xfId="23468" xr:uid="{37939931-4576-4804-B12A-86D3BF63FCEA}"/>
    <cellStyle name="ป้อนค่า 2 2 4 2 3 5 2" xfId="29468" xr:uid="{EEAAD760-FF42-41EE-A5D6-D4EB4D2E7540}"/>
    <cellStyle name="ป้อนค่า 2 2 4 2 3 5 3" xfId="35273" xr:uid="{316C7FAC-33FA-4C9E-B8AB-AB7927DD47CB}"/>
    <cellStyle name="ป้อนค่า 2 2 4 2 3 6" xfId="15652" xr:uid="{9DB68F6D-CE5B-4416-A726-6D520DC1DD72}"/>
    <cellStyle name="ป้อนค่า 2 2 4 2 3 7" xfId="21890" xr:uid="{1A4DA4CF-0935-4A3E-A7BE-35C2350F0D1A}"/>
    <cellStyle name="ป้อนค่า 2 2 4 2 3 8" xfId="14790" xr:uid="{626781BD-F5B9-4F2F-B3AC-BFF5132DA523}"/>
    <cellStyle name="ป้อนค่า 2 2 4 2 3 9" xfId="42705" xr:uid="{A1BBC2B8-70F0-40D3-9AC9-5231E362ABFE}"/>
    <cellStyle name="ป้อนค่า 2 2 4 2 4" xfId="17948" xr:uid="{7754BAD3-FB64-4A8F-98F6-8EF9710F5DE7}"/>
    <cellStyle name="ป้อนค่า 2 2 4 2 4 2" xfId="26416" xr:uid="{DFA2D2EC-C477-4B49-926D-F5181189A3B0}"/>
    <cellStyle name="ป้อนค่า 2 2 4 2 4 3" xfId="32376" xr:uid="{1E668A49-B813-4DFA-BC4D-62DA86F1DAD0}"/>
    <cellStyle name="ป้อนค่า 2 2 4 2 4 4" xfId="38181" xr:uid="{8554AF44-4307-4499-9F12-434B8B5EB33D}"/>
    <cellStyle name="ป้อนค่า 2 2 4 2 4 5" xfId="41284" xr:uid="{1300F17E-9EC1-492A-AFC7-59D0C238C2C6}"/>
    <cellStyle name="ป้อนค่า 2 2 4 2 5" xfId="19225" xr:uid="{CA5207A1-3341-4964-9AEC-3CFACA290169}"/>
    <cellStyle name="ป้อนค่า 2 2 4 2 5 2" xfId="27423" xr:uid="{3AEBF311-CECD-4AB6-8D7C-29FD19AAFB86}"/>
    <cellStyle name="ป้อนค่า 2 2 4 2 5 3" xfId="33356" xr:uid="{A000905A-9035-4CD5-B90D-5D0C56015756}"/>
    <cellStyle name="ป้อนค่า 2 2 4 2 5 4" xfId="39158" xr:uid="{FB0C8694-1989-4647-930B-FCC6C3B8754D}"/>
    <cellStyle name="ป้อนค่า 2 2 4 2 5 5" xfId="45716" xr:uid="{F5C0F656-D34C-4597-92BC-D1B8F51AAE90}"/>
    <cellStyle name="ป้อนค่า 2 2 4 2 6" xfId="19802" xr:uid="{C8F8256D-93F0-4AA9-82E5-4FADCDED834A}"/>
    <cellStyle name="ป้อนค่า 2 2 4 2 6 2" xfId="27844" xr:uid="{98349406-C7F2-4EA9-86BD-05C94A783EB4}"/>
    <cellStyle name="ป้อนค่า 2 2 4 2 6 3" xfId="33777" xr:uid="{A7327FC3-E102-4A91-ADAF-9E4C3577F6EC}"/>
    <cellStyle name="ป้อนค่า 2 2 4 2 6 4" xfId="39579" xr:uid="{70D9F945-BB66-436E-ABA7-573F8E0177EC}"/>
    <cellStyle name="ป้อนค่า 2 2 4 2 7" xfId="23466" xr:uid="{34D7A02B-939B-46AD-89B4-2D671DF739C9}"/>
    <cellStyle name="ป้อนค่า 2 2 4 2 7 2" xfId="29466" xr:uid="{34BC95F3-F44D-40D6-83C0-1966F62F442C}"/>
    <cellStyle name="ป้อนค่า 2 2 4 2 7 3" xfId="35271" xr:uid="{AD0DC129-3213-4464-BCE9-DE3F2277D78C}"/>
    <cellStyle name="ป้อนค่า 2 2 4 2 8" xfId="20895" xr:uid="{695C7291-FFD5-4EE0-9696-FA092E1F0B9E}"/>
    <cellStyle name="ป้อนค่า 2 2 4 2 9" xfId="21892" xr:uid="{24B8C522-9C7D-4CDC-B284-4EDF9E3D6776}"/>
    <cellStyle name="ป้อนค่า 2 2 4 3" xfId="12204" xr:uid="{11D3D780-0806-4E89-9718-25E2C00B52A6}"/>
    <cellStyle name="ป้อนค่า 2 2 4 3 2" xfId="17951" xr:uid="{576459D4-F8D2-4C1C-928C-790761FB3553}"/>
    <cellStyle name="ป้อนค่า 2 2 4 3 2 2" xfId="26419" xr:uid="{3F764BE1-C0CC-47B7-A70D-EB975731F706}"/>
    <cellStyle name="ป้อนค่า 2 2 4 3 2 3" xfId="32379" xr:uid="{A64F4E08-C309-4EC9-B204-52E65F526D61}"/>
    <cellStyle name="ป้อนค่า 2 2 4 3 2 4" xfId="38184" xr:uid="{EFD3B18A-D68A-4561-AE87-A6841274E1FE}"/>
    <cellStyle name="ป้อนค่า 2 2 4 3 2 5" xfId="41281" xr:uid="{3B311784-C1F1-42D2-8439-F7801774CF88}"/>
    <cellStyle name="ป้อนค่า 2 2 4 3 3" xfId="19228" xr:uid="{6C4AC468-0BE7-4646-A1F9-8BEB798E8FD1}"/>
    <cellStyle name="ป้อนค่า 2 2 4 3 3 2" xfId="27426" xr:uid="{E121CB2E-A552-4A14-9545-6E7C42C555B9}"/>
    <cellStyle name="ป้อนค่า 2 2 4 3 3 3" xfId="33359" xr:uid="{0BECEA32-05EE-4A9E-8B5E-A1DA507CEF87}"/>
    <cellStyle name="ป้อนค่า 2 2 4 3 3 4" xfId="39161" xr:uid="{BB1BECED-1A7E-4DB6-BBF6-5727EE2D410A}"/>
    <cellStyle name="ป้อนค่า 2 2 4 3 3 5" xfId="45719" xr:uid="{0B7EA0AC-8E4A-4D30-BFD5-493DE6FCF8B2}"/>
    <cellStyle name="ป้อนค่า 2 2 4 3 4" xfId="19805" xr:uid="{14587466-9774-4A55-ABD8-69A8FC3C04B3}"/>
    <cellStyle name="ป้อนค่า 2 2 4 3 4 2" xfId="27847" xr:uid="{443927C9-FF05-43E7-8890-B0451455B9FC}"/>
    <cellStyle name="ป้อนค่า 2 2 4 3 4 3" xfId="33780" xr:uid="{0B0A3CC9-1BF8-4A10-8E1A-EB4F263A6234}"/>
    <cellStyle name="ป้อนค่า 2 2 4 3 4 4" xfId="39582" xr:uid="{5FD2EE3E-D01F-456A-BF60-2053AB285C05}"/>
    <cellStyle name="ป้อนค่า 2 2 4 3 5" xfId="23469" xr:uid="{D990D9B7-35FA-4836-A0CB-2D895C74C571}"/>
    <cellStyle name="ป้อนค่า 2 2 4 3 5 2" xfId="29469" xr:uid="{31B442BD-5F4D-4DCF-A219-ECB34D1418D7}"/>
    <cellStyle name="ป้อนค่า 2 2 4 3 5 3" xfId="35274" xr:uid="{54BA0F81-29BC-44FE-83E5-AA2EE9D339EF}"/>
    <cellStyle name="ป้อนค่า 2 2 4 3 6" xfId="15653" xr:uid="{4C81732F-A68A-4305-BD45-75F75AB6827A}"/>
    <cellStyle name="ป้อนค่า 2 2 4 3 7" xfId="21889" xr:uid="{277E9A4C-64F4-4F98-8C97-5E48B510EDC1}"/>
    <cellStyle name="ป้อนค่า 2 2 4 3 8" xfId="21502" xr:uid="{EB85F307-7BD5-4D20-A900-6172A20ECC81}"/>
    <cellStyle name="ป้อนค่า 2 2 4 3 9" xfId="42704" xr:uid="{343BECAD-E74A-41D9-9E81-7C4293BC33C0}"/>
    <cellStyle name="ป้อนค่า 2 2 4 4" xfId="12205" xr:uid="{73E03703-BA64-43EC-A1C1-54F80D6AB46B}"/>
    <cellStyle name="ป้อนค่า 2 2 4 4 2" xfId="17952" xr:uid="{85661025-D847-4371-833E-EEA5456F502A}"/>
    <cellStyle name="ป้อนค่า 2 2 4 4 2 2" xfId="26420" xr:uid="{3C10D2D5-4C24-40A0-AA58-BD2084E55E32}"/>
    <cellStyle name="ป้อนค่า 2 2 4 4 2 3" xfId="32380" xr:uid="{7C52A66F-6C03-457D-8075-2F958444D874}"/>
    <cellStyle name="ป้อนค่า 2 2 4 4 2 4" xfId="38185" xr:uid="{632C9BD6-CA16-4927-B727-30077A4EE12C}"/>
    <cellStyle name="ป้อนค่า 2 2 4 4 2 5" xfId="41280" xr:uid="{3FBF7BBB-E260-4EFA-9823-B4B619AE65D8}"/>
    <cellStyle name="ป้อนค่า 2 2 4 4 3" xfId="19229" xr:uid="{786EAD04-6790-4D8E-8FF1-262C5350450C}"/>
    <cellStyle name="ป้อนค่า 2 2 4 4 3 2" xfId="27427" xr:uid="{2278FC1F-10D9-4954-B460-CC5BF0ECB86B}"/>
    <cellStyle name="ป้อนค่า 2 2 4 4 3 3" xfId="33360" xr:uid="{6A90A173-2AA8-4E1E-BC7F-6A49DD3E1236}"/>
    <cellStyle name="ป้อนค่า 2 2 4 4 3 4" xfId="39162" xr:uid="{1714C3D7-A802-4E0E-B2C0-BE3ACB5D25B8}"/>
    <cellStyle name="ป้อนค่า 2 2 4 4 3 5" xfId="45720" xr:uid="{2412D99A-2C07-46C2-AB6E-898EB88EA710}"/>
    <cellStyle name="ป้อนค่า 2 2 4 4 4" xfId="19806" xr:uid="{BDD948D3-941E-4538-B1B1-AC5919764CEE}"/>
    <cellStyle name="ป้อนค่า 2 2 4 4 4 2" xfId="27848" xr:uid="{9978FC57-1348-4B44-A85B-C90F68EB0587}"/>
    <cellStyle name="ป้อนค่า 2 2 4 4 4 3" xfId="33781" xr:uid="{71DD3F5F-F730-458F-A092-76AB00C8B3FB}"/>
    <cellStyle name="ป้อนค่า 2 2 4 4 4 4" xfId="39583" xr:uid="{426A636E-0554-4CA3-89C5-53587FA21D8E}"/>
    <cellStyle name="ป้อนค่า 2 2 4 4 5" xfId="23470" xr:uid="{348ECD93-3A6D-4DDC-900B-AE8B7572CC63}"/>
    <cellStyle name="ป้อนค่า 2 2 4 4 5 2" xfId="29470" xr:uid="{1DE6E359-E2A4-4553-ADF6-A36749654FB3}"/>
    <cellStyle name="ป้อนค่า 2 2 4 4 5 3" xfId="35275" xr:uid="{91D1C1F2-A9E7-4A1A-8202-EFCD2156322B}"/>
    <cellStyle name="ป้อนค่า 2 2 4 4 6" xfId="15654" xr:uid="{4D563119-0DCB-4AB3-833B-E41007E875DA}"/>
    <cellStyle name="ป้อนค่า 2 2 4 4 7" xfId="22942" xr:uid="{239C6A40-2A6C-4618-A730-AC4EE6CEE79A}"/>
    <cellStyle name="ป้อนค่า 2 2 4 4 8" xfId="14792" xr:uid="{C28C4675-3381-4A95-8193-BAD2EB4AC4F5}"/>
    <cellStyle name="ป้อนค่า 2 2 4 4 9" xfId="42703" xr:uid="{7DFB2A4A-D89C-4FE8-A054-324F5082FFE1}"/>
    <cellStyle name="ป้อนค่า 2 2 4 5" xfId="17947" xr:uid="{85F66D48-4426-4855-AF84-70F9815BC5F4}"/>
    <cellStyle name="ป้อนค่า 2 2 4 5 2" xfId="26415" xr:uid="{DFB88060-A357-4D62-8F3E-8DA676756E32}"/>
    <cellStyle name="ป้อนค่า 2 2 4 5 3" xfId="32375" xr:uid="{8F835F5C-743D-483F-A424-7CB0EB879D1F}"/>
    <cellStyle name="ป้อนค่า 2 2 4 5 4" xfId="38180" xr:uid="{6F2B672C-3467-43C5-95F3-EA929A179C81}"/>
    <cellStyle name="ป้อนค่า 2 2 4 5 5" xfId="43260" xr:uid="{CE1CC562-E004-4738-B794-F89E798260B2}"/>
    <cellStyle name="ป้อนค่า 2 2 4 6" xfId="19224" xr:uid="{79D92D6F-A719-41B8-B1E8-BB19043D95CF}"/>
    <cellStyle name="ป้อนค่า 2 2 4 6 2" xfId="27422" xr:uid="{A3A63B58-258F-41F6-92F8-A9D13E36B4D3}"/>
    <cellStyle name="ป้อนค่า 2 2 4 6 3" xfId="33355" xr:uid="{3036F608-64B8-4FBF-9E70-848598B1D97A}"/>
    <cellStyle name="ป้อนค่า 2 2 4 6 4" xfId="39157" xr:uid="{DD73579C-C031-4A82-A54C-CD88808C2178}"/>
    <cellStyle name="ป้อนค่า 2 2 4 6 5" xfId="45715" xr:uid="{0894269A-D4CA-40E0-A047-CD244CCE03FB}"/>
    <cellStyle name="ป้อนค่า 2 2 4 7" xfId="19801" xr:uid="{76137434-897E-4DB1-918F-F56053DA0228}"/>
    <cellStyle name="ป้อนค่า 2 2 4 7 2" xfId="27843" xr:uid="{3B9202F7-AA5B-41CB-966C-2BADFED53CC0}"/>
    <cellStyle name="ป้อนค่า 2 2 4 7 3" xfId="33776" xr:uid="{2BDDDC94-CA4E-449A-9305-50884453DF4C}"/>
    <cellStyle name="ป้อนค่า 2 2 4 7 4" xfId="39578" xr:uid="{314995E7-274F-4EAA-988C-680A94ED14DE}"/>
    <cellStyle name="ป้อนค่า 2 2 4 8" xfId="23465" xr:uid="{26F5B2DB-191F-4FC2-ABB3-682DEB4381A2}"/>
    <cellStyle name="ป้อนค่า 2 2 4 8 2" xfId="29465" xr:uid="{195186AE-BD5F-4BEF-A3F9-35DD19733429}"/>
    <cellStyle name="ป้อนค่า 2 2 4 8 3" xfId="35270" xr:uid="{B5B9573E-C062-4B72-9A76-E096EDC2E517}"/>
    <cellStyle name="ป้อนค่า 2 2 4 9" xfId="15649" xr:uid="{F4CADFB8-7571-46D8-B393-D06F2D526051}"/>
    <cellStyle name="ป้อนค่า 2 2 5" xfId="12206" xr:uid="{64516F23-FADA-458C-83C3-8BA8A749D5E0}"/>
    <cellStyle name="ป้อนค่า 2 2 5 10" xfId="18236" xr:uid="{E3CF02F5-7EC5-4175-97A1-351FC5FAD40C}"/>
    <cellStyle name="ป้อนค่า 2 2 5 11" xfId="44146" xr:uid="{466223D5-1749-40B6-A122-800B89CB0C2A}"/>
    <cellStyle name="ป้อนค่า 2 2 5 2" xfId="12207" xr:uid="{8B7A43BE-B430-4B45-8C32-CE28743E0E81}"/>
    <cellStyle name="ป้อนค่า 2 2 5 2 2" xfId="17954" xr:uid="{F4BD6DD7-25B6-40AB-A4EA-3E49C5517449}"/>
    <cellStyle name="ป้อนค่า 2 2 5 2 2 2" xfId="26422" xr:uid="{B5C3A421-9431-4865-982A-60B8444359F1}"/>
    <cellStyle name="ป้อนค่า 2 2 5 2 2 3" xfId="32382" xr:uid="{5D4FDF26-6F89-4DCE-802B-FF13DAB76FC5}"/>
    <cellStyle name="ป้อนค่า 2 2 5 2 2 4" xfId="38187" xr:uid="{B12C5165-78D8-441D-BBEB-1C8236AFF0B4}"/>
    <cellStyle name="ป้อนค่า 2 2 5 2 2 5" xfId="41278" xr:uid="{20F49C9A-FE66-417C-A6CD-BF13F7D2740D}"/>
    <cellStyle name="ป้อนค่า 2 2 5 2 3" xfId="19231" xr:uid="{9C74FA20-1E98-43D5-A40D-3057414928AA}"/>
    <cellStyle name="ป้อนค่า 2 2 5 2 3 2" xfId="27429" xr:uid="{5C940F9A-6F79-43B3-9810-8D291CDBED99}"/>
    <cellStyle name="ป้อนค่า 2 2 5 2 3 3" xfId="33362" xr:uid="{13AA96B9-6D25-4E2E-B707-C075D1CAA82E}"/>
    <cellStyle name="ป้อนค่า 2 2 5 2 3 4" xfId="39164" xr:uid="{D60B7A1E-9D7B-4363-B533-3A7246A7992A}"/>
    <cellStyle name="ป้อนค่า 2 2 5 2 3 5" xfId="45722" xr:uid="{9E9866C9-57B8-45D9-94A0-72E8A08E540E}"/>
    <cellStyle name="ป้อนค่า 2 2 5 2 4" xfId="19808" xr:uid="{98D4A9D0-83BF-4FA2-9FCB-289E14DA41B5}"/>
    <cellStyle name="ป้อนค่า 2 2 5 2 4 2" xfId="27850" xr:uid="{282D6018-F2D0-4C8F-B134-82F317A24880}"/>
    <cellStyle name="ป้อนค่า 2 2 5 2 4 3" xfId="33783" xr:uid="{C7D317CD-40F8-4D5D-BC2C-1AF9B1B464C2}"/>
    <cellStyle name="ป้อนค่า 2 2 5 2 4 4" xfId="39585" xr:uid="{51954FB4-A5DB-4A90-9991-027C72456386}"/>
    <cellStyle name="ป้อนค่า 2 2 5 2 5" xfId="23472" xr:uid="{C3EB1A97-3605-451C-A264-8827DED601E6}"/>
    <cellStyle name="ป้อนค่า 2 2 5 2 5 2" xfId="29472" xr:uid="{B3367391-BD45-4C82-9905-E97B2CDD0EBB}"/>
    <cellStyle name="ป้อนค่า 2 2 5 2 5 3" xfId="35277" xr:uid="{C2E63A27-BF69-4256-968C-894226CE3A12}"/>
    <cellStyle name="ป้อนค่า 2 2 5 2 6" xfId="18462" xr:uid="{01B717A4-50F7-461C-B5DA-1B08443BCF27}"/>
    <cellStyle name="ป้อนค่า 2 2 5 2 7" xfId="14147" xr:uid="{414AB0A1-9344-4716-BD0E-4796FD9F4EAB}"/>
    <cellStyle name="ป้อนค่า 2 2 5 2 8" xfId="14796" xr:uid="{2B61A51C-6077-4544-B7A2-ED02764B8E2D}"/>
    <cellStyle name="ป้อนค่า 2 2 5 2 9" xfId="42702" xr:uid="{81283F94-ED7E-4862-BC19-8EEF3DDE01A0}"/>
    <cellStyle name="ป้อนค่า 2 2 5 3" xfId="12208" xr:uid="{E6650D36-ED30-40AB-883A-C2B80AD2087C}"/>
    <cellStyle name="ป้อนค่า 2 2 5 3 2" xfId="17955" xr:uid="{B88560B7-353F-404C-A835-27B9CC7478D1}"/>
    <cellStyle name="ป้อนค่า 2 2 5 3 2 2" xfId="26423" xr:uid="{47B94D60-C56E-49E6-9AA2-46BF9A0773AC}"/>
    <cellStyle name="ป้อนค่า 2 2 5 3 2 3" xfId="32383" xr:uid="{9C2E641C-6135-4CCD-B3E9-9C3618DABC3C}"/>
    <cellStyle name="ป้อนค่า 2 2 5 3 2 4" xfId="38188" xr:uid="{6C8FAE58-9B7A-41B9-9301-DBA980F26774}"/>
    <cellStyle name="ป้อนค่า 2 2 5 3 2 5" xfId="41277" xr:uid="{21A43282-6A23-4A63-8EA2-198FB946DFB3}"/>
    <cellStyle name="ป้อนค่า 2 2 5 3 3" xfId="19232" xr:uid="{C51BA50D-C8B0-4468-93F4-2F64C925DC11}"/>
    <cellStyle name="ป้อนค่า 2 2 5 3 3 2" xfId="27430" xr:uid="{9DB1CA93-ED51-48A3-A6D7-A6E0DC050074}"/>
    <cellStyle name="ป้อนค่า 2 2 5 3 3 3" xfId="33363" xr:uid="{28DACC4B-3840-475E-B849-FC30655EBD38}"/>
    <cellStyle name="ป้อนค่า 2 2 5 3 3 4" xfId="39165" xr:uid="{7D32A99C-9F5C-4D5A-8772-7EB9862644DD}"/>
    <cellStyle name="ป้อนค่า 2 2 5 3 3 5" xfId="45723" xr:uid="{7F8FA0D4-7826-4885-A200-9E0A66451543}"/>
    <cellStyle name="ป้อนค่า 2 2 5 3 4" xfId="19809" xr:uid="{4A6127E9-6FEE-4F19-9108-6E21609BAF8C}"/>
    <cellStyle name="ป้อนค่า 2 2 5 3 4 2" xfId="27851" xr:uid="{78ECC360-CD4F-4913-A7D4-5A98853B3F3A}"/>
    <cellStyle name="ป้อนค่า 2 2 5 3 4 3" xfId="33784" xr:uid="{9EDDA5CB-2263-4636-BE8A-83CC0B921B88}"/>
    <cellStyle name="ป้อนค่า 2 2 5 3 4 4" xfId="39586" xr:uid="{C736F418-BFF3-4852-9511-6BBC598261E6}"/>
    <cellStyle name="ป้อนค่า 2 2 5 3 5" xfId="23473" xr:uid="{690C28BF-6F02-414C-BA6A-74A0247BE7E0}"/>
    <cellStyle name="ป้อนค่า 2 2 5 3 5 2" xfId="29473" xr:uid="{82A59B79-C84B-4700-81AA-DD977E6572F3}"/>
    <cellStyle name="ป้อนค่า 2 2 5 3 5 3" xfId="35278" xr:uid="{DB4D0059-F3B0-4AC0-8A0A-B4337862B45A}"/>
    <cellStyle name="ป้อนค่า 2 2 5 3 6" xfId="15656" xr:uid="{04A5A635-5109-42C8-A0DA-029382991C24}"/>
    <cellStyle name="ป้อนค่า 2 2 5 3 7" xfId="14146" xr:uid="{0A52F6F5-A121-41EB-ACCE-7325F992332C}"/>
    <cellStyle name="ป้อนค่า 2 2 5 3 8" xfId="14800" xr:uid="{EFDD4132-9610-401C-879B-A9358F5C993D}"/>
    <cellStyle name="ป้อนค่า 2 2 5 3 9" xfId="42701" xr:uid="{87B4A6B1-0D2F-4046-8229-8C7AEF1DFCB3}"/>
    <cellStyle name="ป้อนค่า 2 2 5 4" xfId="17953" xr:uid="{F2D2C077-4FC7-4F1F-8C70-8AFF7013CE1B}"/>
    <cellStyle name="ป้อนค่า 2 2 5 4 2" xfId="26421" xr:uid="{809CC9C2-5F69-4D7E-90D3-D13D17163F98}"/>
    <cellStyle name="ป้อนค่า 2 2 5 4 3" xfId="32381" xr:uid="{380E3F5A-C3DA-4B58-A515-9DD4D61E034B}"/>
    <cellStyle name="ป้อนค่า 2 2 5 4 4" xfId="38186" xr:uid="{D559D792-DA66-4854-ACA7-47C34D902664}"/>
    <cellStyle name="ป้อนค่า 2 2 5 4 5" xfId="41279" xr:uid="{5AAF331E-E310-42C8-AF95-08477726CAB5}"/>
    <cellStyle name="ป้อนค่า 2 2 5 5" xfId="19230" xr:uid="{D36760EA-F707-4600-83D6-7D2CE47FA97F}"/>
    <cellStyle name="ป้อนค่า 2 2 5 5 2" xfId="27428" xr:uid="{67E7585E-92E3-4689-A6B6-866056C58C57}"/>
    <cellStyle name="ป้อนค่า 2 2 5 5 3" xfId="33361" xr:uid="{6CF57EB1-F7B4-41C1-8667-371A88800B0D}"/>
    <cellStyle name="ป้อนค่า 2 2 5 5 4" xfId="39163" xr:uid="{BAAF9A72-B9CC-433A-8D4E-C2C3DE567AF9}"/>
    <cellStyle name="ป้อนค่า 2 2 5 5 5" xfId="45721" xr:uid="{97300932-2F67-4451-B101-19EAECB9C713}"/>
    <cellStyle name="ป้อนค่า 2 2 5 6" xfId="19807" xr:uid="{A48BD9C0-9056-492B-9E92-E797E77DCC6B}"/>
    <cellStyle name="ป้อนค่า 2 2 5 6 2" xfId="27849" xr:uid="{6E92E04A-9DA0-4DEB-BA15-E61F185BDCC1}"/>
    <cellStyle name="ป้อนค่า 2 2 5 6 3" xfId="33782" xr:uid="{75A382FC-5AC7-40DF-A908-CFCEE53D42C7}"/>
    <cellStyle name="ป้อนค่า 2 2 5 6 4" xfId="39584" xr:uid="{CC4A0595-5DB1-4680-A237-E07E49EA4BA2}"/>
    <cellStyle name="ป้อนค่า 2 2 5 7" xfId="23471" xr:uid="{B7F10209-2374-44CB-B0FE-E17E053B892D}"/>
    <cellStyle name="ป้อนค่า 2 2 5 7 2" xfId="29471" xr:uid="{DC45B20B-DC9F-480E-B18C-ADA59452CFF1}"/>
    <cellStyle name="ป้อนค่า 2 2 5 7 3" xfId="35276" xr:uid="{8C72FF1E-B2C3-49F6-A3C6-8E0243B0D425}"/>
    <cellStyle name="ป้อนค่า 2 2 5 8" xfId="19542" xr:uid="{CE69C70E-111F-4377-9B57-3EE7EF8FA70A}"/>
    <cellStyle name="ป้อนค่า 2 2 5 9" xfId="14148" xr:uid="{E3707BE5-64BD-41D4-92F0-C522CD653C59}"/>
    <cellStyle name="ป้อนค่า 2 2 6" xfId="12209" xr:uid="{09024F98-B847-46C5-A739-B3CA862AEEA6}"/>
    <cellStyle name="ป้อนค่า 2 2 6 10" xfId="14803" xr:uid="{2E5398C6-5EC2-4E5F-A620-173DFB9B0FB1}"/>
    <cellStyle name="ป้อนค่า 2 2 6 11" xfId="42700" xr:uid="{472DF47F-CADA-4695-B79C-47C7F8102B1A}"/>
    <cellStyle name="ป้อนค่า 2 2 6 2" xfId="12210" xr:uid="{A8D120FF-7ED1-4359-9D6C-EB9C83636974}"/>
    <cellStyle name="ป้อนค่า 2 2 6 2 2" xfId="17957" xr:uid="{6BD352B5-4B22-4C8F-9C96-F7ABADBD9466}"/>
    <cellStyle name="ป้อนค่า 2 2 6 2 2 2" xfId="26425" xr:uid="{7783E789-653A-4994-9254-9FA4E33AB174}"/>
    <cellStyle name="ป้อนค่า 2 2 6 2 2 3" xfId="32385" xr:uid="{A7456B27-B464-4901-BA78-CB7B2D882AA0}"/>
    <cellStyle name="ป้อนค่า 2 2 6 2 2 4" xfId="38190" xr:uid="{B8937474-1701-46DA-95AE-6D8D97227E2F}"/>
    <cellStyle name="ป้อนค่า 2 2 6 2 2 5" xfId="41275" xr:uid="{87BE1E22-1184-449F-9531-725E685CDADC}"/>
    <cellStyle name="ป้อนค่า 2 2 6 2 3" xfId="19234" xr:uid="{FD22F91D-9973-4FBF-88E3-BB49B90647DF}"/>
    <cellStyle name="ป้อนค่า 2 2 6 2 3 2" xfId="27432" xr:uid="{1B39864F-B545-4D96-83B2-BAD1A40EBE38}"/>
    <cellStyle name="ป้อนค่า 2 2 6 2 3 3" xfId="33365" xr:uid="{F28D21B9-9EF0-492D-8E33-46D5449991D0}"/>
    <cellStyle name="ป้อนค่า 2 2 6 2 3 4" xfId="39167" xr:uid="{B1FE3CAE-E999-4812-9FC9-56AB574D16E1}"/>
    <cellStyle name="ป้อนค่า 2 2 6 2 3 5" xfId="45725" xr:uid="{5DBFA902-2DEC-4E88-BE87-F5A8BDF20A5C}"/>
    <cellStyle name="ป้อนค่า 2 2 6 2 4" xfId="19811" xr:uid="{FB4C8BCE-EBCE-4C3A-B100-1A81028B40D8}"/>
    <cellStyle name="ป้อนค่า 2 2 6 2 4 2" xfId="27853" xr:uid="{F4D3D6CD-0A28-49BE-8610-756C75F82551}"/>
    <cellStyle name="ป้อนค่า 2 2 6 2 4 3" xfId="33786" xr:uid="{2A3E2C01-11EB-4C57-ACB4-A040F1DCD06B}"/>
    <cellStyle name="ป้อนค่า 2 2 6 2 4 4" xfId="39588" xr:uid="{0A9C9E75-CDD3-400C-A754-328D4D7E6997}"/>
    <cellStyle name="ป้อนค่า 2 2 6 2 5" xfId="23475" xr:uid="{6B1E498E-7827-48A5-A7D7-241A9B633478}"/>
    <cellStyle name="ป้อนค่า 2 2 6 2 5 2" xfId="29475" xr:uid="{09CA58BF-0E1C-4473-8D41-D933E12E60A9}"/>
    <cellStyle name="ป้อนค่า 2 2 6 2 5 3" xfId="35280" xr:uid="{5C300B61-0CE7-4004-8878-8E38362A9269}"/>
    <cellStyle name="ป้อนค่า 2 2 6 2 6" xfId="15655" xr:uid="{371C2A80-EAC9-411B-958E-B1AE3D267EAB}"/>
    <cellStyle name="ป้อนค่า 2 2 6 2 7" xfId="19762" xr:uid="{0888360A-5218-4C84-8D08-FA52200F4E41}"/>
    <cellStyle name="ป้อนค่า 2 2 6 2 8" xfId="23049" xr:uid="{7E3C3C1D-8B03-4587-9A2D-ACF6A7E98D16}"/>
    <cellStyle name="ป้อนค่า 2 2 6 2 9" xfId="42699" xr:uid="{05247FB2-C6C2-4508-A25B-306ED02290AA}"/>
    <cellStyle name="ป้อนค่า 2 2 6 3" xfId="12211" xr:uid="{DF3E0083-3BD9-44C5-8C0F-1420FD298124}"/>
    <cellStyle name="ป้อนค่า 2 2 6 3 2" xfId="17958" xr:uid="{A3F363E7-EE86-48E7-B6D0-30B6CCDFB9A8}"/>
    <cellStyle name="ป้อนค่า 2 2 6 3 2 2" xfId="26426" xr:uid="{42A5762C-EB14-4829-B472-82CB35FA3F92}"/>
    <cellStyle name="ป้อนค่า 2 2 6 3 2 3" xfId="32386" xr:uid="{F5A110B2-6850-46B9-B208-7737306F0C21}"/>
    <cellStyle name="ป้อนค่า 2 2 6 3 2 4" xfId="38191" xr:uid="{CAEC647A-1261-445E-9FBC-BFDF0E1975C3}"/>
    <cellStyle name="ป้อนค่า 2 2 6 3 2 5" xfId="41274" xr:uid="{516FEA1A-9238-471D-97FE-AF09D54E3458}"/>
    <cellStyle name="ป้อนค่า 2 2 6 3 3" xfId="19235" xr:uid="{6FB2DFC7-DFEB-4533-BD97-375FB4D482B4}"/>
    <cellStyle name="ป้อนค่า 2 2 6 3 3 2" xfId="27433" xr:uid="{57B90713-FC3B-452C-B8D7-C84EDC203D4F}"/>
    <cellStyle name="ป้อนค่า 2 2 6 3 3 3" xfId="33366" xr:uid="{A6AADD77-D32D-4D6D-8395-6BFB01F6009E}"/>
    <cellStyle name="ป้อนค่า 2 2 6 3 3 4" xfId="39168" xr:uid="{F7D35B39-1CA0-409B-A459-44C010489D65}"/>
    <cellStyle name="ป้อนค่า 2 2 6 3 3 5" xfId="45726" xr:uid="{1168F529-B434-4703-949C-BC7836AA9E69}"/>
    <cellStyle name="ป้อนค่า 2 2 6 3 4" xfId="19812" xr:uid="{F8945A2A-5517-4C30-8AF2-D9191BFCA238}"/>
    <cellStyle name="ป้อนค่า 2 2 6 3 4 2" xfId="27854" xr:uid="{5AEFF4BB-7564-4409-A1BF-EAEDE37B37E8}"/>
    <cellStyle name="ป้อนค่า 2 2 6 3 4 3" xfId="33787" xr:uid="{E4915A83-01BD-42A8-8C97-F492FC8F84B9}"/>
    <cellStyle name="ป้อนค่า 2 2 6 3 4 4" xfId="39589" xr:uid="{44A8573F-33D7-44A4-9438-C1D431FD6E10}"/>
    <cellStyle name="ป้อนค่า 2 2 6 3 5" xfId="23476" xr:uid="{1B95CACD-BC1B-49A8-90D0-96BE6E99387E}"/>
    <cellStyle name="ป้อนค่า 2 2 6 3 5 2" xfId="29476" xr:uid="{CEC07B78-87DE-465C-929B-72C98298DB93}"/>
    <cellStyle name="ป้อนค่า 2 2 6 3 5 3" xfId="35281" xr:uid="{73E014A0-B495-4F0D-9F55-59EEFAFCB932}"/>
    <cellStyle name="ป้อนค่า 2 2 6 3 6" xfId="15657" xr:uid="{248AC892-684B-44AA-867C-4ECD9425DC8D}"/>
    <cellStyle name="ป้อนค่า 2 2 6 3 7" xfId="14143" xr:uid="{31941981-B870-42AE-A918-4B392BCC8541}"/>
    <cellStyle name="ป้อนค่า 2 2 6 3 8" xfId="22301" xr:uid="{8C8D3DE9-F40E-4CEB-9D56-DFBF1DB94B02}"/>
    <cellStyle name="ป้อนค่า 2 2 6 3 9" xfId="42698" xr:uid="{40FE9E00-75B9-448B-A6A6-399A0F25C126}"/>
    <cellStyle name="ป้อนค่า 2 2 6 4" xfId="17956" xr:uid="{47DFDE5E-2E62-4B5B-8192-44E8090157C2}"/>
    <cellStyle name="ป้อนค่า 2 2 6 4 2" xfId="26424" xr:uid="{ECF74759-5FF1-40FF-8C3D-CAEF206DD88B}"/>
    <cellStyle name="ป้อนค่า 2 2 6 4 3" xfId="32384" xr:uid="{A70E2575-655E-437D-9128-866E5422299D}"/>
    <cellStyle name="ป้อนค่า 2 2 6 4 4" xfId="38189" xr:uid="{1E9D40CF-C91D-4045-8498-F136BECBE36C}"/>
    <cellStyle name="ป้อนค่า 2 2 6 4 5" xfId="41276" xr:uid="{D58F23D0-F3FE-46A6-8E82-E810F6506220}"/>
    <cellStyle name="ป้อนค่า 2 2 6 5" xfId="19233" xr:uid="{92E58F83-0189-4603-910F-762AE386DE56}"/>
    <cellStyle name="ป้อนค่า 2 2 6 5 2" xfId="27431" xr:uid="{54E483A7-CB89-472C-B949-CCFFEFFB2403}"/>
    <cellStyle name="ป้อนค่า 2 2 6 5 3" xfId="33364" xr:uid="{CAF7885F-FED9-4A3A-A96C-DD0A3C3CF483}"/>
    <cellStyle name="ป้อนค่า 2 2 6 5 4" xfId="39166" xr:uid="{03C81754-FB05-41FC-A30C-CDA3CE6736DA}"/>
    <cellStyle name="ป้อนค่า 2 2 6 5 5" xfId="45724" xr:uid="{E4FCC3C1-1123-4C7B-A3BF-6F466020B4D1}"/>
    <cellStyle name="ป้อนค่า 2 2 6 6" xfId="19810" xr:uid="{CC63C095-EC76-48CB-8683-7ABE8EE1F6A3}"/>
    <cellStyle name="ป้อนค่า 2 2 6 6 2" xfId="27852" xr:uid="{6DB892BA-9AAB-4209-96A1-9DE3A4BF7866}"/>
    <cellStyle name="ป้อนค่า 2 2 6 6 3" xfId="33785" xr:uid="{1FC3F5F0-774F-47FD-8EF5-56898204072B}"/>
    <cellStyle name="ป้อนค่า 2 2 6 6 4" xfId="39587" xr:uid="{04B9DD05-4E6B-49DE-B44E-E721775838ED}"/>
    <cellStyle name="ป้อนค่า 2 2 6 7" xfId="23474" xr:uid="{E3DF9D69-D685-486D-AE08-153888D258BC}"/>
    <cellStyle name="ป้อนค่า 2 2 6 7 2" xfId="29474" xr:uid="{AAA2279E-895F-4955-96FC-44357FA7D5AE}"/>
    <cellStyle name="ป้อนค่า 2 2 6 7 3" xfId="35279" xr:uid="{F1F6BD8E-8FB5-47B4-B447-2A25CCE054EA}"/>
    <cellStyle name="ป้อนค่า 2 2 6 8" xfId="18267" xr:uid="{271E5B81-9123-4E6E-ACDE-27A05815CCF9}"/>
    <cellStyle name="ป้อนค่า 2 2 6 9" xfId="16794" xr:uid="{7FB2ACF4-27F9-40D0-91E4-3FF5A3E621A0}"/>
    <cellStyle name="ป้อนค่า 2 2 7" xfId="12212" xr:uid="{71C7FDE9-5FAA-4808-9F82-52759ACF2CED}"/>
    <cellStyle name="ป้อนค่า 2 2 7 2" xfId="17959" xr:uid="{6914AC1B-B942-4A3A-BD0C-3010108E4BB9}"/>
    <cellStyle name="ป้อนค่า 2 2 7 2 2" xfId="26427" xr:uid="{19A5C3AB-42CB-4FD0-9EC6-4DA9B97A9B5E}"/>
    <cellStyle name="ป้อนค่า 2 2 7 2 3" xfId="32387" xr:uid="{392B6523-68E0-4D92-A0C7-F8730216824D}"/>
    <cellStyle name="ป้อนค่า 2 2 7 2 4" xfId="38192" xr:uid="{11EFA8AF-67D7-4EE1-B58D-DFB89F059145}"/>
    <cellStyle name="ป้อนค่า 2 2 7 2 5" xfId="40636" xr:uid="{F9B231E5-4C87-4471-A878-A280F288E129}"/>
    <cellStyle name="ป้อนค่า 2 2 7 3" xfId="19236" xr:uid="{31D57DF9-5666-4F79-BEB4-3D2260CED283}"/>
    <cellStyle name="ป้อนค่า 2 2 7 3 2" xfId="27434" xr:uid="{322CBA72-89C7-4E4F-9AA1-7D9872B2602F}"/>
    <cellStyle name="ป้อนค่า 2 2 7 3 3" xfId="33367" xr:uid="{84E90D01-104E-4245-9295-7860B7CCEA19}"/>
    <cellStyle name="ป้อนค่า 2 2 7 3 4" xfId="39169" xr:uid="{8D8F065A-5120-47D7-B555-005526E2DD6C}"/>
    <cellStyle name="ป้อนค่า 2 2 7 3 5" xfId="45727" xr:uid="{A51AA189-F25B-4230-8DF7-C494F5931547}"/>
    <cellStyle name="ป้อนค่า 2 2 7 4" xfId="19813" xr:uid="{58DF9FAF-C9E7-4F43-AC12-5409F24F8DDA}"/>
    <cellStyle name="ป้อนค่า 2 2 7 4 2" xfId="27855" xr:uid="{1F28DB55-1ED0-460F-BD4E-CD0BD2BD3562}"/>
    <cellStyle name="ป้อนค่า 2 2 7 4 3" xfId="33788" xr:uid="{08BB9313-7076-4EF2-A281-FDD2B0B6B47C}"/>
    <cellStyle name="ป้อนค่า 2 2 7 4 4" xfId="39590" xr:uid="{C3F5537F-715E-4109-BB31-733668637408}"/>
    <cellStyle name="ป้อนค่า 2 2 7 5" xfId="23477" xr:uid="{4FABBC71-8FB0-4D3F-B124-1C7F84250ED0}"/>
    <cellStyle name="ป้อนค่า 2 2 7 5 2" xfId="29477" xr:uid="{F11748A8-26B3-4919-9786-F8FC482D00D3}"/>
    <cellStyle name="ป้อนค่า 2 2 7 5 3" xfId="35282" xr:uid="{BE1E0A82-7EE4-41E2-AEDB-66BA02BDAAA9}"/>
    <cellStyle name="ป้อนค่า 2 2 7 6" xfId="15658" xr:uid="{258129AF-6CA4-41AF-B7E7-D6A1DC86E7C7}"/>
    <cellStyle name="ป้อนค่า 2 2 7 7" xfId="14142" xr:uid="{D9EEC161-9D78-4632-8F80-0C4B13744DC6}"/>
    <cellStyle name="ป้อนค่า 2 2 7 8" xfId="22302" xr:uid="{0D54F7AF-9AD1-4032-B9A3-DB902165372D}"/>
    <cellStyle name="ป้อนค่า 2 2 7 9" xfId="42697" xr:uid="{FD849D94-2D5F-49C9-AAC4-A8409FC93E6D}"/>
    <cellStyle name="ป้อนค่า 2 2 8" xfId="12213" xr:uid="{375F7326-3E21-4C65-B0BB-1FC2E2D8C80F}"/>
    <cellStyle name="ป้อนค่า 2 2 8 2" xfId="17960" xr:uid="{068681E1-EA9C-49B9-AE89-E633D0A79EFA}"/>
    <cellStyle name="ป้อนค่า 2 2 8 2 2" xfId="26428" xr:uid="{4E51824D-224A-4D1A-9E10-BF5142F2589B}"/>
    <cellStyle name="ป้อนค่า 2 2 8 2 3" xfId="32388" xr:uid="{F0665DD0-6A78-4672-B8E1-6F5D57E24CE9}"/>
    <cellStyle name="ป้อนค่า 2 2 8 2 4" xfId="38193" xr:uid="{36A80A9F-EA1F-4688-BC19-1CF84629228F}"/>
    <cellStyle name="ป้อนค่า 2 2 8 2 5" xfId="41273" xr:uid="{FA3F42EA-F657-4D63-B11E-31F0187EA5E1}"/>
    <cellStyle name="ป้อนค่า 2 2 8 3" xfId="19237" xr:uid="{F8FA7BC1-E340-4277-954A-7150F52BF4EE}"/>
    <cellStyle name="ป้อนค่า 2 2 8 3 2" xfId="27435" xr:uid="{9BB01847-3749-4ADD-B76F-4AC8F7327FA9}"/>
    <cellStyle name="ป้อนค่า 2 2 8 3 3" xfId="33368" xr:uid="{473661FB-0F9F-46A0-8EDC-863C3D38A1B7}"/>
    <cellStyle name="ป้อนค่า 2 2 8 3 4" xfId="39170" xr:uid="{2A6EE946-48F4-499B-904B-9E549DAC73B5}"/>
    <cellStyle name="ป้อนค่า 2 2 8 3 5" xfId="45728" xr:uid="{89F57226-6A61-4E30-B493-A6778B54C204}"/>
    <cellStyle name="ป้อนค่า 2 2 8 4" xfId="19814" xr:uid="{02A49E9A-0DED-4976-B8D7-0FE7243A8CE3}"/>
    <cellStyle name="ป้อนค่า 2 2 8 4 2" xfId="27856" xr:uid="{F459A5AE-8423-4415-88FD-D64535317C76}"/>
    <cellStyle name="ป้อนค่า 2 2 8 4 3" xfId="33789" xr:uid="{889F3D3B-3FC2-4CCF-A0CF-A99FDE8DDB91}"/>
    <cellStyle name="ป้อนค่า 2 2 8 4 4" xfId="39591" xr:uid="{8DEAC470-7D63-4C68-8EF7-81DF435216AF}"/>
    <cellStyle name="ป้อนค่า 2 2 8 5" xfId="23478" xr:uid="{8EB74AD1-57C9-4156-B924-C29176E2FFA1}"/>
    <cellStyle name="ป้อนค่า 2 2 8 5 2" xfId="29478" xr:uid="{BFB9448E-0B39-4580-9736-F154FBB0C9CD}"/>
    <cellStyle name="ป้อนค่า 2 2 8 5 3" xfId="35283" xr:uid="{FBE1C6A1-CFD6-42E9-A51A-9FC797168CCE}"/>
    <cellStyle name="ป้อนค่า 2 2 8 6" xfId="13595" xr:uid="{A042F9F7-36D9-42D6-949A-8BD4FC656B44}"/>
    <cellStyle name="ป้อนค่า 2 2 8 7" xfId="14141" xr:uid="{BC8F2275-C923-4939-8355-48ED6069E1AC}"/>
    <cellStyle name="ป้อนค่า 2 2 8 8" xfId="22303" xr:uid="{483B40DA-0163-499B-B24F-7FC0053B7EBB}"/>
    <cellStyle name="ป้อนค่า 2 2 8 9" xfId="42696" xr:uid="{A8436D50-A01B-4FDD-BFE8-E22FBB553864}"/>
    <cellStyle name="ป้อนค่า 2 2 9" xfId="17916" xr:uid="{7EB6DBDE-8C1E-440C-875D-A835CAC6D38B}"/>
    <cellStyle name="ป้อนค่า 2 2 9 2" xfId="26384" xr:uid="{C382E543-06B1-4947-9D28-4820EE3D1010}"/>
    <cellStyle name="ป้อนค่า 2 2 9 3" xfId="32344" xr:uid="{8994EFDD-CAE9-4F87-A182-CB50AE4A8102}"/>
    <cellStyle name="ป้อนค่า 2 2 9 4" xfId="38149" xr:uid="{81EB7C07-30E3-48B7-970B-B070D2F9134B}"/>
    <cellStyle name="ป้อนค่า 2 2 9 5" xfId="41314" xr:uid="{6D3C5CE8-0BD6-4F72-B66C-4B5D60DF72D4}"/>
    <cellStyle name="ป้อนค่า 2 3" xfId="12214" xr:uid="{89577C71-3CE5-4800-B506-30879612324E}"/>
    <cellStyle name="ป้อนค่า 2 3 10" xfId="19238" xr:uid="{EFE3AC22-CAB7-407C-BE70-EEE6AABA47A5}"/>
    <cellStyle name="ป้อนค่า 2 3 10 2" xfId="27436" xr:uid="{3EFFB38C-6337-4DDB-835F-22F490440E76}"/>
    <cellStyle name="ป้อนค่า 2 3 10 3" xfId="33369" xr:uid="{11743045-FC03-4C41-92FF-7137FB2874A6}"/>
    <cellStyle name="ป้อนค่า 2 3 10 4" xfId="39171" xr:uid="{05ECBC59-CD27-407C-942C-80A602703140}"/>
    <cellStyle name="ป้อนค่า 2 3 10 5" xfId="45729" xr:uid="{F3A3386C-FB83-4135-A2DF-DCEF4CF4901E}"/>
    <cellStyle name="ป้อนค่า 2 3 11" xfId="19815" xr:uid="{7FA830E0-BAD3-4D41-82EE-CCCCAD24B9B7}"/>
    <cellStyle name="ป้อนค่า 2 3 11 2" xfId="27857" xr:uid="{65BE9614-E6EC-4285-AF90-16C96FA7BB31}"/>
    <cellStyle name="ป้อนค่า 2 3 11 3" xfId="33790" xr:uid="{718103DB-CEBD-4666-8DE9-3324433C2EFF}"/>
    <cellStyle name="ป้อนค่า 2 3 11 4" xfId="39592" xr:uid="{34BA10BD-002E-45D2-AA34-98645FBE202A}"/>
    <cellStyle name="ป้อนค่า 2 3 12" xfId="23479" xr:uid="{B4373452-00A2-46E0-9054-3E7FE7EE1DD6}"/>
    <cellStyle name="ป้อนค่า 2 3 12 2" xfId="29479" xr:uid="{8C6A6F74-6602-4E78-B1D4-720A73633EAA}"/>
    <cellStyle name="ป้อนค่า 2 3 12 3" xfId="35284" xr:uid="{251AE3BD-39E8-4C43-95F7-37DB2E2F1524}"/>
    <cellStyle name="ป้อนค่า 2 3 13" xfId="15660" xr:uid="{045BAAAF-99A8-43C2-B3BC-F34DBF0543BA}"/>
    <cellStyle name="ป้อนค่า 2 3 14" xfId="21556" xr:uid="{A65B27C9-3DC4-4356-920D-1EDCB91FC07F}"/>
    <cellStyle name="ป้อนค่า 2 3 15" xfId="22304" xr:uid="{0F9A95B5-BA17-41AD-8B92-626186B4E9A2}"/>
    <cellStyle name="ป้อนค่า 2 3 16" xfId="42695" xr:uid="{14D348C8-D415-49DE-AE5C-20A051E0A36E}"/>
    <cellStyle name="ป้อนค่า 2 3 2" xfId="12215" xr:uid="{7F7E479D-DC63-455E-ABFD-35DE8BCE65A6}"/>
    <cellStyle name="ป้อนค่า 2 3 2 10" xfId="23480" xr:uid="{4F560D1B-E116-412F-A9E1-15961E0CD83C}"/>
    <cellStyle name="ป้อนค่า 2 3 2 10 2" xfId="29480" xr:uid="{43659176-EBB1-48CC-9CFA-8A17CBE7CF4D}"/>
    <cellStyle name="ป้อนค่า 2 3 2 10 3" xfId="35285" xr:uid="{2636877C-97D8-41B5-A94F-7F9E892DF97D}"/>
    <cellStyle name="ป้อนค่า 2 3 2 11" xfId="13423" xr:uid="{F9E56702-96EA-4492-B48D-E9FA8A8F6670}"/>
    <cellStyle name="ป้อนค่า 2 3 2 12" xfId="14144" xr:uid="{FB5FA534-029D-4795-9E56-848C147E7E8C}"/>
    <cellStyle name="ป้อนค่า 2 3 2 13" xfId="22305" xr:uid="{73C228E6-81ED-4A10-A2CD-4C3443DFCFA7}"/>
    <cellStyle name="ป้อนค่า 2 3 2 14" xfId="42694" xr:uid="{9687CB57-17B8-4F8B-924D-3C0CBD3CB132}"/>
    <cellStyle name="ป้อนค่า 2 3 2 2" xfId="12216" xr:uid="{59C0F3C4-FCA8-4CDF-A61B-3B3B612D98B6}"/>
    <cellStyle name="ป้อนค่า 2 3 2 2 10" xfId="14145" xr:uid="{3D1D5BC3-1450-4AEF-B2DB-0A66835FFBB4}"/>
    <cellStyle name="ป้อนค่า 2 3 2 2 11" xfId="22306" xr:uid="{1D9906A5-7BC9-400A-9800-08CC0E38B6ED}"/>
    <cellStyle name="ป้อนค่า 2 3 2 2 12" xfId="42693" xr:uid="{799B8877-9548-40DF-82DC-623B994FA2EC}"/>
    <cellStyle name="ป้อนค่า 2 3 2 2 2" xfId="12217" xr:uid="{03B5D520-8840-4481-8100-06992C7E78BD}"/>
    <cellStyle name="ป้อนค่า 2 3 2 2 2 10" xfId="14804" xr:uid="{8F984008-55BC-4D45-B6B0-59387E246404}"/>
    <cellStyle name="ป้อนค่า 2 3 2 2 2 11" xfId="42692" xr:uid="{42049E0D-9CD6-4E13-B816-A0F04690D784}"/>
    <cellStyle name="ป้อนค่า 2 3 2 2 2 2" xfId="12218" xr:uid="{1C94293B-B19E-41B0-8DDD-0DDBC3216FB6}"/>
    <cellStyle name="ป้อนค่า 2 3 2 2 2 2 2" xfId="17965" xr:uid="{23FD03A4-B638-4C8B-93A1-FE2907D81FDD}"/>
    <cellStyle name="ป้อนค่า 2 3 2 2 2 2 2 2" xfId="26433" xr:uid="{2A9E6FE9-0BB8-4CA2-B185-F580EFADF9B2}"/>
    <cellStyle name="ป้อนค่า 2 3 2 2 2 2 2 3" xfId="32393" xr:uid="{6A192EF6-B7CD-442D-8DCE-2A8816AB9216}"/>
    <cellStyle name="ป้อนค่า 2 3 2 2 2 2 2 4" xfId="38198" xr:uid="{6260388C-1545-4AE2-B07C-EC3898A80278}"/>
    <cellStyle name="ป้อนค่า 2 3 2 2 2 2 2 5" xfId="41268" xr:uid="{CC01D5C1-0A11-4575-975F-77778085181F}"/>
    <cellStyle name="ป้อนค่า 2 3 2 2 2 2 3" xfId="19242" xr:uid="{CBC6B0F7-57E0-4FFB-A882-C3F644AEDB42}"/>
    <cellStyle name="ป้อนค่า 2 3 2 2 2 2 3 2" xfId="27440" xr:uid="{E8E3629A-DDE8-4913-A9C5-F007D5769743}"/>
    <cellStyle name="ป้อนค่า 2 3 2 2 2 2 3 3" xfId="33373" xr:uid="{D7373D84-BB2B-4517-8A28-E06DDF0A7B97}"/>
    <cellStyle name="ป้อนค่า 2 3 2 2 2 2 3 4" xfId="39175" xr:uid="{048EA611-AA08-40A7-9DF3-1150464D31AF}"/>
    <cellStyle name="ป้อนค่า 2 3 2 2 2 2 3 5" xfId="45733" xr:uid="{B082046B-2C21-4E11-99B4-4A8FF996CB43}"/>
    <cellStyle name="ป้อนค่า 2 3 2 2 2 2 4" xfId="19819" xr:uid="{A49B99B8-4D08-4092-BF63-C7789FE928B0}"/>
    <cellStyle name="ป้อนค่า 2 3 2 2 2 2 4 2" xfId="27861" xr:uid="{DAE5F635-63C4-4836-AD1C-CC822381BF1C}"/>
    <cellStyle name="ป้อนค่า 2 3 2 2 2 2 4 3" xfId="33794" xr:uid="{8332CE21-7AD2-416E-AD0E-C8F79193509B}"/>
    <cellStyle name="ป้อนค่า 2 3 2 2 2 2 4 4" xfId="39596" xr:uid="{2771C2A8-82A4-43FF-9ED2-7D99B182AC92}"/>
    <cellStyle name="ป้อนค่า 2 3 2 2 2 2 5" xfId="23483" xr:uid="{7D71591F-16E4-43CF-B927-9C35B396B86F}"/>
    <cellStyle name="ป้อนค่า 2 3 2 2 2 2 5 2" xfId="29483" xr:uid="{371F322F-D155-430B-A149-D2C227134240}"/>
    <cellStyle name="ป้อนค่า 2 3 2 2 2 2 5 3" xfId="35288" xr:uid="{204DA372-78BD-407B-A532-FB580106006D}"/>
    <cellStyle name="ป้อนค่า 2 3 2 2 2 2 6" xfId="15663" xr:uid="{9B8B4383-438C-4940-9192-BA74F808A8DC}"/>
    <cellStyle name="ป้อนค่า 2 3 2 2 2 2 7" xfId="14139" xr:uid="{EDF39053-FAFA-4A20-AF29-94856629EBB7}"/>
    <cellStyle name="ป้อนค่า 2 3 2 2 2 2 8" xfId="14805" xr:uid="{AB30F2CC-C2EF-443C-9ADA-F846F24894BF}"/>
    <cellStyle name="ป้อนค่า 2 3 2 2 2 2 9" xfId="42691" xr:uid="{DD5DCEF0-E86A-4A1D-A2C4-119838726BEE}"/>
    <cellStyle name="ป้อนค่า 2 3 2 2 2 3" xfId="12219" xr:uid="{BEEB4228-AA50-41F5-8A6F-CE33FCC5CDC9}"/>
    <cellStyle name="ป้อนค่า 2 3 2 2 2 3 2" xfId="17966" xr:uid="{73033945-7413-4F2A-BB9A-0975BB6ED617}"/>
    <cellStyle name="ป้อนค่า 2 3 2 2 2 3 2 2" xfId="26434" xr:uid="{26C004C4-0820-4002-ABB4-812757C74713}"/>
    <cellStyle name="ป้อนค่า 2 3 2 2 2 3 2 3" xfId="32394" xr:uid="{F8BCBC86-DDFC-4ABB-BE34-7D454B37505E}"/>
    <cellStyle name="ป้อนค่า 2 3 2 2 2 3 2 4" xfId="38199" xr:uid="{5CCC71FA-8065-4FC5-8FFE-A59EE22D69BC}"/>
    <cellStyle name="ป้อนค่า 2 3 2 2 2 3 2 5" xfId="41267" xr:uid="{7286134F-356C-4B22-AE4B-99F2350A1E0C}"/>
    <cellStyle name="ป้อนค่า 2 3 2 2 2 3 3" xfId="19243" xr:uid="{AFB407BD-6753-4BCF-9E74-448B441E9266}"/>
    <cellStyle name="ป้อนค่า 2 3 2 2 2 3 3 2" xfId="27441" xr:uid="{36340610-B78F-4098-807D-04D7E56FE1C6}"/>
    <cellStyle name="ป้อนค่า 2 3 2 2 2 3 3 3" xfId="33374" xr:uid="{D2A63904-F329-41B6-AC8F-D372035A3884}"/>
    <cellStyle name="ป้อนค่า 2 3 2 2 2 3 3 4" xfId="39176" xr:uid="{91AA6AEF-9FFA-4F07-A44A-690C5384C436}"/>
    <cellStyle name="ป้อนค่า 2 3 2 2 2 3 3 5" xfId="45734" xr:uid="{6115A7F3-BC84-4E52-937B-D67A187FFFCD}"/>
    <cellStyle name="ป้อนค่า 2 3 2 2 2 3 4" xfId="19820" xr:uid="{2F14410D-AAF0-4C32-AAD1-7E34627AE07F}"/>
    <cellStyle name="ป้อนค่า 2 3 2 2 2 3 4 2" xfId="27862" xr:uid="{F42840E0-BED0-4F47-A4B5-CBCF6D03A246}"/>
    <cellStyle name="ป้อนค่า 2 3 2 2 2 3 4 3" xfId="33795" xr:uid="{746D82BD-7D19-4901-B6AB-D6F42166BA14}"/>
    <cellStyle name="ป้อนค่า 2 3 2 2 2 3 4 4" xfId="39597" xr:uid="{D788A7C0-3796-4BB4-9BEE-77F7823B596C}"/>
    <cellStyle name="ป้อนค่า 2 3 2 2 2 3 5" xfId="23484" xr:uid="{2C0FA50B-C257-4AE6-BB18-3C53F724FA38}"/>
    <cellStyle name="ป้อนค่า 2 3 2 2 2 3 5 2" xfId="29484" xr:uid="{F8EEFB2B-D559-4276-B82F-4BCBC7AA6CB7}"/>
    <cellStyle name="ป้อนค่า 2 3 2 2 2 3 5 3" xfId="35289" xr:uid="{49A1460B-99DE-4B43-87A4-48EDCCCF2ACD}"/>
    <cellStyle name="ป้อนค่า 2 3 2 2 2 3 6" xfId="20896" xr:uid="{BF3505E0-4EFC-44D7-B225-5A1C00B7222C}"/>
    <cellStyle name="ป้อนค่า 2 3 2 2 2 3 7" xfId="14138" xr:uid="{C830BC99-3D5B-4B78-A958-AC63D4970DB0}"/>
    <cellStyle name="ป้อนค่า 2 3 2 2 2 3 8" xfId="22307" xr:uid="{69767DB4-465F-4E10-AD16-DC152DCD1CE1}"/>
    <cellStyle name="ป้อนค่า 2 3 2 2 2 3 9" xfId="42690" xr:uid="{801A88D6-9A97-40BF-B06D-451EE2ED8886}"/>
    <cellStyle name="ป้อนค่า 2 3 2 2 2 4" xfId="17964" xr:uid="{ECA07298-3D91-4BE0-8AC8-BCB825DBE33D}"/>
    <cellStyle name="ป้อนค่า 2 3 2 2 2 4 2" xfId="26432" xr:uid="{F03868A0-91D5-4459-A32B-EEBB662697DD}"/>
    <cellStyle name="ป้อนค่า 2 3 2 2 2 4 3" xfId="32392" xr:uid="{3B9A788C-927F-4592-8BED-9B00901C70D3}"/>
    <cellStyle name="ป้อนค่า 2 3 2 2 2 4 4" xfId="38197" xr:uid="{944225C0-CAB6-4D04-B999-BD4B8C38BBEA}"/>
    <cellStyle name="ป้อนค่า 2 3 2 2 2 4 5" xfId="41269" xr:uid="{969F4B23-0005-4344-B597-5E965E758DD5}"/>
    <cellStyle name="ป้อนค่า 2 3 2 2 2 5" xfId="19241" xr:uid="{A20F7614-8B17-4CBF-A725-AFE976C34287}"/>
    <cellStyle name="ป้อนค่า 2 3 2 2 2 5 2" xfId="27439" xr:uid="{4A771EF2-788C-4A14-8D6B-5F17320E8A42}"/>
    <cellStyle name="ป้อนค่า 2 3 2 2 2 5 3" xfId="33372" xr:uid="{30F5A2CF-7DE8-48C7-84B0-527047CCC470}"/>
    <cellStyle name="ป้อนค่า 2 3 2 2 2 5 4" xfId="39174" xr:uid="{3B7C40A2-FF42-4B0A-8D84-D7B07D4FBDD2}"/>
    <cellStyle name="ป้อนค่า 2 3 2 2 2 5 5" xfId="45732" xr:uid="{65EC2F11-02BA-41ED-907D-E9A7853C7C9C}"/>
    <cellStyle name="ป้อนค่า 2 3 2 2 2 6" xfId="19818" xr:uid="{2856D2AC-9270-4C0E-AE6A-C6507A35ACC3}"/>
    <cellStyle name="ป้อนค่า 2 3 2 2 2 6 2" xfId="27860" xr:uid="{242FFCA5-C4AE-44C2-BA42-4169AC9C412B}"/>
    <cellStyle name="ป้อนค่า 2 3 2 2 2 6 3" xfId="33793" xr:uid="{18FD668A-AA30-4625-9EED-EEAFDB8EE464}"/>
    <cellStyle name="ป้อนค่า 2 3 2 2 2 6 4" xfId="39595" xr:uid="{0914388A-8C44-4498-9AFC-00C6A39960BF}"/>
    <cellStyle name="ป้อนค่า 2 3 2 2 2 7" xfId="23482" xr:uid="{E8104121-DF02-42C8-9D8D-421AEA7158C8}"/>
    <cellStyle name="ป้อนค่า 2 3 2 2 2 7 2" xfId="29482" xr:uid="{4F4239A4-7945-4C79-8299-9DD2A0D14B0F}"/>
    <cellStyle name="ป้อนค่า 2 3 2 2 2 7 3" xfId="35287" xr:uid="{D8434481-779D-4F7A-87CE-CCB4D4C21F77}"/>
    <cellStyle name="ป้อนค่า 2 3 2 2 2 8" xfId="15662" xr:uid="{4B02D96D-0C58-4B65-ACB2-0FE79633C4F1}"/>
    <cellStyle name="ป้อนค่า 2 3 2 2 2 9" xfId="14140" xr:uid="{11860AC9-12FF-41A9-B098-CF17D788661E}"/>
    <cellStyle name="ป้อนค่า 2 3 2 2 3" xfId="12220" xr:uid="{CFA927F1-AFC1-40C3-8CC7-EE872FE54ACB}"/>
    <cellStyle name="ป้อนค่า 2 3 2 2 3 2" xfId="17967" xr:uid="{CC65394D-94CE-4077-8AE3-9AA030291331}"/>
    <cellStyle name="ป้อนค่า 2 3 2 2 3 2 2" xfId="26435" xr:uid="{C04C9131-B4B1-45EB-9978-681801367531}"/>
    <cellStyle name="ป้อนค่า 2 3 2 2 3 2 3" xfId="32395" xr:uid="{2D65C3E7-58AA-40B5-B8AB-71BCD72D5B40}"/>
    <cellStyle name="ป้อนค่า 2 3 2 2 3 2 4" xfId="38200" xr:uid="{9B41788A-C3A5-4991-93AC-D626C091CC69}"/>
    <cellStyle name="ป้อนค่า 2 3 2 2 3 2 5" xfId="41266" xr:uid="{DAD601DC-6276-4996-961C-DBBCFEA24E3B}"/>
    <cellStyle name="ป้อนค่า 2 3 2 2 3 3" xfId="19244" xr:uid="{F6EB14EB-7D47-4396-A547-E653A6EC9DF3}"/>
    <cellStyle name="ป้อนค่า 2 3 2 2 3 3 2" xfId="27442" xr:uid="{14B6D334-FAC8-410E-81B6-9FAD79063A9D}"/>
    <cellStyle name="ป้อนค่า 2 3 2 2 3 3 3" xfId="33375" xr:uid="{C29AD8A1-4C59-4AF8-B8C4-14E57A58A6CB}"/>
    <cellStyle name="ป้อนค่า 2 3 2 2 3 3 4" xfId="39177" xr:uid="{7D48019F-14AA-445C-9D24-5590FA841F27}"/>
    <cellStyle name="ป้อนค่า 2 3 2 2 3 3 5" xfId="45735" xr:uid="{AB6D87DD-F8F4-458E-9D93-AE86E43760E0}"/>
    <cellStyle name="ป้อนค่า 2 3 2 2 3 4" xfId="19821" xr:uid="{D4E6AE7B-19F6-4EC3-B022-31055DE650EC}"/>
    <cellStyle name="ป้อนค่า 2 3 2 2 3 4 2" xfId="27863" xr:uid="{3F25D842-262E-41A0-B58A-6C0EDAB4A104}"/>
    <cellStyle name="ป้อนค่า 2 3 2 2 3 4 3" xfId="33796" xr:uid="{0A67FF5E-1517-492A-A977-1A76A6F88B6C}"/>
    <cellStyle name="ป้อนค่า 2 3 2 2 3 4 4" xfId="39598" xr:uid="{98607D34-F755-446F-AFFC-1093E28A588E}"/>
    <cellStyle name="ป้อนค่า 2 3 2 2 3 5" xfId="23485" xr:uid="{24A781BF-F46C-4B0F-AB04-553808C4A4D4}"/>
    <cellStyle name="ป้อนค่า 2 3 2 2 3 5 2" xfId="29485" xr:uid="{331DE899-1B05-4FC2-B97B-EFA4B2D24477}"/>
    <cellStyle name="ป้อนค่า 2 3 2 2 3 5 3" xfId="35290" xr:uid="{298E9E7F-21F0-4002-8DEF-E11FE3533841}"/>
    <cellStyle name="ป้อนค่า 2 3 2 2 3 6" xfId="15659" xr:uid="{80B173DC-59B7-4666-9E66-AC45B4D8A671}"/>
    <cellStyle name="ป้อนค่า 2 3 2 2 3 7" xfId="14137" xr:uid="{52C017EF-A2AE-4E95-B416-4E87DF08BEF6}"/>
    <cellStyle name="ป้อนค่า 2 3 2 2 3 8" xfId="22308" xr:uid="{157606F5-F4B8-4136-BC73-FDEC80D537A8}"/>
    <cellStyle name="ป้อนค่า 2 3 2 2 3 9" xfId="42689" xr:uid="{C5D5BFFC-C647-4A3D-BF06-A138967A61FD}"/>
    <cellStyle name="ป้อนค่า 2 3 2 2 4" xfId="12221" xr:uid="{D69E1CBC-76BA-47F8-849A-0EB3F7E0A6CA}"/>
    <cellStyle name="ป้อนค่า 2 3 2 2 4 2" xfId="17968" xr:uid="{3E9CE6D2-25B3-48C8-9948-14141C63D6BA}"/>
    <cellStyle name="ป้อนค่า 2 3 2 2 4 2 2" xfId="26436" xr:uid="{33AA31FD-3D50-4339-A328-72BD55F8950E}"/>
    <cellStyle name="ป้อนค่า 2 3 2 2 4 2 3" xfId="32396" xr:uid="{AE22B2D0-0053-46EE-8F8E-D043D8C216AE}"/>
    <cellStyle name="ป้อนค่า 2 3 2 2 4 2 4" xfId="38201" xr:uid="{33B6F742-D48A-41C1-A072-2225EBF0581A}"/>
    <cellStyle name="ป้อนค่า 2 3 2 2 4 2 5" xfId="41265" xr:uid="{E7CF01E2-B4C0-44E9-B09E-BBDD64F4D3DE}"/>
    <cellStyle name="ป้อนค่า 2 3 2 2 4 3" xfId="19245" xr:uid="{F9407A6D-1790-429E-939C-2895BE38D391}"/>
    <cellStyle name="ป้อนค่า 2 3 2 2 4 3 2" xfId="27443" xr:uid="{34EBD938-5716-49EC-9B08-96088DCDC846}"/>
    <cellStyle name="ป้อนค่า 2 3 2 2 4 3 3" xfId="33376" xr:uid="{4E5B04FC-61F3-40D7-9BFD-8374C084A0A2}"/>
    <cellStyle name="ป้อนค่า 2 3 2 2 4 3 4" xfId="39178" xr:uid="{278DE724-DB79-47F4-AD32-768A9FE29DF3}"/>
    <cellStyle name="ป้อนค่า 2 3 2 2 4 3 5" xfId="45736" xr:uid="{3350BE27-0884-42E0-801E-0E6C4557F1C5}"/>
    <cellStyle name="ป้อนค่า 2 3 2 2 4 4" xfId="19822" xr:uid="{9C0FFE72-6A22-41C5-B527-220F48753FD5}"/>
    <cellStyle name="ป้อนค่า 2 3 2 2 4 4 2" xfId="27864" xr:uid="{BE1D0287-4321-43D0-9A85-6A2C3A0E7B2E}"/>
    <cellStyle name="ป้อนค่า 2 3 2 2 4 4 3" xfId="33797" xr:uid="{461855F9-9448-473E-A519-2049BC35332C}"/>
    <cellStyle name="ป้อนค่า 2 3 2 2 4 4 4" xfId="39599" xr:uid="{637B89CD-08F2-42BB-818C-344CB4EDE09A}"/>
    <cellStyle name="ป้อนค่า 2 3 2 2 4 5" xfId="23486" xr:uid="{A14A2F28-2F10-4495-B13B-857D54183CEE}"/>
    <cellStyle name="ป้อนค่า 2 3 2 2 4 5 2" xfId="29486" xr:uid="{F3C2672E-E753-4A05-8352-E03EE4060F15}"/>
    <cellStyle name="ป้อนค่า 2 3 2 2 4 5 3" xfId="35291" xr:uid="{3272FC96-C1DB-469D-883E-2BF16C9744DA}"/>
    <cellStyle name="ป้อนค่า 2 3 2 2 4 6" xfId="15664" xr:uid="{35616FE5-33E3-49CE-B105-C4FD96061133}"/>
    <cellStyle name="ป้อนค่า 2 3 2 2 4 7" xfId="14136" xr:uid="{E93FA3E5-ED7B-4117-B4D7-547612C481B6}"/>
    <cellStyle name="ป้อนค่า 2 3 2 2 4 8" xfId="22309" xr:uid="{140FC5CC-15FC-4741-BE8E-417E007F2DA4}"/>
    <cellStyle name="ป้อนค่า 2 3 2 2 4 9" xfId="42688" xr:uid="{732C0E0D-18BA-4EA8-B7A4-BD650322F938}"/>
    <cellStyle name="ป้อนค่า 2 3 2 2 5" xfId="17963" xr:uid="{5628D1DA-B236-45F0-8B6C-6915D88A1788}"/>
    <cellStyle name="ป้อนค่า 2 3 2 2 5 2" xfId="26431" xr:uid="{A1C6B61A-2362-4273-81D8-3E5DB365E7CB}"/>
    <cellStyle name="ป้อนค่า 2 3 2 2 5 3" xfId="32391" xr:uid="{EB2A6890-13D8-45A2-A960-9840CCA2F4F3}"/>
    <cellStyle name="ป้อนค่า 2 3 2 2 5 4" xfId="38196" xr:uid="{70937527-9391-4AA9-A8CA-7878CECFB0B6}"/>
    <cellStyle name="ป้อนค่า 2 3 2 2 5 5" xfId="41270" xr:uid="{8B727839-2267-4206-9A60-8961EF28200B}"/>
    <cellStyle name="ป้อนค่า 2 3 2 2 6" xfId="19240" xr:uid="{8146F6DC-5CC0-4FA3-BF4B-E0FFCA3BF39C}"/>
    <cellStyle name="ป้อนค่า 2 3 2 2 6 2" xfId="27438" xr:uid="{32B0D60D-1ADD-4C36-961E-18BFF2C35022}"/>
    <cellStyle name="ป้อนค่า 2 3 2 2 6 3" xfId="33371" xr:uid="{26965385-FCCA-49CF-8C85-21F808AD9650}"/>
    <cellStyle name="ป้อนค่า 2 3 2 2 6 4" xfId="39173" xr:uid="{791B2A4D-D631-42C9-BEE0-5FFDC6F9E15B}"/>
    <cellStyle name="ป้อนค่า 2 3 2 2 6 5" xfId="45731" xr:uid="{5F1C2755-6BF6-4C08-8ECE-9017C9EF5F27}"/>
    <cellStyle name="ป้อนค่า 2 3 2 2 7" xfId="19817" xr:uid="{004E0370-DEEF-403C-BB56-3E71E6A5326B}"/>
    <cellStyle name="ป้อนค่า 2 3 2 2 7 2" xfId="27859" xr:uid="{01246986-2034-4C2A-9AA3-B04694062D8A}"/>
    <cellStyle name="ป้อนค่า 2 3 2 2 7 3" xfId="33792" xr:uid="{27E50F21-416C-40FD-834D-3D751CAE9E01}"/>
    <cellStyle name="ป้อนค่า 2 3 2 2 7 4" xfId="39594" xr:uid="{D35F1F4C-5DE2-4456-822C-EECBD85DDE46}"/>
    <cellStyle name="ป้อนค่า 2 3 2 2 8" xfId="23481" xr:uid="{1F71461B-A189-4C01-ADE0-2E6C9072410A}"/>
    <cellStyle name="ป้อนค่า 2 3 2 2 8 2" xfId="29481" xr:uid="{917E5769-58CE-42E5-B718-75C733ABD8E2}"/>
    <cellStyle name="ป้อนค่า 2 3 2 2 8 3" xfId="35286" xr:uid="{4DF66363-44C1-411D-9529-1DF7905A61C1}"/>
    <cellStyle name="ป้อนค่า 2 3 2 2 9" xfId="15661" xr:uid="{C8F333D6-6D90-4B97-8F85-DE5F9DFA2F32}"/>
    <cellStyle name="ป้อนค่า 2 3 2 3" xfId="12222" xr:uid="{DB0E388B-45CB-479F-9CAE-36C15026C1C0}"/>
    <cellStyle name="ป้อนค่า 2 3 2 3 10" xfId="22310" xr:uid="{C1A55B2F-768A-456A-9E81-7AE2C1E719B4}"/>
    <cellStyle name="ป้อนค่า 2 3 2 3 11" xfId="42687" xr:uid="{BD84E5B0-3E29-4B20-AC43-BBC631EB38B0}"/>
    <cellStyle name="ป้อนค่า 2 3 2 3 2" xfId="12223" xr:uid="{7769CB99-2234-4810-A9F8-E96F21F23FBC}"/>
    <cellStyle name="ป้อนค่า 2 3 2 3 2 2" xfId="17970" xr:uid="{23017B82-2B62-4C67-9E6D-86CCBBEAEE19}"/>
    <cellStyle name="ป้อนค่า 2 3 2 3 2 2 2" xfId="26438" xr:uid="{B18918E8-5D86-43AE-BC8C-2197E77C3A56}"/>
    <cellStyle name="ป้อนค่า 2 3 2 3 2 2 3" xfId="32398" xr:uid="{BBC3D77B-5DBE-4052-B8DE-29F8F9274422}"/>
    <cellStyle name="ป้อนค่า 2 3 2 3 2 2 4" xfId="38203" xr:uid="{4C65B728-0210-442A-A3B1-435FDC66BF3A}"/>
    <cellStyle name="ป้อนค่า 2 3 2 3 2 2 5" xfId="41263" xr:uid="{0088AAD5-2DAB-4A12-BC0C-EF59EE1A9D43}"/>
    <cellStyle name="ป้อนค่า 2 3 2 3 2 3" xfId="19247" xr:uid="{3964761C-5658-4B20-9857-B6471C12EB9E}"/>
    <cellStyle name="ป้อนค่า 2 3 2 3 2 3 2" xfId="27445" xr:uid="{76C8364E-B8D2-4212-B414-4091166996C0}"/>
    <cellStyle name="ป้อนค่า 2 3 2 3 2 3 3" xfId="33378" xr:uid="{E3C83238-BD6D-404F-AA5C-163024377E7C}"/>
    <cellStyle name="ป้อนค่า 2 3 2 3 2 3 4" xfId="39180" xr:uid="{6933C9FF-8EDE-442F-BE24-344017E6CF04}"/>
    <cellStyle name="ป้อนค่า 2 3 2 3 2 3 5" xfId="45738" xr:uid="{A7DF6126-3CE2-4973-8DE7-DF83C92D0265}"/>
    <cellStyle name="ป้อนค่า 2 3 2 3 2 4" xfId="19824" xr:uid="{CFA2709F-24F5-4531-8E19-04BF9CD776F8}"/>
    <cellStyle name="ป้อนค่า 2 3 2 3 2 4 2" xfId="27866" xr:uid="{B397EA84-F556-43CF-8608-0DB67C5D38CD}"/>
    <cellStyle name="ป้อนค่า 2 3 2 3 2 4 3" xfId="33799" xr:uid="{08BA5C96-251D-48F7-9B84-A463A20ED0F2}"/>
    <cellStyle name="ป้อนค่า 2 3 2 3 2 4 4" xfId="39601" xr:uid="{67768FB9-CCC0-4AE9-B935-F7341C5BEC14}"/>
    <cellStyle name="ป้อนค่า 2 3 2 3 2 5" xfId="23488" xr:uid="{37E2D2C1-8549-4C49-BF1E-167AC0452CD4}"/>
    <cellStyle name="ป้อนค่า 2 3 2 3 2 5 2" xfId="29488" xr:uid="{CED7B992-D95A-48AC-B5AF-FE6B33790D5B}"/>
    <cellStyle name="ป้อนค่า 2 3 2 3 2 5 3" xfId="35293" xr:uid="{EEFE8CBE-47C1-4728-8E0A-84894DCCC115}"/>
    <cellStyle name="ป้อนค่า 2 3 2 3 2 6" xfId="15906" xr:uid="{50DB410E-428C-480B-A522-DF432B98521C}"/>
    <cellStyle name="ป้อนค่า 2 3 2 3 2 7" xfId="14134" xr:uid="{47EA2D3C-1E5B-4351-8B14-BD95A53F7EF2}"/>
    <cellStyle name="ป้อนค่า 2 3 2 3 2 8" xfId="22311" xr:uid="{7E9F62D4-E4C3-4FAF-AC83-659C8D972FDB}"/>
    <cellStyle name="ป้อนค่า 2 3 2 3 2 9" xfId="42686" xr:uid="{C7D762D4-FAE4-4BBE-89CE-6592678BA128}"/>
    <cellStyle name="ป้อนค่า 2 3 2 3 3" xfId="12224" xr:uid="{078EECD0-1DD3-430F-A8AC-09A1D3FCDA06}"/>
    <cellStyle name="ป้อนค่า 2 3 2 3 3 2" xfId="17971" xr:uid="{7A5A5799-5905-465A-BD18-9020A04E257F}"/>
    <cellStyle name="ป้อนค่า 2 3 2 3 3 2 2" xfId="26439" xr:uid="{6DE4D0FD-E6D7-43DB-A928-C8FD9F311DA0}"/>
    <cellStyle name="ป้อนค่า 2 3 2 3 3 2 3" xfId="32399" xr:uid="{9F3DE236-65E7-45F0-A780-2FB1629FFA99}"/>
    <cellStyle name="ป้อนค่า 2 3 2 3 3 2 4" xfId="38204" xr:uid="{A9F440C7-AC80-4B58-A871-BC3BD0AE5FB7}"/>
    <cellStyle name="ป้อนค่า 2 3 2 3 3 2 5" xfId="41262" xr:uid="{F2D18E03-C34D-400E-8846-E9899CD17485}"/>
    <cellStyle name="ป้อนค่า 2 3 2 3 3 3" xfId="19248" xr:uid="{126DDBC4-D401-4AEF-B60C-A10752080930}"/>
    <cellStyle name="ป้อนค่า 2 3 2 3 3 3 2" xfId="27446" xr:uid="{DE18DEDB-B247-4C87-A9AD-3811F398E577}"/>
    <cellStyle name="ป้อนค่า 2 3 2 3 3 3 3" xfId="33379" xr:uid="{B86CC402-18F1-485F-8A86-6F6FA07B619C}"/>
    <cellStyle name="ป้อนค่า 2 3 2 3 3 3 4" xfId="39181" xr:uid="{76DB0D5E-A805-4CC1-9254-A316E6D98BC0}"/>
    <cellStyle name="ป้อนค่า 2 3 2 3 3 3 5" xfId="45739" xr:uid="{7CBD2A2C-AA68-4F05-ABE7-94BBBDF95AA0}"/>
    <cellStyle name="ป้อนค่า 2 3 2 3 3 4" xfId="19825" xr:uid="{12F7E6CA-7C59-4B2E-A67F-09E73EA7B932}"/>
    <cellStyle name="ป้อนค่า 2 3 2 3 3 4 2" xfId="27867" xr:uid="{5ADDB270-205E-4381-9BF1-C76AB73255D2}"/>
    <cellStyle name="ป้อนค่า 2 3 2 3 3 4 3" xfId="33800" xr:uid="{3927F908-658A-47B7-BC9B-28DD1D292E86}"/>
    <cellStyle name="ป้อนค่า 2 3 2 3 3 4 4" xfId="39602" xr:uid="{8A444B37-F83B-4D59-9B7D-E488E4427B35}"/>
    <cellStyle name="ป้อนค่า 2 3 2 3 3 5" xfId="23489" xr:uid="{DA8A1B8D-B838-423A-83D7-00B5C3957838}"/>
    <cellStyle name="ป้อนค่า 2 3 2 3 3 5 2" xfId="29489" xr:uid="{6E1EFF77-87AC-4FE6-A9CF-C8E7CFBCB681}"/>
    <cellStyle name="ป้อนค่า 2 3 2 3 3 5 3" xfId="35294" xr:uid="{A6897D19-9E5A-43C4-A9DF-30FCD64CA702}"/>
    <cellStyle name="ป้อนค่า 2 3 2 3 3 6" xfId="15907" xr:uid="{660EC7F8-DF1E-47D2-8BFB-70416E8C219D}"/>
    <cellStyle name="ป้อนค่า 2 3 2 3 3 7" xfId="14133" xr:uid="{712439BD-0496-48A8-ACC0-5BBABC9EF12B}"/>
    <cellStyle name="ป้อนค่า 2 3 2 3 3 8" xfId="22312" xr:uid="{F09E6D13-1BD9-4E9A-B30C-5D8928C47984}"/>
    <cellStyle name="ป้อนค่า 2 3 2 3 3 9" xfId="42685" xr:uid="{12D75D24-8920-455B-86CB-8C2B99D75E4F}"/>
    <cellStyle name="ป้อนค่า 2 3 2 3 4" xfId="17969" xr:uid="{CF0A32C0-54FD-4B22-8AA9-8D792F8E545C}"/>
    <cellStyle name="ป้อนค่า 2 3 2 3 4 2" xfId="26437" xr:uid="{13BEDF4F-6CED-4A54-A874-4971A9FA70A5}"/>
    <cellStyle name="ป้อนค่า 2 3 2 3 4 3" xfId="32397" xr:uid="{C8FE778E-9BB3-4548-830A-897278B9BD6D}"/>
    <cellStyle name="ป้อนค่า 2 3 2 3 4 4" xfId="38202" xr:uid="{E29145F7-2FC4-43D5-ABA5-1339E076A54F}"/>
    <cellStyle name="ป้อนค่า 2 3 2 3 4 5" xfId="41264" xr:uid="{FA4BD97C-24B7-42E7-B175-161DECA1830B}"/>
    <cellStyle name="ป้อนค่า 2 3 2 3 5" xfId="19246" xr:uid="{85F02854-A764-40A1-9979-B0C14E6CE05F}"/>
    <cellStyle name="ป้อนค่า 2 3 2 3 5 2" xfId="27444" xr:uid="{C0A05552-4374-458D-912F-AF5F34161535}"/>
    <cellStyle name="ป้อนค่า 2 3 2 3 5 3" xfId="33377" xr:uid="{4C31C34D-6B07-4E58-AC53-A36739B07F27}"/>
    <cellStyle name="ป้อนค่า 2 3 2 3 5 4" xfId="39179" xr:uid="{ACA267E0-EF0E-472E-BDAF-7DCCB2E09383}"/>
    <cellStyle name="ป้อนค่า 2 3 2 3 5 5" xfId="45737" xr:uid="{E8FD9903-F9AD-4B01-8375-D47A4190E27E}"/>
    <cellStyle name="ป้อนค่า 2 3 2 3 6" xfId="19823" xr:uid="{E34F8E61-E1DA-4684-841C-70CA9E98BA72}"/>
    <cellStyle name="ป้อนค่า 2 3 2 3 6 2" xfId="27865" xr:uid="{1A411CB9-8D2F-4694-90B0-90B40FDE69F4}"/>
    <cellStyle name="ป้อนค่า 2 3 2 3 6 3" xfId="33798" xr:uid="{25C57D9A-161B-4CB8-94EE-EE58C7FF49CA}"/>
    <cellStyle name="ป้อนค่า 2 3 2 3 6 4" xfId="39600" xr:uid="{6CEAEC65-6F60-49EB-8E74-266E65F428A7}"/>
    <cellStyle name="ป้อนค่า 2 3 2 3 7" xfId="23487" xr:uid="{BC5D661C-F989-40C0-BA2F-32CAAB4E2653}"/>
    <cellStyle name="ป้อนค่า 2 3 2 3 7 2" xfId="29487" xr:uid="{A5AE86A2-8A4C-4E90-A916-94AF9740DBD4}"/>
    <cellStyle name="ป้อนค่า 2 3 2 3 7 3" xfId="35292" xr:uid="{3E740DA9-F6EB-443F-87C3-9F77A125363D}"/>
    <cellStyle name="ป้อนค่า 2 3 2 3 8" xfId="15665" xr:uid="{36AB4F61-D63E-4EAE-B419-591F2EE67D49}"/>
    <cellStyle name="ป้อนค่า 2 3 2 3 9" xfId="14135" xr:uid="{AA325B07-67D2-4D7C-80C8-65817B52B4AA}"/>
    <cellStyle name="ป้อนค่า 2 3 2 4" xfId="12225" xr:uid="{A41407CB-BB84-48AF-BED0-4CF3C0F4A4BE}"/>
    <cellStyle name="ป้อนค่า 2 3 2 4 10" xfId="22313" xr:uid="{2C1C9508-3770-4486-9C5B-84B5E632B67E}"/>
    <cellStyle name="ป้อนค่า 2 3 2 4 11" xfId="42684" xr:uid="{20FE3092-546D-4F57-BCF4-C48078D966D4}"/>
    <cellStyle name="ป้อนค่า 2 3 2 4 2" xfId="12226" xr:uid="{F2CA81E6-C1AA-4512-A785-3437E93119AF}"/>
    <cellStyle name="ป้อนค่า 2 3 2 4 2 2" xfId="17973" xr:uid="{5BA840B9-8D93-4FD5-98CC-22183F42B8BD}"/>
    <cellStyle name="ป้อนค่า 2 3 2 4 2 2 2" xfId="26441" xr:uid="{92345F16-43D4-472B-B63F-C1CDEC655841}"/>
    <cellStyle name="ป้อนค่า 2 3 2 4 2 2 3" xfId="32401" xr:uid="{27251986-96E9-44E0-A968-94E89C1D37BE}"/>
    <cellStyle name="ป้อนค่า 2 3 2 4 2 2 4" xfId="38206" xr:uid="{4CBE3843-F463-4341-8CFF-832EE5A3080C}"/>
    <cellStyle name="ป้อนค่า 2 3 2 4 2 2 5" xfId="41260" xr:uid="{7671734D-FE22-4555-B335-1B766C1DDFA6}"/>
    <cellStyle name="ป้อนค่า 2 3 2 4 2 3" xfId="19250" xr:uid="{83B552B2-6D6A-4172-BFC8-A09A830748A6}"/>
    <cellStyle name="ป้อนค่า 2 3 2 4 2 3 2" xfId="27448" xr:uid="{230A8912-918F-4C29-9B5C-30B059AC4191}"/>
    <cellStyle name="ป้อนค่า 2 3 2 4 2 3 3" xfId="33381" xr:uid="{0E567426-9AF5-48D8-BE52-EB1ED138A5ED}"/>
    <cellStyle name="ป้อนค่า 2 3 2 4 2 3 4" xfId="39183" xr:uid="{C27CA876-C140-4214-883D-86830AA877DA}"/>
    <cellStyle name="ป้อนค่า 2 3 2 4 2 3 5" xfId="45741" xr:uid="{321456B3-B327-4D6A-A948-6B5B8268F109}"/>
    <cellStyle name="ป้อนค่า 2 3 2 4 2 4" xfId="19827" xr:uid="{5AC93B73-86F7-49DE-9423-69A9C95858D1}"/>
    <cellStyle name="ป้อนค่า 2 3 2 4 2 4 2" xfId="27869" xr:uid="{9CFAEC1E-CE58-4B0E-A258-F2F0B400E6EC}"/>
    <cellStyle name="ป้อนค่า 2 3 2 4 2 4 3" xfId="33802" xr:uid="{FF7ADA22-59A0-4F1C-BC4B-600A94FD5C99}"/>
    <cellStyle name="ป้อนค่า 2 3 2 4 2 4 4" xfId="39604" xr:uid="{138AAA26-56E8-4912-B3AC-47831346F8C0}"/>
    <cellStyle name="ป้อนค่า 2 3 2 4 2 5" xfId="23491" xr:uid="{6805643F-4E75-4F9A-AEEF-812A0F539A61}"/>
    <cellStyle name="ป้อนค่า 2 3 2 4 2 5 2" xfId="29491" xr:uid="{DECA0C67-1D19-4E98-A570-9D26B4B99EFF}"/>
    <cellStyle name="ป้อนค่า 2 3 2 4 2 5 3" xfId="35296" xr:uid="{67F8F260-9778-4560-9F1E-E81CE50DC5BC}"/>
    <cellStyle name="ป้อนค่า 2 3 2 4 2 6" xfId="15909" xr:uid="{FD1A37F4-6B73-4F8A-BE84-FE4F61EE3368}"/>
    <cellStyle name="ป้อนค่า 2 3 2 4 2 7" xfId="14131" xr:uid="{C1325ABD-B0F0-4914-8CF1-12FE9AC1D4AD}"/>
    <cellStyle name="ป้อนค่า 2 3 2 4 2 8" xfId="22314" xr:uid="{A060A8F2-2C4D-476F-A164-8EE473689C87}"/>
    <cellStyle name="ป้อนค่า 2 3 2 4 2 9" xfId="42683" xr:uid="{FBFCCFC6-1CF5-40A7-B910-FCA9A2DD0658}"/>
    <cellStyle name="ป้อนค่า 2 3 2 4 3" xfId="12227" xr:uid="{92A529DD-B99C-417E-AD10-84B6841E8B5B}"/>
    <cellStyle name="ป้อนค่า 2 3 2 4 3 2" xfId="17974" xr:uid="{D67B9B30-2099-45F7-9FE2-27CF1E204D6E}"/>
    <cellStyle name="ป้อนค่า 2 3 2 4 3 2 2" xfId="26442" xr:uid="{F1884607-FD72-42D2-BF15-5F17C4B3D121}"/>
    <cellStyle name="ป้อนค่า 2 3 2 4 3 2 3" xfId="32402" xr:uid="{26F71EA7-F1B6-4211-9B8C-4AA16F3DFABC}"/>
    <cellStyle name="ป้อนค่า 2 3 2 4 3 2 4" xfId="38207" xr:uid="{8BBEF03F-22B7-4319-8FF5-CDEF5E438B40}"/>
    <cellStyle name="ป้อนค่า 2 3 2 4 3 2 5" xfId="41259" xr:uid="{57A30329-7456-4ECA-8ECC-91EEEABD5814}"/>
    <cellStyle name="ป้อนค่า 2 3 2 4 3 3" xfId="19251" xr:uid="{0630FFFE-B4C9-4918-B0B0-0BBC4FC14343}"/>
    <cellStyle name="ป้อนค่า 2 3 2 4 3 3 2" xfId="27449" xr:uid="{A616604A-6C81-4DC5-B7FF-92D6333B9482}"/>
    <cellStyle name="ป้อนค่า 2 3 2 4 3 3 3" xfId="33382" xr:uid="{D7843F15-9B38-4D1A-BF8B-63469C14FBEF}"/>
    <cellStyle name="ป้อนค่า 2 3 2 4 3 3 4" xfId="39184" xr:uid="{FA3DDB3D-3A2F-4EBB-9CD1-7880DDB7D01A}"/>
    <cellStyle name="ป้อนค่า 2 3 2 4 3 3 5" xfId="45742" xr:uid="{3E03FA63-027C-4435-932D-2089363BFB7A}"/>
    <cellStyle name="ป้อนค่า 2 3 2 4 3 4" xfId="19828" xr:uid="{37AA8B49-5394-4794-94C5-5F4F718CDEB5}"/>
    <cellStyle name="ป้อนค่า 2 3 2 4 3 4 2" xfId="27870" xr:uid="{47CDCF76-A9DD-449A-8911-A001E65EB98A}"/>
    <cellStyle name="ป้อนค่า 2 3 2 4 3 4 3" xfId="33803" xr:uid="{E4B1ADE8-234A-42F4-A87A-46AD82B6581A}"/>
    <cellStyle name="ป้อนค่า 2 3 2 4 3 4 4" xfId="39605" xr:uid="{BFD8B225-103F-41FC-807E-CC5AD1333A6C}"/>
    <cellStyle name="ป้อนค่า 2 3 2 4 3 5" xfId="23492" xr:uid="{59E0D7E6-CC9E-4E93-9FF8-5551B688730D}"/>
    <cellStyle name="ป้อนค่า 2 3 2 4 3 5 2" xfId="29492" xr:uid="{9C2B5FBB-DE84-419B-9670-5FC5CD564D21}"/>
    <cellStyle name="ป้อนค่า 2 3 2 4 3 5 3" xfId="35297" xr:uid="{28232A41-DB56-4C08-8F9E-B28BDBE518A9}"/>
    <cellStyle name="ป้อนค่า 2 3 2 4 3 6" xfId="15910" xr:uid="{7C9137C5-C952-4EF9-B13F-5C1E0EA4B932}"/>
    <cellStyle name="ป้อนค่า 2 3 2 4 3 7" xfId="14130" xr:uid="{C70248F7-B1B7-4DFE-A19C-78B557AF5671}"/>
    <cellStyle name="ป้อนค่า 2 3 2 4 3 8" xfId="22316" xr:uid="{FCA358F8-F7A1-409D-AC06-02B8E80BAE4C}"/>
    <cellStyle name="ป้อนค่า 2 3 2 4 3 9" xfId="42682" xr:uid="{283950AE-4125-43B4-9E75-9DC715B25C17}"/>
    <cellStyle name="ป้อนค่า 2 3 2 4 4" xfId="17972" xr:uid="{DD73AEB0-DF29-49D3-A7C9-5C0292EC5052}"/>
    <cellStyle name="ป้อนค่า 2 3 2 4 4 2" xfId="26440" xr:uid="{E4F866A3-B139-4821-BD06-414136927F23}"/>
    <cellStyle name="ป้อนค่า 2 3 2 4 4 3" xfId="32400" xr:uid="{243A4C88-8224-41F9-AF05-018B0D191FC0}"/>
    <cellStyle name="ป้อนค่า 2 3 2 4 4 4" xfId="38205" xr:uid="{8F46ABB8-35CD-457B-A22C-674D71E7105A}"/>
    <cellStyle name="ป้อนค่า 2 3 2 4 4 5" xfId="41261" xr:uid="{96466771-6D37-4178-A28A-7804776413CF}"/>
    <cellStyle name="ป้อนค่า 2 3 2 4 5" xfId="19249" xr:uid="{3EE5BECB-FCB3-45F7-AD67-9AABC5F5D77B}"/>
    <cellStyle name="ป้อนค่า 2 3 2 4 5 2" xfId="27447" xr:uid="{76154B75-4207-4874-A5C8-027851AC3B26}"/>
    <cellStyle name="ป้อนค่า 2 3 2 4 5 3" xfId="33380" xr:uid="{7E80CBBD-1CDF-4598-ACB0-82CD582B1528}"/>
    <cellStyle name="ป้อนค่า 2 3 2 4 5 4" xfId="39182" xr:uid="{60037A87-7917-474C-86AB-EE5C5695F07B}"/>
    <cellStyle name="ป้อนค่า 2 3 2 4 5 5" xfId="45740" xr:uid="{83B17C89-8EA2-42C9-8432-0EF7FFE69304}"/>
    <cellStyle name="ป้อนค่า 2 3 2 4 6" xfId="19826" xr:uid="{B4DDC279-6084-4C2D-8B7F-D14332F81310}"/>
    <cellStyle name="ป้อนค่า 2 3 2 4 6 2" xfId="27868" xr:uid="{4BAADA83-7141-45C7-A485-7AF9A62EB926}"/>
    <cellStyle name="ป้อนค่า 2 3 2 4 6 3" xfId="33801" xr:uid="{BC64EE63-3D0D-4EFF-B11B-1B254CE469D7}"/>
    <cellStyle name="ป้อนค่า 2 3 2 4 6 4" xfId="39603" xr:uid="{24326E20-3D3E-468D-B252-648157ED2E45}"/>
    <cellStyle name="ป้อนค่า 2 3 2 4 7" xfId="23490" xr:uid="{5175FEC6-99D9-4318-BCCD-C2EB86BA55C2}"/>
    <cellStyle name="ป้อนค่า 2 3 2 4 7 2" xfId="29490" xr:uid="{07F55785-7C2D-4167-A44B-8BC0A2E11035}"/>
    <cellStyle name="ป้อนค่า 2 3 2 4 7 3" xfId="35295" xr:uid="{F6D8EB44-7FE5-45B6-82D2-CF8D5FDCFBDC}"/>
    <cellStyle name="ป้อนค่า 2 3 2 4 8" xfId="15908" xr:uid="{E65EB292-1294-4CDD-8BE4-672567E4D5DF}"/>
    <cellStyle name="ป้อนค่า 2 3 2 4 9" xfId="14132" xr:uid="{68703C27-1F5B-409C-BD9A-3DF20A54F239}"/>
    <cellStyle name="ป้อนค่า 2 3 2 5" xfId="12228" xr:uid="{F916DE58-A379-4787-A9F6-36BBFC755ED2}"/>
    <cellStyle name="ป้อนค่า 2 3 2 5 2" xfId="17975" xr:uid="{E28F14DB-084B-416A-BAD3-23D928D62BF8}"/>
    <cellStyle name="ป้อนค่า 2 3 2 5 2 2" xfId="26443" xr:uid="{9FB3337F-153A-496E-99C2-4336D38B8B60}"/>
    <cellStyle name="ป้อนค่า 2 3 2 5 2 3" xfId="32403" xr:uid="{14C6A6FC-219D-457D-B71A-F2D85E403E5A}"/>
    <cellStyle name="ป้อนค่า 2 3 2 5 2 4" xfId="38208" xr:uid="{E974EB98-EF5F-4415-9506-882332145BF3}"/>
    <cellStyle name="ป้อนค่า 2 3 2 5 2 5" xfId="41258" xr:uid="{B197D651-A3C2-4A8D-AD04-8FCEDE5A1CE0}"/>
    <cellStyle name="ป้อนค่า 2 3 2 5 3" xfId="19252" xr:uid="{1D67E47C-F443-4081-9ECD-4FD79864AFD3}"/>
    <cellStyle name="ป้อนค่า 2 3 2 5 3 2" xfId="27450" xr:uid="{C230A4C9-BF19-45C2-9613-004505EA32DC}"/>
    <cellStyle name="ป้อนค่า 2 3 2 5 3 3" xfId="33383" xr:uid="{E5C0516A-6052-454D-BC37-AE7D0908FBC8}"/>
    <cellStyle name="ป้อนค่า 2 3 2 5 3 4" xfId="39185" xr:uid="{2446559B-0F81-4850-AA53-55C12C980DF9}"/>
    <cellStyle name="ป้อนค่า 2 3 2 5 3 5" xfId="45743" xr:uid="{3DFF4164-2955-4C5E-B1F1-D0943E7C47E5}"/>
    <cellStyle name="ป้อนค่า 2 3 2 5 4" xfId="19829" xr:uid="{B1E89473-5F26-4B55-8F6B-106B84701179}"/>
    <cellStyle name="ป้อนค่า 2 3 2 5 4 2" xfId="27871" xr:uid="{D64445DB-8729-4403-8BF5-A75BBA2AEC41}"/>
    <cellStyle name="ป้อนค่า 2 3 2 5 4 3" xfId="33804" xr:uid="{9DA7A014-185A-4F57-92BF-576E8B1FAB8E}"/>
    <cellStyle name="ป้อนค่า 2 3 2 5 4 4" xfId="39606" xr:uid="{A744925B-08EE-464B-89A1-F89297372E1E}"/>
    <cellStyle name="ป้อนค่า 2 3 2 5 5" xfId="23493" xr:uid="{96623F42-24E7-49FD-AA1D-E8E8BE7313C7}"/>
    <cellStyle name="ป้อนค่า 2 3 2 5 5 2" xfId="29493" xr:uid="{996B8C35-1B8D-4930-89DB-A2C1CBCB81AD}"/>
    <cellStyle name="ป้อนค่า 2 3 2 5 5 3" xfId="35298" xr:uid="{72A2F045-32A1-4823-8288-D7C129F8095E}"/>
    <cellStyle name="ป้อนค่า 2 3 2 5 6" xfId="15911" xr:uid="{3D88CAA5-78F0-4FFB-BA2E-F50F473DAF4E}"/>
    <cellStyle name="ป้อนค่า 2 3 2 5 7" xfId="14129" xr:uid="{75E7F4E0-2DBE-4FC5-9BBF-D9C998006E90}"/>
    <cellStyle name="ป้อนค่า 2 3 2 5 8" xfId="22317" xr:uid="{E1B81288-9E6A-427F-BAD6-5D1C3E942B8D}"/>
    <cellStyle name="ป้อนค่า 2 3 2 5 9" xfId="42681" xr:uid="{2ED9728E-9D83-4681-A4AE-AD4924555A92}"/>
    <cellStyle name="ป้อนค่า 2 3 2 6" xfId="12229" xr:uid="{BCA5374A-1E71-455A-BB67-811E3B9F7363}"/>
    <cellStyle name="ป้อนค่า 2 3 2 6 2" xfId="17976" xr:uid="{CD449B8D-5AC9-4FD8-A47A-22834D91CC00}"/>
    <cellStyle name="ป้อนค่า 2 3 2 6 2 2" xfId="26444" xr:uid="{4EC048C8-3ADC-4827-A86D-75ABB26C35E7}"/>
    <cellStyle name="ป้อนค่า 2 3 2 6 2 3" xfId="32404" xr:uid="{D535F40F-6D6C-49C0-8CA6-287CC031406A}"/>
    <cellStyle name="ป้อนค่า 2 3 2 6 2 4" xfId="38209" xr:uid="{E6857E5B-03DF-4C2F-B406-05985C76E6C8}"/>
    <cellStyle name="ป้อนค่า 2 3 2 6 2 5" xfId="41257" xr:uid="{4C974BD2-F819-4CE9-AC7A-A12D471DC352}"/>
    <cellStyle name="ป้อนค่า 2 3 2 6 3" xfId="19253" xr:uid="{13BBB0FB-8880-4BE1-BA14-8BE61A1BDF2F}"/>
    <cellStyle name="ป้อนค่า 2 3 2 6 3 2" xfId="27451" xr:uid="{56F9F6E8-B3F6-4347-B90A-403C98EE32EF}"/>
    <cellStyle name="ป้อนค่า 2 3 2 6 3 3" xfId="33384" xr:uid="{E536C741-D3F8-4E81-B504-9810A2C46B20}"/>
    <cellStyle name="ป้อนค่า 2 3 2 6 3 4" xfId="39186" xr:uid="{5A6794FD-6D18-455B-9A00-C50E54F0509B}"/>
    <cellStyle name="ป้อนค่า 2 3 2 6 3 5" xfId="45744" xr:uid="{2B5A6C16-AE46-4145-B02A-80B57DDA29D6}"/>
    <cellStyle name="ป้อนค่า 2 3 2 6 4" xfId="19830" xr:uid="{3AB8C696-620C-423D-9C39-EA1935696945}"/>
    <cellStyle name="ป้อนค่า 2 3 2 6 4 2" xfId="27872" xr:uid="{BBD7B767-4625-4D73-B683-086B60DD92F3}"/>
    <cellStyle name="ป้อนค่า 2 3 2 6 4 3" xfId="33805" xr:uid="{07F5A51B-D9F5-4470-A155-BBE09F4DEB69}"/>
    <cellStyle name="ป้อนค่า 2 3 2 6 4 4" xfId="39607" xr:uid="{5764EA9B-C679-4D16-91E2-CEBDB9E466ED}"/>
    <cellStyle name="ป้อนค่า 2 3 2 6 5" xfId="23494" xr:uid="{312BE7D2-F18D-445E-A0AA-C71D679D02A9}"/>
    <cellStyle name="ป้อนค่า 2 3 2 6 5 2" xfId="29494" xr:uid="{325C6823-945F-4710-8AD3-96F318FF2438}"/>
    <cellStyle name="ป้อนค่า 2 3 2 6 5 3" xfId="35299" xr:uid="{EDF6E4F8-502F-40F0-B2AA-E186AF3BDDF6}"/>
    <cellStyle name="ป้อนค่า 2 3 2 6 6" xfId="15912" xr:uid="{5CD9E4A4-7CFE-4BE7-984D-5CBB30300BF5}"/>
    <cellStyle name="ป้อนค่า 2 3 2 6 7" xfId="22939" xr:uid="{13F37365-F76E-469C-AD2B-A6FB7935C2A5}"/>
    <cellStyle name="ป้อนค่า 2 3 2 6 8" xfId="22318" xr:uid="{43A5B9CC-D0AE-4262-A4D8-9F14780D5651}"/>
    <cellStyle name="ป้อนค่า 2 3 2 6 9" xfId="42680" xr:uid="{581A4625-A480-4FF0-910A-EC0A7D99FDAC}"/>
    <cellStyle name="ป้อนค่า 2 3 2 7" xfId="17962" xr:uid="{633D5733-9C88-4666-AF04-027953B3887F}"/>
    <cellStyle name="ป้อนค่า 2 3 2 7 2" xfId="26430" xr:uid="{FB64DA24-B897-48D0-9F60-4F537C7784FF}"/>
    <cellStyle name="ป้อนค่า 2 3 2 7 3" xfId="32390" xr:uid="{A7A38862-DE5C-4E06-96CC-96ACB90F71EF}"/>
    <cellStyle name="ป้อนค่า 2 3 2 7 4" xfId="38195" xr:uid="{6A089AD2-F384-4291-85B9-B8A8909F8AE7}"/>
    <cellStyle name="ป้อนค่า 2 3 2 7 5" xfId="41271" xr:uid="{4685739B-C5B1-4883-BA45-A08DE6E7D2AB}"/>
    <cellStyle name="ป้อนค่า 2 3 2 8" xfId="19239" xr:uid="{86ECBD96-4E44-4F7D-B67F-CA870B2BC600}"/>
    <cellStyle name="ป้อนค่า 2 3 2 8 2" xfId="27437" xr:uid="{C71BDA7B-C25E-45BD-BB3B-9B7D56F6DF91}"/>
    <cellStyle name="ป้อนค่า 2 3 2 8 3" xfId="33370" xr:uid="{500E7FA8-DBD8-4906-B384-2B0A9FE83958}"/>
    <cellStyle name="ป้อนค่า 2 3 2 8 4" xfId="39172" xr:uid="{F07304C5-41C8-47C4-9738-829FA8291500}"/>
    <cellStyle name="ป้อนค่า 2 3 2 8 5" xfId="45730" xr:uid="{A5E76521-F22F-4701-9EC7-57DE713C85C2}"/>
    <cellStyle name="ป้อนค่า 2 3 2 9" xfId="19816" xr:uid="{895E9839-5358-4694-8223-4155436A0380}"/>
    <cellStyle name="ป้อนค่า 2 3 2 9 2" xfId="27858" xr:uid="{322164E7-D8E1-45C1-85E6-9E4B025A99AD}"/>
    <cellStyle name="ป้อนค่า 2 3 2 9 3" xfId="33791" xr:uid="{8655CC7F-7140-4DB1-A166-63304566ACBD}"/>
    <cellStyle name="ป้อนค่า 2 3 2 9 4" xfId="39593" xr:uid="{F7F99F23-C661-4029-BA60-6B86275E9D66}"/>
    <cellStyle name="ป้อนค่า 2 3 3" xfId="12230" xr:uid="{68BB1D8A-361D-4CD4-82D6-7EFAAC66D4E9}"/>
    <cellStyle name="ป้อนค่า 2 3 3 10" xfId="23495" xr:uid="{7BFB8E73-3F4D-4E27-9EBE-10C55FE986B2}"/>
    <cellStyle name="ป้อนค่า 2 3 3 10 2" xfId="29495" xr:uid="{389C43DB-92DE-4538-B78A-29FE69289920}"/>
    <cellStyle name="ป้อนค่า 2 3 3 10 3" xfId="35300" xr:uid="{96996A5E-021D-40FB-BF60-C9EEC5C2FAE3}"/>
    <cellStyle name="ป้อนค่า 2 3 3 11" xfId="18498" xr:uid="{B245958F-099C-477A-BA4C-9B18F785AEF3}"/>
    <cellStyle name="ป้อนค่า 2 3 3 12" xfId="21886" xr:uid="{5BF91460-5A25-461F-99CA-C04B7B06849D}"/>
    <cellStyle name="ป้อนค่า 2 3 3 13" xfId="22320" xr:uid="{CCB4AC2B-3930-4846-9D33-8B1F207D76F8}"/>
    <cellStyle name="ป้อนค่า 2 3 3 14" xfId="44123" xr:uid="{C24A23FB-DD0D-42A7-B3B1-180C7164DF02}"/>
    <cellStyle name="ป้อนค่า 2 3 3 2" xfId="12231" xr:uid="{8B34C39D-6ED5-41D3-861D-BD785C40EC31}"/>
    <cellStyle name="ป้อนค่า 2 3 3 2 10" xfId="21885" xr:uid="{91C2937D-44D0-4CC8-B7B2-9DC04B8E4D30}"/>
    <cellStyle name="ป้อนค่า 2 3 3 2 11" xfId="22321" xr:uid="{46BB7C7F-0D5D-4709-B848-7D25A4C3A751}"/>
    <cellStyle name="ป้อนค่า 2 3 3 2 12" xfId="43084" xr:uid="{16BCD0AA-2E04-4CE3-B0C8-F9B5E9D1E297}"/>
    <cellStyle name="ป้อนค่า 2 3 3 2 2" xfId="12232" xr:uid="{47DA1A9B-587D-42BA-B762-E12EA4650540}"/>
    <cellStyle name="ป้อนค่า 2 3 3 2 2 10" xfId="22322" xr:uid="{3955E6B3-88B6-4103-96D1-6EF38634AB0A}"/>
    <cellStyle name="ป้อนค่า 2 3 3 2 2 11" xfId="44124" xr:uid="{F44C24FE-514B-4735-8026-5726DB75895A}"/>
    <cellStyle name="ป้อนค่า 2 3 3 2 2 2" xfId="12233" xr:uid="{FB29DEED-044D-423E-87C0-C600B5E4914D}"/>
    <cellStyle name="ป้อนค่า 2 3 3 2 2 2 2" xfId="17980" xr:uid="{427B6311-8E7A-4D8D-BF96-958EF506B4EE}"/>
    <cellStyle name="ป้อนค่า 2 3 3 2 2 2 2 2" xfId="26448" xr:uid="{35C95761-65A8-4A57-953E-44B8F05E5ECD}"/>
    <cellStyle name="ป้อนค่า 2 3 3 2 2 2 2 3" xfId="32408" xr:uid="{F9F6FDA8-61EE-482A-B632-D7CFD9F2D387}"/>
    <cellStyle name="ป้อนค่า 2 3 3 2 2 2 2 4" xfId="38213" xr:uid="{4D7B6310-EF7E-4A60-A050-E9A25736DECC}"/>
    <cellStyle name="ป้อนค่า 2 3 3 2 2 2 2 5" xfId="41254" xr:uid="{C821677A-9E1B-4B55-B5B9-FE9E9E6BA368}"/>
    <cellStyle name="ป้อนค่า 2 3 3 2 2 2 3" xfId="19257" xr:uid="{CF1AAC7B-7035-41C9-96D2-C2EAD2A61767}"/>
    <cellStyle name="ป้อนค่า 2 3 3 2 2 2 3 2" xfId="27455" xr:uid="{CC0F843B-1188-4807-91B9-0AC5687B159C}"/>
    <cellStyle name="ป้อนค่า 2 3 3 2 2 2 3 3" xfId="33388" xr:uid="{BB4700B9-10AE-48F0-B87A-28E88730E770}"/>
    <cellStyle name="ป้อนค่า 2 3 3 2 2 2 3 4" xfId="39190" xr:uid="{76097766-5199-4DB5-B3E7-64625350ED5B}"/>
    <cellStyle name="ป้อนค่า 2 3 3 2 2 2 3 5" xfId="45748" xr:uid="{7BDCF97A-B7C7-4557-B650-8C36BBD2E55F}"/>
    <cellStyle name="ป้อนค่า 2 3 3 2 2 2 4" xfId="19834" xr:uid="{FE21012F-58CC-4B5D-A537-C5A0395A90EE}"/>
    <cellStyle name="ป้อนค่า 2 3 3 2 2 2 4 2" xfId="27876" xr:uid="{9D3E76E9-A38A-47FA-B66C-67F7DC106236}"/>
    <cellStyle name="ป้อนค่า 2 3 3 2 2 2 4 3" xfId="33809" xr:uid="{59A58924-F70C-4A38-9CAA-AFBB2038DBF2}"/>
    <cellStyle name="ป้อนค่า 2 3 3 2 2 2 4 4" xfId="39611" xr:uid="{47667271-903F-4D51-B39E-595A2FFD9F37}"/>
    <cellStyle name="ป้อนค่า 2 3 3 2 2 2 5" xfId="23498" xr:uid="{C0889320-7B78-497F-AC67-8B11146400B8}"/>
    <cellStyle name="ป้อนค่า 2 3 3 2 2 2 5 2" xfId="29498" xr:uid="{5AA97EA9-564E-4B6B-A744-29ACC518C616}"/>
    <cellStyle name="ป้อนค่า 2 3 3 2 2 2 5 3" xfId="35303" xr:uid="{87C0F868-D62C-4729-9B46-10FABDD77CCA}"/>
    <cellStyle name="ป้อนค่า 2 3 3 2 2 2 6" xfId="18478" xr:uid="{EAB5463D-C78B-4550-A266-5F769E24019B}"/>
    <cellStyle name="ป้อนค่า 2 3 3 2 2 2 7" xfId="21883" xr:uid="{992A6215-427A-44D7-830B-53267D225B15}"/>
    <cellStyle name="ป้อนค่า 2 3 3 2 2 2 8" xfId="22323" xr:uid="{84D53374-47FB-4467-8DB1-0C315B63FC89}"/>
    <cellStyle name="ป้อนค่า 2 3 3 2 2 2 9" xfId="42679" xr:uid="{BEB5BD41-58ED-41BA-AF6F-5577E48568E9}"/>
    <cellStyle name="ป้อนค่า 2 3 3 2 2 3" xfId="12234" xr:uid="{157A138F-C253-4BAA-8779-D0748209D5EE}"/>
    <cellStyle name="ป้อนค่า 2 3 3 2 2 3 2" xfId="17981" xr:uid="{152F5EE5-11C1-474A-BCDF-C48C1B905124}"/>
    <cellStyle name="ป้อนค่า 2 3 3 2 2 3 2 2" xfId="26449" xr:uid="{71C54A8E-80FC-45E7-B083-6E6D4A57AC47}"/>
    <cellStyle name="ป้อนค่า 2 3 3 2 2 3 2 3" xfId="32409" xr:uid="{38AC3786-B819-4916-9148-1010E7F1D215}"/>
    <cellStyle name="ป้อนค่า 2 3 3 2 2 3 2 4" xfId="38214" xr:uid="{866BCDFF-1B12-41C6-89F8-4915A476A3DB}"/>
    <cellStyle name="ป้อนค่า 2 3 3 2 2 3 2 5" xfId="41253" xr:uid="{10A1970B-05AC-4C42-9721-3B0838CFD923}"/>
    <cellStyle name="ป้อนค่า 2 3 3 2 2 3 3" xfId="19258" xr:uid="{FB627163-F80B-40E6-A411-9BA69DFFF216}"/>
    <cellStyle name="ป้อนค่า 2 3 3 2 2 3 3 2" xfId="27456" xr:uid="{5DF170C5-1710-47F0-AE46-27C368E677BA}"/>
    <cellStyle name="ป้อนค่า 2 3 3 2 2 3 3 3" xfId="33389" xr:uid="{1A632F89-08CF-4A89-A5B1-1210C2E69BFF}"/>
    <cellStyle name="ป้อนค่า 2 3 3 2 2 3 3 4" xfId="39191" xr:uid="{CE3F8291-E1BF-4152-8A25-1A517EC20ACC}"/>
    <cellStyle name="ป้อนค่า 2 3 3 2 2 3 3 5" xfId="45749" xr:uid="{FB957213-15A3-4593-8878-F6774C33D4CA}"/>
    <cellStyle name="ป้อนค่า 2 3 3 2 2 3 4" xfId="19835" xr:uid="{71BE6765-95BC-4629-8FA5-0C8F87503360}"/>
    <cellStyle name="ป้อนค่า 2 3 3 2 2 3 4 2" xfId="27877" xr:uid="{FD530B92-2BD6-4295-9093-9E352107706C}"/>
    <cellStyle name="ป้อนค่า 2 3 3 2 2 3 4 3" xfId="33810" xr:uid="{AA0BBACC-FA07-4401-B2C5-B0A6F9D9C1D1}"/>
    <cellStyle name="ป้อนค่า 2 3 3 2 2 3 4 4" xfId="39612" xr:uid="{FA287173-5AF5-4972-A557-96EB37C72EE3}"/>
    <cellStyle name="ป้อนค่า 2 3 3 2 2 3 5" xfId="23499" xr:uid="{83203441-D103-43A2-A55C-74A60653FFC5}"/>
    <cellStyle name="ป้อนค่า 2 3 3 2 2 3 5 2" xfId="29499" xr:uid="{0C8701B8-2C0D-497E-8299-13465052AADF}"/>
    <cellStyle name="ป้อนค่า 2 3 3 2 2 3 5 3" xfId="35304" xr:uid="{25711795-C09C-434C-B55F-2FD8B2134B9A}"/>
    <cellStyle name="ป้อนค่า 2 3 3 2 2 3 6" xfId="20898" xr:uid="{5827A44E-94F4-42FE-9F03-2B604FC3F232}"/>
    <cellStyle name="ป้อนค่า 2 3 3 2 2 3 7" xfId="21882" xr:uid="{2050EF5C-A5F5-4332-8D02-F82E33433CC9}"/>
    <cellStyle name="ป้อนค่า 2 3 3 2 2 3 8" xfId="22324" xr:uid="{5ED404EA-ABC0-4E2D-AA19-6080A24E6A17}"/>
    <cellStyle name="ป้อนค่า 2 3 3 2 2 3 9" xfId="42678" xr:uid="{9AC3E7CB-CF88-48E5-8EB7-3F855041AD5D}"/>
    <cellStyle name="ป้อนค่า 2 3 3 2 2 4" xfId="17979" xr:uid="{E2EA467D-E0A6-494A-984A-822F0F38259A}"/>
    <cellStyle name="ป้อนค่า 2 3 3 2 2 4 2" xfId="26447" xr:uid="{CEDB8FE7-589E-46C3-B249-22E640ED5778}"/>
    <cellStyle name="ป้อนค่า 2 3 3 2 2 4 3" xfId="32407" xr:uid="{1DCF710D-1830-49F3-B83D-83B303C3841B}"/>
    <cellStyle name="ป้อนค่า 2 3 3 2 2 4 4" xfId="38212" xr:uid="{E1205B63-2BFD-43C1-B8F4-CFD135AEA109}"/>
    <cellStyle name="ป้อนค่า 2 3 3 2 2 4 5" xfId="41255" xr:uid="{C6C66D5A-2A55-4ACF-8991-5BC6BDF0D7A4}"/>
    <cellStyle name="ป้อนค่า 2 3 3 2 2 5" xfId="19256" xr:uid="{8842AC24-91D5-4BD8-A877-2478B039AF40}"/>
    <cellStyle name="ป้อนค่า 2 3 3 2 2 5 2" xfId="27454" xr:uid="{50423B2C-AAD4-4FFD-B920-6E103AC020B6}"/>
    <cellStyle name="ป้อนค่า 2 3 3 2 2 5 3" xfId="33387" xr:uid="{D88E29A3-7F46-4FA4-A5FE-AE3FF9A31613}"/>
    <cellStyle name="ป้อนค่า 2 3 3 2 2 5 4" xfId="39189" xr:uid="{64E732CB-B8A1-4F05-AD53-D9FF902A0821}"/>
    <cellStyle name="ป้อนค่า 2 3 3 2 2 5 5" xfId="45747" xr:uid="{9CA794C6-1339-4463-9277-1DC158200619}"/>
    <cellStyle name="ป้อนค่า 2 3 3 2 2 6" xfId="19833" xr:uid="{4732696B-2817-4F85-9F8B-A1DE13615422}"/>
    <cellStyle name="ป้อนค่า 2 3 3 2 2 6 2" xfId="27875" xr:uid="{1F0B0277-5935-44ED-819E-049BBFE74E2F}"/>
    <cellStyle name="ป้อนค่า 2 3 3 2 2 6 3" xfId="33808" xr:uid="{73F5FFEE-7FC8-43E1-A9B2-7D48EF0350E3}"/>
    <cellStyle name="ป้อนค่า 2 3 3 2 2 6 4" xfId="39610" xr:uid="{6FEFE8FE-CBE3-4B31-882E-2F8B0BCCCF69}"/>
    <cellStyle name="ป้อนค่า 2 3 3 2 2 7" xfId="23497" xr:uid="{DCE2495A-6281-4FB9-9798-DDA68F89D6B9}"/>
    <cellStyle name="ป้อนค่า 2 3 3 2 2 7 2" xfId="29497" xr:uid="{51481410-A6E9-4C40-89E3-534F1B80E7F0}"/>
    <cellStyle name="ป้อนค่า 2 3 3 2 2 7 3" xfId="35302" xr:uid="{8FAD5A95-3869-451D-A47C-8F1C1F342744}"/>
    <cellStyle name="ป้อนค่า 2 3 3 2 2 8" xfId="18643" xr:uid="{CAD734D5-087E-4BBB-B1E1-6E6D24950F5D}"/>
    <cellStyle name="ป้อนค่า 2 3 3 2 2 9" xfId="21884" xr:uid="{D351EA91-9BDD-4CDA-B951-F94697C1F000}"/>
    <cellStyle name="ป้อนค่า 2 3 3 2 3" xfId="12235" xr:uid="{79E413DF-4744-42FD-920D-34EFC4AF0015}"/>
    <cellStyle name="ป้อนค่า 2 3 3 2 3 2" xfId="17982" xr:uid="{9B1DD9AC-A6E9-401E-B9EF-8F24564A6D28}"/>
    <cellStyle name="ป้อนค่า 2 3 3 2 3 2 2" xfId="26450" xr:uid="{5CF00BDF-C34A-4FA4-B536-DB8BA9C8DC72}"/>
    <cellStyle name="ป้อนค่า 2 3 3 2 3 2 3" xfId="32410" xr:uid="{8242BD1B-EA21-412B-B5F9-580BC7A800E9}"/>
    <cellStyle name="ป้อนค่า 2 3 3 2 3 2 4" xfId="38215" xr:uid="{3F04C1A0-AA10-4F25-88FD-1A269F6D2EA2}"/>
    <cellStyle name="ป้อนค่า 2 3 3 2 3 2 5" xfId="41252" xr:uid="{20970EC3-495C-458C-89DA-4C603613C3CF}"/>
    <cellStyle name="ป้อนค่า 2 3 3 2 3 3" xfId="19259" xr:uid="{82E9A419-55FF-44B2-BD67-B569CB9E5DB0}"/>
    <cellStyle name="ป้อนค่า 2 3 3 2 3 3 2" xfId="27457" xr:uid="{821B9EE7-0DC0-42AD-806A-6D4C33D07539}"/>
    <cellStyle name="ป้อนค่า 2 3 3 2 3 3 3" xfId="33390" xr:uid="{1559B3E9-699E-40B9-ABD3-4567D7549B93}"/>
    <cellStyle name="ป้อนค่า 2 3 3 2 3 3 4" xfId="39192" xr:uid="{FBA23E01-CEFF-4ADC-863E-CC7EE213FC52}"/>
    <cellStyle name="ป้อนค่า 2 3 3 2 3 3 5" xfId="45750" xr:uid="{AE46E246-1C83-40F1-AF15-A8A31C320A2F}"/>
    <cellStyle name="ป้อนค่า 2 3 3 2 3 4" xfId="19836" xr:uid="{3154CB81-B1C0-4B0B-9D83-258CC1808BAB}"/>
    <cellStyle name="ป้อนค่า 2 3 3 2 3 4 2" xfId="27878" xr:uid="{66722C3C-2051-47DD-8BE0-23B1AE237FE7}"/>
    <cellStyle name="ป้อนค่า 2 3 3 2 3 4 3" xfId="33811" xr:uid="{4A400184-105A-48D8-8741-B67F96BF7402}"/>
    <cellStyle name="ป้อนค่า 2 3 3 2 3 4 4" xfId="39613" xr:uid="{98C5DBCB-F865-45B0-B51A-871A0EEDA318}"/>
    <cellStyle name="ป้อนค่า 2 3 3 2 3 5" xfId="23500" xr:uid="{F82761EA-7092-4A86-842B-3244B0D075A3}"/>
    <cellStyle name="ป้อนค่า 2 3 3 2 3 5 2" xfId="29500" xr:uid="{2BAA2E4B-29E0-4A70-96FF-14AAE91EC014}"/>
    <cellStyle name="ป้อนค่า 2 3 3 2 3 5 3" xfId="35305" xr:uid="{6D0B284E-F8CA-45FF-BE69-CBC597660DC1}"/>
    <cellStyle name="ป้อนค่า 2 3 3 2 3 6" xfId="13445" xr:uid="{ED9F6FE7-5DFC-428C-9B01-2DE2482EA709}"/>
    <cellStyle name="ป้อนค่า 2 3 3 2 3 7" xfId="21881" xr:uid="{D8AB7186-EEF5-4C47-923A-39D28C891257}"/>
    <cellStyle name="ป้อนค่า 2 3 3 2 3 8" xfId="14806" xr:uid="{928FD8A7-DA6F-42C9-8BE7-832DEE34C942}"/>
    <cellStyle name="ป้อนค่า 2 3 3 2 3 9" xfId="42677" xr:uid="{97182F9A-C31D-4862-A604-A753B08369BF}"/>
    <cellStyle name="ป้อนค่า 2 3 3 2 4" xfId="12236" xr:uid="{85904DC9-65D8-43FC-916D-8D45DD0A8943}"/>
    <cellStyle name="ป้อนค่า 2 3 3 2 4 2" xfId="17983" xr:uid="{0896BBAC-9F77-4982-A9AD-B4403D22C4FE}"/>
    <cellStyle name="ป้อนค่า 2 3 3 2 4 2 2" xfId="26451" xr:uid="{B8DF9A10-B340-4AF3-95E9-76B747738642}"/>
    <cellStyle name="ป้อนค่า 2 3 3 2 4 2 3" xfId="32411" xr:uid="{55F70585-091C-4A60-A4A4-C034BC6F6DD7}"/>
    <cellStyle name="ป้อนค่า 2 3 3 2 4 2 4" xfId="38216" xr:uid="{0842D504-3188-4F63-92CE-F47A8450DBEB}"/>
    <cellStyle name="ป้อนค่า 2 3 3 2 4 2 5" xfId="41251" xr:uid="{1EFCD057-82C0-404C-972E-EA5CBB2BB19C}"/>
    <cellStyle name="ป้อนค่า 2 3 3 2 4 3" xfId="19260" xr:uid="{ECF66AFB-C3C0-45F7-8088-8E6F0CBCC513}"/>
    <cellStyle name="ป้อนค่า 2 3 3 2 4 3 2" xfId="27458" xr:uid="{2E027951-47B8-460E-8490-0ACCE608EA19}"/>
    <cellStyle name="ป้อนค่า 2 3 3 2 4 3 3" xfId="33391" xr:uid="{FA067A31-3D7B-4666-851D-0D04CACCD7C8}"/>
    <cellStyle name="ป้อนค่า 2 3 3 2 4 3 4" xfId="39193" xr:uid="{0B8C8675-AF0D-4C78-ABD7-A28554ECDD5E}"/>
    <cellStyle name="ป้อนค่า 2 3 3 2 4 3 5" xfId="45751" xr:uid="{F787F868-9B89-4A33-9C3C-EBC66D5AF376}"/>
    <cellStyle name="ป้อนค่า 2 3 3 2 4 4" xfId="19837" xr:uid="{0F43FE78-5971-4D10-9EF6-2DCDF3A2751B}"/>
    <cellStyle name="ป้อนค่า 2 3 3 2 4 4 2" xfId="27879" xr:uid="{7F50B1B8-09F2-4EA3-B340-5325EDFE073E}"/>
    <cellStyle name="ป้อนค่า 2 3 3 2 4 4 3" xfId="33812" xr:uid="{2B722176-ACC7-4591-B9A5-8BC0F5DE5920}"/>
    <cellStyle name="ป้อนค่า 2 3 3 2 4 4 4" xfId="39614" xr:uid="{DD4BAD2D-0364-4543-98F4-7E78DB80FDAA}"/>
    <cellStyle name="ป้อนค่า 2 3 3 2 4 5" xfId="23501" xr:uid="{7FD6D84C-4EAC-4C3B-ACA3-E8931DBFFFA0}"/>
    <cellStyle name="ป้อนค่า 2 3 3 2 4 5 2" xfId="29501" xr:uid="{5866E09C-8778-4F6E-8DE0-A659EC0D8656}"/>
    <cellStyle name="ป้อนค่า 2 3 3 2 4 5 3" xfId="35306" xr:uid="{E5860A4E-4F76-4AAA-8DD0-7EC860F7CE2E}"/>
    <cellStyle name="ป้อนค่า 2 3 3 2 4 6" xfId="15915" xr:uid="{273DE8BA-80D3-4233-BFA3-4E6F9E8473E2}"/>
    <cellStyle name="ป้อนค่า 2 3 3 2 4 7" xfId="22940" xr:uid="{777203B4-32E5-4198-BAAC-9E8BECCD81F3}"/>
    <cellStyle name="ป้อนค่า 2 3 3 2 4 8" xfId="23050" xr:uid="{C930DD67-23FD-490E-9BBF-F2250C8BB81F}"/>
    <cellStyle name="ป้อนค่า 2 3 3 2 4 9" xfId="42676" xr:uid="{79ED076B-E013-4100-82FB-2FF892D46A1B}"/>
    <cellStyle name="ป้อนค่า 2 3 3 2 5" xfId="17978" xr:uid="{06970488-26F3-4B9F-B70A-E80134DD7289}"/>
    <cellStyle name="ป้อนค่า 2 3 3 2 5 2" xfId="26446" xr:uid="{45710469-B4EA-4278-A284-7A2C597542C4}"/>
    <cellStyle name="ป้อนค่า 2 3 3 2 5 3" xfId="32406" xr:uid="{DD745752-AA4D-4BEF-B71B-FC5E3F9847A9}"/>
    <cellStyle name="ป้อนค่า 2 3 3 2 5 4" xfId="38211" xr:uid="{A712DF0B-4818-42CA-AF47-5FBF4D7C51B2}"/>
    <cellStyle name="ป้อนค่า 2 3 3 2 5 5" xfId="43234" xr:uid="{6080BAF0-7A71-4A47-ADA8-21C7647BE28A}"/>
    <cellStyle name="ป้อนค่า 2 3 3 2 6" xfId="19255" xr:uid="{C4EE62B8-1957-4B24-8BC5-74D5D7A1E1E7}"/>
    <cellStyle name="ป้อนค่า 2 3 3 2 6 2" xfId="27453" xr:uid="{B53A9645-D112-4C76-82F4-8341D4210DE5}"/>
    <cellStyle name="ป้อนค่า 2 3 3 2 6 3" xfId="33386" xr:uid="{DA47683C-9E5E-4226-AC33-07C4FF852F67}"/>
    <cellStyle name="ป้อนค่า 2 3 3 2 6 4" xfId="39188" xr:uid="{783166DC-861C-4177-926C-0EEE49CE3678}"/>
    <cellStyle name="ป้อนค่า 2 3 3 2 6 5" xfId="45746" xr:uid="{CE5BEACE-C09D-47D1-AA4D-27F5510E1AA1}"/>
    <cellStyle name="ป้อนค่า 2 3 3 2 7" xfId="19832" xr:uid="{BFC28FF3-FAE0-43B7-B637-772B8E6609C2}"/>
    <cellStyle name="ป้อนค่า 2 3 3 2 7 2" xfId="27874" xr:uid="{FE62C10D-B363-4086-B6F8-829BB711C5A7}"/>
    <cellStyle name="ป้อนค่า 2 3 3 2 7 3" xfId="33807" xr:uid="{F5F50150-5B2A-40E5-900E-35B3300F7E2C}"/>
    <cellStyle name="ป้อนค่า 2 3 3 2 7 4" xfId="39609" xr:uid="{72F0AC59-9223-47BA-AA74-5CFFD5FED0D6}"/>
    <cellStyle name="ป้อนค่า 2 3 3 2 8" xfId="23496" xr:uid="{ADE86C24-0D5C-4FA6-BAA8-BB7E12784A66}"/>
    <cellStyle name="ป้อนค่า 2 3 3 2 8 2" xfId="29496" xr:uid="{D706578C-4D8D-445F-B9E2-628145E0A690}"/>
    <cellStyle name="ป้อนค่า 2 3 3 2 8 3" xfId="35301" xr:uid="{AA8C2703-4A54-4446-9F6F-DA431A66D403}"/>
    <cellStyle name="ป้อนค่า 2 3 3 2 9" xfId="15913" xr:uid="{67DD1C26-81A3-40FB-A697-A5E3F59783B0}"/>
    <cellStyle name="ป้อนค่า 2 3 3 3" xfId="12237" xr:uid="{B5B4E66D-1966-49D4-8A84-6A157F764761}"/>
    <cellStyle name="ป้อนค่า 2 3 3 3 10" xfId="20874" xr:uid="{C909C28B-F988-4EE8-86FE-64EE0BB9CDD0}"/>
    <cellStyle name="ป้อนค่า 2 3 3 3 11" xfId="42675" xr:uid="{52CACCD2-55FD-48C4-AF87-79C01FE5708E}"/>
    <cellStyle name="ป้อนค่า 2 3 3 3 2" xfId="12238" xr:uid="{395FC12B-3209-4902-BFF2-7FF2780AD46A}"/>
    <cellStyle name="ป้อนค่า 2 3 3 3 2 2" xfId="17985" xr:uid="{B5CD7BEC-9B54-41C1-8B25-8ADB63F43DE8}"/>
    <cellStyle name="ป้อนค่า 2 3 3 3 2 2 2" xfId="26453" xr:uid="{A4D02AD2-9058-474E-8701-E7CA5CC5FFD0}"/>
    <cellStyle name="ป้อนค่า 2 3 3 3 2 2 3" xfId="32413" xr:uid="{19006083-526B-4C74-B2EF-4C0D2061E2BE}"/>
    <cellStyle name="ป้อนค่า 2 3 3 3 2 2 4" xfId="38218" xr:uid="{E0F1FB4E-9FA7-47CB-A9C8-184E5C31926A}"/>
    <cellStyle name="ป้อนค่า 2 3 3 3 2 2 5" xfId="41249" xr:uid="{F0CC4691-2CFF-49F5-BC94-BDB937AE61A4}"/>
    <cellStyle name="ป้อนค่า 2 3 3 3 2 3" xfId="19262" xr:uid="{96210CA1-B214-4AA3-811A-BF81665847AE}"/>
    <cellStyle name="ป้อนค่า 2 3 3 3 2 3 2" xfId="27460" xr:uid="{C07189B0-AC5A-4BDA-8E1E-8789847F795E}"/>
    <cellStyle name="ป้อนค่า 2 3 3 3 2 3 3" xfId="33393" xr:uid="{8D5DF4B4-1AC8-4924-BF03-D0DF424B8A32}"/>
    <cellStyle name="ป้อนค่า 2 3 3 3 2 3 4" xfId="39195" xr:uid="{D09C91C7-3C5C-447C-B82B-6AC3C1462191}"/>
    <cellStyle name="ป้อนค่า 2 3 3 3 2 3 5" xfId="45753" xr:uid="{D2B902FD-32BB-47CC-A8E8-FE5C531E7038}"/>
    <cellStyle name="ป้อนค่า 2 3 3 3 2 4" xfId="19839" xr:uid="{78E4B5DC-844B-4B6D-AE56-27B5663EC187}"/>
    <cellStyle name="ป้อนค่า 2 3 3 3 2 4 2" xfId="27881" xr:uid="{C2FFBB8B-BB5C-4A4F-B745-A34990E68F96}"/>
    <cellStyle name="ป้อนค่า 2 3 3 3 2 4 3" xfId="33814" xr:uid="{9D447FB7-B84A-4F9A-A204-FE793E4E9EA5}"/>
    <cellStyle name="ป้อนค่า 2 3 3 3 2 4 4" xfId="39616" xr:uid="{F2CD4F2D-05A0-4D26-885C-5CFCAD4DCEE6}"/>
    <cellStyle name="ป้อนค่า 2 3 3 3 2 5" xfId="23503" xr:uid="{1FEB7BDF-2914-4F4E-89A0-2C48F0344B1B}"/>
    <cellStyle name="ป้อนค่า 2 3 3 3 2 5 2" xfId="29503" xr:uid="{1C5BA58B-BD13-4AE7-9A56-54E7D43DC2F9}"/>
    <cellStyle name="ป้อนค่า 2 3 3 3 2 5 3" xfId="35308" xr:uid="{B20FB3CD-C871-440A-84B1-F97F38695AA7}"/>
    <cellStyle name="ป้อนค่า 2 3 3 3 2 6" xfId="15917" xr:uid="{244A2B1F-2A7B-4148-9759-34DD17341A9A}"/>
    <cellStyle name="ป้อนค่า 2 3 3 3 2 7" xfId="16810" xr:uid="{B95D5A00-C81D-4098-88AA-0034CE4041B8}"/>
    <cellStyle name="ป้อนค่า 2 3 3 3 2 8" xfId="20910" xr:uid="{BA44AE63-3E2C-48A3-BB98-C84003947DD3}"/>
    <cellStyle name="ป้อนค่า 2 3 3 3 2 9" xfId="42674" xr:uid="{B707B2BF-B800-45C9-9045-B9EE450E2127}"/>
    <cellStyle name="ป้อนค่า 2 3 3 3 3" xfId="12239" xr:uid="{D8DE3DC4-60EE-4B65-8074-C31027ADE9DE}"/>
    <cellStyle name="ป้อนค่า 2 3 3 3 3 2" xfId="17986" xr:uid="{282FF08A-C267-4700-9084-6B55A6607E04}"/>
    <cellStyle name="ป้อนค่า 2 3 3 3 3 2 2" xfId="26454" xr:uid="{5725F00C-A716-4815-AF9F-BD4169E2921F}"/>
    <cellStyle name="ป้อนค่า 2 3 3 3 3 2 3" xfId="32414" xr:uid="{037B432F-D601-4336-843B-2565FD8326CC}"/>
    <cellStyle name="ป้อนค่า 2 3 3 3 3 2 4" xfId="38219" xr:uid="{750F434A-DD40-4D00-BE5F-AFE8FACFAF1B}"/>
    <cellStyle name="ป้อนค่า 2 3 3 3 3 2 5" xfId="41248" xr:uid="{4D0798A6-A2D3-464C-A934-EDD853D232A4}"/>
    <cellStyle name="ป้อนค่า 2 3 3 3 3 3" xfId="19263" xr:uid="{EC6FAAB7-EEF4-4A1C-B105-49966CEBF34A}"/>
    <cellStyle name="ป้อนค่า 2 3 3 3 3 3 2" xfId="27461" xr:uid="{6057ACB6-9E7B-4F21-82EB-019DE30562BB}"/>
    <cellStyle name="ป้อนค่า 2 3 3 3 3 3 3" xfId="33394" xr:uid="{2F077211-A863-46C8-980D-E5EAFE10DAA3}"/>
    <cellStyle name="ป้อนค่า 2 3 3 3 3 3 4" xfId="39196" xr:uid="{45C8AF9F-48EC-47FE-A617-2B43CD223D6E}"/>
    <cellStyle name="ป้อนค่า 2 3 3 3 3 3 5" xfId="45754" xr:uid="{FB7D64AC-9491-41C1-8852-7EDF11137E61}"/>
    <cellStyle name="ป้อนค่า 2 3 3 3 3 4" xfId="19840" xr:uid="{AC3BD548-0E95-4314-A2D2-F8F8BEA7C742}"/>
    <cellStyle name="ป้อนค่า 2 3 3 3 3 4 2" xfId="27882" xr:uid="{4C90BB8B-A7A6-41F0-9438-616A642C4CBA}"/>
    <cellStyle name="ป้อนค่า 2 3 3 3 3 4 3" xfId="33815" xr:uid="{B10E4BA6-CD51-4E16-8218-5FA3471CA752}"/>
    <cellStyle name="ป้อนค่า 2 3 3 3 3 4 4" xfId="39617" xr:uid="{7AEF8B08-5612-4944-99CC-199F7FF23094}"/>
    <cellStyle name="ป้อนค่า 2 3 3 3 3 5" xfId="23504" xr:uid="{2F813313-2A66-4EB5-875F-84C3C7D6678C}"/>
    <cellStyle name="ป้อนค่า 2 3 3 3 3 5 2" xfId="29504" xr:uid="{809AFA0D-2660-428E-A3D0-3E0973603D2D}"/>
    <cellStyle name="ป้อนค่า 2 3 3 3 3 5 3" xfId="35309" xr:uid="{8E1CC3D2-C6E6-4FB8-A075-B51B13CFCE81}"/>
    <cellStyle name="ป้อนค่า 2 3 3 3 3 6" xfId="15918" xr:uid="{9C765BB4-8124-4CB4-AC5E-8D6231F0498A}"/>
    <cellStyle name="ป้อนค่า 2 3 3 3 3 7" xfId="14126" xr:uid="{40A587F3-79AF-497C-A3DA-D41E84767995}"/>
    <cellStyle name="ป้อนค่า 2 3 3 3 3 8" xfId="20916" xr:uid="{F623456A-F5D5-4931-A49E-9DB153A2F556}"/>
    <cellStyle name="ป้อนค่า 2 3 3 3 3 9" xfId="42673" xr:uid="{CA99B301-7EBF-4905-AD99-7518B2EA3A8A}"/>
    <cellStyle name="ป้อนค่า 2 3 3 3 4" xfId="17984" xr:uid="{8EE16B89-8D27-4F2B-8B5D-8BE35DACF019}"/>
    <cellStyle name="ป้อนค่า 2 3 3 3 4 2" xfId="26452" xr:uid="{79BBBF01-1867-4DE4-B5AB-520D920F7823}"/>
    <cellStyle name="ป้อนค่า 2 3 3 3 4 3" xfId="32412" xr:uid="{43A04A39-4E6B-4FA0-8992-1AD5FD3F5EB9}"/>
    <cellStyle name="ป้อนค่า 2 3 3 3 4 4" xfId="38217" xr:uid="{2BEA5679-C09D-4CD9-8804-970DAB021B18}"/>
    <cellStyle name="ป้อนค่า 2 3 3 3 4 5" xfId="41250" xr:uid="{1697EB8E-0047-4246-A1E1-76F6902D8ABF}"/>
    <cellStyle name="ป้อนค่า 2 3 3 3 5" xfId="19261" xr:uid="{624E8EC1-2E9C-4839-A92C-A329400DCCEB}"/>
    <cellStyle name="ป้อนค่า 2 3 3 3 5 2" xfId="27459" xr:uid="{894FA05D-406D-465B-AEFD-31ACA96AA8EC}"/>
    <cellStyle name="ป้อนค่า 2 3 3 3 5 3" xfId="33392" xr:uid="{2B452C86-5AD8-41CB-A5E0-C3E981A3EA90}"/>
    <cellStyle name="ป้อนค่า 2 3 3 3 5 4" xfId="39194" xr:uid="{D1094BB0-3F11-4EE7-A017-18B871222A19}"/>
    <cellStyle name="ป้อนค่า 2 3 3 3 5 5" xfId="45752" xr:uid="{4D52D96C-60CA-45B6-8199-166B043E7570}"/>
    <cellStyle name="ป้อนค่า 2 3 3 3 6" xfId="19838" xr:uid="{2864441D-2E21-4833-B76D-91F64E5E95D7}"/>
    <cellStyle name="ป้อนค่า 2 3 3 3 6 2" xfId="27880" xr:uid="{9A9CD436-741A-4E30-BE2C-C4A31AAB6DA9}"/>
    <cellStyle name="ป้อนค่า 2 3 3 3 6 3" xfId="33813" xr:uid="{112C1319-62B0-4B74-A1E1-602884BF8362}"/>
    <cellStyle name="ป้อนค่า 2 3 3 3 6 4" xfId="39615" xr:uid="{B77A5332-B86E-437F-BDCE-57444FE9339A}"/>
    <cellStyle name="ป้อนค่า 2 3 3 3 7" xfId="23502" xr:uid="{61D3BE3F-6327-4F6A-AF9F-1C5E1E447A9D}"/>
    <cellStyle name="ป้อนค่า 2 3 3 3 7 2" xfId="29502" xr:uid="{BD1A5AA3-174B-4E59-9873-6666370F25D4}"/>
    <cellStyle name="ป้อนค่า 2 3 3 3 7 3" xfId="35307" xr:uid="{53120FEA-2E37-4089-860B-9B10FA8CC882}"/>
    <cellStyle name="ป้อนค่า 2 3 3 3 8" xfId="15916" xr:uid="{DFF3FB88-7828-4356-8D08-E94659468399}"/>
    <cellStyle name="ป้อนค่า 2 3 3 3 9" xfId="16812" xr:uid="{690F4B1F-03BC-498C-B250-BF3498EBD562}"/>
    <cellStyle name="ป้อนค่า 2 3 3 4" xfId="12240" xr:uid="{800A72C1-29E4-462F-B920-E9457032C396}"/>
    <cellStyle name="ป้อนค่า 2 3 3 4 10" xfId="20911" xr:uid="{5BAFF316-227F-45EC-A104-5F0C8A547798}"/>
    <cellStyle name="ป้อนค่า 2 3 3 4 11" xfId="42672" xr:uid="{F6D2C5C4-FCBD-472C-95A5-700B25B1665A}"/>
    <cellStyle name="ป้อนค่า 2 3 3 4 2" xfId="12241" xr:uid="{A1EEAA1F-A644-4C5A-879F-D97B92ABA99A}"/>
    <cellStyle name="ป้อนค่า 2 3 3 4 2 2" xfId="17988" xr:uid="{134B0960-4532-4E36-8E4A-F9D3D575F7B5}"/>
    <cellStyle name="ป้อนค่า 2 3 3 4 2 2 2" xfId="26456" xr:uid="{535E19E6-E6A0-4995-9A70-1DD50725A2D9}"/>
    <cellStyle name="ป้อนค่า 2 3 3 4 2 2 3" xfId="32416" xr:uid="{6CFC498C-EEF5-4906-94F9-9442A86D9B43}"/>
    <cellStyle name="ป้อนค่า 2 3 3 4 2 2 4" xfId="38221" xr:uid="{29922765-857A-463D-88E7-9C1D9D8CA1E1}"/>
    <cellStyle name="ป้อนค่า 2 3 3 4 2 2 5" xfId="41246" xr:uid="{6F9EB6D0-54EE-4A51-B22B-20E06AE033CC}"/>
    <cellStyle name="ป้อนค่า 2 3 3 4 2 3" xfId="19265" xr:uid="{6D251491-A26F-4980-B5A2-6B9179084FB0}"/>
    <cellStyle name="ป้อนค่า 2 3 3 4 2 3 2" xfId="27463" xr:uid="{8DC76630-30F0-4713-9E74-D72139E3326A}"/>
    <cellStyle name="ป้อนค่า 2 3 3 4 2 3 3" xfId="33396" xr:uid="{342597C6-EC10-4FD4-8FF5-68684C6E425E}"/>
    <cellStyle name="ป้อนค่า 2 3 3 4 2 3 4" xfId="39198" xr:uid="{3399EFB5-3EA6-4189-8CE0-4233B88FDB5F}"/>
    <cellStyle name="ป้อนค่า 2 3 3 4 2 3 5" xfId="45756" xr:uid="{20F88F95-081A-41AD-BBE1-FFF552657D3A}"/>
    <cellStyle name="ป้อนค่า 2 3 3 4 2 4" xfId="19842" xr:uid="{0E363AD9-276A-48C8-91DB-E2FC96A36748}"/>
    <cellStyle name="ป้อนค่า 2 3 3 4 2 4 2" xfId="27884" xr:uid="{F876C64B-03C7-46AF-8BF8-E3E22C8E9C0E}"/>
    <cellStyle name="ป้อนค่า 2 3 3 4 2 4 3" xfId="33817" xr:uid="{1F65D1A8-CF96-4808-ADCD-4A8E0F9BEA53}"/>
    <cellStyle name="ป้อนค่า 2 3 3 4 2 4 4" xfId="39619" xr:uid="{E3BD9A09-A50E-4742-A125-FA9FAF3A4E84}"/>
    <cellStyle name="ป้อนค่า 2 3 3 4 2 5" xfId="23506" xr:uid="{4B92CF06-FD51-47FB-832E-5339C14F07CA}"/>
    <cellStyle name="ป้อนค่า 2 3 3 4 2 5 2" xfId="29506" xr:uid="{3E27C442-439B-40A4-A493-84373CAB921D}"/>
    <cellStyle name="ป้อนค่า 2 3 3 4 2 5 3" xfId="35311" xr:uid="{CC7E4B17-5B99-464E-B818-464623D1D825}"/>
    <cellStyle name="ป้อนค่า 2 3 3 4 2 6" xfId="15920" xr:uid="{B04E090C-E4F1-4813-8F6D-01045ECFC926}"/>
    <cellStyle name="ป้อนค่า 2 3 3 4 2 7" xfId="14127" xr:uid="{6B982734-DFB4-4452-9383-131F0708783E}"/>
    <cellStyle name="ป้อนค่า 2 3 3 4 2 8" xfId="20921" xr:uid="{A510FB73-C663-44C9-9A0C-AEF61407E83A}"/>
    <cellStyle name="ป้อนค่า 2 3 3 4 2 9" xfId="42671" xr:uid="{E31C1635-94B7-47B3-9DA7-4162224EBD04}"/>
    <cellStyle name="ป้อนค่า 2 3 3 4 3" xfId="12242" xr:uid="{6EC1DE62-CDC6-4CD8-961C-EBE64396091E}"/>
    <cellStyle name="ป้อนค่า 2 3 3 4 3 2" xfId="17989" xr:uid="{8E34644D-8878-4C4D-BB8F-EF0E08024598}"/>
    <cellStyle name="ป้อนค่า 2 3 3 4 3 2 2" xfId="26457" xr:uid="{A4E05C6E-077B-43BF-BBA7-29FF5C8B3324}"/>
    <cellStyle name="ป้อนค่า 2 3 3 4 3 2 3" xfId="32417" xr:uid="{0BD4FB0B-1716-489F-A683-D7DB8C51BE46}"/>
    <cellStyle name="ป้อนค่า 2 3 3 4 3 2 4" xfId="38222" xr:uid="{E7B6AD87-4251-4C1D-B622-33363A4734D1}"/>
    <cellStyle name="ป้อนค่า 2 3 3 4 3 2 5" xfId="41245" xr:uid="{99B22ECD-3563-4B15-91C4-4BE7BA6985F7}"/>
    <cellStyle name="ป้อนค่า 2 3 3 4 3 3" xfId="19266" xr:uid="{E7D685B6-52B6-4602-9007-76BD9D75037D}"/>
    <cellStyle name="ป้อนค่า 2 3 3 4 3 3 2" xfId="27464" xr:uid="{36E99C5B-5A00-4F0B-838E-F766E9B002BA}"/>
    <cellStyle name="ป้อนค่า 2 3 3 4 3 3 3" xfId="33397" xr:uid="{55863A6F-25E2-4459-AF5F-DC424FF565F7}"/>
    <cellStyle name="ป้อนค่า 2 3 3 4 3 3 4" xfId="39199" xr:uid="{230605F2-F34C-43FE-A005-15094CF5BADA}"/>
    <cellStyle name="ป้อนค่า 2 3 3 4 3 3 5" xfId="45757" xr:uid="{74D90A7F-69B5-4A18-86F6-85FD0BA32EA2}"/>
    <cellStyle name="ป้อนค่า 2 3 3 4 3 4" xfId="19843" xr:uid="{C198E225-702C-458D-B686-DDDD844FB2BE}"/>
    <cellStyle name="ป้อนค่า 2 3 3 4 3 4 2" xfId="27885" xr:uid="{EF087CC1-D00D-48CD-AC27-30C6A8C072C4}"/>
    <cellStyle name="ป้อนค่า 2 3 3 4 3 4 3" xfId="33818" xr:uid="{BB0E2033-9D42-4DC3-B8DA-A3B3C67E89EB}"/>
    <cellStyle name="ป้อนค่า 2 3 3 4 3 4 4" xfId="39620" xr:uid="{CCAB723E-4A77-4F4F-B7FE-4F136BA5A077}"/>
    <cellStyle name="ป้อนค่า 2 3 3 4 3 5" xfId="23507" xr:uid="{2A6EE85F-4EE9-4C2E-AB34-EC300A97FC60}"/>
    <cellStyle name="ป้อนค่า 2 3 3 4 3 5 2" xfId="29507" xr:uid="{F344E504-435F-45DA-BFC0-3F340124977D}"/>
    <cellStyle name="ป้อนค่า 2 3 3 4 3 5 3" xfId="35312" xr:uid="{56679B8C-E3A0-481F-8CC1-EEE12FE9C3E0}"/>
    <cellStyle name="ป้อนค่า 2 3 3 4 3 6" xfId="15921" xr:uid="{65B4FAFC-D30C-4B4F-894F-735E35944936}"/>
    <cellStyle name="ป้อนค่า 2 3 3 4 3 7" xfId="16791" xr:uid="{F1468E2D-DDFB-47C7-AB0C-386615075D13}"/>
    <cellStyle name="ป้อนค่า 2 3 3 4 3 8" xfId="18669" xr:uid="{B30FDEA1-F07D-4153-BAB1-A4FD21CC186C}"/>
    <cellStyle name="ป้อนค่า 2 3 3 4 3 9" xfId="42670" xr:uid="{A339B330-DFC2-42BE-9B20-3CD9B8171AC7}"/>
    <cellStyle name="ป้อนค่า 2 3 3 4 4" xfId="17987" xr:uid="{38B279A1-DE25-429D-8A04-06B726E4BCED}"/>
    <cellStyle name="ป้อนค่า 2 3 3 4 4 2" xfId="26455" xr:uid="{744BCA24-D900-496D-8AFE-57E47C2E28C3}"/>
    <cellStyle name="ป้อนค่า 2 3 3 4 4 3" xfId="32415" xr:uid="{64618BDD-61BC-4ACB-BE20-C067D5ECAC0D}"/>
    <cellStyle name="ป้อนค่า 2 3 3 4 4 4" xfId="38220" xr:uid="{9A7A2873-46DA-4C2C-A56A-C22CF4715437}"/>
    <cellStyle name="ป้อนค่า 2 3 3 4 4 5" xfId="41247" xr:uid="{51D84C7B-CD3D-4DAF-BA50-3F6FC11CA3B9}"/>
    <cellStyle name="ป้อนค่า 2 3 3 4 5" xfId="19264" xr:uid="{7EF3C607-7D10-4788-945D-36ABB6AFCB2B}"/>
    <cellStyle name="ป้อนค่า 2 3 3 4 5 2" xfId="27462" xr:uid="{0823AE26-C839-4F17-A416-41F984A85D09}"/>
    <cellStyle name="ป้อนค่า 2 3 3 4 5 3" xfId="33395" xr:uid="{331736EA-25F6-43AE-A15D-928651095DCB}"/>
    <cellStyle name="ป้อนค่า 2 3 3 4 5 4" xfId="39197" xr:uid="{B4969A70-2AA7-4635-8A3F-0478060CB3A1}"/>
    <cellStyle name="ป้อนค่า 2 3 3 4 5 5" xfId="45755" xr:uid="{30253999-0EA8-4B58-84C6-36677E6D3DD6}"/>
    <cellStyle name="ป้อนค่า 2 3 3 4 6" xfId="19841" xr:uid="{C70DDF5E-7321-4ADB-A2BB-6D6F75FA8C51}"/>
    <cellStyle name="ป้อนค่า 2 3 3 4 6 2" xfId="27883" xr:uid="{D58A12B9-9602-4C6E-8716-79BA3EABA0FA}"/>
    <cellStyle name="ป้อนค่า 2 3 3 4 6 3" xfId="33816" xr:uid="{04196078-16A4-43E4-B842-97C485031C21}"/>
    <cellStyle name="ป้อนค่า 2 3 3 4 6 4" xfId="39618" xr:uid="{F0E03941-E471-435F-AF6B-D19380760C30}"/>
    <cellStyle name="ป้อนค่า 2 3 3 4 7" xfId="23505" xr:uid="{45D1669A-0DDF-4C51-B834-C487F69606D0}"/>
    <cellStyle name="ป้อนค่า 2 3 3 4 7 2" xfId="29505" xr:uid="{2F19D080-AFB4-4DA2-A837-500D522638B8}"/>
    <cellStyle name="ป้อนค่า 2 3 3 4 7 3" xfId="35310" xr:uid="{75E47BDF-7837-4C21-ADFD-13BB08D0926D}"/>
    <cellStyle name="ป้อนค่า 2 3 3 4 8" xfId="15919" xr:uid="{F81A6839-9016-4290-952D-9FDE41D85505}"/>
    <cellStyle name="ป้อนค่า 2 3 3 4 9" xfId="18473" xr:uid="{77419C3E-3DA2-47AD-B815-AEE80B7CFF30}"/>
    <cellStyle name="ป้อนค่า 2 3 3 5" xfId="12243" xr:uid="{EB939268-34CA-4DCD-9345-C0863B2A3F05}"/>
    <cellStyle name="ป้อนค่า 2 3 3 5 2" xfId="17990" xr:uid="{2DE5F529-8715-4D98-971D-2E8B9C50512B}"/>
    <cellStyle name="ป้อนค่า 2 3 3 5 2 2" xfId="26458" xr:uid="{69C40B50-2BE7-457C-B19B-462ED8F98DAB}"/>
    <cellStyle name="ป้อนค่า 2 3 3 5 2 3" xfId="32418" xr:uid="{8061C0EB-A628-456A-AFCD-1025E0082A31}"/>
    <cellStyle name="ป้อนค่า 2 3 3 5 2 4" xfId="38223" xr:uid="{9E6F034D-EBE6-42FA-A40F-3B30E40837EB}"/>
    <cellStyle name="ป้อนค่า 2 3 3 5 2 5" xfId="41244" xr:uid="{8125DAC3-0D2B-42E2-AF59-7E2FAF6B26D5}"/>
    <cellStyle name="ป้อนค่า 2 3 3 5 3" xfId="19267" xr:uid="{0FB37FE1-82E5-41FB-B8E3-914CF5272127}"/>
    <cellStyle name="ป้อนค่า 2 3 3 5 3 2" xfId="27465" xr:uid="{1EB3A841-62D9-4BEB-A0C6-1D3C98F0874C}"/>
    <cellStyle name="ป้อนค่า 2 3 3 5 3 3" xfId="33398" xr:uid="{CD809C64-FB25-432D-BC1E-FB9743A23387}"/>
    <cellStyle name="ป้อนค่า 2 3 3 5 3 4" xfId="39200" xr:uid="{113BB8AB-B800-4F9B-9489-01D81043FCE5}"/>
    <cellStyle name="ป้อนค่า 2 3 3 5 3 5" xfId="45758" xr:uid="{2D436C38-F0D8-4BD7-8704-5A346B3040CE}"/>
    <cellStyle name="ป้อนค่า 2 3 3 5 4" xfId="19844" xr:uid="{4F3D1BCA-6D72-41F3-86FA-434766D92D0B}"/>
    <cellStyle name="ป้อนค่า 2 3 3 5 4 2" xfId="27886" xr:uid="{48AE793A-6164-4A21-92BF-D734376CE24B}"/>
    <cellStyle name="ป้อนค่า 2 3 3 5 4 3" xfId="33819" xr:uid="{996A12E9-6725-48BA-A387-0FE1CAAE0BE5}"/>
    <cellStyle name="ป้อนค่า 2 3 3 5 4 4" xfId="39621" xr:uid="{04CF1BBE-A24E-4D88-B182-4DDC297AB224}"/>
    <cellStyle name="ป้อนค่า 2 3 3 5 5" xfId="23508" xr:uid="{73DF82DB-415C-4A3B-85BA-7BD755E68880}"/>
    <cellStyle name="ป้อนค่า 2 3 3 5 5 2" xfId="29508" xr:uid="{6F2E125A-9F91-4E48-AE3B-587BCF1C7A6F}"/>
    <cellStyle name="ป้อนค่า 2 3 3 5 5 3" xfId="35313" xr:uid="{1C2DAE1A-513E-4F74-913B-5674D5DCB79E}"/>
    <cellStyle name="ป้อนค่า 2 3 3 5 6" xfId="13422" xr:uid="{4977BC09-C2DC-4624-8A0E-A1EA19569A47}"/>
    <cellStyle name="ป้อนค่า 2 3 3 5 7" xfId="14124" xr:uid="{6D20CC40-D7FE-4C9F-A816-9FFD784D3512}"/>
    <cellStyle name="ป้อนค่า 2 3 3 5 8" xfId="14808" xr:uid="{A99706C2-DF3B-4CD4-B05F-51B4C2B46114}"/>
    <cellStyle name="ป้อนค่า 2 3 3 5 9" xfId="42669" xr:uid="{0502512B-FE41-4729-A283-ACA44D0A15BB}"/>
    <cellStyle name="ป้อนค่า 2 3 3 6" xfId="12244" xr:uid="{EDA5C891-9A80-4DD0-8350-95C460791A2B}"/>
    <cellStyle name="ป้อนค่า 2 3 3 6 2" xfId="17991" xr:uid="{A7BBB105-3A3F-42EA-84BE-253F952AAAF7}"/>
    <cellStyle name="ป้อนค่า 2 3 3 6 2 2" xfId="26459" xr:uid="{617CDD53-BF68-4D84-BB08-47DCBFA7EDF6}"/>
    <cellStyle name="ป้อนค่า 2 3 3 6 2 3" xfId="32419" xr:uid="{19770601-E9A2-439C-9164-36153DB80889}"/>
    <cellStyle name="ป้อนค่า 2 3 3 6 2 4" xfId="38224" xr:uid="{62DC4508-E8CB-40B7-ACF6-86275E1E77B6}"/>
    <cellStyle name="ป้อนค่า 2 3 3 6 2 5" xfId="41243" xr:uid="{E7CE1DFA-C810-4B96-A090-8D535B47AD8F}"/>
    <cellStyle name="ป้อนค่า 2 3 3 6 3" xfId="19268" xr:uid="{F68515A9-8377-4431-AE09-573DC3DF6861}"/>
    <cellStyle name="ป้อนค่า 2 3 3 6 3 2" xfId="27466" xr:uid="{2F08CEAC-0487-478B-8A83-A389C31E9D48}"/>
    <cellStyle name="ป้อนค่า 2 3 3 6 3 3" xfId="33399" xr:uid="{7E9E4039-7246-4D8D-8D10-97A61F8C177B}"/>
    <cellStyle name="ป้อนค่า 2 3 3 6 3 4" xfId="39201" xr:uid="{F0C3B297-FACE-4F5A-A2C9-B1452761BE62}"/>
    <cellStyle name="ป้อนค่า 2 3 3 6 3 5" xfId="45759" xr:uid="{AB865BB7-56DB-42EA-B8B7-F3C2720472CD}"/>
    <cellStyle name="ป้อนค่า 2 3 3 6 4" xfId="19845" xr:uid="{6A5D2531-85FE-487A-8154-82404EC84AC1}"/>
    <cellStyle name="ป้อนค่า 2 3 3 6 4 2" xfId="27887" xr:uid="{BB0A3323-9EC8-4056-A24A-CB98556D177F}"/>
    <cellStyle name="ป้อนค่า 2 3 3 6 4 3" xfId="33820" xr:uid="{F2BCF2D8-38D7-4E4C-AB4F-8B2F56AB0895}"/>
    <cellStyle name="ป้อนค่า 2 3 3 6 4 4" xfId="39622" xr:uid="{1AC40CCC-1C22-401F-B95A-475087309C8F}"/>
    <cellStyle name="ป้อนค่า 2 3 3 6 5" xfId="23509" xr:uid="{A61C9878-DB6B-4397-B08D-EDD47AEDD1BD}"/>
    <cellStyle name="ป้อนค่า 2 3 3 6 5 2" xfId="29509" xr:uid="{4F20879A-4266-48F1-BF8F-65B3B2A035D4}"/>
    <cellStyle name="ป้อนค่า 2 3 3 6 5 3" xfId="35314" xr:uid="{AC04B64C-7147-4729-9A16-30BC0271A8AD}"/>
    <cellStyle name="ป้อนค่า 2 3 3 6 6" xfId="15922" xr:uid="{DEF6C679-9779-4B3B-A339-C1079B56522B}"/>
    <cellStyle name="ป้อนค่า 2 3 3 6 7" xfId="14125" xr:uid="{EC1AEE18-E52D-4984-B68D-FCCCF2443926}"/>
    <cellStyle name="ป้อนค่า 2 3 3 6 8" xfId="14809" xr:uid="{C363FE5F-E257-4787-8697-BF222D280CC4}"/>
    <cellStyle name="ป้อนค่า 2 3 3 6 9" xfId="42668" xr:uid="{ED4C5B46-DF2B-4096-8212-D299A2047E18}"/>
    <cellStyle name="ป้อนค่า 2 3 3 7" xfId="17977" xr:uid="{D6512A0B-A616-4A40-9B03-19001D67D8E3}"/>
    <cellStyle name="ป้อนค่า 2 3 3 7 2" xfId="26445" xr:uid="{08EF1451-DD92-401E-A58A-8FEB86D6C745}"/>
    <cellStyle name="ป้อนค่า 2 3 3 7 3" xfId="32405" xr:uid="{8FE41B35-2BAA-431F-8094-C72469C9AF75}"/>
    <cellStyle name="ป้อนค่า 2 3 3 7 4" xfId="38210" xr:uid="{A90A391C-646E-43DA-9A78-1A3230A2C3A6}"/>
    <cellStyle name="ป้อนค่า 2 3 3 7 5" xfId="41256" xr:uid="{5D5006DE-F95D-4362-AC9D-F7E61EFF8957}"/>
    <cellStyle name="ป้อนค่า 2 3 3 8" xfId="19254" xr:uid="{0306F224-8DFD-4299-A5F8-047EE02CAE83}"/>
    <cellStyle name="ป้อนค่า 2 3 3 8 2" xfId="27452" xr:uid="{49510863-65B4-4933-AB5A-E6CF5132030B}"/>
    <cellStyle name="ป้อนค่า 2 3 3 8 3" xfId="33385" xr:uid="{C752834C-3BAD-44AD-A335-6769F7705772}"/>
    <cellStyle name="ป้อนค่า 2 3 3 8 4" xfId="39187" xr:uid="{C3EAA52E-A825-4030-B0D5-38BF03781CE5}"/>
    <cellStyle name="ป้อนค่า 2 3 3 8 5" xfId="45745" xr:uid="{61E797FA-252C-40C9-A901-31984E503CD4}"/>
    <cellStyle name="ป้อนค่า 2 3 3 9" xfId="19831" xr:uid="{D3D1514E-7B68-4F63-A5A5-7FE4B6E65FB7}"/>
    <cellStyle name="ป้อนค่า 2 3 3 9 2" xfId="27873" xr:uid="{2391D56B-4B4E-48A3-B2D5-813A46957293}"/>
    <cellStyle name="ป้อนค่า 2 3 3 9 3" xfId="33806" xr:uid="{A805C4E5-6F0E-481A-A560-BEAC099AA369}"/>
    <cellStyle name="ป้อนค่า 2 3 3 9 4" xfId="39608" xr:uid="{56C7D98B-956E-4C43-A837-0A0B062ECF52}"/>
    <cellStyle name="ป้อนค่า 2 3 4" xfId="12245" xr:uid="{CA1475E0-9C05-44DE-8695-4FFF2A104CB3}"/>
    <cellStyle name="ป้อนค่า 2 3 4 10" xfId="14123" xr:uid="{791DFE92-21F5-42CA-9569-E6040EC6E4E4}"/>
    <cellStyle name="ป้อนค่า 2 3 4 11" xfId="13424" xr:uid="{5583465F-5257-4AD0-B68A-82CC119DADE0}"/>
    <cellStyle name="ป้อนค่า 2 3 4 12" xfId="42667" xr:uid="{441D4720-EB30-42DB-860C-A2915F0C3DE4}"/>
    <cellStyle name="ป้อนค่า 2 3 4 2" xfId="12246" xr:uid="{2856DA16-DF77-4F47-825C-5343B307D49F}"/>
    <cellStyle name="ป้อนค่า 2 3 4 2 10" xfId="21527" xr:uid="{8A7F01DB-1067-4D5A-A409-AE69CFB47797}"/>
    <cellStyle name="ป้อนค่า 2 3 4 2 11" xfId="42666" xr:uid="{C38CABF6-E0A9-4B6C-930B-4AA71201FD4A}"/>
    <cellStyle name="ป้อนค่า 2 3 4 2 2" xfId="12247" xr:uid="{B9C4AECF-9465-4313-842E-B2062AC643E3}"/>
    <cellStyle name="ป้อนค่า 2 3 4 2 2 2" xfId="17994" xr:uid="{2A0BDCFF-072E-4042-807E-09AD6056FBAD}"/>
    <cellStyle name="ป้อนค่า 2 3 4 2 2 2 2" xfId="26462" xr:uid="{A28C5BA3-49CF-45DA-BF50-E939314012EC}"/>
    <cellStyle name="ป้อนค่า 2 3 4 2 2 2 3" xfId="32422" xr:uid="{08FE886A-9875-484A-AA3B-F1D460DB726D}"/>
    <cellStyle name="ป้อนค่า 2 3 4 2 2 2 4" xfId="38227" xr:uid="{38A35B92-B857-46EB-A0D8-F5F2192BAB65}"/>
    <cellStyle name="ป้อนค่า 2 3 4 2 2 2 5" xfId="41240" xr:uid="{77C3AC44-F18E-40DB-9148-2D3B7231DC2B}"/>
    <cellStyle name="ป้อนค่า 2 3 4 2 2 3" xfId="19271" xr:uid="{A4019FC7-2B63-4CA8-8D12-369ED9F85BF3}"/>
    <cellStyle name="ป้อนค่า 2 3 4 2 2 3 2" xfId="27469" xr:uid="{1976C60A-7F66-40D7-8499-2DD0D90E8C1B}"/>
    <cellStyle name="ป้อนค่า 2 3 4 2 2 3 3" xfId="33402" xr:uid="{F5F3F3C2-DE06-4360-8B20-31E014B64834}"/>
    <cellStyle name="ป้อนค่า 2 3 4 2 2 3 4" xfId="39204" xr:uid="{01EB1419-2036-4522-9B4E-E9B08A46BA2F}"/>
    <cellStyle name="ป้อนค่า 2 3 4 2 2 3 5" xfId="45762" xr:uid="{91BD4575-C339-4476-8A91-22A6AFA76B2D}"/>
    <cellStyle name="ป้อนค่า 2 3 4 2 2 4" xfId="19848" xr:uid="{CABA0A53-07B9-4847-97FC-EC218329153F}"/>
    <cellStyle name="ป้อนค่า 2 3 4 2 2 4 2" xfId="27890" xr:uid="{33F5E91A-80AD-4609-80F9-3FD4C99232AF}"/>
    <cellStyle name="ป้อนค่า 2 3 4 2 2 4 3" xfId="33823" xr:uid="{91098B85-E899-4EF6-B838-EC73A69CDE3C}"/>
    <cellStyle name="ป้อนค่า 2 3 4 2 2 4 4" xfId="39625" xr:uid="{CB168FCB-DB10-4853-8AE0-B03AD3974B14}"/>
    <cellStyle name="ป้อนค่า 2 3 4 2 2 5" xfId="23512" xr:uid="{CE1027A9-F38F-456F-A3D0-9AF4AD16FEB8}"/>
    <cellStyle name="ป้อนค่า 2 3 4 2 2 5 2" xfId="29512" xr:uid="{12C8AF93-BDE7-46F5-93ED-193B4675196E}"/>
    <cellStyle name="ป้อนค่า 2 3 4 2 2 5 3" xfId="35317" xr:uid="{92BB9EBB-21BD-4035-BF1E-8D5108F84ED5}"/>
    <cellStyle name="ป้อนค่า 2 3 4 2 2 6" xfId="15925" xr:uid="{DB5392C9-66E1-464A-8428-86779ACF1477}"/>
    <cellStyle name="ป้อนค่า 2 3 4 2 2 7" xfId="19528" xr:uid="{EDAC2F25-374D-4069-BF68-3ACBCE0ABE40}"/>
    <cellStyle name="ป้อนค่า 2 3 4 2 2 8" xfId="18644" xr:uid="{05A8DF34-B17C-4F78-8A65-C22BC6D37182}"/>
    <cellStyle name="ป้อนค่า 2 3 4 2 2 9" xfId="42665" xr:uid="{F1316E85-C90B-490A-B9B4-58B5EF9CCBF2}"/>
    <cellStyle name="ป้อนค่า 2 3 4 2 3" xfId="12248" xr:uid="{B9C55C52-7318-43D2-B13A-1ED1F98CCBA7}"/>
    <cellStyle name="ป้อนค่า 2 3 4 2 3 2" xfId="17995" xr:uid="{94929983-C69B-4E09-9A83-2A4883501EDB}"/>
    <cellStyle name="ป้อนค่า 2 3 4 2 3 2 2" xfId="26463" xr:uid="{DC53E770-B651-4E29-93D6-0513F6CA36C4}"/>
    <cellStyle name="ป้อนค่า 2 3 4 2 3 2 3" xfId="32423" xr:uid="{1CC27D84-81EC-43C2-91A8-56EA0465A094}"/>
    <cellStyle name="ป้อนค่า 2 3 4 2 3 2 4" xfId="38228" xr:uid="{60967366-E4A9-4830-B027-79C746589139}"/>
    <cellStyle name="ป้อนค่า 2 3 4 2 3 2 5" xfId="41239" xr:uid="{E5114D24-F9E3-44CD-9ABE-8AC11E70A5B6}"/>
    <cellStyle name="ป้อนค่า 2 3 4 2 3 3" xfId="19272" xr:uid="{45386598-220F-4582-B17A-4AD609167C23}"/>
    <cellStyle name="ป้อนค่า 2 3 4 2 3 3 2" xfId="27470" xr:uid="{549DD550-9042-4BAF-8ECA-0D8F8078E590}"/>
    <cellStyle name="ป้อนค่า 2 3 4 2 3 3 3" xfId="33403" xr:uid="{249AE5E7-9560-4BF0-9107-49F88624BEF9}"/>
    <cellStyle name="ป้อนค่า 2 3 4 2 3 3 4" xfId="39205" xr:uid="{98518A6D-2C03-4BDD-BF53-D2248E67D545}"/>
    <cellStyle name="ป้อนค่า 2 3 4 2 3 3 5" xfId="45763" xr:uid="{F07ABA09-ACCA-4785-AE8B-C1D55C16A3E9}"/>
    <cellStyle name="ป้อนค่า 2 3 4 2 3 4" xfId="19849" xr:uid="{E61E7994-74DC-45C2-B6C0-1FB587705AAD}"/>
    <cellStyle name="ป้อนค่า 2 3 4 2 3 4 2" xfId="27891" xr:uid="{8BD6F611-D64C-4AA5-91F7-9A922866C86C}"/>
    <cellStyle name="ป้อนค่า 2 3 4 2 3 4 3" xfId="33824" xr:uid="{15FF3F6C-59A6-4131-90A0-849161081187}"/>
    <cellStyle name="ป้อนค่า 2 3 4 2 3 4 4" xfId="39626" xr:uid="{42F214AF-0476-454C-AED8-71FB54FA1B28}"/>
    <cellStyle name="ป้อนค่า 2 3 4 2 3 5" xfId="23513" xr:uid="{9EC7DAB6-2C01-496C-A108-924E09558DE1}"/>
    <cellStyle name="ป้อนค่า 2 3 4 2 3 5 2" xfId="29513" xr:uid="{82A94C40-3AFE-4015-9D78-D449BA1BD89D}"/>
    <cellStyle name="ป้อนค่า 2 3 4 2 3 5 3" xfId="35318" xr:uid="{6071BFD6-83F3-45F5-9107-1BD388E4FB73}"/>
    <cellStyle name="ป้อนค่า 2 3 4 2 3 6" xfId="15926" xr:uid="{A95603E1-88B4-4C8F-8A46-E8B5E688DDD1}"/>
    <cellStyle name="ป้อนค่า 2 3 4 2 3 7" xfId="14122" xr:uid="{F1B553C1-83FC-4D2F-A305-71986A89DD27}"/>
    <cellStyle name="ป้อนค่า 2 3 4 2 3 8" xfId="23052" xr:uid="{1872C276-2711-4EA2-B1F3-7EB709787603}"/>
    <cellStyle name="ป้อนค่า 2 3 4 2 3 9" xfId="42664" xr:uid="{3CB458EA-029A-42CE-8432-5EFDDEB51B63}"/>
    <cellStyle name="ป้อนค่า 2 3 4 2 4" xfId="17993" xr:uid="{54089FE5-07B8-423D-AF95-CC12F4F11D28}"/>
    <cellStyle name="ป้อนค่า 2 3 4 2 4 2" xfId="26461" xr:uid="{4BD68079-1F45-44EF-A5F1-BB8EA92A6E9A}"/>
    <cellStyle name="ป้อนค่า 2 3 4 2 4 3" xfId="32421" xr:uid="{358BFB5A-054C-43DE-9461-022758241D80}"/>
    <cellStyle name="ป้อนค่า 2 3 4 2 4 4" xfId="38226" xr:uid="{064595AD-BA26-4EC8-91DE-64391E53558B}"/>
    <cellStyle name="ป้อนค่า 2 3 4 2 4 5" xfId="41241" xr:uid="{310E31FC-3D1D-4110-A49F-1E91C8FF44C9}"/>
    <cellStyle name="ป้อนค่า 2 3 4 2 5" xfId="19270" xr:uid="{F3A10114-4153-4A04-9174-496955E9260B}"/>
    <cellStyle name="ป้อนค่า 2 3 4 2 5 2" xfId="27468" xr:uid="{B165133D-967F-4B34-AEDF-D30C98D93020}"/>
    <cellStyle name="ป้อนค่า 2 3 4 2 5 3" xfId="33401" xr:uid="{219AA6FA-140F-4CE6-AD56-A5A528D32D60}"/>
    <cellStyle name="ป้อนค่า 2 3 4 2 5 4" xfId="39203" xr:uid="{FBF0FBFB-069D-4BCF-9A66-54357C9BA018}"/>
    <cellStyle name="ป้อนค่า 2 3 4 2 5 5" xfId="45761" xr:uid="{EB7AA42B-06E3-4F6A-A581-BF7B864E9591}"/>
    <cellStyle name="ป้อนค่า 2 3 4 2 6" xfId="19847" xr:uid="{50238684-C2E2-4221-828A-5122CB9EF263}"/>
    <cellStyle name="ป้อนค่า 2 3 4 2 6 2" xfId="27889" xr:uid="{062BDC3F-89D7-426F-AD4B-F0FDCF2FC2BD}"/>
    <cellStyle name="ป้อนค่า 2 3 4 2 6 3" xfId="33822" xr:uid="{22154D4F-3303-4CA7-B7CA-60D8D9A9C191}"/>
    <cellStyle name="ป้อนค่า 2 3 4 2 6 4" xfId="39624" xr:uid="{0553D0F8-FAC8-440A-9C4E-9CA9D7B5049C}"/>
    <cellStyle name="ป้อนค่า 2 3 4 2 7" xfId="23511" xr:uid="{AE258997-B2DA-4B97-A614-935F20E8EB2E}"/>
    <cellStyle name="ป้อนค่า 2 3 4 2 7 2" xfId="29511" xr:uid="{FF74637A-C16E-48C2-8E51-F916EEFF69A1}"/>
    <cellStyle name="ป้อนค่า 2 3 4 2 7 3" xfId="35316" xr:uid="{9C2F8DBB-020E-48A5-ACAC-DF47C90BA139}"/>
    <cellStyle name="ป้อนค่า 2 3 4 2 8" xfId="16837" xr:uid="{380B1AFE-3CF4-4C6B-988D-ACE85AE9BACA}"/>
    <cellStyle name="ป้อนค่า 2 3 4 2 9" xfId="16795" xr:uid="{14349DBB-0B1F-428B-98E2-3E7370877C1B}"/>
    <cellStyle name="ป้อนค่า 2 3 4 3" xfId="12249" xr:uid="{7A6BD1AF-ED88-4F45-9BC8-6216941285AD}"/>
    <cellStyle name="ป้อนค่า 2 3 4 3 2" xfId="17996" xr:uid="{DDDAE998-4D1F-4B22-AACB-2C08A3DDC40B}"/>
    <cellStyle name="ป้อนค่า 2 3 4 3 2 2" xfId="26464" xr:uid="{BE0A1466-06DB-4C4C-9D05-ADF5422EC0B0}"/>
    <cellStyle name="ป้อนค่า 2 3 4 3 2 3" xfId="32424" xr:uid="{5B66C5FC-3803-4103-A7D1-4EC5E71D2B9F}"/>
    <cellStyle name="ป้อนค่า 2 3 4 3 2 4" xfId="38229" xr:uid="{35985552-AF6C-4FDF-BDBB-728B943C5377}"/>
    <cellStyle name="ป้อนค่า 2 3 4 3 2 5" xfId="41238" xr:uid="{8F465346-7D4F-4D85-A147-63BCD1A54C46}"/>
    <cellStyle name="ป้อนค่า 2 3 4 3 3" xfId="19273" xr:uid="{557AD7F6-A846-4657-A1EF-9FA09FE1B237}"/>
    <cellStyle name="ป้อนค่า 2 3 4 3 3 2" xfId="27471" xr:uid="{AEF6B64C-C211-42A3-B775-5762DB43DA1D}"/>
    <cellStyle name="ป้อนค่า 2 3 4 3 3 3" xfId="33404" xr:uid="{377F67C1-8397-4735-ADDC-C00C1AB991A6}"/>
    <cellStyle name="ป้อนค่า 2 3 4 3 3 4" xfId="39206" xr:uid="{7EFD2C8F-6493-4ADE-A084-E421B58044FC}"/>
    <cellStyle name="ป้อนค่า 2 3 4 3 3 5" xfId="45764" xr:uid="{4829A45C-99D7-407A-924D-5B58A39EC6DF}"/>
    <cellStyle name="ป้อนค่า 2 3 4 3 4" xfId="19850" xr:uid="{B8760EBE-C171-4687-A8DF-F5CFE44E29D3}"/>
    <cellStyle name="ป้อนค่า 2 3 4 3 4 2" xfId="27892" xr:uid="{10A8B2FB-B918-4EB4-9428-76D715FCBE77}"/>
    <cellStyle name="ป้อนค่า 2 3 4 3 4 3" xfId="33825" xr:uid="{6DF741E2-BD3E-4AC1-B7BE-E0AAB9F40ABD}"/>
    <cellStyle name="ป้อนค่า 2 3 4 3 4 4" xfId="39627" xr:uid="{55AD4455-951D-4F90-9E7C-42B903850165}"/>
    <cellStyle name="ป้อนค่า 2 3 4 3 5" xfId="23514" xr:uid="{5D37FC2E-BA08-49CE-AC92-31722892BF77}"/>
    <cellStyle name="ป้อนค่า 2 3 4 3 5 2" xfId="29514" xr:uid="{E266332A-4813-43EA-A5C1-7791F0EF275E}"/>
    <cellStyle name="ป้อนค่า 2 3 4 3 5 3" xfId="35319" xr:uid="{03086CC9-6326-462D-9E60-C978E3C50B68}"/>
    <cellStyle name="ป้อนค่า 2 3 4 3 6" xfId="15927" xr:uid="{E6484A7A-FF41-4CD6-A5AC-2BB882124AAA}"/>
    <cellStyle name="ป้อนค่า 2 3 4 3 7" xfId="14121" xr:uid="{523C9D6F-28AE-4331-94A0-ECB500B70A5E}"/>
    <cellStyle name="ป้อนค่า 2 3 4 3 8" xfId="16582" xr:uid="{F1BAD5E2-741D-49DE-8170-CE36D59EAB55}"/>
    <cellStyle name="ป้อนค่า 2 3 4 3 9" xfId="42663" xr:uid="{8388EF21-FBA6-4FBB-B761-17A59221F027}"/>
    <cellStyle name="ป้อนค่า 2 3 4 4" xfId="12250" xr:uid="{3C81E5B3-A1C6-48A3-9A4E-D6AE1C0440DB}"/>
    <cellStyle name="ป้อนค่า 2 3 4 4 2" xfId="17997" xr:uid="{C5FF6BC3-5F70-4FB5-9B8D-31AA79108B13}"/>
    <cellStyle name="ป้อนค่า 2 3 4 4 2 2" xfId="26465" xr:uid="{00C05C2B-77C5-4071-9FB4-D795AB7A604E}"/>
    <cellStyle name="ป้อนค่า 2 3 4 4 2 3" xfId="32425" xr:uid="{F559ECAA-82CA-4C4A-BFA0-64A003126906}"/>
    <cellStyle name="ป้อนค่า 2 3 4 4 2 4" xfId="38230" xr:uid="{0B31DF60-EDEA-4B94-9602-CFA27D0C18AE}"/>
    <cellStyle name="ป้อนค่า 2 3 4 4 2 5" xfId="41237" xr:uid="{A2BCC5C4-7B58-4710-92AE-51302AC3378E}"/>
    <cellStyle name="ป้อนค่า 2 3 4 4 3" xfId="19274" xr:uid="{88DFE6D3-7720-4201-B2F3-29C1634ECBD0}"/>
    <cellStyle name="ป้อนค่า 2 3 4 4 3 2" xfId="27472" xr:uid="{74A4B67E-3CF9-49F6-85B4-74F6CC5D0822}"/>
    <cellStyle name="ป้อนค่า 2 3 4 4 3 3" xfId="33405" xr:uid="{18432247-0A9B-484C-95B3-7488712825EE}"/>
    <cellStyle name="ป้อนค่า 2 3 4 4 3 4" xfId="39207" xr:uid="{07A734F7-8EB5-4324-BE90-357956CB3A87}"/>
    <cellStyle name="ป้อนค่า 2 3 4 4 3 5" xfId="45765" xr:uid="{A00E5D0D-0B8B-404F-BD7F-A544BA1FE9E4}"/>
    <cellStyle name="ป้อนค่า 2 3 4 4 4" xfId="19851" xr:uid="{F674233F-E456-42A8-B867-09D7CBB2C553}"/>
    <cellStyle name="ป้อนค่า 2 3 4 4 4 2" xfId="27893" xr:uid="{3BD7D393-5E5C-4B7C-9320-EEE7A6A20D87}"/>
    <cellStyle name="ป้อนค่า 2 3 4 4 4 3" xfId="33826" xr:uid="{C6D356ED-E8F1-44BA-8F62-1C0A0BD4B9B6}"/>
    <cellStyle name="ป้อนค่า 2 3 4 4 4 4" xfId="39628" xr:uid="{1CCD79DA-D58A-4F43-9A89-F2F8B3BE3645}"/>
    <cellStyle name="ป้อนค่า 2 3 4 4 5" xfId="23515" xr:uid="{8496EC64-7C94-4FFF-954B-560EC7C1205B}"/>
    <cellStyle name="ป้อนค่า 2 3 4 4 5 2" xfId="29515" xr:uid="{AE0D9224-4A85-4D67-8B57-3D91C81F2C1A}"/>
    <cellStyle name="ป้อนค่า 2 3 4 4 5 3" xfId="35320" xr:uid="{154AC9DF-D23D-4549-83AB-07561B6B7F7B}"/>
    <cellStyle name="ป้อนค่า 2 3 4 4 6" xfId="15928" xr:uid="{9D45986C-71C6-442F-80F9-8A44EF1453CE}"/>
    <cellStyle name="ป้อนค่า 2 3 4 4 7" xfId="14120" xr:uid="{63881321-0395-47F2-8EE5-42EA17F42365}"/>
    <cellStyle name="ป้อนค่า 2 3 4 4 8" xfId="26732" xr:uid="{AAB4ADEC-F5EB-4D0D-A059-2C050E0A3C5B}"/>
    <cellStyle name="ป้อนค่า 2 3 4 4 9" xfId="42662" xr:uid="{B349299A-0502-467B-A56B-C16DF5B2E3FD}"/>
    <cellStyle name="ป้อนค่า 2 3 4 5" xfId="17992" xr:uid="{A651F6D5-EB68-477F-8925-2C0437F60584}"/>
    <cellStyle name="ป้อนค่า 2 3 4 5 2" xfId="26460" xr:uid="{BC93D524-F7A5-4011-88E3-F4C7C023E80C}"/>
    <cellStyle name="ป้อนค่า 2 3 4 5 3" xfId="32420" xr:uid="{1B67AF43-9892-43BF-9619-2021B8657494}"/>
    <cellStyle name="ป้อนค่า 2 3 4 5 4" xfId="38225" xr:uid="{DAFD1891-1907-46E5-9DF5-B706E663220C}"/>
    <cellStyle name="ป้อนค่า 2 3 4 5 5" xfId="41242" xr:uid="{982CC011-EAA1-40F5-BCBD-491212BB6B9A}"/>
    <cellStyle name="ป้อนค่า 2 3 4 6" xfId="19269" xr:uid="{7942ABD1-4027-4921-8232-074BB07E5BA1}"/>
    <cellStyle name="ป้อนค่า 2 3 4 6 2" xfId="27467" xr:uid="{8E6F0A7B-DAED-4965-9B31-46DA14F343BE}"/>
    <cellStyle name="ป้อนค่า 2 3 4 6 3" xfId="33400" xr:uid="{3270B195-F259-467A-ABF5-C8877FF7E984}"/>
    <cellStyle name="ป้อนค่า 2 3 4 6 4" xfId="39202" xr:uid="{84382972-D9F2-4C54-A626-EC19AAF7E5A5}"/>
    <cellStyle name="ป้อนค่า 2 3 4 6 5" xfId="45760" xr:uid="{A79F7678-2141-4608-AD63-1AAF3722EFB4}"/>
    <cellStyle name="ป้อนค่า 2 3 4 7" xfId="19846" xr:uid="{281C6B82-FFCD-45E1-BC56-BF252FC1D498}"/>
    <cellStyle name="ป้อนค่า 2 3 4 7 2" xfId="27888" xr:uid="{A3344375-2870-4402-9028-709B17DB1320}"/>
    <cellStyle name="ป้อนค่า 2 3 4 7 3" xfId="33821" xr:uid="{EF20F048-1869-4322-A2FB-549433DCE969}"/>
    <cellStyle name="ป้อนค่า 2 3 4 7 4" xfId="39623" xr:uid="{D4EF61AD-08D4-4C87-B58C-46651F52F8F6}"/>
    <cellStyle name="ป้อนค่า 2 3 4 8" xfId="23510" xr:uid="{782EEBCD-9391-4D5F-A6E0-24D702E2A0BC}"/>
    <cellStyle name="ป้อนค่า 2 3 4 8 2" xfId="29510" xr:uid="{FD6BC874-4D05-4EAE-9686-272CEC66514D}"/>
    <cellStyle name="ป้อนค่า 2 3 4 8 3" xfId="35315" xr:uid="{D4A557A6-0250-4BAE-9C93-4B9031B2F13C}"/>
    <cellStyle name="ป้อนค่า 2 3 4 9" xfId="15923" xr:uid="{0B9FB4C0-4EEE-4C77-952A-2B6B81274AFE}"/>
    <cellStyle name="ป้อนค่า 2 3 5" xfId="12251" xr:uid="{385D6F82-7280-4F74-8901-349717C0EB28}"/>
    <cellStyle name="ป้อนค่า 2 3 5 10" xfId="14810" xr:uid="{F5074AC3-7EF7-4DEC-A1BA-AFB6317F749E}"/>
    <cellStyle name="ป้อนค่า 2 3 5 11" xfId="42661" xr:uid="{C68D36E9-A541-464D-B386-10C19A08C856}"/>
    <cellStyle name="ป้อนค่า 2 3 5 2" xfId="12252" xr:uid="{4542B7B6-B194-400B-9E73-A4A74E7FD304}"/>
    <cellStyle name="ป้อนค่า 2 3 5 2 2" xfId="17999" xr:uid="{0D27D7BA-67CD-4002-9853-272B4D08FDAF}"/>
    <cellStyle name="ป้อนค่า 2 3 5 2 2 2" xfId="26467" xr:uid="{A065EE02-D86F-44ED-B17E-A847C51CF9C7}"/>
    <cellStyle name="ป้อนค่า 2 3 5 2 2 3" xfId="32427" xr:uid="{F66AF6BD-D329-4C48-9FDF-8B750C502617}"/>
    <cellStyle name="ป้อนค่า 2 3 5 2 2 4" xfId="38232" xr:uid="{454C90A6-3F20-49B8-B68A-2E322CF9D7DD}"/>
    <cellStyle name="ป้อนค่า 2 3 5 2 2 5" xfId="41235" xr:uid="{53643788-5FB0-44B5-93E5-7AC4AF55D355}"/>
    <cellStyle name="ป้อนค่า 2 3 5 2 3" xfId="19276" xr:uid="{5BEE3C74-2EFE-4227-84FA-1D189151FCBF}"/>
    <cellStyle name="ป้อนค่า 2 3 5 2 3 2" xfId="27474" xr:uid="{6D8E1906-E678-42C5-B03B-60E4010880AE}"/>
    <cellStyle name="ป้อนค่า 2 3 5 2 3 3" xfId="33407" xr:uid="{57BE25F5-FBCA-4830-932F-8B70B838AE1C}"/>
    <cellStyle name="ป้อนค่า 2 3 5 2 3 4" xfId="39209" xr:uid="{0A6D01EA-100E-42DB-9374-3ADDCF2C38BA}"/>
    <cellStyle name="ป้อนค่า 2 3 5 2 3 5" xfId="45767" xr:uid="{15A6A41E-1AC1-463E-9290-D131B84A9DA2}"/>
    <cellStyle name="ป้อนค่า 2 3 5 2 4" xfId="19853" xr:uid="{6A3FD23E-7EA5-41D9-AA5F-5055B8D12CD9}"/>
    <cellStyle name="ป้อนค่า 2 3 5 2 4 2" xfId="27895" xr:uid="{4A4B54F8-F1FA-4DA0-BA19-9031B405DBEE}"/>
    <cellStyle name="ป้อนค่า 2 3 5 2 4 3" xfId="33828" xr:uid="{DB707A15-0A57-4D41-9370-5274241A6CCB}"/>
    <cellStyle name="ป้อนค่า 2 3 5 2 4 4" xfId="39630" xr:uid="{D3917E82-FB71-46A8-8E3D-1DAC056AADFD}"/>
    <cellStyle name="ป้อนค่า 2 3 5 2 5" xfId="23517" xr:uid="{5216ED37-9CCE-4695-AA82-5BFBAFD8F5BB}"/>
    <cellStyle name="ป้อนค่า 2 3 5 2 5 2" xfId="29517" xr:uid="{B735ABE3-A79B-45AD-A2C5-339F0684A8C8}"/>
    <cellStyle name="ป้อนค่า 2 3 5 2 5 3" xfId="35322" xr:uid="{A88AEB9F-31B1-4B94-A986-B5B9BD838409}"/>
    <cellStyle name="ป้อนค่า 2 3 5 2 6" xfId="15932" xr:uid="{4248D21A-43D0-4A06-B17B-FA7CB45762C8}"/>
    <cellStyle name="ป้อนค่า 2 3 5 2 7" xfId="14118" xr:uid="{D653725E-B705-4FDA-9416-BEC51B63D0B1}"/>
    <cellStyle name="ป้อนค่า 2 3 5 2 8" xfId="25112" xr:uid="{AF934096-7F9E-4E66-B06A-C0DD884ACDAD}"/>
    <cellStyle name="ป้อนค่า 2 3 5 2 9" xfId="42660" xr:uid="{6FF8F585-D1CC-4031-8B37-FE5754BD7F50}"/>
    <cellStyle name="ป้อนค่า 2 3 5 3" xfId="12253" xr:uid="{8EA79396-9763-49AC-9CBD-263E98B90E24}"/>
    <cellStyle name="ป้อนค่า 2 3 5 3 2" xfId="18000" xr:uid="{CDB706B8-B5EB-4C6A-8AA6-E05515522BC1}"/>
    <cellStyle name="ป้อนค่า 2 3 5 3 2 2" xfId="26468" xr:uid="{4A4F1626-B161-4C1B-A2AB-88D8B3D36BA0}"/>
    <cellStyle name="ป้อนค่า 2 3 5 3 2 3" xfId="32428" xr:uid="{B93D8058-F284-49C4-AAF9-097BD6B00784}"/>
    <cellStyle name="ป้อนค่า 2 3 5 3 2 4" xfId="38233" xr:uid="{21178B7D-32F9-468E-9B56-A1AD807854A8}"/>
    <cellStyle name="ป้อนค่า 2 3 5 3 2 5" xfId="41234" xr:uid="{26AAD2A7-4DD9-4368-B8DD-0EAEF3E80BD1}"/>
    <cellStyle name="ป้อนค่า 2 3 5 3 3" xfId="19277" xr:uid="{FA9FD8BD-378F-4F44-A5A1-B0B0C64D6EE4}"/>
    <cellStyle name="ป้อนค่า 2 3 5 3 3 2" xfId="27475" xr:uid="{62347C46-10B2-478A-A468-966214B62D9D}"/>
    <cellStyle name="ป้อนค่า 2 3 5 3 3 3" xfId="33408" xr:uid="{CFC55E53-9924-4DE3-B43C-7D54EE10FD63}"/>
    <cellStyle name="ป้อนค่า 2 3 5 3 3 4" xfId="39210" xr:uid="{109EBC8F-62DD-40FD-A42F-94FCB5C544CB}"/>
    <cellStyle name="ป้อนค่า 2 3 5 3 3 5" xfId="45768" xr:uid="{B051C26A-BDD3-4048-8D68-131C03BDFD42}"/>
    <cellStyle name="ป้อนค่า 2 3 5 3 4" xfId="19854" xr:uid="{8F3DB929-1638-4B93-943E-5CCE16B9A9CF}"/>
    <cellStyle name="ป้อนค่า 2 3 5 3 4 2" xfId="27896" xr:uid="{C832A317-F60B-43B2-8217-0C5F1E455490}"/>
    <cellStyle name="ป้อนค่า 2 3 5 3 4 3" xfId="33829" xr:uid="{067ED2E9-E3C1-4EB7-A6F8-C1D975EB6C51}"/>
    <cellStyle name="ป้อนค่า 2 3 5 3 4 4" xfId="39631" xr:uid="{6183D87F-711F-4FCF-AD59-96A05AD06739}"/>
    <cellStyle name="ป้อนค่า 2 3 5 3 5" xfId="23518" xr:uid="{AB757C8B-0693-464D-90FD-1126BE56B7B3}"/>
    <cellStyle name="ป้อนค่า 2 3 5 3 5 2" xfId="29518" xr:uid="{A36CAE6C-F032-4734-A085-DCC1A2C9EDEB}"/>
    <cellStyle name="ป้อนค่า 2 3 5 3 5 3" xfId="35323" xr:uid="{4D7F0F61-75C3-4F63-B582-0B1BDEB91954}"/>
    <cellStyle name="ป้อนค่า 2 3 5 3 6" xfId="19522" xr:uid="{16E49AD4-6CE0-4114-A5E1-355F2EB055BC}"/>
    <cellStyle name="ป้อนค่า 2 3 5 3 7" xfId="14128" xr:uid="{61C4ED10-2CB8-418E-B39B-C7F070CE469D}"/>
    <cellStyle name="ป้อนค่า 2 3 5 3 8" xfId="23051" xr:uid="{1B62E000-7C8A-4842-9942-5846746654F2}"/>
    <cellStyle name="ป้อนค่า 2 3 5 3 9" xfId="42659" xr:uid="{000E92DD-FC00-4F1A-9115-23BD976E5A40}"/>
    <cellStyle name="ป้อนค่า 2 3 5 4" xfId="17998" xr:uid="{34584210-3803-474B-A01C-1AFCBDF24DEE}"/>
    <cellStyle name="ป้อนค่า 2 3 5 4 2" xfId="26466" xr:uid="{848FBBF8-8271-4EDF-B224-A559837F8E48}"/>
    <cellStyle name="ป้อนค่า 2 3 5 4 3" xfId="32426" xr:uid="{500F2735-7FE7-4F6D-90F2-A2D11811740E}"/>
    <cellStyle name="ป้อนค่า 2 3 5 4 4" xfId="38231" xr:uid="{6FB2DFAA-F958-43DD-B84B-C305DEAAD8CE}"/>
    <cellStyle name="ป้อนค่า 2 3 5 4 5" xfId="41236" xr:uid="{006FACA0-BA6E-45E8-949D-A0D3EC356F22}"/>
    <cellStyle name="ป้อนค่า 2 3 5 5" xfId="19275" xr:uid="{8C7DA43D-5DDB-49B5-8121-A32EEABA8C39}"/>
    <cellStyle name="ป้อนค่า 2 3 5 5 2" xfId="27473" xr:uid="{9A70BCA1-6E88-415C-84D7-83184B7175D1}"/>
    <cellStyle name="ป้อนค่า 2 3 5 5 3" xfId="33406" xr:uid="{88C65958-5BEA-4C65-8441-CC7A1AB95E4D}"/>
    <cellStyle name="ป้อนค่า 2 3 5 5 4" xfId="39208" xr:uid="{C40AB9E4-8167-45F7-A0FB-4B12041B0F1F}"/>
    <cellStyle name="ป้อนค่า 2 3 5 5 5" xfId="45766" xr:uid="{EA377446-CBF2-49AE-B6F4-C7290E5DFCFC}"/>
    <cellStyle name="ป้อนค่า 2 3 5 6" xfId="19852" xr:uid="{D5E299EB-3117-430A-AA1D-61A2EA6C81C6}"/>
    <cellStyle name="ป้อนค่า 2 3 5 6 2" xfId="27894" xr:uid="{55355297-74C5-4B5C-AF34-ADB9AE7AF8FF}"/>
    <cellStyle name="ป้อนค่า 2 3 5 6 3" xfId="33827" xr:uid="{AB6DBE67-E98C-4E96-AFC9-454677135D2C}"/>
    <cellStyle name="ป้อนค่า 2 3 5 6 4" xfId="39629" xr:uid="{9B32B359-A16C-4E57-9468-1A7A4B47565D}"/>
    <cellStyle name="ป้อนค่า 2 3 5 7" xfId="23516" xr:uid="{333AFBC0-97F7-45EF-8F3C-FF89D784B687}"/>
    <cellStyle name="ป้อนค่า 2 3 5 7 2" xfId="29516" xr:uid="{AF06E762-2EDD-42EB-9988-1045F9C1602F}"/>
    <cellStyle name="ป้อนค่า 2 3 5 7 3" xfId="35321" xr:uid="{FE7A5F73-A207-4DAC-8397-068646EE874D}"/>
    <cellStyle name="ป้อนค่า 2 3 5 8" xfId="15930" xr:uid="{54B641B7-3E9E-46EC-BE3E-A1F50F26B443}"/>
    <cellStyle name="ป้อนค่า 2 3 5 9" xfId="14119" xr:uid="{AA68AB72-3A94-458A-8F00-61AA1CC76D56}"/>
    <cellStyle name="ป้อนค่า 2 3 6" xfId="12254" xr:uid="{243116C3-2E54-4DAF-A1D6-5C813662C632}"/>
    <cellStyle name="ป้อนค่า 2 3 6 10" xfId="14812" xr:uid="{DE3CBFDA-F5F0-432C-AF91-CC05783EABC5}"/>
    <cellStyle name="ป้อนค่า 2 3 6 11" xfId="44103" xr:uid="{54618B47-AE30-42F1-8B17-4DE9600EE030}"/>
    <cellStyle name="ป้อนค่า 2 3 6 2" xfId="12255" xr:uid="{50FC364A-8730-4B8B-A245-B29664FB0D81}"/>
    <cellStyle name="ป้อนค่า 2 3 6 2 2" xfId="18002" xr:uid="{5C0D786B-A7EB-4AC6-A987-687C01CD40A1}"/>
    <cellStyle name="ป้อนค่า 2 3 6 2 2 2" xfId="26470" xr:uid="{BF71F343-0284-43C4-BB98-8DB96D9EB75C}"/>
    <cellStyle name="ป้อนค่า 2 3 6 2 2 3" xfId="32430" xr:uid="{3DD21491-15AC-4AE1-9F48-8163D725EB88}"/>
    <cellStyle name="ป้อนค่า 2 3 6 2 2 4" xfId="38235" xr:uid="{EE4BA87D-AA9A-4FDF-B5EF-2AB88C605B07}"/>
    <cellStyle name="ป้อนค่า 2 3 6 2 2 5" xfId="43212" xr:uid="{969243DE-6AD7-49C8-8324-E27A4B6AEA81}"/>
    <cellStyle name="ป้อนค่า 2 3 6 2 3" xfId="19279" xr:uid="{E01FBF31-D853-446E-8C59-FBF0FE27881C}"/>
    <cellStyle name="ป้อนค่า 2 3 6 2 3 2" xfId="27477" xr:uid="{A8185FFF-DFFE-4F38-B067-59D4735F553B}"/>
    <cellStyle name="ป้อนค่า 2 3 6 2 3 3" xfId="33410" xr:uid="{28210C9F-0615-4DA0-8958-F0055F67BA03}"/>
    <cellStyle name="ป้อนค่า 2 3 6 2 3 4" xfId="39212" xr:uid="{BDFE8EEF-5D9C-40C0-AA4D-EF7FCBAF21B5}"/>
    <cellStyle name="ป้อนค่า 2 3 6 2 3 5" xfId="45770" xr:uid="{99DA2945-67BA-4039-B953-5E4C7CFF4689}"/>
    <cellStyle name="ป้อนค่า 2 3 6 2 4" xfId="19856" xr:uid="{44C5A848-1421-4174-95C6-C43C213F7703}"/>
    <cellStyle name="ป้อนค่า 2 3 6 2 4 2" xfId="27898" xr:uid="{60CA8AAA-3850-4527-9EEA-D43B3D0C9CBA}"/>
    <cellStyle name="ป้อนค่า 2 3 6 2 4 3" xfId="33831" xr:uid="{DD2891ED-CA62-4F27-9456-F7F36F1794B3}"/>
    <cellStyle name="ป้อนค่า 2 3 6 2 4 4" xfId="39633" xr:uid="{18C35A4B-9AB5-430C-9B11-EF4BCEC14B22}"/>
    <cellStyle name="ป้อนค่า 2 3 6 2 5" xfId="23520" xr:uid="{384FA7D8-0FE0-4C76-99E1-9905FFBAE1DF}"/>
    <cellStyle name="ป้อนค่า 2 3 6 2 5 2" xfId="29520" xr:uid="{98389C20-E39C-4F50-89E9-66A9F30BD4CC}"/>
    <cellStyle name="ป้อนค่า 2 3 6 2 5 3" xfId="35325" xr:uid="{8E46919D-6432-46CD-B0D3-5F93A58B8AF7}"/>
    <cellStyle name="ป้อนค่า 2 3 6 2 6" xfId="13401" xr:uid="{72B03367-77AC-4DCA-9437-8AFA6C1DE105}"/>
    <cellStyle name="ป้อนค่า 2 3 6 2 7" xfId="14116" xr:uid="{214BA705-46DF-4FBB-8CE7-DE5104BD2A8A}"/>
    <cellStyle name="ป้อนค่า 2 3 6 2 8" xfId="14813" xr:uid="{B3737065-C9F6-4304-AB50-488040F37A55}"/>
    <cellStyle name="ป้อนค่า 2 3 6 2 9" xfId="42658" xr:uid="{6478CC5C-E93D-4320-A02F-99F88CFA2794}"/>
    <cellStyle name="ป้อนค่า 2 3 6 3" xfId="12256" xr:uid="{EAAF4D28-E6E9-4D1D-91D3-B85C9B69FAA6}"/>
    <cellStyle name="ป้อนค่า 2 3 6 3 2" xfId="18003" xr:uid="{2EDE8EF9-6C04-4091-8B74-BE9E1475DF6C}"/>
    <cellStyle name="ป้อนค่า 2 3 6 3 2 2" xfId="26471" xr:uid="{DA3454A0-8037-4ECE-A770-304AB97E6560}"/>
    <cellStyle name="ป้อนค่า 2 3 6 3 2 3" xfId="32431" xr:uid="{ED2D5273-E7C5-4B14-9F0B-5B1CA0F91F7B}"/>
    <cellStyle name="ป้อนค่า 2 3 6 3 2 4" xfId="38236" xr:uid="{88ED0E17-5B95-4019-B3E1-C055796B265E}"/>
    <cellStyle name="ป้อนค่า 2 3 6 3 2 5" xfId="41232" xr:uid="{26E92A00-AC5C-41C6-B95D-8A8B319BCB54}"/>
    <cellStyle name="ป้อนค่า 2 3 6 3 3" xfId="19280" xr:uid="{2303ED60-2FDD-42E6-AB07-D6C79292E093}"/>
    <cellStyle name="ป้อนค่า 2 3 6 3 3 2" xfId="27478" xr:uid="{9C7B0846-0DDA-44CC-A1CD-49EF8F70250E}"/>
    <cellStyle name="ป้อนค่า 2 3 6 3 3 3" xfId="33411" xr:uid="{A61CEFA1-D574-4181-84E2-E4B6C475EE96}"/>
    <cellStyle name="ป้อนค่า 2 3 6 3 3 4" xfId="39213" xr:uid="{0C05802B-1333-416A-A5AA-37FE37F92E74}"/>
    <cellStyle name="ป้อนค่า 2 3 6 3 3 5" xfId="45771" xr:uid="{C97A1F17-B213-4C92-8E2F-A377A5C875E3}"/>
    <cellStyle name="ป้อนค่า 2 3 6 3 4" xfId="19857" xr:uid="{3F34AED8-BD38-4D49-9713-A6C547CF84A3}"/>
    <cellStyle name="ป้อนค่า 2 3 6 3 4 2" xfId="27899" xr:uid="{5AE5CC5F-AD9D-4714-91CC-A04EACE5B852}"/>
    <cellStyle name="ป้อนค่า 2 3 6 3 4 3" xfId="33832" xr:uid="{088B32BC-D0F8-48CC-848D-3655703B1BE1}"/>
    <cellStyle name="ป้อนค่า 2 3 6 3 4 4" xfId="39634" xr:uid="{BF2D5DE1-5FAA-43D6-AFDD-ACEECF0FCC59}"/>
    <cellStyle name="ป้อนค่า 2 3 6 3 5" xfId="23521" xr:uid="{6C8210AC-B6FF-4A09-AAF8-4FB073883BF6}"/>
    <cellStyle name="ป้อนค่า 2 3 6 3 5 2" xfId="29521" xr:uid="{9CE4F147-A43D-41EC-85EE-FD34F63E2D29}"/>
    <cellStyle name="ป้อนค่า 2 3 6 3 5 3" xfId="35326" xr:uid="{81960B91-A909-4126-8A85-7D7494CBEE6F}"/>
    <cellStyle name="ป้อนค่า 2 3 6 3 6" xfId="16803" xr:uid="{7EAF66CC-EB77-4483-A62D-C61749542FC6}"/>
    <cellStyle name="ป้อนค่า 2 3 6 3 7" xfId="14115" xr:uid="{86036300-7B4B-4CB5-B333-D3A5E8D2B636}"/>
    <cellStyle name="ป้อนค่า 2 3 6 3 8" xfId="14814" xr:uid="{D268A7CE-F24D-48F5-B9CB-4D1C53B07AA4}"/>
    <cellStyle name="ป้อนค่า 2 3 6 3 9" xfId="42657" xr:uid="{4EF146E4-AC00-419A-BABD-5E23651AD3A6}"/>
    <cellStyle name="ป้อนค่า 2 3 6 4" xfId="18001" xr:uid="{0A93C67F-9710-4892-A713-AB1761A4210C}"/>
    <cellStyle name="ป้อนค่า 2 3 6 4 2" xfId="26469" xr:uid="{CB678B92-E2C9-4763-A1F5-70F7DD5768D4}"/>
    <cellStyle name="ป้อนค่า 2 3 6 4 3" xfId="32429" xr:uid="{0FA1608D-EDC1-490F-85F5-E5F3735EADCD}"/>
    <cellStyle name="ป้อนค่า 2 3 6 4 4" xfId="38234" xr:uid="{8D362D8C-F562-48BB-B508-A5B073542525}"/>
    <cellStyle name="ป้อนค่า 2 3 6 4 5" xfId="41233" xr:uid="{1796AB5B-B130-466F-87F3-C609C251C098}"/>
    <cellStyle name="ป้อนค่า 2 3 6 5" xfId="19278" xr:uid="{C13E0BAF-F67D-4778-B94F-195DD2232CE8}"/>
    <cellStyle name="ป้อนค่า 2 3 6 5 2" xfId="27476" xr:uid="{746F6872-6AE1-44B4-8BB1-60C0FFDAF6BB}"/>
    <cellStyle name="ป้อนค่า 2 3 6 5 3" xfId="33409" xr:uid="{7D6C9D0C-B56A-4D32-823C-355B0A53BF49}"/>
    <cellStyle name="ป้อนค่า 2 3 6 5 4" xfId="39211" xr:uid="{F4FEB8C9-6D7E-4465-AEA9-0F6C6903DD85}"/>
    <cellStyle name="ป้อนค่า 2 3 6 5 5" xfId="45769" xr:uid="{543D2ACB-F4E0-4B6E-9ECB-5D7248E78B5C}"/>
    <cellStyle name="ป้อนค่า 2 3 6 6" xfId="19855" xr:uid="{D32D9199-0511-40D5-B3F4-EA40FF470A5C}"/>
    <cellStyle name="ป้อนค่า 2 3 6 6 2" xfId="27897" xr:uid="{B8172FBA-390D-4312-87D6-F7DA7924ECB6}"/>
    <cellStyle name="ป้อนค่า 2 3 6 6 3" xfId="33830" xr:uid="{F18CAE5C-8513-40BD-93F2-1D8D20F39FC5}"/>
    <cellStyle name="ป้อนค่า 2 3 6 6 4" xfId="39632" xr:uid="{964306C0-5C80-44B8-A32A-06B4A15EF164}"/>
    <cellStyle name="ป้อนค่า 2 3 6 7" xfId="23519" xr:uid="{14A50A8F-4CC2-4ACA-B4AC-1C9D64AB86BE}"/>
    <cellStyle name="ป้อนค่า 2 3 6 7 2" xfId="29519" xr:uid="{D67EFBF1-1811-4654-9E20-0D590561DDF0}"/>
    <cellStyle name="ป้อนค่า 2 3 6 7 3" xfId="35324" xr:uid="{777E508D-411D-438E-8F92-1C6FCF9D4BA8}"/>
    <cellStyle name="ป้อนค่า 2 3 6 8" xfId="15931" xr:uid="{DA8AB255-7CCC-4783-BCEE-8A6421DEAFC5}"/>
    <cellStyle name="ป้อนค่า 2 3 6 9" xfId="14117" xr:uid="{97947830-C5B4-4591-B999-494CAC3A8604}"/>
    <cellStyle name="ป้อนค่า 2 3 7" xfId="12257" xr:uid="{6216DEB7-7F23-425E-A4C2-4F36CC1B069E}"/>
    <cellStyle name="ป้อนค่า 2 3 7 2" xfId="18004" xr:uid="{23F0D9E7-0F78-446C-AA4C-4CB018B3185E}"/>
    <cellStyle name="ป้อนค่า 2 3 7 2 2" xfId="26472" xr:uid="{3DFF701D-454D-4234-B72F-5B8DC9B95533}"/>
    <cellStyle name="ป้อนค่า 2 3 7 2 3" xfId="32432" xr:uid="{6381116D-AA42-4C15-AD12-9771236B7B95}"/>
    <cellStyle name="ป้อนค่า 2 3 7 2 4" xfId="38237" xr:uid="{B8A58D76-5929-4EB1-985F-FC1D258D7C05}"/>
    <cellStyle name="ป้อนค่า 2 3 7 2 5" xfId="41231" xr:uid="{DC1BCA76-1D2F-43BB-9DC2-29D5EA9769E9}"/>
    <cellStyle name="ป้อนค่า 2 3 7 3" xfId="19281" xr:uid="{FCAF9B5A-4310-401D-A73A-F6C010D994FE}"/>
    <cellStyle name="ป้อนค่า 2 3 7 3 2" xfId="27479" xr:uid="{AFB423AD-BEBB-4D46-AF81-DCAAFBE9F24A}"/>
    <cellStyle name="ป้อนค่า 2 3 7 3 3" xfId="33412" xr:uid="{00071A1D-FE8A-4A26-B7E0-7EAA5785246D}"/>
    <cellStyle name="ป้อนค่า 2 3 7 3 4" xfId="39214" xr:uid="{E88FF3E8-AE44-4971-B89C-6DEFD5B52A04}"/>
    <cellStyle name="ป้อนค่า 2 3 7 3 5" xfId="45772" xr:uid="{92205CA1-444B-4155-8681-46A1F638F041}"/>
    <cellStyle name="ป้อนค่า 2 3 7 4" xfId="19858" xr:uid="{4168562E-DA54-4572-9AEC-64FB827288CD}"/>
    <cellStyle name="ป้อนค่า 2 3 7 4 2" xfId="27900" xr:uid="{47CE2160-5ED9-4168-9A70-945AD5697C9B}"/>
    <cellStyle name="ป้อนค่า 2 3 7 4 3" xfId="33833" xr:uid="{6504C3A1-A875-4143-8A8B-3521E3A47405}"/>
    <cellStyle name="ป้อนค่า 2 3 7 4 4" xfId="39635" xr:uid="{6A5D2A25-5FA9-4D9F-8DA8-959731F03E5D}"/>
    <cellStyle name="ป้อนค่า 2 3 7 5" xfId="23522" xr:uid="{FBBB2E87-BF06-4E00-B2AD-128E879770BF}"/>
    <cellStyle name="ป้อนค่า 2 3 7 5 2" xfId="29522" xr:uid="{F353336C-B34D-474A-9E96-1E54C40D89FB}"/>
    <cellStyle name="ป้อนค่า 2 3 7 5 3" xfId="35327" xr:uid="{2F76CAD3-2CC0-47AE-940B-B961ECE246A0}"/>
    <cellStyle name="ป้อนค่า 2 3 7 6" xfId="15933" xr:uid="{B31BC7C1-F448-480D-A039-5D6E4F9547E4}"/>
    <cellStyle name="ป้อนค่า 2 3 7 7" xfId="14114" xr:uid="{DC93D43E-2C44-42EB-9937-ECA6B8FC13D2}"/>
    <cellStyle name="ป้อนค่า 2 3 7 8" xfId="14815" xr:uid="{58B5ECCB-B110-4350-9F46-4AF2777AFE55}"/>
    <cellStyle name="ป้อนค่า 2 3 7 9" xfId="44101" xr:uid="{E2B89191-20E8-4209-AB42-C97451977DE1}"/>
    <cellStyle name="ป้อนค่า 2 3 8" xfId="12258" xr:uid="{EE3A8FD5-8B53-43FE-ACD0-DAF241F410ED}"/>
    <cellStyle name="ป้อนค่า 2 3 8 2" xfId="18005" xr:uid="{21DA0537-46E0-4D3A-B5F7-A4669C9D7F6D}"/>
    <cellStyle name="ป้อนค่า 2 3 8 2 2" xfId="26473" xr:uid="{FA31670D-5AFB-4D23-8182-274F211389D8}"/>
    <cellStyle name="ป้อนค่า 2 3 8 2 3" xfId="32433" xr:uid="{38A93899-DF8B-456F-8CFD-852530BBE96D}"/>
    <cellStyle name="ป้อนค่า 2 3 8 2 4" xfId="38238" xr:uid="{C9A1693E-4282-4095-B004-8F990A608693}"/>
    <cellStyle name="ป้อนค่า 2 3 8 2 5" xfId="41230" xr:uid="{E0453F2E-302D-4660-988E-12D75F20CDF8}"/>
    <cellStyle name="ป้อนค่า 2 3 8 3" xfId="19282" xr:uid="{30EF4378-B7E7-4F5E-974D-EDCE153EDEC3}"/>
    <cellStyle name="ป้อนค่า 2 3 8 3 2" xfId="27480" xr:uid="{237B8DB1-5733-461F-AB43-5C53B1E45FED}"/>
    <cellStyle name="ป้อนค่า 2 3 8 3 3" xfId="33413" xr:uid="{DBD3B6F7-DB35-4823-BA66-054EED2594CA}"/>
    <cellStyle name="ป้อนค่า 2 3 8 3 4" xfId="39215" xr:uid="{9D83BD49-D488-427D-867B-0D65B53711FD}"/>
    <cellStyle name="ป้อนค่า 2 3 8 3 5" xfId="45773" xr:uid="{4BF501A7-BC20-4D2D-80C5-277BAEFDEC20}"/>
    <cellStyle name="ป้อนค่า 2 3 8 4" xfId="19859" xr:uid="{C8609FAD-BFAD-415B-95EB-F9D1A4BC2027}"/>
    <cellStyle name="ป้อนค่า 2 3 8 4 2" xfId="27901" xr:uid="{460E1717-3D30-49DE-ADFD-0AF0B08534DE}"/>
    <cellStyle name="ป้อนค่า 2 3 8 4 3" xfId="33834" xr:uid="{3EB17E3E-5CCB-48B6-A641-365862220518}"/>
    <cellStyle name="ป้อนค่า 2 3 8 4 4" xfId="39636" xr:uid="{BD07EB26-C6A7-4DAA-B7D0-59C60376B3B1}"/>
    <cellStyle name="ป้อนค่า 2 3 8 5" xfId="23523" xr:uid="{5F4F0830-174F-4E43-B36C-7342D1E2509F}"/>
    <cellStyle name="ป้อนค่า 2 3 8 5 2" xfId="29523" xr:uid="{7C058030-A04D-43AC-BF34-F9A7E979FEAA}"/>
    <cellStyle name="ป้อนค่า 2 3 8 5 3" xfId="35328" xr:uid="{78DCD9C5-B589-4119-9765-7CD3C111FAD2}"/>
    <cellStyle name="ป้อนค่า 2 3 8 6" xfId="15934" xr:uid="{3F728DC6-0D5C-4508-BE8D-982EB2C8B588}"/>
    <cellStyle name="ป้อนค่า 2 3 8 7" xfId="14113" xr:uid="{E36DD9D6-ACFD-4B38-B8AF-E5703B8C8C35}"/>
    <cellStyle name="ป้อนค่า 2 3 8 8" xfId="14816" xr:uid="{343EDABC-F0FB-47E6-B056-E88FAA8145BC}"/>
    <cellStyle name="ป้อนค่า 2 3 8 9" xfId="42656" xr:uid="{1FDC9718-DF0C-4DA9-9D0B-08DDEF6623BD}"/>
    <cellStyle name="ป้อนค่า 2 3 9" xfId="17961" xr:uid="{6B697EF5-C1E0-4B79-BE6F-610C2C72FD3A}"/>
    <cellStyle name="ป้อนค่า 2 3 9 2" xfId="26429" xr:uid="{BF7C3FB2-A0A5-4AA7-8D63-746BAA9AFB01}"/>
    <cellStyle name="ป้อนค่า 2 3 9 3" xfId="32389" xr:uid="{384BA3AA-6A57-4CF6-B2C2-2E506D6525C7}"/>
    <cellStyle name="ป้อนค่า 2 3 9 4" xfId="38194" xr:uid="{1114063B-0D9E-48A2-8878-E0CCCB9244B3}"/>
    <cellStyle name="ป้อนค่า 2 3 9 5" xfId="41272" xr:uid="{6CA38457-B81E-4F31-B171-2A8D65118DC6}"/>
    <cellStyle name="ป้อนค่า 2 4" xfId="12259" xr:uid="{3DE1802D-D777-4E37-B5A0-33C6D80A929F}"/>
    <cellStyle name="ป้อนค่า 2 4 10" xfId="19283" xr:uid="{F45F4143-92BF-4058-867D-2FC5BAE95BBC}"/>
    <cellStyle name="ป้อนค่า 2 4 10 2" xfId="27481" xr:uid="{67808696-B926-491A-B552-11856BF2BD6D}"/>
    <cellStyle name="ป้อนค่า 2 4 10 3" xfId="33414" xr:uid="{D7D2294B-3D84-4E65-909A-F77D68D71354}"/>
    <cellStyle name="ป้อนค่า 2 4 10 4" xfId="39216" xr:uid="{CF789A10-C415-4BCA-9509-A3F39A227FD9}"/>
    <cellStyle name="ป้อนค่า 2 4 10 5" xfId="45774" xr:uid="{E6954D97-6714-4F74-ADCF-35181FFBB56D}"/>
    <cellStyle name="ป้อนค่า 2 4 11" xfId="19860" xr:uid="{3CF743BE-64D8-49ED-9286-CB7DF456DD1B}"/>
    <cellStyle name="ป้อนค่า 2 4 11 2" xfId="27902" xr:uid="{FB76F45A-821A-46E9-AF53-A4299F4207AF}"/>
    <cellStyle name="ป้อนค่า 2 4 11 3" xfId="33835" xr:uid="{525B462F-99C3-4511-9CDE-9A1FAD6F33B5}"/>
    <cellStyle name="ป้อนค่า 2 4 11 4" xfId="39637" xr:uid="{97F0FAAE-03E0-42B3-91A3-DCC32DD1503B}"/>
    <cellStyle name="ป้อนค่า 2 4 12" xfId="23524" xr:uid="{09DFF48B-5CC8-469D-AD71-EB8605C9A301}"/>
    <cellStyle name="ป้อนค่า 2 4 12 2" xfId="29524" xr:uid="{C4778C03-F162-4097-B825-8D965FC3AA90}"/>
    <cellStyle name="ป้อนค่า 2 4 12 3" xfId="35329" xr:uid="{9A4FE929-FE28-4E86-A77B-8B0B544DA4E7}"/>
    <cellStyle name="ป้อนค่า 2 4 13" xfId="13447" xr:uid="{ED0CBB0D-DA54-45C6-B76F-071E0F8EC2B0}"/>
    <cellStyle name="ป้อนค่า 2 4 14" xfId="14112" xr:uid="{173E0541-CEE2-4CB9-A28B-4BFFE13A2BB1}"/>
    <cellStyle name="ป้อนค่า 2 4 15" xfId="14817" xr:uid="{2C8D0C55-400B-4032-8968-A97272F04440}"/>
    <cellStyle name="ป้อนค่า 2 4 16" xfId="42655" xr:uid="{64E980A4-9B3D-420E-973D-41F1DC5332DF}"/>
    <cellStyle name="ป้อนค่า 2 4 2" xfId="12260" xr:uid="{A7DBC316-7D0D-460B-81D4-D3710B5DC023}"/>
    <cellStyle name="ป้อนค่า 2 4 2 10" xfId="23525" xr:uid="{CE128928-6737-4B89-A386-187BB048FD90}"/>
    <cellStyle name="ป้อนค่า 2 4 2 10 2" xfId="29525" xr:uid="{03400D01-AF78-4995-A999-0D4A931CC776}"/>
    <cellStyle name="ป้อนค่า 2 4 2 10 3" xfId="35330" xr:uid="{FE7FD529-A700-4972-BF27-21D9C4502055}"/>
    <cellStyle name="ป้อนค่า 2 4 2 11" xfId="21551" xr:uid="{5FAE7B0F-4B61-4A67-A230-D5F252C00044}"/>
    <cellStyle name="ป้อนค่า 2 4 2 12" xfId="22813" xr:uid="{1C625A9D-F988-4F01-813A-6C3E0E4D3349}"/>
    <cellStyle name="ป้อนค่า 2 4 2 13" xfId="19548" xr:uid="{8E694118-4B43-48C3-96E7-9043B54066C7}"/>
    <cellStyle name="ป้อนค่า 2 4 2 14" xfId="42654" xr:uid="{24A6FC3D-8E9D-4937-8C03-3E9E6DB374FD}"/>
    <cellStyle name="ป้อนค่า 2 4 2 2" xfId="12261" xr:uid="{1E9B72E0-635B-42ED-AE51-1CE3D8307F66}"/>
    <cellStyle name="ป้อนค่า 2 4 2 2 10" xfId="21878" xr:uid="{CF9DFB85-A4B5-43B2-B15B-A17CFB1BF046}"/>
    <cellStyle name="ป้อนค่า 2 4 2 2 11" xfId="14818" xr:uid="{4424BA1C-8DF7-45ED-A067-46F00A033A38}"/>
    <cellStyle name="ป้อนค่า 2 4 2 2 12" xfId="42653" xr:uid="{7863A3D6-D7FD-4E98-B53C-0D048C16E5BE}"/>
    <cellStyle name="ป้อนค่า 2 4 2 2 2" xfId="12262" xr:uid="{F86DC546-4EB9-4E3B-ADE7-7AD6647DF930}"/>
    <cellStyle name="ป้อนค่า 2 4 2 2 2 10" xfId="14819" xr:uid="{DCE2AC15-F8BC-40AC-A660-ED410B93FBF2}"/>
    <cellStyle name="ป้อนค่า 2 4 2 2 2 11" xfId="42652" xr:uid="{2B9CD18D-7135-446F-9EB9-0CAAB04D7818}"/>
    <cellStyle name="ป้อนค่า 2 4 2 2 2 2" xfId="12263" xr:uid="{EC1D018E-D8EB-4157-BE9E-45C5FD3AE2A4}"/>
    <cellStyle name="ป้อนค่า 2 4 2 2 2 2 2" xfId="18010" xr:uid="{095539AE-7411-4990-854E-B62C95BAE794}"/>
    <cellStyle name="ป้อนค่า 2 4 2 2 2 2 2 2" xfId="26478" xr:uid="{17F410E1-BEA9-4BE2-8A86-72EBECB26A26}"/>
    <cellStyle name="ป้อนค่า 2 4 2 2 2 2 2 3" xfId="32438" xr:uid="{DCCF0159-A6D2-42F9-B1D8-B025BDD4016F}"/>
    <cellStyle name="ป้อนค่า 2 4 2 2 2 2 2 4" xfId="38243" xr:uid="{C2D41B1B-CF91-4FAD-840A-BD8BDB515960}"/>
    <cellStyle name="ป้อนค่า 2 4 2 2 2 2 2 5" xfId="41225" xr:uid="{1CBB6A60-33CB-4796-9476-33E84EADECC2}"/>
    <cellStyle name="ป้อนค่า 2 4 2 2 2 2 3" xfId="19287" xr:uid="{6158DBD0-3E23-4C02-A467-EE20677F5F21}"/>
    <cellStyle name="ป้อนค่า 2 4 2 2 2 2 3 2" xfId="27485" xr:uid="{39A58A2B-B753-4D0C-9506-DF92A720A8F9}"/>
    <cellStyle name="ป้อนค่า 2 4 2 2 2 2 3 3" xfId="33418" xr:uid="{3F22A8A2-7B22-45A7-A194-81019913DF2B}"/>
    <cellStyle name="ป้อนค่า 2 4 2 2 2 2 3 4" xfId="39220" xr:uid="{61F36F95-07A3-4ED6-8913-08F8C2E6B907}"/>
    <cellStyle name="ป้อนค่า 2 4 2 2 2 2 3 5" xfId="45778" xr:uid="{3159A492-7F67-4CB8-AA23-FB39944120DB}"/>
    <cellStyle name="ป้อนค่า 2 4 2 2 2 2 4" xfId="19864" xr:uid="{A4234FD7-89EB-47EE-8B59-D5DE5D3625AA}"/>
    <cellStyle name="ป้อนค่า 2 4 2 2 2 2 4 2" xfId="27906" xr:uid="{3C2A9F86-9CBE-44DC-983D-8E247D1663F0}"/>
    <cellStyle name="ป้อนค่า 2 4 2 2 2 2 4 3" xfId="33839" xr:uid="{43438205-D612-468A-A3E5-454835BFD413}"/>
    <cellStyle name="ป้อนค่า 2 4 2 2 2 2 4 4" xfId="39641" xr:uid="{749362F0-EAC6-4570-AE03-66115582ACB6}"/>
    <cellStyle name="ป้อนค่า 2 4 2 2 2 2 5" xfId="23528" xr:uid="{52EF2BF2-7846-4541-A025-4E75A196245B}"/>
    <cellStyle name="ป้อนค่า 2 4 2 2 2 2 5 2" xfId="29528" xr:uid="{BA72E374-891E-460C-B919-07C676C9FB99}"/>
    <cellStyle name="ป้อนค่า 2 4 2 2 2 2 5 3" xfId="35333" xr:uid="{F5C4267C-75FF-44D1-A86A-8AF24E8309F8}"/>
    <cellStyle name="ป้อนค่า 2 4 2 2 2 2 6" xfId="15937" xr:uid="{A1944A01-1746-4C67-A7E0-74F5FE9A6359}"/>
    <cellStyle name="ป้อนค่า 2 4 2 2 2 2 7" xfId="21876" xr:uid="{4B51EC6E-9333-43C5-BE28-B0C18DE2F5D3}"/>
    <cellStyle name="ป้อนค่า 2 4 2 2 2 2 8" xfId="14820" xr:uid="{C07C783A-ED78-4ED5-97BF-CF2C9A7AB37A}"/>
    <cellStyle name="ป้อนค่า 2 4 2 2 2 2 9" xfId="42651" xr:uid="{058F5C84-C008-4A02-BC8B-546E4F00A910}"/>
    <cellStyle name="ป้อนค่า 2 4 2 2 2 3" xfId="12264" xr:uid="{2341B90F-356E-4748-85CA-383FEC919603}"/>
    <cellStyle name="ป้อนค่า 2 4 2 2 2 3 2" xfId="18011" xr:uid="{014F7A88-A9D4-4E73-A5FF-B3C73FEAE9BD}"/>
    <cellStyle name="ป้อนค่า 2 4 2 2 2 3 2 2" xfId="26479" xr:uid="{780CC280-E388-469B-AF35-ED3F61AB1EED}"/>
    <cellStyle name="ป้อนค่า 2 4 2 2 2 3 2 3" xfId="32439" xr:uid="{AED42E56-04F7-4440-ABB1-48D151B99EB2}"/>
    <cellStyle name="ป้อนค่า 2 4 2 2 2 3 2 4" xfId="38244" xr:uid="{7D2053E7-2A63-41A2-BABE-7E0A5885ABF6}"/>
    <cellStyle name="ป้อนค่า 2 4 2 2 2 3 2 5" xfId="41224" xr:uid="{59ED14F8-3D5F-4A07-BDD7-043CEE8DFBA1}"/>
    <cellStyle name="ป้อนค่า 2 4 2 2 2 3 3" xfId="19288" xr:uid="{8E2B32D3-F436-4E43-9218-ADF7FC64E316}"/>
    <cellStyle name="ป้อนค่า 2 4 2 2 2 3 3 2" xfId="27486" xr:uid="{F12AE315-FC8D-4AAB-9944-A60D13B6053B}"/>
    <cellStyle name="ป้อนค่า 2 4 2 2 2 3 3 3" xfId="33419" xr:uid="{059CA3AC-FC22-4CC0-B0E3-F8DE7AFACC5E}"/>
    <cellStyle name="ป้อนค่า 2 4 2 2 2 3 3 4" xfId="39221" xr:uid="{1F281E46-2DE2-4C69-B3C2-1E559B7CB8DD}"/>
    <cellStyle name="ป้อนค่า 2 4 2 2 2 3 3 5" xfId="45779" xr:uid="{E4D16126-8879-4E38-AC06-36A267D561FC}"/>
    <cellStyle name="ป้อนค่า 2 4 2 2 2 3 4" xfId="19865" xr:uid="{2F6AD440-227C-4108-8490-2C0F9C3E7B98}"/>
    <cellStyle name="ป้อนค่า 2 4 2 2 2 3 4 2" xfId="27907" xr:uid="{1F4AF824-E349-4C20-8135-A16EC65FC67E}"/>
    <cellStyle name="ป้อนค่า 2 4 2 2 2 3 4 3" xfId="33840" xr:uid="{826D7E98-DE4B-4BCC-86A0-97108A99BEAE}"/>
    <cellStyle name="ป้อนค่า 2 4 2 2 2 3 4 4" xfId="39642" xr:uid="{174A5B40-0C7D-4CBB-8A10-BF085742B103}"/>
    <cellStyle name="ป้อนค่า 2 4 2 2 2 3 5" xfId="23529" xr:uid="{D070F177-4E25-405D-B708-9EA0D9561317}"/>
    <cellStyle name="ป้อนค่า 2 4 2 2 2 3 5 2" xfId="29529" xr:uid="{16D6BB0F-0E3F-4774-87BD-51A6FC1FC3FB}"/>
    <cellStyle name="ป้อนค่า 2 4 2 2 2 3 5 3" xfId="35334" xr:uid="{5E66E017-4EFC-4363-B51E-B5DCD0481C06}"/>
    <cellStyle name="ป้อนค่า 2 4 2 2 2 3 6" xfId="20903" xr:uid="{D63CDC99-9DB6-444C-85D5-AF4DB50E206C}"/>
    <cellStyle name="ป้อนค่า 2 4 2 2 2 3 7" xfId="21875" xr:uid="{375F2892-2C96-4B99-8693-B2270320EAA1}"/>
    <cellStyle name="ป้อนค่า 2 4 2 2 2 3 8" xfId="14821" xr:uid="{EC45C314-E472-4904-89AE-77D95BF21D4C}"/>
    <cellStyle name="ป้อนค่า 2 4 2 2 2 3 9" xfId="42650" xr:uid="{0ADB8174-BB96-4D78-80A9-FAAE9C8CF5E9}"/>
    <cellStyle name="ป้อนค่า 2 4 2 2 2 4" xfId="18009" xr:uid="{0D27AA06-52A0-4B65-BD53-0AB12F51E30F}"/>
    <cellStyle name="ป้อนค่า 2 4 2 2 2 4 2" xfId="26477" xr:uid="{FDEEE007-C227-4144-89D5-888BD0468B16}"/>
    <cellStyle name="ป้อนค่า 2 4 2 2 2 4 3" xfId="32437" xr:uid="{5B8FCE3C-DA07-42A5-B1A7-51DEFA9369F0}"/>
    <cellStyle name="ป้อนค่า 2 4 2 2 2 4 4" xfId="38242" xr:uid="{36DEDC04-064E-4D86-AB66-D4BA894003F4}"/>
    <cellStyle name="ป้อนค่า 2 4 2 2 2 4 5" xfId="41226" xr:uid="{E18AFB97-2FAD-4028-AABE-6346E2AB59AE}"/>
    <cellStyle name="ป้อนค่า 2 4 2 2 2 5" xfId="19286" xr:uid="{A683D852-D23F-4BBD-A740-D34D3B26F217}"/>
    <cellStyle name="ป้อนค่า 2 4 2 2 2 5 2" xfId="27484" xr:uid="{00DAFA36-91AA-4D0D-80E2-C44EAFEE7CC0}"/>
    <cellStyle name="ป้อนค่า 2 4 2 2 2 5 3" xfId="33417" xr:uid="{1EB06995-3272-4C39-B142-B3152A614FB3}"/>
    <cellStyle name="ป้อนค่า 2 4 2 2 2 5 4" xfId="39219" xr:uid="{00BBCB9F-B05B-45B9-A429-8FAA7493D49F}"/>
    <cellStyle name="ป้อนค่า 2 4 2 2 2 5 5" xfId="45777" xr:uid="{F2EE3EDA-AC92-4B8B-B640-CE8211097A3A}"/>
    <cellStyle name="ป้อนค่า 2 4 2 2 2 6" xfId="19863" xr:uid="{E54BC054-05E0-4E58-A714-09A127A821A5}"/>
    <cellStyle name="ป้อนค่า 2 4 2 2 2 6 2" xfId="27905" xr:uid="{9C28B9DC-5E0F-4922-A515-116D79CB82AF}"/>
    <cellStyle name="ป้อนค่า 2 4 2 2 2 6 3" xfId="33838" xr:uid="{23B4B329-5477-466A-BD8A-085C43B1F83C}"/>
    <cellStyle name="ป้อนค่า 2 4 2 2 2 6 4" xfId="39640" xr:uid="{ADA7B89E-DE7E-418E-A798-BC697DFFCF61}"/>
    <cellStyle name="ป้อนค่า 2 4 2 2 2 7" xfId="23527" xr:uid="{CF0F51DB-00A4-4504-8546-47174309DDDA}"/>
    <cellStyle name="ป้อนค่า 2 4 2 2 2 7 2" xfId="29527" xr:uid="{7C2189DE-FDAB-4522-9FCD-A1500678EEC0}"/>
    <cellStyle name="ป้อนค่า 2 4 2 2 2 7 3" xfId="35332" xr:uid="{3F97E1A1-71FB-464F-B6A9-9E06C39B2F3A}"/>
    <cellStyle name="ป้อนค่า 2 4 2 2 2 8" xfId="15936" xr:uid="{C25A0597-2389-4438-A1D2-BC75B9237918}"/>
    <cellStyle name="ป้อนค่า 2 4 2 2 2 9" xfId="21877" xr:uid="{CC22EE11-B909-4C47-8AFC-236D0BCC1993}"/>
    <cellStyle name="ป้อนค่า 2 4 2 2 3" xfId="12265" xr:uid="{D3A6A03E-9341-49FE-9F38-07A8F9255CFF}"/>
    <cellStyle name="ป้อนค่า 2 4 2 2 3 2" xfId="18079" xr:uid="{0CA1C739-DFBD-431B-8771-771A30D03485}"/>
    <cellStyle name="ป้อนค่า 2 4 2 2 3 2 2" xfId="26547" xr:uid="{5342AF77-3A5A-429A-AB2B-B64B40901C35}"/>
    <cellStyle name="ป้อนค่า 2 4 2 2 3 2 3" xfId="32507" xr:uid="{6393890C-BB88-4B22-BD9E-BB9C4E707E41}"/>
    <cellStyle name="ป้อนค่า 2 4 2 2 3 2 4" xfId="38312" xr:uid="{D7BF205D-9434-4A5D-BFA7-BDBD5C9FA2F7}"/>
    <cellStyle name="ป้อนค่า 2 4 2 2 3 2 5" xfId="41223" xr:uid="{EAA8E8EB-9BA8-4012-8060-94302B243ADC}"/>
    <cellStyle name="ป้อนค่า 2 4 2 2 3 3" xfId="19356" xr:uid="{B78FE6D4-CDD8-4564-9022-5EBB389E11E5}"/>
    <cellStyle name="ป้อนค่า 2 4 2 2 3 3 2" xfId="27554" xr:uid="{0EE600E5-98D1-4C3B-BC38-4B263CF31737}"/>
    <cellStyle name="ป้อนค่า 2 4 2 2 3 3 3" xfId="33487" xr:uid="{58A5806B-F7EE-45C7-9DA2-7DC47EF4FEFB}"/>
    <cellStyle name="ป้อนค่า 2 4 2 2 3 3 4" xfId="39289" xr:uid="{052025A9-9CE1-444C-A6D7-6DE939100303}"/>
    <cellStyle name="ป้อนค่า 2 4 2 2 3 3 5" xfId="45780" xr:uid="{5C1F649F-6694-4F8C-B8A8-7BDABC57ABF6}"/>
    <cellStyle name="ป้อนค่า 2 4 2 2 3 4" xfId="19866" xr:uid="{D0D97B9E-843D-4194-B73A-566C9ABC2498}"/>
    <cellStyle name="ป้อนค่า 2 4 2 2 3 4 2" xfId="27908" xr:uid="{524AF661-39DC-41C2-AF87-D2303266C8EA}"/>
    <cellStyle name="ป้อนค่า 2 4 2 2 3 4 3" xfId="33841" xr:uid="{B049835A-2881-4A2D-81CD-3163D6809A53}"/>
    <cellStyle name="ป้อนค่า 2 4 2 2 3 4 4" xfId="39643" xr:uid="{61FFAC61-C24C-45B8-8F3D-555CBE57A4D6}"/>
    <cellStyle name="ป้อนค่า 2 4 2 2 3 5" xfId="23530" xr:uid="{7DBDE4E6-3D95-46E4-99BD-E9762520AD99}"/>
    <cellStyle name="ป้อนค่า 2 4 2 2 3 5 2" xfId="29530" xr:uid="{57403A00-7201-4E1A-BA1C-B9D50EA0CDCE}"/>
    <cellStyle name="ป้อนค่า 2 4 2 2 3 5 3" xfId="35335" xr:uid="{851DF124-B090-4DE1-BC1C-DA9C1AF73009}"/>
    <cellStyle name="ป้อนค่า 2 4 2 2 3 6" xfId="15924" xr:uid="{8ABA4B69-ED5A-4FD6-9FCB-8182275FC60C}"/>
    <cellStyle name="ป้อนค่า 2 4 2 2 3 7" xfId="24993" xr:uid="{EAB8F099-3DB6-42E1-A259-84BBC395B03A}"/>
    <cellStyle name="ป้อนค่า 2 4 2 2 3 8" xfId="14822" xr:uid="{F7844A63-FD25-4214-A963-43FFF94137BC}"/>
    <cellStyle name="ป้อนค่า 2 4 2 2 3 9" xfId="42649" xr:uid="{3780EF2D-9BE7-4A28-BE8B-24004ABCB383}"/>
    <cellStyle name="ป้อนค่า 2 4 2 2 4" xfId="12266" xr:uid="{17CB76F8-0FFC-4C1D-92F2-12CC5BA41071}"/>
    <cellStyle name="ป้อนค่า 2 4 2 2 4 2" xfId="18504" xr:uid="{D55F9699-1143-46E5-B342-F661CE260B52}"/>
    <cellStyle name="ป้อนค่า 2 4 2 2 4 2 2" xfId="26750" xr:uid="{0AC6584D-7E68-4E4A-BCD2-CD77BF65051E}"/>
    <cellStyle name="ป้อนค่า 2 4 2 2 4 2 3" xfId="32683" xr:uid="{1EE0AA21-6523-42D9-AA04-2BA4925C3B5E}"/>
    <cellStyle name="ป้อนค่า 2 4 2 2 4 2 4" xfId="38485" xr:uid="{0A7B891D-A897-4B2E-AF70-023EE4425CCB}"/>
    <cellStyle name="ป้อนค่า 2 4 2 2 4 2 5" xfId="41222" xr:uid="{AA7CD649-02D7-4DC5-97F3-E8FFB08AFD5B}"/>
    <cellStyle name="ป้อนค่า 2 4 2 2 4 3" xfId="16836" xr:uid="{25E2E243-F1A1-49C1-819D-ECB91F49ABC0}"/>
    <cellStyle name="ป้อนค่า 2 4 2 2 4 3 2" xfId="25352" xr:uid="{64EA24EB-96A1-4FB5-A464-F7CBD63E34A5}"/>
    <cellStyle name="ป้อนค่า 2 4 2 2 4 3 3" xfId="31312" xr:uid="{1115FDE5-6FAD-432C-BEDB-748A416833C4}"/>
    <cellStyle name="ป้อนค่า 2 4 2 2 4 3 4" xfId="37117" xr:uid="{F33C4542-40CA-4E8F-856B-2EBD209CDB31}"/>
    <cellStyle name="ป้อนค่า 2 4 2 2 4 3 5" xfId="45781" xr:uid="{F0474564-DA49-4A97-B465-3C79CDCF8136}"/>
    <cellStyle name="ป้อนค่า 2 4 2 2 4 4" xfId="19867" xr:uid="{2C281E17-C1E4-4B47-B3E3-7D90B30C0056}"/>
    <cellStyle name="ป้อนค่า 2 4 2 2 4 4 2" xfId="27909" xr:uid="{D4519EAD-CCCA-44D3-96F0-21DEE214EBDB}"/>
    <cellStyle name="ป้อนค่า 2 4 2 2 4 4 3" xfId="33842" xr:uid="{B0E3D8A2-3E45-4922-B6AA-E352D9A95C0E}"/>
    <cellStyle name="ป้อนค่า 2 4 2 2 4 4 4" xfId="39644" xr:uid="{F9458342-5FE1-48EE-A082-7CDD627F4A17}"/>
    <cellStyle name="ป้อนค่า 2 4 2 2 4 5" xfId="23531" xr:uid="{34BCE71B-353B-4851-94A1-0938B8383CB3}"/>
    <cellStyle name="ป้อนค่า 2 4 2 2 4 5 2" xfId="29531" xr:uid="{9683C388-6AC5-4500-BB0B-202E34DF59B1}"/>
    <cellStyle name="ป้อนค่า 2 4 2 2 4 5 3" xfId="35336" xr:uid="{3DC73967-F9A9-4760-B82D-6BF09442354E}"/>
    <cellStyle name="ป้อนค่า 2 4 2 2 4 6" xfId="15938" xr:uid="{5E700EC5-27AB-4EE6-8D86-BCF13A1FFECB}"/>
    <cellStyle name="ป้อนค่า 2 4 2 2 4 7" xfId="14109" xr:uid="{95DFC266-1ED5-4C42-9E41-AFD1E64757D0}"/>
    <cellStyle name="ป้อนค่า 2 4 2 2 4 8" xfId="23054" xr:uid="{888841F9-A953-4EE9-8E14-76324BD42C6E}"/>
    <cellStyle name="ป้อนค่า 2 4 2 2 4 9" xfId="42648" xr:uid="{E897FD80-898C-45AD-86E5-71B69EDB9C5D}"/>
    <cellStyle name="ป้อนค่า 2 4 2 2 5" xfId="18008" xr:uid="{96DA167E-4311-441C-8D30-6AEFC63C2845}"/>
    <cellStyle name="ป้อนค่า 2 4 2 2 5 2" xfId="26476" xr:uid="{C696F478-4A1D-4D15-B687-09F797B15D11}"/>
    <cellStyle name="ป้อนค่า 2 4 2 2 5 3" xfId="32436" xr:uid="{10EEC8B6-59D6-4841-A583-6960562D7EC7}"/>
    <cellStyle name="ป้อนค่า 2 4 2 2 5 4" xfId="38241" xr:uid="{6BB2EDEC-CF04-4540-8DE7-0A8C215E0C52}"/>
    <cellStyle name="ป้อนค่า 2 4 2 2 5 5" xfId="41227" xr:uid="{D33A15AA-F41E-4F67-9C43-21A77328073C}"/>
    <cellStyle name="ป้อนค่า 2 4 2 2 6" xfId="19285" xr:uid="{F1010558-2445-4C1F-89CF-00544D1626A7}"/>
    <cellStyle name="ป้อนค่า 2 4 2 2 6 2" xfId="27483" xr:uid="{D109CD61-2252-4C8C-97EE-7562F45B2B6B}"/>
    <cellStyle name="ป้อนค่า 2 4 2 2 6 3" xfId="33416" xr:uid="{7F263356-F283-444E-93C5-B8FC15ADBE2B}"/>
    <cellStyle name="ป้อนค่า 2 4 2 2 6 4" xfId="39218" xr:uid="{1065625D-0946-43FA-9E3B-749B688F780E}"/>
    <cellStyle name="ป้อนค่า 2 4 2 2 6 5" xfId="45776" xr:uid="{F632DFB9-2880-47CD-B65F-0614649569DB}"/>
    <cellStyle name="ป้อนค่า 2 4 2 2 7" xfId="19862" xr:uid="{AECA247D-246D-4119-BB49-0FA69BA7ACC1}"/>
    <cellStyle name="ป้อนค่า 2 4 2 2 7 2" xfId="27904" xr:uid="{7E24FD89-DB8D-4E0A-B2DE-4E60D0F8A9B3}"/>
    <cellStyle name="ป้อนค่า 2 4 2 2 7 3" xfId="33837" xr:uid="{8032B63D-9915-4420-93E8-00D5652F02FD}"/>
    <cellStyle name="ป้อนค่า 2 4 2 2 7 4" xfId="39639" xr:uid="{9BDFC88C-B0EA-461F-ACAD-FD89B9919E38}"/>
    <cellStyle name="ป้อนค่า 2 4 2 2 8" xfId="23526" xr:uid="{F7BB2697-FF85-45C6-A6A0-8A330A54215B}"/>
    <cellStyle name="ป้อนค่า 2 4 2 2 8 2" xfId="29526" xr:uid="{39B7F9AF-7B1D-4DBB-B838-562BB608A90D}"/>
    <cellStyle name="ป้อนค่า 2 4 2 2 8 3" xfId="35331" xr:uid="{7404BDF3-8182-4A59-A5EE-7CA25D93AE57}"/>
    <cellStyle name="ป้อนค่า 2 4 2 2 9" xfId="15935" xr:uid="{2EA0860B-59C8-49B7-8BB9-09EFC0A98D5E}"/>
    <cellStyle name="ป้อนค่า 2 4 2 3" xfId="12267" xr:uid="{47EA9A6F-ABEC-49EB-8EB6-7C175ED0148F}"/>
    <cellStyle name="ป้อนค่า 2 4 2 3 10" xfId="22729" xr:uid="{9C88A8AE-243C-4D0D-AE04-E061BAAB7778}"/>
    <cellStyle name="ป้อนค่า 2 4 2 3 11" xfId="42647" xr:uid="{66A803D6-DC2B-40A1-A467-49EE030A95DD}"/>
    <cellStyle name="ป้อนค่า 2 4 2 3 2" xfId="12268" xr:uid="{79DAC89B-AB72-4D37-9815-67C97416696A}"/>
    <cellStyle name="ป้อนค่า 2 4 2 3 2 2" xfId="18013" xr:uid="{84C872BE-47C8-44FF-8A69-1678987B6726}"/>
    <cellStyle name="ป้อนค่า 2 4 2 3 2 2 2" xfId="26481" xr:uid="{5E0F030D-6296-4BBF-973A-062B75376B66}"/>
    <cellStyle name="ป้อนค่า 2 4 2 3 2 2 3" xfId="32441" xr:uid="{079DAA38-1F51-412C-9E4D-92BAF455F884}"/>
    <cellStyle name="ป้อนค่า 2 4 2 3 2 2 4" xfId="38246" xr:uid="{F10C728E-A837-44D3-AFA5-3A555D650508}"/>
    <cellStyle name="ป้อนค่า 2 4 2 3 2 2 5" xfId="41220" xr:uid="{1C853C87-A946-49CF-BDB2-C185B918A137}"/>
    <cellStyle name="ป้อนค่า 2 4 2 3 2 3" xfId="19290" xr:uid="{D7ABEBDA-8707-46D2-9B1F-F4922F10D0F3}"/>
    <cellStyle name="ป้อนค่า 2 4 2 3 2 3 2" xfId="27488" xr:uid="{D5584040-F257-4927-B225-F8D858ED7879}"/>
    <cellStyle name="ป้อนค่า 2 4 2 3 2 3 3" xfId="33421" xr:uid="{654420E9-0D9B-4424-894D-45BBD49D1053}"/>
    <cellStyle name="ป้อนค่า 2 4 2 3 2 3 4" xfId="39223" xr:uid="{619F7860-E962-4E6D-B744-CAFAEBD94557}"/>
    <cellStyle name="ป้อนค่า 2 4 2 3 2 3 5" xfId="45783" xr:uid="{F502EE00-6479-465E-AE84-CC9416499B05}"/>
    <cellStyle name="ป้อนค่า 2 4 2 3 2 4" xfId="19869" xr:uid="{3B87ECEC-5566-4205-AE18-16CAAE4B61B6}"/>
    <cellStyle name="ป้อนค่า 2 4 2 3 2 4 2" xfId="27911" xr:uid="{9F2A1C81-7542-4E45-9A06-A790D92D9E20}"/>
    <cellStyle name="ป้อนค่า 2 4 2 3 2 4 3" xfId="33844" xr:uid="{5DD5A158-87FE-4C8B-BC26-14046ACDC52E}"/>
    <cellStyle name="ป้อนค่า 2 4 2 3 2 4 4" xfId="39646" xr:uid="{D8A248B4-086F-483D-8045-0DAD909D95EF}"/>
    <cellStyle name="ป้อนค่า 2 4 2 3 2 5" xfId="23533" xr:uid="{194FD0C2-87CF-448A-A2F2-2D40DDB632C5}"/>
    <cellStyle name="ป้อนค่า 2 4 2 3 2 5 2" xfId="29533" xr:uid="{49FF7C1E-7BCE-46AA-A058-C1767F12BC18}"/>
    <cellStyle name="ป้อนค่า 2 4 2 3 2 5 3" xfId="35338" xr:uid="{43295565-722C-447C-A5F1-D309B097582D}"/>
    <cellStyle name="ป้อนค่า 2 4 2 3 2 6" xfId="15940" xr:uid="{F2DF011E-0D56-4F7E-B828-CA0A8B58C477}"/>
    <cellStyle name="ป้อนค่า 2 4 2 3 2 7" xfId="16355" xr:uid="{AF3AA3D3-8F07-4E17-AD59-B150540EFC1E}"/>
    <cellStyle name="ป้อนค่า 2 4 2 3 2 8" xfId="23053" xr:uid="{5D7DB522-4DA8-4A9D-A6CE-8089E49F6856}"/>
    <cellStyle name="ป้อนค่า 2 4 2 3 2 9" xfId="42646" xr:uid="{F15611CF-84A6-4AFD-87C1-16142E49C836}"/>
    <cellStyle name="ป้อนค่า 2 4 2 3 3" xfId="12269" xr:uid="{6742B227-F308-45F9-8E85-61C0E18F88A9}"/>
    <cellStyle name="ป้อนค่า 2 4 2 3 3 2" xfId="18014" xr:uid="{59EBC4FF-A835-4C19-9B9F-0B6908D95C23}"/>
    <cellStyle name="ป้อนค่า 2 4 2 3 3 2 2" xfId="26482" xr:uid="{DA612F09-132A-4385-B12E-99480963EB47}"/>
    <cellStyle name="ป้อนค่า 2 4 2 3 3 2 3" xfId="32442" xr:uid="{BDD0DF4C-A429-4646-BDAD-390401408EA4}"/>
    <cellStyle name="ป้อนค่า 2 4 2 3 3 2 4" xfId="38247" xr:uid="{54FB5E93-B6E7-4A9B-8149-6B01CBDEE57C}"/>
    <cellStyle name="ป้อนค่า 2 4 2 3 3 2 5" xfId="41219" xr:uid="{55D81DFB-EB37-4692-9A86-32A89507AB11}"/>
    <cellStyle name="ป้อนค่า 2 4 2 3 3 3" xfId="19291" xr:uid="{BCF0A307-AE8F-4DCE-8709-142E2C911670}"/>
    <cellStyle name="ป้อนค่า 2 4 2 3 3 3 2" xfId="27489" xr:uid="{8A3DB11B-9D6C-4A3E-BA26-001D85D8B92E}"/>
    <cellStyle name="ป้อนค่า 2 4 2 3 3 3 3" xfId="33422" xr:uid="{2BDE45E7-8950-4830-AEA8-74A1028227F2}"/>
    <cellStyle name="ป้อนค่า 2 4 2 3 3 3 4" xfId="39224" xr:uid="{D56D141A-A4F8-4D26-8DEF-04775190E4C7}"/>
    <cellStyle name="ป้อนค่า 2 4 2 3 3 3 5" xfId="45784" xr:uid="{861AC047-C6EF-4A5E-A8E9-E61C62F10439}"/>
    <cellStyle name="ป้อนค่า 2 4 2 3 3 4" xfId="19870" xr:uid="{B2260B52-673A-41CC-9530-6B42D8BFAABC}"/>
    <cellStyle name="ป้อนค่า 2 4 2 3 3 4 2" xfId="27912" xr:uid="{D3243E93-1E6F-4162-84B9-9F635BADF86E}"/>
    <cellStyle name="ป้อนค่า 2 4 2 3 3 4 3" xfId="33845" xr:uid="{515E3BF5-9685-424D-8E65-5119405FF409}"/>
    <cellStyle name="ป้อนค่า 2 4 2 3 3 4 4" xfId="39647" xr:uid="{E22F327B-28BA-4B6C-BD64-0B5B9A7F3957}"/>
    <cellStyle name="ป้อนค่า 2 4 2 3 3 5" xfId="23534" xr:uid="{4C6970E8-524C-435A-BCFE-321F5D0F2621}"/>
    <cellStyle name="ป้อนค่า 2 4 2 3 3 5 2" xfId="29534" xr:uid="{B4375575-9989-4FEA-B1AD-303C01081975}"/>
    <cellStyle name="ป้อนค่า 2 4 2 3 3 5 3" xfId="35339" xr:uid="{351AA6B7-EA7D-4F80-BCB8-B046C0A98530}"/>
    <cellStyle name="ป้อนค่า 2 4 2 3 3 6" xfId="15943" xr:uid="{6F59660A-2C01-4CC6-B45C-DD2D89B77E13}"/>
    <cellStyle name="ป้อนค่า 2 4 2 3 3 7" xfId="22938" xr:uid="{411AEB30-2577-455F-AC14-8961464B70F5}"/>
    <cellStyle name="ป้อนค่า 2 4 2 3 3 8" xfId="14823" xr:uid="{4D58549C-811F-4F71-9682-330DFB14D7E0}"/>
    <cellStyle name="ป้อนค่า 2 4 2 3 3 9" xfId="40637" xr:uid="{F6C1B888-BA30-4245-A366-2C8481D734CE}"/>
    <cellStyle name="ป้อนค่า 2 4 2 3 4" xfId="18012" xr:uid="{FC76BAF7-6A1C-4D90-9165-9B26A81DEAD0}"/>
    <cellStyle name="ป้อนค่า 2 4 2 3 4 2" xfId="26480" xr:uid="{E0374EC8-6E48-4AB4-86B9-43607763066B}"/>
    <cellStyle name="ป้อนค่า 2 4 2 3 4 3" xfId="32440" xr:uid="{BBBB84D2-3EF9-4BFC-AB00-4C5639CB64CB}"/>
    <cellStyle name="ป้อนค่า 2 4 2 3 4 4" xfId="38245" xr:uid="{84AAF706-FC11-4E9F-AA13-CD157C654F8E}"/>
    <cellStyle name="ป้อนค่า 2 4 2 3 4 5" xfId="41221" xr:uid="{DAE1EC99-F310-4B87-9C7C-B98D9C3B626C}"/>
    <cellStyle name="ป้อนค่า 2 4 2 3 5" xfId="19289" xr:uid="{09DB2360-808A-4892-990C-D8FBD160D84A}"/>
    <cellStyle name="ป้อนค่า 2 4 2 3 5 2" xfId="27487" xr:uid="{C3BA9368-5FB2-4487-B0F4-E96890DD2638}"/>
    <cellStyle name="ป้อนค่า 2 4 2 3 5 3" xfId="33420" xr:uid="{86E03E30-5333-4188-92A2-A74EA8134F45}"/>
    <cellStyle name="ป้อนค่า 2 4 2 3 5 4" xfId="39222" xr:uid="{0F3AD368-AA86-4242-8392-9650114F6C86}"/>
    <cellStyle name="ป้อนค่า 2 4 2 3 5 5" xfId="45782" xr:uid="{69758DD6-2249-4BCC-B1DB-A62BFC287252}"/>
    <cellStyle name="ป้อนค่า 2 4 2 3 6" xfId="19868" xr:uid="{234DC935-AD20-4489-AFA8-73C5FFF77D90}"/>
    <cellStyle name="ป้อนค่า 2 4 2 3 6 2" xfId="27910" xr:uid="{806B01FA-F79D-4C1A-807D-7D1375B2D6E5}"/>
    <cellStyle name="ป้อนค่า 2 4 2 3 6 3" xfId="33843" xr:uid="{B1109829-427A-43F1-9154-DE1D0591C544}"/>
    <cellStyle name="ป้อนค่า 2 4 2 3 6 4" xfId="39645" xr:uid="{82510A73-49E6-44B5-AE16-5ED5EEC9392A}"/>
    <cellStyle name="ป้อนค่า 2 4 2 3 7" xfId="23532" xr:uid="{3EAF3D35-122E-4AE1-8E7E-D78009E391F3}"/>
    <cellStyle name="ป้อนค่า 2 4 2 3 7 2" xfId="29532" xr:uid="{FC25B918-D448-4345-A327-8B22C8B81B82}"/>
    <cellStyle name="ป้อนค่า 2 4 2 3 7 3" xfId="35337" xr:uid="{47C43ECF-7B44-4514-870F-F4BDF7C2E3BE}"/>
    <cellStyle name="ป้อนค่า 2 4 2 3 8" xfId="15939" xr:uid="{10379949-EE24-4D45-88F8-8AF9342D4624}"/>
    <cellStyle name="ป้อนค่า 2 4 2 3 9" xfId="26728" xr:uid="{E57D05B4-B79D-4E79-9338-9250617EB49D}"/>
    <cellStyle name="ป้อนค่า 2 4 2 4" xfId="12270" xr:uid="{2D70C9CA-51C2-4FE3-B166-3764DC9763E0}"/>
    <cellStyle name="ป้อนค่า 2 4 2 4 10" xfId="14824" xr:uid="{F55E0E63-5AD5-4A4E-9346-32ACEDC04F97}"/>
    <cellStyle name="ป้อนค่า 2 4 2 4 11" xfId="42645" xr:uid="{6ADC97A7-0D5F-4F35-9149-62167B70B154}"/>
    <cellStyle name="ป้อนค่า 2 4 2 4 2" xfId="12271" xr:uid="{9CBA9540-E5AD-4E97-A225-85DA9C80832B}"/>
    <cellStyle name="ป้อนค่า 2 4 2 4 2 2" xfId="18016" xr:uid="{8D00B9D8-C5AB-453F-9A0D-5E846F09D413}"/>
    <cellStyle name="ป้อนค่า 2 4 2 4 2 2 2" xfId="26484" xr:uid="{D109E7AE-11C8-4E89-8787-AD1AC309276F}"/>
    <cellStyle name="ป้อนค่า 2 4 2 4 2 2 3" xfId="32444" xr:uid="{471D70F6-F62A-48A9-A4C7-43D33E162346}"/>
    <cellStyle name="ป้อนค่า 2 4 2 4 2 2 4" xfId="38249" xr:uid="{FC522F38-E06F-4890-AF9C-F85995A491AD}"/>
    <cellStyle name="ป้อนค่า 2 4 2 4 2 2 5" xfId="41217" xr:uid="{DA076715-32D3-490E-B942-D2981ECE6E78}"/>
    <cellStyle name="ป้อนค่า 2 4 2 4 2 3" xfId="19293" xr:uid="{8EF03BF2-899B-4225-AF53-94BC09DD98A8}"/>
    <cellStyle name="ป้อนค่า 2 4 2 4 2 3 2" xfId="27491" xr:uid="{3DC6B65C-62D5-49B1-AEBB-7951EFC348AE}"/>
    <cellStyle name="ป้อนค่า 2 4 2 4 2 3 3" xfId="33424" xr:uid="{44583AFE-6932-4C3D-B638-8C5EA2B5910B}"/>
    <cellStyle name="ป้อนค่า 2 4 2 4 2 3 4" xfId="39226" xr:uid="{6749ECCB-8F1B-4984-9DDE-A6CB6B9105CD}"/>
    <cellStyle name="ป้อนค่า 2 4 2 4 2 3 5" xfId="45786" xr:uid="{92748C52-FF0E-43B9-AE61-6F93C5181DD8}"/>
    <cellStyle name="ป้อนค่า 2 4 2 4 2 4" xfId="19872" xr:uid="{52965DB7-A768-409C-ACD8-2273078C2179}"/>
    <cellStyle name="ป้อนค่า 2 4 2 4 2 4 2" xfId="27914" xr:uid="{A5A80F42-28ED-42CA-9FC7-BFD7BCB9B31B}"/>
    <cellStyle name="ป้อนค่า 2 4 2 4 2 4 3" xfId="33847" xr:uid="{7D683B66-69AE-47D0-895A-8F4BD8342731}"/>
    <cellStyle name="ป้อนค่า 2 4 2 4 2 4 4" xfId="39649" xr:uid="{7C1A6AF6-058D-4117-AB8C-4EF1D19A6DC9}"/>
    <cellStyle name="ป้อนค่า 2 4 2 4 2 5" xfId="23536" xr:uid="{A05C2F2B-079C-4622-9ED9-0CF486479464}"/>
    <cellStyle name="ป้อนค่า 2 4 2 4 2 5 2" xfId="29536" xr:uid="{B46C4E3F-8543-462F-917F-2B70EB9D31C0}"/>
    <cellStyle name="ป้อนค่า 2 4 2 4 2 5 3" xfId="35341" xr:uid="{F01295AB-4F47-430F-A6CA-4D59794443A6}"/>
    <cellStyle name="ป้อนค่า 2 4 2 4 2 6" xfId="15941" xr:uid="{5A405FE8-020D-4B63-8424-5F661924DFCA}"/>
    <cellStyle name="ป้อนค่า 2 4 2 4 2 7" xfId="14110" xr:uid="{E3BD8BF2-2724-4C7F-B30D-20E9D15B91F9}"/>
    <cellStyle name="ป้อนค่า 2 4 2 4 2 8" xfId="14825" xr:uid="{46E77F6B-AC01-4F60-BE62-869F88BEE563}"/>
    <cellStyle name="ป้อนค่า 2 4 2 4 2 9" xfId="42644" xr:uid="{6AE3CD04-BAF5-4600-A6E6-67AB9D889A4F}"/>
    <cellStyle name="ป้อนค่า 2 4 2 4 3" xfId="12272" xr:uid="{8DAA338C-36E8-4F35-8936-B407ECE234FB}"/>
    <cellStyle name="ป้อนค่า 2 4 2 4 3 2" xfId="18017" xr:uid="{4707F5C4-026C-40BC-8F50-008E3F447ED0}"/>
    <cellStyle name="ป้อนค่า 2 4 2 4 3 2 2" xfId="26485" xr:uid="{14C727C5-8443-4FC3-8D7A-6E7D6BD74DA3}"/>
    <cellStyle name="ป้อนค่า 2 4 2 4 3 2 3" xfId="32445" xr:uid="{FAE19E61-B58D-4A5D-BFDD-A7E2CE53728A}"/>
    <cellStyle name="ป้อนค่า 2 4 2 4 3 2 4" xfId="38250" xr:uid="{FDC807CE-7245-4184-A5F2-69ACA89EFAB1}"/>
    <cellStyle name="ป้อนค่า 2 4 2 4 3 2 5" xfId="41216" xr:uid="{F55843E3-7E6A-48F5-BF7D-255E89FEAB92}"/>
    <cellStyle name="ป้อนค่า 2 4 2 4 3 3" xfId="19294" xr:uid="{388AA9F1-AFFF-4961-80FC-7A2B084A8AD1}"/>
    <cellStyle name="ป้อนค่า 2 4 2 4 3 3 2" xfId="27492" xr:uid="{1E06D6BF-15FC-43A1-A00B-B809973A73DC}"/>
    <cellStyle name="ป้อนค่า 2 4 2 4 3 3 3" xfId="33425" xr:uid="{293E0D8C-79B1-4191-92A9-DD27843B840C}"/>
    <cellStyle name="ป้อนค่า 2 4 2 4 3 3 4" xfId="39227" xr:uid="{67C9775C-2A79-4535-A9FB-8986360A970E}"/>
    <cellStyle name="ป้อนค่า 2 4 2 4 3 3 5" xfId="45787" xr:uid="{045D6968-2BF8-463D-8866-DC66A3F26FE5}"/>
    <cellStyle name="ป้อนค่า 2 4 2 4 3 4" xfId="19873" xr:uid="{32BEE234-B5D1-4284-B2BA-F722E35C1AC4}"/>
    <cellStyle name="ป้อนค่า 2 4 2 4 3 4 2" xfId="27915" xr:uid="{E0B362ED-8BAF-43EA-8912-6DB74EC71474}"/>
    <cellStyle name="ป้อนค่า 2 4 2 4 3 4 3" xfId="33848" xr:uid="{909BB3A5-BDAA-4F66-AEBE-E963766EFD5E}"/>
    <cellStyle name="ป้อนค่า 2 4 2 4 3 4 4" xfId="39650" xr:uid="{6BDFEC77-2E4C-4B93-BBFA-9CBF435C1CAF}"/>
    <cellStyle name="ป้อนค่า 2 4 2 4 3 5" xfId="23537" xr:uid="{36795B66-90C1-4341-9E6A-1EBBA5D18073}"/>
    <cellStyle name="ป้อนค่า 2 4 2 4 3 5 2" xfId="29537" xr:uid="{BFE67948-7854-4FBF-8E67-FE99EB8E3731}"/>
    <cellStyle name="ป้อนค่า 2 4 2 4 3 5 3" xfId="35342" xr:uid="{DF805AB5-2AE2-41EF-89DB-26714D1A667D}"/>
    <cellStyle name="ป้อนค่า 2 4 2 4 3 6" xfId="15942" xr:uid="{78953F45-05B3-494C-A476-3DA4E070C80B}"/>
    <cellStyle name="ป้อนค่า 2 4 2 4 3 7" xfId="22937" xr:uid="{C6A2ABDC-5F1F-4180-A07E-A1B5B1478760}"/>
    <cellStyle name="ป้อนค่า 2 4 2 4 3 8" xfId="14826" xr:uid="{6BF84290-60FF-4B9B-916A-30DB48EF0A9A}"/>
    <cellStyle name="ป้อนค่า 2 4 2 4 3 9" xfId="42643" xr:uid="{29FEE85C-B3D9-467D-B5BB-D6E5125D823E}"/>
    <cellStyle name="ป้อนค่า 2 4 2 4 4" xfId="18015" xr:uid="{2B5EFA7B-0F30-42D1-9270-33E33668CC4C}"/>
    <cellStyle name="ป้อนค่า 2 4 2 4 4 2" xfId="26483" xr:uid="{1648810F-2E6B-41DD-A682-E96628CAE823}"/>
    <cellStyle name="ป้อนค่า 2 4 2 4 4 3" xfId="32443" xr:uid="{0FCDC78D-3FE2-4CEF-B537-FB899EED7C67}"/>
    <cellStyle name="ป้อนค่า 2 4 2 4 4 4" xfId="38248" xr:uid="{86FC9695-E206-427C-A5DE-16D1D8E1D70C}"/>
    <cellStyle name="ป้อนค่า 2 4 2 4 4 5" xfId="41218" xr:uid="{F95F329E-EC88-41AA-A75C-BCDA6C02427B}"/>
    <cellStyle name="ป้อนค่า 2 4 2 4 5" xfId="19292" xr:uid="{10355EBD-BA35-4907-AEFD-4B2A8D260234}"/>
    <cellStyle name="ป้อนค่า 2 4 2 4 5 2" xfId="27490" xr:uid="{0ED1D715-F9DC-4D0C-9169-3FC5B3D7A680}"/>
    <cellStyle name="ป้อนค่า 2 4 2 4 5 3" xfId="33423" xr:uid="{386D1971-7D98-40B5-B2E8-C4BDC8C72875}"/>
    <cellStyle name="ป้อนค่า 2 4 2 4 5 4" xfId="39225" xr:uid="{3F723E00-31A5-4357-81D0-AC7D8B287B59}"/>
    <cellStyle name="ป้อนค่า 2 4 2 4 5 5" xfId="45785" xr:uid="{7CC6920C-469B-4825-870D-FB2ACBE4B925}"/>
    <cellStyle name="ป้อนค่า 2 4 2 4 6" xfId="19871" xr:uid="{0041C2AD-87B2-45EE-94A3-B53EFBD7A36B}"/>
    <cellStyle name="ป้อนค่า 2 4 2 4 6 2" xfId="27913" xr:uid="{FCD7F40C-5ADA-4F31-A07F-314C556D4537}"/>
    <cellStyle name="ป้อนค่า 2 4 2 4 6 3" xfId="33846" xr:uid="{3B807106-26A6-4909-BBEB-CAC95C993565}"/>
    <cellStyle name="ป้อนค่า 2 4 2 4 6 4" xfId="39648" xr:uid="{135906E1-7998-4983-B0AE-17088F00FED2}"/>
    <cellStyle name="ป้อนค่า 2 4 2 4 7" xfId="23535" xr:uid="{FFD12CF1-8A31-43BF-96E8-D8006FE50697}"/>
    <cellStyle name="ป้อนค่า 2 4 2 4 7 2" xfId="29535" xr:uid="{CF126821-32B3-4A82-826C-631AED4C30CA}"/>
    <cellStyle name="ป้อนค่า 2 4 2 4 7 3" xfId="35340" xr:uid="{73A8DA3C-0F2E-4705-8C43-C8BAEAF8CAF9}"/>
    <cellStyle name="ป้อนค่า 2 4 2 4 8" xfId="19626" xr:uid="{40461322-8AF3-40C4-BA87-1F83E0EBAC57}"/>
    <cellStyle name="ป้อนค่า 2 4 2 4 9" xfId="14111" xr:uid="{0846EC30-D556-4CC6-8129-EF190961E24F}"/>
    <cellStyle name="ป้อนค่า 2 4 2 5" xfId="12273" xr:uid="{9FC12F3D-0459-4714-97E0-685487E686AE}"/>
    <cellStyle name="ป้อนค่า 2 4 2 5 2" xfId="18018" xr:uid="{9019255A-38EB-4A8C-B564-B65EE117C6A9}"/>
    <cellStyle name="ป้อนค่า 2 4 2 5 2 2" xfId="26486" xr:uid="{99272772-6AE2-4751-A745-AF9B6ADBF6AD}"/>
    <cellStyle name="ป้อนค่า 2 4 2 5 2 3" xfId="32446" xr:uid="{F17A0086-C0E8-4885-B738-4103A3016E7C}"/>
    <cellStyle name="ป้อนค่า 2 4 2 5 2 4" xfId="38251" xr:uid="{A3E7B7CA-326B-4177-B5ED-202EC07782FB}"/>
    <cellStyle name="ป้อนค่า 2 4 2 5 2 5" xfId="41215" xr:uid="{D3642B48-7BAC-44C9-875C-9D86B2289143}"/>
    <cellStyle name="ป้อนค่า 2 4 2 5 3" xfId="19295" xr:uid="{74678508-CE35-43B8-8469-CE479FA6CD97}"/>
    <cellStyle name="ป้อนค่า 2 4 2 5 3 2" xfId="27493" xr:uid="{AE243C23-E998-47DB-8AEB-93B06FA302C5}"/>
    <cellStyle name="ป้อนค่า 2 4 2 5 3 3" xfId="33426" xr:uid="{85889B6E-02AD-4EAF-9B37-E6D21BE5B9AF}"/>
    <cellStyle name="ป้อนค่า 2 4 2 5 3 4" xfId="39228" xr:uid="{0BE53D6F-8DA6-4BAE-9895-6139AC46A480}"/>
    <cellStyle name="ป้อนค่า 2 4 2 5 3 5" xfId="45788" xr:uid="{6D8C6797-7A1F-4C38-9129-ACBA48AFEAC8}"/>
    <cellStyle name="ป้อนค่า 2 4 2 5 4" xfId="19874" xr:uid="{B50D301A-981B-45F9-93C7-EC9FC20D36A0}"/>
    <cellStyle name="ป้อนค่า 2 4 2 5 4 2" xfId="27916" xr:uid="{D415778D-97C7-4792-BAEE-FD4FA29D3445}"/>
    <cellStyle name="ป้อนค่า 2 4 2 5 4 3" xfId="33849" xr:uid="{822D06BF-7FFB-4D57-82D4-BCF5F41EA46B}"/>
    <cellStyle name="ป้อนค่า 2 4 2 5 4 4" xfId="39651" xr:uid="{84E5A101-81C1-4A4C-986F-7A0EF22B021F}"/>
    <cellStyle name="ป้อนค่า 2 4 2 5 5" xfId="23538" xr:uid="{7433B77F-2EDC-4862-9C8F-942254EE11AB}"/>
    <cellStyle name="ป้อนค่า 2 4 2 5 5 2" xfId="29538" xr:uid="{7508A57D-EE2E-443B-9DCF-11FCE7542161}"/>
    <cellStyle name="ป้อนค่า 2 4 2 5 5 3" xfId="35343" xr:uid="{BB753B1C-1805-4BFC-ABD0-E029710D3160}"/>
    <cellStyle name="ป้อนค่า 2 4 2 5 6" xfId="13379" xr:uid="{64983291-620B-4EA6-A278-A6F3CF30595D}"/>
    <cellStyle name="ป้อนค่า 2 4 2 5 7" xfId="21531" xr:uid="{34B07E58-076E-4CC1-9FAE-67C6D4A05B9D}"/>
    <cellStyle name="ป้อนค่า 2 4 2 5 8" xfId="13371" xr:uid="{08080603-674C-4A0B-A71C-4E971093A831}"/>
    <cellStyle name="ป้อนค่า 2 4 2 5 9" xfId="42642" xr:uid="{EF937D60-26F2-43B8-A1E2-110635576203}"/>
    <cellStyle name="ป้อนค่า 2 4 2 6" xfId="12274" xr:uid="{1695106B-8652-4851-891D-61760DBDA27D}"/>
    <cellStyle name="ป้อนค่า 2 4 2 6 2" xfId="18019" xr:uid="{9B36D2B9-EEE5-422F-BF4B-CEAC59D23B49}"/>
    <cellStyle name="ป้อนค่า 2 4 2 6 2 2" xfId="26487" xr:uid="{758F8523-B3B3-451A-81C1-ACEAE89A381C}"/>
    <cellStyle name="ป้อนค่า 2 4 2 6 2 3" xfId="32447" xr:uid="{3AF2DEC8-01D5-4F9D-86B6-0EF3F2CC8B0B}"/>
    <cellStyle name="ป้อนค่า 2 4 2 6 2 4" xfId="38252" xr:uid="{66FE5D11-E0E3-47FF-86F4-D65B56DF50A0}"/>
    <cellStyle name="ป้อนค่า 2 4 2 6 2 5" xfId="41214" xr:uid="{3CA29D69-1FEE-45B8-A05F-FEB11E9BCE8B}"/>
    <cellStyle name="ป้อนค่า 2 4 2 6 3" xfId="19296" xr:uid="{48886FD4-FC1E-4197-8BB0-ACD21B42B35C}"/>
    <cellStyle name="ป้อนค่า 2 4 2 6 3 2" xfId="27494" xr:uid="{47EA0741-3CCE-45F3-A6E1-15B9C143B753}"/>
    <cellStyle name="ป้อนค่า 2 4 2 6 3 3" xfId="33427" xr:uid="{7096D876-0A20-42F6-A2E4-EA10DB118D0C}"/>
    <cellStyle name="ป้อนค่า 2 4 2 6 3 4" xfId="39229" xr:uid="{10D0522D-BF31-4D65-814D-3C23AFE75D7C}"/>
    <cellStyle name="ป้อนค่า 2 4 2 6 3 5" xfId="45789" xr:uid="{9DCE46E6-9A9C-4582-AECD-108BBF24C80F}"/>
    <cellStyle name="ป้อนค่า 2 4 2 6 4" xfId="19875" xr:uid="{5CFF1168-4828-47F6-9039-BA3324CF594B}"/>
    <cellStyle name="ป้อนค่า 2 4 2 6 4 2" xfId="27917" xr:uid="{D14D5AC8-AD9F-48B2-8DB1-AE49D1EB1A03}"/>
    <cellStyle name="ป้อนค่า 2 4 2 6 4 3" xfId="33850" xr:uid="{2C9DD238-2AF0-45B8-81E6-BC43639A3B47}"/>
    <cellStyle name="ป้อนค่า 2 4 2 6 4 4" xfId="39652" xr:uid="{8486CBFA-B8FD-49C4-B1EC-25B9452100B2}"/>
    <cellStyle name="ป้อนค่า 2 4 2 6 5" xfId="23539" xr:uid="{0D9B5CF8-CC38-4B8B-B42A-AAC0EF01710F}"/>
    <cellStyle name="ป้อนค่า 2 4 2 6 5 2" xfId="29539" xr:uid="{618D1306-F015-4923-B775-5CB85CB0CB5F}"/>
    <cellStyle name="ป้อนค่า 2 4 2 6 5 3" xfId="35344" xr:uid="{EC6173AE-0559-4489-BC11-2FC74FD12205}"/>
    <cellStyle name="ป้อนค่า 2 4 2 6 6" xfId="15945" xr:uid="{7B42D765-2001-4D5E-9FBF-6928B9F2302D}"/>
    <cellStyle name="ป้อนค่า 2 4 2 6 7" xfId="14108" xr:uid="{8570A41A-3D41-4FCA-A628-6C6F90886419}"/>
    <cellStyle name="ป้อนค่า 2 4 2 6 8" xfId="14828" xr:uid="{7602CC96-B35F-457A-9937-B9CB334B6050}"/>
    <cellStyle name="ป้อนค่า 2 4 2 6 9" xfId="42641" xr:uid="{0F657772-858B-4D68-8D1C-3437AE39C8D2}"/>
    <cellStyle name="ป้อนค่า 2 4 2 7" xfId="18007" xr:uid="{CCB1F5F8-C3D5-4CD6-B43E-E158C0F044F4}"/>
    <cellStyle name="ป้อนค่า 2 4 2 7 2" xfId="26475" xr:uid="{D58363D7-16C6-40C5-B014-7638E5D9207A}"/>
    <cellStyle name="ป้อนค่า 2 4 2 7 3" xfId="32435" xr:uid="{6E3AEDFA-09DF-4CC7-AD93-CAD5C41FFE29}"/>
    <cellStyle name="ป้อนค่า 2 4 2 7 4" xfId="38240" xr:uid="{B5181AFA-F577-4BBE-87E6-3B15DDBDB1D4}"/>
    <cellStyle name="ป้อนค่า 2 4 2 7 5" xfId="41228" xr:uid="{03D6E42E-7FC2-4C69-BA91-264583105814}"/>
    <cellStyle name="ป้อนค่า 2 4 2 8" xfId="19284" xr:uid="{15C4CC9E-AC7A-4A70-863A-552D9F7A08C9}"/>
    <cellStyle name="ป้อนค่า 2 4 2 8 2" xfId="27482" xr:uid="{D3E55C40-102A-4223-9CF3-3BCE6A8E49E3}"/>
    <cellStyle name="ป้อนค่า 2 4 2 8 3" xfId="33415" xr:uid="{B6355775-B1A9-4714-BEE2-CA9045E6E2D9}"/>
    <cellStyle name="ป้อนค่า 2 4 2 8 4" xfId="39217" xr:uid="{B8B68D9D-D4A7-4685-B4CD-2949952BC3DB}"/>
    <cellStyle name="ป้อนค่า 2 4 2 8 5" xfId="45775" xr:uid="{51ABC2DC-A6DC-41FC-9960-D10C23753F39}"/>
    <cellStyle name="ป้อนค่า 2 4 2 9" xfId="19861" xr:uid="{A773C714-A3F8-471B-9D00-77E5F18A1F39}"/>
    <cellStyle name="ป้อนค่า 2 4 2 9 2" xfId="27903" xr:uid="{06167CFC-2E5D-4A6D-9291-3F99FF678DE9}"/>
    <cellStyle name="ป้อนค่า 2 4 2 9 3" xfId="33836" xr:uid="{19541695-A946-4442-B796-E0E90D5E755E}"/>
    <cellStyle name="ป้อนค่า 2 4 2 9 4" xfId="39638" xr:uid="{FEC1CC6F-8AEE-447D-BCD2-F41A083AA6D3}"/>
    <cellStyle name="ป้อนค่า 2 4 3" xfId="12275" xr:uid="{D8BDAAA4-EC40-4DB1-92F8-42AAF09652B6}"/>
    <cellStyle name="ป้อนค่า 2 4 3 10" xfId="23540" xr:uid="{3B1ADC8F-0528-4F0A-9420-1716A8704EC0}"/>
    <cellStyle name="ป้อนค่า 2 4 3 10 2" xfId="29540" xr:uid="{40A625CC-096D-4E36-AB78-526A0DA02F30}"/>
    <cellStyle name="ป้อนค่า 2 4 3 10 3" xfId="35345" xr:uid="{D2317915-48A4-459D-BD1D-DD564ABE639D}"/>
    <cellStyle name="ป้อนค่า 2 4 3 11" xfId="15946" xr:uid="{486BD9AA-587E-45AD-AB79-BE12E22EFBF4}"/>
    <cellStyle name="ป้อนค่า 2 4 3 12" xfId="14107" xr:uid="{58829176-B189-4BB6-AB67-78B5322F66DB}"/>
    <cellStyle name="ป้อนค่า 2 4 3 13" xfId="14829" xr:uid="{4CFFAF12-A79A-4FC4-8B6C-FE571E4F58FA}"/>
    <cellStyle name="ป้อนค่า 2 4 3 14" xfId="42640" xr:uid="{66D7AD27-0135-467D-967D-E1C07D3F47B0}"/>
    <cellStyle name="ป้อนค่า 2 4 3 2" xfId="12276" xr:uid="{44A988D6-9E60-4F34-A0CF-3914DD228F85}"/>
    <cellStyle name="ป้อนค่า 2 4 3 2 10" xfId="14106" xr:uid="{66B27467-DF37-4914-BCF2-5AF26B913746}"/>
    <cellStyle name="ป้อนค่า 2 4 3 2 11" xfId="14830" xr:uid="{47EBB952-C4BB-419F-A19C-B6E2CFC936C1}"/>
    <cellStyle name="ป้อนค่า 2 4 3 2 12" xfId="42639" xr:uid="{19011A36-1683-4F09-9141-8CFBE402CB6D}"/>
    <cellStyle name="ป้อนค่า 2 4 3 2 2" xfId="12277" xr:uid="{BCBE7599-BCA5-4829-B0BF-08F1B4498DF8}"/>
    <cellStyle name="ป้อนค่า 2 4 3 2 2 10" xfId="14831" xr:uid="{FF4EC628-92A0-470A-AA70-1A071D04C5CD}"/>
    <cellStyle name="ป้อนค่า 2 4 3 2 2 11" xfId="42638" xr:uid="{11EFAC35-1793-4C4C-8CD6-EA8EF6386884}"/>
    <cellStyle name="ป้อนค่า 2 4 3 2 2 2" xfId="12278" xr:uid="{F63DCCA5-872F-41F4-94CB-B1BE42AEE2F8}"/>
    <cellStyle name="ป้อนค่า 2 4 3 2 2 2 2" xfId="18023" xr:uid="{E345D27E-121E-4756-8CA8-66438BE27B0F}"/>
    <cellStyle name="ป้อนค่า 2 4 3 2 2 2 2 2" xfId="26491" xr:uid="{28D02439-6E86-448E-9A78-CCDEC9488510}"/>
    <cellStyle name="ป้อนค่า 2 4 3 2 2 2 2 3" xfId="32451" xr:uid="{679A209E-8567-40FC-AACE-F8E7DDFF489F}"/>
    <cellStyle name="ป้อนค่า 2 4 3 2 2 2 2 4" xfId="38256" xr:uid="{450F361B-0604-4091-901A-154C648D5D79}"/>
    <cellStyle name="ป้อนค่า 2 4 3 2 2 2 2 5" xfId="41210" xr:uid="{58E5BCAD-7EF2-4570-954B-7CD0A8B34F35}"/>
    <cellStyle name="ป้อนค่า 2 4 3 2 2 2 3" xfId="19300" xr:uid="{1438618B-7301-430B-9308-4A3FB38402FA}"/>
    <cellStyle name="ป้อนค่า 2 4 3 2 2 2 3 2" xfId="27498" xr:uid="{B1978450-CB3E-4671-B92A-461FE2844550}"/>
    <cellStyle name="ป้อนค่า 2 4 3 2 2 2 3 3" xfId="33431" xr:uid="{7DFE6136-B14E-43A6-8356-B95832ADE14F}"/>
    <cellStyle name="ป้อนค่า 2 4 3 2 2 2 3 4" xfId="39233" xr:uid="{F5D672FA-340A-4C43-A1F6-37E511AB16C1}"/>
    <cellStyle name="ป้อนค่า 2 4 3 2 2 2 3 5" xfId="45793" xr:uid="{7CA8FD49-4F92-4AA0-A5C1-9680B7E1146D}"/>
    <cellStyle name="ป้อนค่า 2 4 3 2 2 2 4" xfId="19879" xr:uid="{9031F35F-BBE8-4DAE-8FF5-FA86BFA92C83}"/>
    <cellStyle name="ป้อนค่า 2 4 3 2 2 2 4 2" xfId="27921" xr:uid="{DA126DFA-9A02-4051-9302-55FB9C527864}"/>
    <cellStyle name="ป้อนค่า 2 4 3 2 2 2 4 3" xfId="33854" xr:uid="{1181D269-AF9C-4B93-8ABA-343FD424A9EF}"/>
    <cellStyle name="ป้อนค่า 2 4 3 2 2 2 4 4" xfId="39656" xr:uid="{BF589525-C983-4161-8796-DFBF3E4945AB}"/>
    <cellStyle name="ป้อนค่า 2 4 3 2 2 2 5" xfId="23543" xr:uid="{01670F6F-7151-491D-A42F-1C220BE38D47}"/>
    <cellStyle name="ป้อนค่า 2 4 3 2 2 2 5 2" xfId="29543" xr:uid="{732D0A20-FF65-45B8-8AA5-ABE3979E250B}"/>
    <cellStyle name="ป้อนค่า 2 4 3 2 2 2 5 3" xfId="35348" xr:uid="{F671DFB3-13B6-46B3-9CAC-3701A8B88A63}"/>
    <cellStyle name="ป้อนค่า 2 4 3 2 2 2 6" xfId="16198" xr:uid="{314E0C18-2560-40E3-990A-065F7576E4D8}"/>
    <cellStyle name="ป้อนค่า 2 4 3 2 2 2 7" xfId="14104" xr:uid="{255407AC-3430-40EF-8E76-47B0F95B8F0F}"/>
    <cellStyle name="ป้อนค่า 2 4 3 2 2 2 8" xfId="14832" xr:uid="{74B006C7-17F9-4D3E-9C2E-AD9F8FA5A956}"/>
    <cellStyle name="ป้อนค่า 2 4 3 2 2 2 9" xfId="42637" xr:uid="{700BE97C-4C8D-45B9-B45B-2D29CD062B1F}"/>
    <cellStyle name="ป้อนค่า 2 4 3 2 2 3" xfId="12279" xr:uid="{935BD5C0-39F2-480E-B49E-D0D67F681F78}"/>
    <cellStyle name="ป้อนค่า 2 4 3 2 2 3 2" xfId="18024" xr:uid="{92A4B77A-32E1-4266-B27A-1585D409D6A4}"/>
    <cellStyle name="ป้อนค่า 2 4 3 2 2 3 2 2" xfId="26492" xr:uid="{6605BF9C-CE24-450D-B4ED-BCFC792C531F}"/>
    <cellStyle name="ป้อนค่า 2 4 3 2 2 3 2 3" xfId="32452" xr:uid="{C108AA94-659C-4E0A-AEE6-697C99A5E536}"/>
    <cellStyle name="ป้อนค่า 2 4 3 2 2 3 2 4" xfId="38257" xr:uid="{78EC5720-A09E-4F8A-8152-E99906BD3C12}"/>
    <cellStyle name="ป้อนค่า 2 4 3 2 2 3 2 5" xfId="43190" xr:uid="{7D1BDAC5-D4D4-40E4-B715-70BDB26ABEE5}"/>
    <cellStyle name="ป้อนค่า 2 4 3 2 2 3 3" xfId="19301" xr:uid="{75E89ED9-1421-4F7F-95B0-32053CFC2091}"/>
    <cellStyle name="ป้อนค่า 2 4 3 2 2 3 3 2" xfId="27499" xr:uid="{4C996EF5-242B-4DBC-A54B-4B04DC16630E}"/>
    <cellStyle name="ป้อนค่า 2 4 3 2 2 3 3 3" xfId="33432" xr:uid="{2F78C006-2F81-409F-A16D-68E4793E1DD9}"/>
    <cellStyle name="ป้อนค่า 2 4 3 2 2 3 3 4" xfId="39234" xr:uid="{1356B831-964E-4859-8CD5-EE1A52BB5BDE}"/>
    <cellStyle name="ป้อนค่า 2 4 3 2 2 3 3 5" xfId="45794" xr:uid="{2A40FD2F-38DA-4385-81BE-F4AC0A5E6E3F}"/>
    <cellStyle name="ป้อนค่า 2 4 3 2 2 3 4" xfId="19880" xr:uid="{EB42963D-D6B2-4D28-9617-46C14DEC6D35}"/>
    <cellStyle name="ป้อนค่า 2 4 3 2 2 3 4 2" xfId="27922" xr:uid="{303FBAA5-7A6D-4752-8F12-F76FA22C5A1A}"/>
    <cellStyle name="ป้อนค่า 2 4 3 2 2 3 4 3" xfId="33855" xr:uid="{B68B9CDD-779E-4646-A97C-B6AD13187270}"/>
    <cellStyle name="ป้อนค่า 2 4 3 2 2 3 4 4" xfId="39657" xr:uid="{5A3F3579-6DE4-4DAC-90E9-FEF62141D091}"/>
    <cellStyle name="ป้อนค่า 2 4 3 2 2 3 5" xfId="23544" xr:uid="{447A1B4A-E9E6-49CB-A8EF-F8DE49839D86}"/>
    <cellStyle name="ป้อนค่า 2 4 3 2 2 3 5 2" xfId="29544" xr:uid="{B141F83F-E43A-4F96-B254-4EA9CA15FD0E}"/>
    <cellStyle name="ป้อนค่า 2 4 3 2 2 3 5 3" xfId="35349" xr:uid="{E89BA241-4FE8-476E-BFF9-154357D125F1}"/>
    <cellStyle name="ป้อนค่า 2 4 3 2 2 3 6" xfId="19497" xr:uid="{500009FD-8B88-4090-BC24-4668A9A19F3E}"/>
    <cellStyle name="ป้อนค่า 2 4 3 2 2 3 7" xfId="14103" xr:uid="{FCABD8C5-5E0C-4BBB-A351-FFC412471EFC}"/>
    <cellStyle name="ป้อนค่า 2 4 3 2 2 3 8" xfId="14833" xr:uid="{09276CF0-D488-4722-BC13-84DE2B0EFB4D}"/>
    <cellStyle name="ป้อนค่า 2 4 3 2 2 3 9" xfId="42636" xr:uid="{94C37214-711E-4185-876C-E4027EB7DBCE}"/>
    <cellStyle name="ป้อนค่า 2 4 3 2 2 4" xfId="18022" xr:uid="{394A7F06-34E3-487A-827E-2D779E820EC3}"/>
    <cellStyle name="ป้อนค่า 2 4 3 2 2 4 2" xfId="26490" xr:uid="{6303CCEF-DCAE-40AF-A3B9-44BED5DC37FD}"/>
    <cellStyle name="ป้อนค่า 2 4 3 2 2 4 3" xfId="32450" xr:uid="{00AE718E-1665-4C26-A41B-4EE4AF3A002C}"/>
    <cellStyle name="ป้อนค่า 2 4 3 2 2 4 4" xfId="38255" xr:uid="{B3DB861C-F9A3-4924-B7A9-8CA8FE253550}"/>
    <cellStyle name="ป้อนค่า 2 4 3 2 2 4 5" xfId="41211" xr:uid="{6AFD32F4-0BEC-4CD9-922F-5908C4CA1D40}"/>
    <cellStyle name="ป้อนค่า 2 4 3 2 2 5" xfId="19299" xr:uid="{08D39458-4B39-4AB5-9223-EE42161EC743}"/>
    <cellStyle name="ป้อนค่า 2 4 3 2 2 5 2" xfId="27497" xr:uid="{4B31419D-B5C9-454E-AAD8-2F37DF662285}"/>
    <cellStyle name="ป้อนค่า 2 4 3 2 2 5 3" xfId="33430" xr:uid="{C8629191-CADB-4CEB-A1EE-E4D37710E333}"/>
    <cellStyle name="ป้อนค่า 2 4 3 2 2 5 4" xfId="39232" xr:uid="{F83CDFC5-F074-425D-A0EA-B3604EDF1A1C}"/>
    <cellStyle name="ป้อนค่า 2 4 3 2 2 5 5" xfId="45792" xr:uid="{8447B57C-E44E-4885-9332-646AF2B4E352}"/>
    <cellStyle name="ป้อนค่า 2 4 3 2 2 6" xfId="19878" xr:uid="{21CBCAEF-69F5-4896-9F71-A799F0569D32}"/>
    <cellStyle name="ป้อนค่า 2 4 3 2 2 6 2" xfId="27920" xr:uid="{241CC1B6-5BA6-4F85-B17A-270DD30F3609}"/>
    <cellStyle name="ป้อนค่า 2 4 3 2 2 6 3" xfId="33853" xr:uid="{E824966E-D46B-4A78-A899-D281E12B14DA}"/>
    <cellStyle name="ป้อนค่า 2 4 3 2 2 6 4" xfId="39655" xr:uid="{319A4FD0-E4A1-4BDE-910B-9496361F6A48}"/>
    <cellStyle name="ป้อนค่า 2 4 3 2 2 7" xfId="23542" xr:uid="{C7A26D63-55E7-4C4A-9C8C-BEA29835EB19}"/>
    <cellStyle name="ป้อนค่า 2 4 3 2 2 7 2" xfId="29542" xr:uid="{4C045890-FAD5-4BE6-835A-6BFCFB6A36C3}"/>
    <cellStyle name="ป้อนค่า 2 4 3 2 2 7 3" xfId="35347" xr:uid="{18C88A59-3CEB-4700-A323-9106D0073885}"/>
    <cellStyle name="ป้อนค่า 2 4 3 2 2 8" xfId="16197" xr:uid="{01252ACD-BA53-43AE-AE5D-34D5BD8FB5B3}"/>
    <cellStyle name="ป้อนค่า 2 4 3 2 2 9" xfId="14105" xr:uid="{B6A5F42A-5F79-4E95-BF28-0D648C1E8EAE}"/>
    <cellStyle name="ป้อนค่า 2 4 3 2 3" xfId="12280" xr:uid="{80CD8A34-8FD8-4E29-955F-ED2B001AC7FA}"/>
    <cellStyle name="ป้อนค่า 2 4 3 2 3 2" xfId="18025" xr:uid="{9E47F668-F9E8-4B50-BA5E-FE3D798AA037}"/>
    <cellStyle name="ป้อนค่า 2 4 3 2 3 2 2" xfId="26493" xr:uid="{48E0B185-E225-4365-83D4-029B94A36770}"/>
    <cellStyle name="ป้อนค่า 2 4 3 2 3 2 3" xfId="32453" xr:uid="{6C0DBC26-9089-4CFD-936B-C6D1FA50DEC1}"/>
    <cellStyle name="ป้อนค่า 2 4 3 2 3 2 4" xfId="38258" xr:uid="{F06CBECD-A1B9-4F15-85D8-CE99B4C5A168}"/>
    <cellStyle name="ป้อนค่า 2 4 3 2 3 2 5" xfId="41209" xr:uid="{61680942-AC45-4B7D-85C3-937AE9B0DF83}"/>
    <cellStyle name="ป้อนค่า 2 4 3 2 3 3" xfId="19302" xr:uid="{59E6C0EA-3640-4BDE-B76F-4A04DC7C7E45}"/>
    <cellStyle name="ป้อนค่า 2 4 3 2 3 3 2" xfId="27500" xr:uid="{15890B09-59A5-4BD7-9F4F-3BCDB024CAE0}"/>
    <cellStyle name="ป้อนค่า 2 4 3 2 3 3 3" xfId="33433" xr:uid="{FB57AD8B-4A3C-413F-A5AA-E842E3D58BEF}"/>
    <cellStyle name="ป้อนค่า 2 4 3 2 3 3 4" xfId="39235" xr:uid="{9A9E5A2B-C611-47E4-A0CA-EF65476D25CC}"/>
    <cellStyle name="ป้อนค่า 2 4 3 2 3 3 5" xfId="45795" xr:uid="{86B472FB-5979-4BAC-B7BA-E615205480C3}"/>
    <cellStyle name="ป้อนค่า 2 4 3 2 3 4" xfId="19881" xr:uid="{7B6B01A8-91EC-4924-B425-094830BF0ADD}"/>
    <cellStyle name="ป้อนค่า 2 4 3 2 3 4 2" xfId="27923" xr:uid="{39C9B70A-35AD-4D09-8A7D-11BF6C69A0AF}"/>
    <cellStyle name="ป้อนค่า 2 4 3 2 3 4 3" xfId="33856" xr:uid="{D2CC834B-6E33-4697-B93B-C628B30A5A88}"/>
    <cellStyle name="ป้อนค่า 2 4 3 2 3 4 4" xfId="39658" xr:uid="{B5F75565-4A18-47F9-9937-425F0105C4E3}"/>
    <cellStyle name="ป้อนค่า 2 4 3 2 3 5" xfId="23545" xr:uid="{54F9C4BF-6C01-46EE-B372-B9CEF8410EF3}"/>
    <cellStyle name="ป้อนค่า 2 4 3 2 3 5 2" xfId="29545" xr:uid="{D4DC15CB-F489-4B8E-A6DC-CB72BA380530}"/>
    <cellStyle name="ป้อนค่า 2 4 3 2 3 5 3" xfId="35350" xr:uid="{684B6A0F-1066-4FEE-AFC3-98D66E5D9143}"/>
    <cellStyle name="ป้อนค่า 2 4 3 2 3 6" xfId="18244" xr:uid="{29BF2DB5-C2F9-4B47-AEAF-24AA88F98B24}"/>
    <cellStyle name="ป้อนค่า 2 4 3 2 3 7" xfId="14102" xr:uid="{C33443B7-DDDF-49A3-9415-D18131D6CD36}"/>
    <cellStyle name="ป้อนค่า 2 4 3 2 3 8" xfId="14834" xr:uid="{ED4550B6-CDAC-411A-8DDC-2C2EFC869491}"/>
    <cellStyle name="ป้อนค่า 2 4 3 2 3 9" xfId="42635" xr:uid="{FFE2DCFF-BA3E-4E69-B38F-05781E2DE27F}"/>
    <cellStyle name="ป้อนค่า 2 4 3 2 4" xfId="12281" xr:uid="{1CF6D0CD-BC55-4755-BE7A-4A9485C90A3F}"/>
    <cellStyle name="ป้อนค่า 2 4 3 2 4 2" xfId="18026" xr:uid="{15E81C25-D3E2-486A-ACE5-0BC729936519}"/>
    <cellStyle name="ป้อนค่า 2 4 3 2 4 2 2" xfId="26494" xr:uid="{4A9D0300-C45C-4902-AB6F-98E07055CA51}"/>
    <cellStyle name="ป้อนค่า 2 4 3 2 4 2 3" xfId="32454" xr:uid="{B0C5F7AC-B013-4A12-97A4-1C141351D64F}"/>
    <cellStyle name="ป้อนค่า 2 4 3 2 4 2 4" xfId="38259" xr:uid="{EF64CBA4-333E-40A0-9B80-CD3CAC327FE6}"/>
    <cellStyle name="ป้อนค่า 2 4 3 2 4 2 5" xfId="41208" xr:uid="{1AE2041C-3C1A-4800-824B-213D845FCBB1}"/>
    <cellStyle name="ป้อนค่า 2 4 3 2 4 3" xfId="19303" xr:uid="{885A5537-0EAE-4D58-ABE6-A9313C7F7B54}"/>
    <cellStyle name="ป้อนค่า 2 4 3 2 4 3 2" xfId="27501" xr:uid="{FD8CC9BE-760B-4E5C-9313-8549352546F6}"/>
    <cellStyle name="ป้อนค่า 2 4 3 2 4 3 3" xfId="33434" xr:uid="{D4EA818C-7939-475C-B6A0-60509E8355AC}"/>
    <cellStyle name="ป้อนค่า 2 4 3 2 4 3 4" xfId="39236" xr:uid="{42FB012F-E5B7-453D-AD53-B6721ED124B3}"/>
    <cellStyle name="ป้อนค่า 2 4 3 2 4 3 5" xfId="45796" xr:uid="{DDD9958A-3932-40B9-9D19-C572EE69A25E}"/>
    <cellStyle name="ป้อนค่า 2 4 3 2 4 4" xfId="19882" xr:uid="{F7730B94-FFDF-4BD1-A725-A430D4DB52AB}"/>
    <cellStyle name="ป้อนค่า 2 4 3 2 4 4 2" xfId="27924" xr:uid="{17F1A5EF-B487-4695-8B00-C50E226DD4CF}"/>
    <cellStyle name="ป้อนค่า 2 4 3 2 4 4 3" xfId="33857" xr:uid="{A5505EDC-CF12-4052-8203-580443BDB415}"/>
    <cellStyle name="ป้อนค่า 2 4 3 2 4 4 4" xfId="39659" xr:uid="{F1B401A3-FFFE-4C96-BD46-64769C0E6F19}"/>
    <cellStyle name="ป้อนค่า 2 4 3 2 4 5" xfId="23546" xr:uid="{C4BDF7BD-79F3-4163-A10B-4951F4B35A9B}"/>
    <cellStyle name="ป้อนค่า 2 4 3 2 4 5 2" xfId="29546" xr:uid="{8FA3013A-6DC6-448F-9F6B-6FA012DCCF26}"/>
    <cellStyle name="ป้อนค่า 2 4 3 2 4 5 3" xfId="35351" xr:uid="{B12F9447-FA50-4310-A572-F491B897D953}"/>
    <cellStyle name="ป้อนค่า 2 4 3 2 4 6" xfId="18294" xr:uid="{92B13137-3A9D-411D-86EC-49CEF31847CD}"/>
    <cellStyle name="ป้อนค่า 2 4 3 2 4 7" xfId="14101" xr:uid="{4ECF7D4B-8BE3-485E-90CD-355019E8B745}"/>
    <cellStyle name="ป้อนค่า 2 4 3 2 4 8" xfId="23056" xr:uid="{6EA7F2AE-33AF-4B78-A368-A1C495086C93}"/>
    <cellStyle name="ป้อนค่า 2 4 3 2 4 9" xfId="42634" xr:uid="{FB79CD7A-95A6-4FB2-BD54-DF333D3C9683}"/>
    <cellStyle name="ป้อนค่า 2 4 3 2 5" xfId="18021" xr:uid="{E5CCBA3B-A08C-4E17-945D-2EEB218DD1A1}"/>
    <cellStyle name="ป้อนค่า 2 4 3 2 5 2" xfId="26489" xr:uid="{EC0BEAFE-65CF-4EF2-9137-B3E23799C3A5}"/>
    <cellStyle name="ป้อนค่า 2 4 3 2 5 3" xfId="32449" xr:uid="{08104FF1-03C4-4079-9503-0641EF4B0044}"/>
    <cellStyle name="ป้อนค่า 2 4 3 2 5 4" xfId="38254" xr:uid="{49620CD8-6470-4F17-97A9-5BA366265928}"/>
    <cellStyle name="ป้อนค่า 2 4 3 2 5 5" xfId="41212" xr:uid="{46358663-16EC-432B-BD9F-F622DD39FF91}"/>
    <cellStyle name="ป้อนค่า 2 4 3 2 6" xfId="19298" xr:uid="{A920907B-3761-460D-A114-E1965E3BC2C1}"/>
    <cellStyle name="ป้อนค่า 2 4 3 2 6 2" xfId="27496" xr:uid="{4E6358AB-EFD7-4FDB-9DBF-D0019FE8AA8D}"/>
    <cellStyle name="ป้อนค่า 2 4 3 2 6 3" xfId="33429" xr:uid="{C00FDC75-620D-4B76-9330-B0867CD61223}"/>
    <cellStyle name="ป้อนค่า 2 4 3 2 6 4" xfId="39231" xr:uid="{8C371FF4-C55F-4191-861F-A1E30EECD62B}"/>
    <cellStyle name="ป้อนค่า 2 4 3 2 6 5" xfId="45791" xr:uid="{F6FCC119-1792-40D8-A5DF-9F0941BD500C}"/>
    <cellStyle name="ป้อนค่า 2 4 3 2 7" xfId="19877" xr:uid="{330858A0-EDC7-48E6-952A-5B16571CF00E}"/>
    <cellStyle name="ป้อนค่า 2 4 3 2 7 2" xfId="27919" xr:uid="{86A2A865-BBAE-41F3-AFD4-71982926F55F}"/>
    <cellStyle name="ป้อนค่า 2 4 3 2 7 3" xfId="33852" xr:uid="{63B1A0C0-4F36-4B4D-ACB1-1F4DD5C445FE}"/>
    <cellStyle name="ป้อนค่า 2 4 3 2 7 4" xfId="39654" xr:uid="{C8CCDFC0-101C-4476-B9C1-30B2E1766647}"/>
    <cellStyle name="ป้อนค่า 2 4 3 2 8" xfId="23541" xr:uid="{7D57C9FA-9FE8-4ABF-A751-047673C3B340}"/>
    <cellStyle name="ป้อนค่า 2 4 3 2 8 2" xfId="29541" xr:uid="{7C80C404-8818-44CA-8315-99C631F08DF1}"/>
    <cellStyle name="ป้อนค่า 2 4 3 2 8 3" xfId="35346" xr:uid="{1482B1D3-574E-418E-9E5F-02208A50483F}"/>
    <cellStyle name="ป้อนค่า 2 4 3 2 9" xfId="16196" xr:uid="{E5769CDF-AB1A-4CA6-8D32-7BA03AA2F779}"/>
    <cellStyle name="ป้อนค่า 2 4 3 3" xfId="12282" xr:uid="{5B96982D-6D5B-4B6D-81C7-15DC0E6A4326}"/>
    <cellStyle name="ป้อนค่า 2 4 3 3 10" xfId="22731" xr:uid="{FF714F41-9BDD-4A35-9F7A-2ED2DF5DB05B}"/>
    <cellStyle name="ป้อนค่า 2 4 3 3 11" xfId="42633" xr:uid="{72634313-88D6-4493-9F15-9DDCDE7C135E}"/>
    <cellStyle name="ป้อนค่า 2 4 3 3 2" xfId="12283" xr:uid="{E1E93E9D-1C6A-431A-BFE9-CADF54AB6536}"/>
    <cellStyle name="ป้อนค่า 2 4 3 3 2 2" xfId="18028" xr:uid="{2AF8AEA0-6DCF-4E77-9E43-8359F1B8F717}"/>
    <cellStyle name="ป้อนค่า 2 4 3 3 2 2 2" xfId="26496" xr:uid="{128D3AFD-E153-494C-9A24-F8B707E8212C}"/>
    <cellStyle name="ป้อนค่า 2 4 3 3 2 2 3" xfId="32456" xr:uid="{62906FE5-7222-4AFD-8585-CF83022D519C}"/>
    <cellStyle name="ป้อนค่า 2 4 3 3 2 2 4" xfId="38261" xr:uid="{913920EB-D624-4647-A62A-FEE8BB2BC964}"/>
    <cellStyle name="ป้อนค่า 2 4 3 3 2 2 5" xfId="41206" xr:uid="{66DEC5AA-94EF-4A55-A425-BFF5C95ED28F}"/>
    <cellStyle name="ป้อนค่า 2 4 3 3 2 3" xfId="19305" xr:uid="{276AE670-96E3-450D-A0C0-6B3D809F8466}"/>
    <cellStyle name="ป้อนค่า 2 4 3 3 2 3 2" xfId="27503" xr:uid="{F9799A02-ADC4-460C-BE2F-1A3048003749}"/>
    <cellStyle name="ป้อนค่า 2 4 3 3 2 3 3" xfId="33436" xr:uid="{A213A4AA-3387-4E8D-B4C4-C5757A40E517}"/>
    <cellStyle name="ป้อนค่า 2 4 3 3 2 3 4" xfId="39238" xr:uid="{6115D144-8822-4530-8DBE-8C344536E4CC}"/>
    <cellStyle name="ป้อนค่า 2 4 3 3 2 3 5" xfId="45798" xr:uid="{A3AEDADE-99C6-4634-9760-F4A8570F98E3}"/>
    <cellStyle name="ป้อนค่า 2 4 3 3 2 4" xfId="19884" xr:uid="{C639FF0A-DB8C-43D7-9EB2-8ADE0252AA11}"/>
    <cellStyle name="ป้อนค่า 2 4 3 3 2 4 2" xfId="27926" xr:uid="{E1C6160B-D4AE-4B04-B580-D625DC9CC4D2}"/>
    <cellStyle name="ป้อนค่า 2 4 3 3 2 4 3" xfId="33859" xr:uid="{AE7E398E-156A-4663-8879-629A0D838227}"/>
    <cellStyle name="ป้อนค่า 2 4 3 3 2 4 4" xfId="39661" xr:uid="{A4BD3D84-BCB8-4480-BBBB-7B23BADCB7CD}"/>
    <cellStyle name="ป้อนค่า 2 4 3 3 2 5" xfId="23548" xr:uid="{D395339A-040A-4B0A-A2A1-413BA24C4635}"/>
    <cellStyle name="ป้อนค่า 2 4 3 3 2 5 2" xfId="29548" xr:uid="{3E91775A-8E61-4C0D-B74B-C7E8434153D9}"/>
    <cellStyle name="ป้อนค่า 2 4 3 3 2 5 3" xfId="35353" xr:uid="{A5EF6AB9-26A6-4185-B9AF-0E90D90C667A}"/>
    <cellStyle name="ป้อนค่า 2 4 3 3 2 6" xfId="16419" xr:uid="{7D084D78-394D-45A8-A953-4FE31570279D}"/>
    <cellStyle name="ป้อนค่า 2 4 3 3 2 7" xfId="14100" xr:uid="{90AF1654-7F0B-46CF-8DAE-39902483BBFD}"/>
    <cellStyle name="ป้อนค่า 2 4 3 3 2 8" xfId="23055" xr:uid="{0ACF00B1-D859-46EB-9288-D27B5F22535F}"/>
    <cellStyle name="ป้อนค่า 2 4 3 3 2 9" xfId="42632" xr:uid="{037313C1-E3C6-42A0-A402-D1A73BF9B090}"/>
    <cellStyle name="ป้อนค่า 2 4 3 3 3" xfId="12284" xr:uid="{266599AB-7A6A-45A4-8877-2D043DCF4972}"/>
    <cellStyle name="ป้อนค่า 2 4 3 3 3 2" xfId="18029" xr:uid="{E1310D97-1E6A-42F5-8DBA-F0CC0E621856}"/>
    <cellStyle name="ป้อนค่า 2 4 3 3 3 2 2" xfId="26497" xr:uid="{34BABFEA-B3F9-496C-9CC7-6DD4B87B2A4C}"/>
    <cellStyle name="ป้อนค่า 2 4 3 3 3 2 3" xfId="32457" xr:uid="{1C60F900-CF23-4612-8A9D-CD7967CA00AD}"/>
    <cellStyle name="ป้อนค่า 2 4 3 3 3 2 4" xfId="38262" xr:uid="{B549A8F9-5DE7-4A85-9F71-D878BE2C4FF5}"/>
    <cellStyle name="ป้อนค่า 2 4 3 3 3 2 5" xfId="41205" xr:uid="{E08E6A73-49BC-42CB-8E91-E6CCE5BFBFB4}"/>
    <cellStyle name="ป้อนค่า 2 4 3 3 3 3" xfId="19306" xr:uid="{6C6CCA67-2D99-4D9F-90B1-5DF2883B518C}"/>
    <cellStyle name="ป้อนค่า 2 4 3 3 3 3 2" xfId="27504" xr:uid="{5F85B215-58FC-4BC0-9F62-298265A4D0A3}"/>
    <cellStyle name="ป้อนค่า 2 4 3 3 3 3 3" xfId="33437" xr:uid="{12F548F7-4A1D-4746-A8F8-53E5944DA6EF}"/>
    <cellStyle name="ป้อนค่า 2 4 3 3 3 3 4" xfId="39239" xr:uid="{31480A3A-F648-459A-8F5A-EB301B8CADB0}"/>
    <cellStyle name="ป้อนค่า 2 4 3 3 3 3 5" xfId="45799" xr:uid="{B5A5BEB0-F630-41F1-9D8B-46E9B8C9BCC4}"/>
    <cellStyle name="ป้อนค่า 2 4 3 3 3 4" xfId="19885" xr:uid="{81BFC261-750D-4B4A-A4C5-FEF52A99F134}"/>
    <cellStyle name="ป้อนค่า 2 4 3 3 3 4 2" xfId="27927" xr:uid="{E156A037-883A-43C1-AADC-65B42A1A9706}"/>
    <cellStyle name="ป้อนค่า 2 4 3 3 3 4 3" xfId="33860" xr:uid="{294117A8-6096-4C99-9345-16B0C523F201}"/>
    <cellStyle name="ป้อนค่า 2 4 3 3 3 4 4" xfId="39662" xr:uid="{D02BD8B0-A0D4-4BBB-BF4F-6B215752DEC5}"/>
    <cellStyle name="ป้อนค่า 2 4 3 3 3 5" xfId="23549" xr:uid="{ABE6916F-58DA-4B29-8502-3326A87890CC}"/>
    <cellStyle name="ป้อนค่า 2 4 3 3 3 5 2" xfId="29549" xr:uid="{2270A584-0473-4C54-A403-11975ED06078}"/>
    <cellStyle name="ป้อนค่า 2 4 3 3 3 5 3" xfId="35354" xr:uid="{12948CA1-D4D4-41CD-BD83-6CC11B84294D}"/>
    <cellStyle name="ป้อนค่า 2 4 3 3 3 6" xfId="19623" xr:uid="{0CF137E8-6356-44C2-A30D-E2C7141D29EA}"/>
    <cellStyle name="ป้อนค่า 2 4 3 3 3 7" xfId="14099" xr:uid="{313E5DC6-6B2B-4A90-986E-A8AFF9363A50}"/>
    <cellStyle name="ป้อนค่า 2 4 3 3 3 8" xfId="19578" xr:uid="{159F0FE1-E5C4-442A-A1E8-DB90DCFBD724}"/>
    <cellStyle name="ป้อนค่า 2 4 3 3 3 9" xfId="42631" xr:uid="{39FFFF96-A8B6-4082-8982-C0CA3E230A4D}"/>
    <cellStyle name="ป้อนค่า 2 4 3 3 4" xfId="18027" xr:uid="{CECE8146-5E9C-4309-BF70-F032DB640EB0}"/>
    <cellStyle name="ป้อนค่า 2 4 3 3 4 2" xfId="26495" xr:uid="{306B88A4-63F1-4641-A04D-E8468E617902}"/>
    <cellStyle name="ป้อนค่า 2 4 3 3 4 3" xfId="32455" xr:uid="{429F4A7D-D702-4605-B807-E2A343D64722}"/>
    <cellStyle name="ป้อนค่า 2 4 3 3 4 4" xfId="38260" xr:uid="{41A281B9-D7D4-47FA-974E-86F019615B20}"/>
    <cellStyle name="ป้อนค่า 2 4 3 3 4 5" xfId="41207" xr:uid="{0A141661-9958-4A06-B5AC-0AA4E652838A}"/>
    <cellStyle name="ป้อนค่า 2 4 3 3 5" xfId="19304" xr:uid="{AA3ABAE7-F440-4577-AD09-726E3C09C2F7}"/>
    <cellStyle name="ป้อนค่า 2 4 3 3 5 2" xfId="27502" xr:uid="{1D066E64-1E27-4FD6-81AA-4007C73C3656}"/>
    <cellStyle name="ป้อนค่า 2 4 3 3 5 3" xfId="33435" xr:uid="{DE003421-B796-4B74-9B09-53722A0111E3}"/>
    <cellStyle name="ป้อนค่า 2 4 3 3 5 4" xfId="39237" xr:uid="{B9EF00C6-16B7-4CF6-95CF-C23C61F47DC3}"/>
    <cellStyle name="ป้อนค่า 2 4 3 3 5 5" xfId="45797" xr:uid="{B3655D09-AB5E-4FFF-A2F1-FC46A724FB0D}"/>
    <cellStyle name="ป้อนค่า 2 4 3 3 6" xfId="19883" xr:uid="{E49D84A2-C613-43CC-B82C-5710855F3829}"/>
    <cellStyle name="ป้อนค่า 2 4 3 3 6 2" xfId="27925" xr:uid="{23DAD123-1A99-478B-8C6D-3984F8DC4703}"/>
    <cellStyle name="ป้อนค่า 2 4 3 3 6 3" xfId="33858" xr:uid="{B300775D-B499-4E8E-BAD8-829E18E48439}"/>
    <cellStyle name="ป้อนค่า 2 4 3 3 6 4" xfId="39660" xr:uid="{4BD209CC-A86D-453C-BB58-5951388CDA76}"/>
    <cellStyle name="ป้อนค่า 2 4 3 3 7" xfId="23547" xr:uid="{82805C98-AD49-48BA-BB8A-BA198D7DAE0D}"/>
    <cellStyle name="ป้อนค่า 2 4 3 3 7 2" xfId="29547" xr:uid="{35FA4C11-A853-4856-802A-96FBA539274C}"/>
    <cellStyle name="ป้อนค่า 2 4 3 3 7 3" xfId="35352" xr:uid="{2828FC96-5E66-4B71-9D34-4B5128298E01}"/>
    <cellStyle name="ป้อนค่า 2 4 3 3 8" xfId="18287" xr:uid="{A3F97A8F-4CEA-46F3-B86D-BD1F015EF297}"/>
    <cellStyle name="ป้อนค่า 2 4 3 3 9" xfId="16811" xr:uid="{BB6FBBAA-40EE-4877-B1DF-7882C9984BA1}"/>
    <cellStyle name="ป้อนค่า 2 4 3 4" xfId="12285" xr:uid="{DD0DEE43-4AB9-4E3D-9C17-18BA6B3258AD}"/>
    <cellStyle name="ป้อนค่า 2 4 3 4 10" xfId="14811" xr:uid="{CBB8CC5D-C660-49A1-9D88-22EACA3F4D1E}"/>
    <cellStyle name="ป้อนค่า 2 4 3 4 11" xfId="42630" xr:uid="{5749E608-0ADE-49B8-89EA-23B4859425C3}"/>
    <cellStyle name="ป้อนค่า 2 4 3 4 2" xfId="12286" xr:uid="{0C06E0F8-F538-4E8F-824C-52288EEA9ECC}"/>
    <cellStyle name="ป้อนค่า 2 4 3 4 2 2" xfId="18031" xr:uid="{B6CF40C6-48EB-4605-816E-33B902F1DC67}"/>
    <cellStyle name="ป้อนค่า 2 4 3 4 2 2 2" xfId="26499" xr:uid="{184B5130-3C25-450A-BD43-611858FD880B}"/>
    <cellStyle name="ป้อนค่า 2 4 3 4 2 2 3" xfId="32459" xr:uid="{FE1D38EE-A3C0-45B6-A4E5-AB5A318FD264}"/>
    <cellStyle name="ป้อนค่า 2 4 3 4 2 2 4" xfId="38264" xr:uid="{1D17D0C3-A12B-4250-840C-4C38B0BE218B}"/>
    <cellStyle name="ป้อนค่า 2 4 3 4 2 2 5" xfId="41203" xr:uid="{1BCC6C2E-CDE7-4436-9678-F567474FEC09}"/>
    <cellStyle name="ป้อนค่า 2 4 3 4 2 3" xfId="19308" xr:uid="{7F4FDA02-1AFE-41E6-BAB7-A08E25AD13D8}"/>
    <cellStyle name="ป้อนค่า 2 4 3 4 2 3 2" xfId="27506" xr:uid="{53A843BF-95B5-41A3-B88D-814D35F120D6}"/>
    <cellStyle name="ป้อนค่า 2 4 3 4 2 3 3" xfId="33439" xr:uid="{7A55744B-1DE2-4BA8-81B7-B692A7FCF240}"/>
    <cellStyle name="ป้อนค่า 2 4 3 4 2 3 4" xfId="39241" xr:uid="{1723AF62-A9C0-4453-9EA8-4099D25D2C65}"/>
    <cellStyle name="ป้อนค่า 2 4 3 4 2 3 5" xfId="45801" xr:uid="{F639F53F-2EA8-42F8-8890-E7F7A706C91D}"/>
    <cellStyle name="ป้อนค่า 2 4 3 4 2 4" xfId="19887" xr:uid="{4D8DBC1A-F6D7-41A1-8EFF-6A8AFE7756E2}"/>
    <cellStyle name="ป้อนค่า 2 4 3 4 2 4 2" xfId="27929" xr:uid="{F16F14C0-DB69-4CE9-A19D-BD2BA50BBC2B}"/>
    <cellStyle name="ป้อนค่า 2 4 3 4 2 4 3" xfId="33862" xr:uid="{BED2BCB7-4BCB-4E05-952A-2DCC84C1FB5C}"/>
    <cellStyle name="ป้อนค่า 2 4 3 4 2 4 4" xfId="39664" xr:uid="{78F20778-FEAD-4FC6-B3C9-2F0E5BCB6D01}"/>
    <cellStyle name="ป้อนค่า 2 4 3 4 2 5" xfId="23551" xr:uid="{449241A2-C80C-405F-85E6-9941D3F8ED11}"/>
    <cellStyle name="ป้อนค่า 2 4 3 4 2 5 2" xfId="29551" xr:uid="{5093FCCF-B704-4ECF-978F-2EA90357C85B}"/>
    <cellStyle name="ป้อนค่า 2 4 3 4 2 5 3" xfId="35356" xr:uid="{5BDB7B44-8127-4A8A-A568-EFE4D3309C8A}"/>
    <cellStyle name="ป้อนค่า 2 4 3 4 2 6" xfId="16366" xr:uid="{7DA8955E-880C-494C-8D4E-2CBC18EDDE8C}"/>
    <cellStyle name="ป้อนค่า 2 4 3 4 2 7" xfId="19753" xr:uid="{F49D08E4-6C12-4C13-9FF1-E9790DEF4DD4}"/>
    <cellStyle name="ป้อนค่า 2 4 3 4 2 8" xfId="14836" xr:uid="{009A9FF0-C72F-4547-914F-FD86F5054982}"/>
    <cellStyle name="ป้อนค่า 2 4 3 4 2 9" xfId="42629" xr:uid="{6166765B-1513-4A3C-BF1C-A61D7D461277}"/>
    <cellStyle name="ป้อนค่า 2 4 3 4 3" xfId="12287" xr:uid="{1BD2F69C-57FE-4B57-BD11-112B6E13D56D}"/>
    <cellStyle name="ป้อนค่า 2 4 3 4 3 2" xfId="18032" xr:uid="{DB1853AE-2055-4E2B-BA50-89D4B2A5A1C3}"/>
    <cellStyle name="ป้อนค่า 2 4 3 4 3 2 2" xfId="26500" xr:uid="{AACCC04A-B384-4706-8793-46AEACFB6535}"/>
    <cellStyle name="ป้อนค่า 2 4 3 4 3 2 3" xfId="32460" xr:uid="{B93F9297-6919-47F9-9BB5-9B7032EFBEA5}"/>
    <cellStyle name="ป้อนค่า 2 4 3 4 3 2 4" xfId="38265" xr:uid="{F6A05932-A231-45FC-B22D-600CADC17F48}"/>
    <cellStyle name="ป้อนค่า 2 4 3 4 3 2 5" xfId="41202" xr:uid="{8BB8EE50-A0A5-4940-99A0-078C9960D2FE}"/>
    <cellStyle name="ป้อนค่า 2 4 3 4 3 3" xfId="19309" xr:uid="{1793458E-63D5-450A-AA90-746711590200}"/>
    <cellStyle name="ป้อนค่า 2 4 3 4 3 3 2" xfId="27507" xr:uid="{F7431566-8C96-4660-A086-E4FCB3110392}"/>
    <cellStyle name="ป้อนค่า 2 4 3 4 3 3 3" xfId="33440" xr:uid="{BF23E2E9-D8A4-4DD3-8DCC-5DF61C2E4401}"/>
    <cellStyle name="ป้อนค่า 2 4 3 4 3 3 4" xfId="39242" xr:uid="{B38705D5-1883-4E45-8981-A53D771E79BB}"/>
    <cellStyle name="ป้อนค่า 2 4 3 4 3 3 5" xfId="45802" xr:uid="{0B04D3B2-BF7F-4E1D-B997-64ED6457E96E}"/>
    <cellStyle name="ป้อนค่า 2 4 3 4 3 4" xfId="19888" xr:uid="{5AA607C0-9CCC-4034-A822-7FBBB710E43C}"/>
    <cellStyle name="ป้อนค่า 2 4 3 4 3 4 2" xfId="27930" xr:uid="{03105952-8D59-4D85-ACEC-84DB3AB8857A}"/>
    <cellStyle name="ป้อนค่า 2 4 3 4 3 4 3" xfId="33863" xr:uid="{2B8C78CF-2379-4B00-B1D4-B46CDCA0B893}"/>
    <cellStyle name="ป้อนค่า 2 4 3 4 3 4 4" xfId="39665" xr:uid="{9EE8E25B-9820-4666-A181-1B6A5647286E}"/>
    <cellStyle name="ป้อนค่า 2 4 3 4 3 5" xfId="23552" xr:uid="{6F06AFD5-AF82-4F68-8760-A4E28344B9F4}"/>
    <cellStyle name="ป้อนค่า 2 4 3 4 3 5 2" xfId="29552" xr:uid="{844CA40A-FB0F-407B-AE63-C9B4A3E32D11}"/>
    <cellStyle name="ป้อนค่า 2 4 3 4 3 5 3" xfId="35357" xr:uid="{B21AB736-3108-4280-89FA-262ECFCCC7E6}"/>
    <cellStyle name="ป้อนค่า 2 4 3 4 3 6" xfId="16367" xr:uid="{B729E9A6-E001-4A75-8AAF-DF37569C84A7}"/>
    <cellStyle name="ป้อนค่า 2 4 3 4 3 7" xfId="14097" xr:uid="{AB1C6087-6EA8-4023-98B5-1494350AE14B}"/>
    <cellStyle name="ป้อนค่า 2 4 3 4 3 8" xfId="16854" xr:uid="{CC1FACF5-F86D-4BAA-A03B-4984817C7400}"/>
    <cellStyle name="ป้อนค่า 2 4 3 4 3 9" xfId="42628" xr:uid="{17B84B36-73ED-4150-BED2-CCD394EF4A98}"/>
    <cellStyle name="ป้อนค่า 2 4 3 4 4" xfId="18030" xr:uid="{214352DB-E23B-489B-8065-EAA58426B469}"/>
    <cellStyle name="ป้อนค่า 2 4 3 4 4 2" xfId="26498" xr:uid="{5E3CFD85-7AE1-46F0-88BB-F7FECC387893}"/>
    <cellStyle name="ป้อนค่า 2 4 3 4 4 3" xfId="32458" xr:uid="{4325F325-D17E-409A-AD12-79AC5C9A194C}"/>
    <cellStyle name="ป้อนค่า 2 4 3 4 4 4" xfId="38263" xr:uid="{37B6D31C-953C-4167-8059-943EE6D53A35}"/>
    <cellStyle name="ป้อนค่า 2 4 3 4 4 5" xfId="41204" xr:uid="{215B95F7-4928-4AC1-9578-CF80F00C62D7}"/>
    <cellStyle name="ป้อนค่า 2 4 3 4 5" xfId="19307" xr:uid="{AF336A28-3D1F-40ED-AC1B-1D1080318D17}"/>
    <cellStyle name="ป้อนค่า 2 4 3 4 5 2" xfId="27505" xr:uid="{3B9F08D7-43DA-4E50-9147-97C967D2FC76}"/>
    <cellStyle name="ป้อนค่า 2 4 3 4 5 3" xfId="33438" xr:uid="{90344F3D-A9EF-4CBB-ACF0-4E3706EE66C7}"/>
    <cellStyle name="ป้อนค่า 2 4 3 4 5 4" xfId="39240" xr:uid="{AA483B4C-41BE-4266-BE40-3EA9DB28EEC8}"/>
    <cellStyle name="ป้อนค่า 2 4 3 4 5 5" xfId="45800" xr:uid="{D062E049-0626-4CD1-936E-4FC491781C92}"/>
    <cellStyle name="ป้อนค่า 2 4 3 4 6" xfId="19886" xr:uid="{7F1C0512-9E1B-43DA-9A28-E475AB416406}"/>
    <cellStyle name="ป้อนค่า 2 4 3 4 6 2" xfId="27928" xr:uid="{055B0945-D565-4F82-A6C9-993F610A648E}"/>
    <cellStyle name="ป้อนค่า 2 4 3 4 6 3" xfId="33861" xr:uid="{6969E043-F193-40C8-BEBD-4BC50CBC8016}"/>
    <cellStyle name="ป้อนค่า 2 4 3 4 6 4" xfId="39663" xr:uid="{845A2970-6A44-484B-95EE-556A7A819655}"/>
    <cellStyle name="ป้อนค่า 2 4 3 4 7" xfId="23550" xr:uid="{E043448F-26DC-4DEB-BBD7-19EA0755C72C}"/>
    <cellStyle name="ป้อนค่า 2 4 3 4 7 2" xfId="29550" xr:uid="{DFA05D66-3F7B-4CB4-8058-2034E23F1A5E}"/>
    <cellStyle name="ป้อนค่า 2 4 3 4 7 3" xfId="35355" xr:uid="{C1A10934-5165-4C36-A2E8-4D4CBDB23771}"/>
    <cellStyle name="ป้อนค่า 2 4 3 4 8" xfId="16365" xr:uid="{932E0EEE-5ACF-4708-A6AE-2C597F3167EB}"/>
    <cellStyle name="ป้อนค่า 2 4 3 4 9" xfId="14098" xr:uid="{9929D7B9-DAE8-4183-A682-F9BF7111C396}"/>
    <cellStyle name="ป้อนค่า 2 4 3 5" xfId="12288" xr:uid="{ACBD8064-F300-4630-A8F5-16A96FA746F0}"/>
    <cellStyle name="ป้อนค่า 2 4 3 5 2" xfId="18033" xr:uid="{E46E34A2-4C8F-4D1E-BDF7-36E526BCA780}"/>
    <cellStyle name="ป้อนค่า 2 4 3 5 2 2" xfId="26501" xr:uid="{ACB8611F-0F65-45D3-9327-4929C13B6CAB}"/>
    <cellStyle name="ป้อนค่า 2 4 3 5 2 3" xfId="32461" xr:uid="{0D648514-39B6-4F59-971F-8CEF08CF7539}"/>
    <cellStyle name="ป้อนค่า 2 4 3 5 2 4" xfId="38266" xr:uid="{4392C818-E246-4BED-8B82-B4E51BA74959}"/>
    <cellStyle name="ป้อนค่า 2 4 3 5 2 5" xfId="41201" xr:uid="{E5BEA385-3B7D-41EF-B977-09015E5A2757}"/>
    <cellStyle name="ป้อนค่า 2 4 3 5 3" xfId="19310" xr:uid="{52438613-9B2F-42F9-A3B4-DB93E4E91CD0}"/>
    <cellStyle name="ป้อนค่า 2 4 3 5 3 2" xfId="27508" xr:uid="{F5C6188E-0F28-4C94-8915-32D287680829}"/>
    <cellStyle name="ป้อนค่า 2 4 3 5 3 3" xfId="33441" xr:uid="{DC645389-822D-446E-89A2-B5F857945191}"/>
    <cellStyle name="ป้อนค่า 2 4 3 5 3 4" xfId="39243" xr:uid="{FA104B7B-CC1C-4EE6-AE39-894D2ED8662C}"/>
    <cellStyle name="ป้อนค่า 2 4 3 5 3 5" xfId="45803" xr:uid="{3202E43D-EF7F-4DBF-A610-6C66C8C03B7C}"/>
    <cellStyle name="ป้อนค่า 2 4 3 5 4" xfId="19889" xr:uid="{5B53CE2F-AE7E-4476-94F7-36CDF0B75100}"/>
    <cellStyle name="ป้อนค่า 2 4 3 5 4 2" xfId="27931" xr:uid="{F74FEB9C-CEBC-4A23-9078-70BE1C2B8931}"/>
    <cellStyle name="ป้อนค่า 2 4 3 5 4 3" xfId="33864" xr:uid="{19FF236B-6039-4121-80A8-6DA2A00D15F2}"/>
    <cellStyle name="ป้อนค่า 2 4 3 5 4 4" xfId="39666" xr:uid="{D2861F3B-2808-4377-A200-C182917D8675}"/>
    <cellStyle name="ป้อนค่า 2 4 3 5 5" xfId="23553" xr:uid="{BBD37554-E4D9-4565-89F6-0E8ADC3853F6}"/>
    <cellStyle name="ป้อนค่า 2 4 3 5 5 2" xfId="29553" xr:uid="{AB2713CB-5F67-449F-A414-6B31FB056246}"/>
    <cellStyle name="ป้อนค่า 2 4 3 5 5 3" xfId="35358" xr:uid="{763AF2A1-EEE1-4AAE-88DE-E2175D14D22C}"/>
    <cellStyle name="ป้อนค่า 2 4 3 5 6" xfId="16368" xr:uid="{A19F89CE-C900-417B-82BD-3427D40C035E}"/>
    <cellStyle name="ป้อนค่า 2 4 3 5 7" xfId="16815" xr:uid="{61C98DC0-72CF-4A06-ACA5-B8D517EA5172}"/>
    <cellStyle name="ป้อนค่า 2 4 3 5 8" xfId="14835" xr:uid="{A3EE6BDE-2F50-47CF-87C2-D918CECB5C1C}"/>
    <cellStyle name="ป้อนค่า 2 4 3 5 9" xfId="44075" xr:uid="{403C6078-147B-492A-B32C-25928B0126F7}"/>
    <cellStyle name="ป้อนค่า 2 4 3 6" xfId="12289" xr:uid="{C73439BE-1617-42BB-8722-085AF83DB552}"/>
    <cellStyle name="ป้อนค่า 2 4 3 6 2" xfId="18034" xr:uid="{1C6585BF-57EA-4912-B80E-BCE2814013A4}"/>
    <cellStyle name="ป้อนค่า 2 4 3 6 2 2" xfId="26502" xr:uid="{E5A06F77-D084-4D1A-8667-A40807B0059F}"/>
    <cellStyle name="ป้อนค่า 2 4 3 6 2 3" xfId="32462" xr:uid="{81C2C1F8-1CE0-402D-9304-16FB9A96A7DA}"/>
    <cellStyle name="ป้อนค่า 2 4 3 6 2 4" xfId="38267" xr:uid="{92F71782-B469-473F-B2BE-95ED5A8E9187}"/>
    <cellStyle name="ป้อนค่า 2 4 3 6 2 5" xfId="41200" xr:uid="{0E4487FC-A5EE-4E2D-8658-2986DFCB3CCF}"/>
    <cellStyle name="ป้อนค่า 2 4 3 6 3" xfId="19311" xr:uid="{14862096-FE1C-4E6A-9383-F04147CF324B}"/>
    <cellStyle name="ป้อนค่า 2 4 3 6 3 2" xfId="27509" xr:uid="{FADDB8F1-DC20-4C16-81CC-857BB48F0165}"/>
    <cellStyle name="ป้อนค่า 2 4 3 6 3 3" xfId="33442" xr:uid="{0EE1FB89-E27A-4EBA-94D4-CFB13108D432}"/>
    <cellStyle name="ป้อนค่า 2 4 3 6 3 4" xfId="39244" xr:uid="{1386807C-2B55-430E-9A3D-4C5E251222C9}"/>
    <cellStyle name="ป้อนค่า 2 4 3 6 3 5" xfId="45804" xr:uid="{F20A3984-A552-4BBD-AAC9-0864436B34A0}"/>
    <cellStyle name="ป้อนค่า 2 4 3 6 4" xfId="19890" xr:uid="{359E5B4F-2413-4078-A2AE-0E3D95D34A9A}"/>
    <cellStyle name="ป้อนค่า 2 4 3 6 4 2" xfId="27932" xr:uid="{C89D1AC9-DECB-4C0B-980D-548AD08E38C4}"/>
    <cellStyle name="ป้อนค่า 2 4 3 6 4 3" xfId="33865" xr:uid="{6C8F6B28-C08E-4269-A7BC-6B2FBA06FE80}"/>
    <cellStyle name="ป้อนค่า 2 4 3 6 4 4" xfId="39667" xr:uid="{880DD74B-604B-445C-A13F-4361F0D84AE1}"/>
    <cellStyle name="ป้อนค่า 2 4 3 6 5" xfId="23554" xr:uid="{782E0ADC-B76B-4126-98A3-641A04278961}"/>
    <cellStyle name="ป้อนค่า 2 4 3 6 5 2" xfId="29554" xr:uid="{63235839-055F-4767-8400-E67367DC9894}"/>
    <cellStyle name="ป้อนค่า 2 4 3 6 5 3" xfId="35359" xr:uid="{73211006-F4A8-4186-AE9F-7C17FFADE1BC}"/>
    <cellStyle name="ป้อนค่า 2 4 3 6 6" xfId="16369" xr:uid="{8C3D971D-8230-4777-B96C-ACA568D39C2D}"/>
    <cellStyle name="ป้อนค่า 2 4 3 6 7" xfId="16793" xr:uid="{3237EE1D-5A44-44A7-A0D0-B0FE67642B1B}"/>
    <cellStyle name="ป้อนค่า 2 4 3 6 8" xfId="14837" xr:uid="{B8264872-C0F8-467D-8654-5D5BE0145311}"/>
    <cellStyle name="ป้อนค่า 2 4 3 6 9" xfId="42627" xr:uid="{E70101E6-7945-4DB5-893D-71802F47A653}"/>
    <cellStyle name="ป้อนค่า 2 4 3 7" xfId="18020" xr:uid="{E9F7D287-0B77-42E4-B69D-DE455DEFDB9F}"/>
    <cellStyle name="ป้อนค่า 2 4 3 7 2" xfId="26488" xr:uid="{D28119A9-A837-4187-90C5-FB4A21FCA13E}"/>
    <cellStyle name="ป้อนค่า 2 4 3 7 3" xfId="32448" xr:uid="{310B7CE7-530D-43EF-BF92-3F7E0351C0B7}"/>
    <cellStyle name="ป้อนค่า 2 4 3 7 4" xfId="38253" xr:uid="{41F7CDFF-2D11-4796-9D80-E8C450561BCF}"/>
    <cellStyle name="ป้อนค่า 2 4 3 7 5" xfId="41213" xr:uid="{726B7357-B649-4BC1-A597-17781D5E1B51}"/>
    <cellStyle name="ป้อนค่า 2 4 3 8" xfId="19297" xr:uid="{127A8CE8-D96F-43EE-A2EA-74D8ECD92622}"/>
    <cellStyle name="ป้อนค่า 2 4 3 8 2" xfId="27495" xr:uid="{19004978-2950-41D6-AB82-69254C02229A}"/>
    <cellStyle name="ป้อนค่า 2 4 3 8 3" xfId="33428" xr:uid="{4150C9AE-3803-429B-BE77-F7C0141E017E}"/>
    <cellStyle name="ป้อนค่า 2 4 3 8 4" xfId="39230" xr:uid="{89F0D013-DA1B-4030-BCE3-BC66ECA37AC8}"/>
    <cellStyle name="ป้อนค่า 2 4 3 8 5" xfId="45790" xr:uid="{6D534455-28C7-4B1B-84DD-B47115134EAB}"/>
    <cellStyle name="ป้อนค่า 2 4 3 9" xfId="19876" xr:uid="{F04350CD-F5A4-43A1-9DC6-E60525FD3CD4}"/>
    <cellStyle name="ป้อนค่า 2 4 3 9 2" xfId="27918" xr:uid="{D5158E5D-74CF-4DED-AC02-CFA44194B9DE}"/>
    <cellStyle name="ป้อนค่า 2 4 3 9 3" xfId="33851" xr:uid="{4290D9AE-4BCD-464C-B9CA-86186D0745EE}"/>
    <cellStyle name="ป้อนค่า 2 4 3 9 4" xfId="39653" xr:uid="{6BF68A6B-E8E7-4CC8-9C77-86DC1BF302C2}"/>
    <cellStyle name="ป้อนค่า 2 4 4" xfId="12290" xr:uid="{6861C11A-AE56-4E20-A130-C6125962DFD1}"/>
    <cellStyle name="ป้อนค่า 2 4 4 10" xfId="19529" xr:uid="{D0B600A7-10CA-4CCF-80DF-9A2A85E0F0AE}"/>
    <cellStyle name="ป้อนค่า 2 4 4 11" xfId="14838" xr:uid="{38D87DDC-319D-4B19-A1FD-238914F7A416}"/>
    <cellStyle name="ป้อนค่า 2 4 4 12" xfId="42626" xr:uid="{1CA8F9CF-AC8A-4699-8A0C-3EF0284F0865}"/>
    <cellStyle name="ป้อนค่า 2 4 4 2" xfId="12291" xr:uid="{2CD4322F-E75C-4F25-9197-A0CCC7FEFCA9}"/>
    <cellStyle name="ป้อนค่า 2 4 4 2 10" xfId="14839" xr:uid="{1526086A-573B-4DA7-A768-2B1D7CCC6488}"/>
    <cellStyle name="ป้อนค่า 2 4 4 2 11" xfId="42625" xr:uid="{2ACBB3D6-0CE4-4B46-9BF9-2FABA2A67D24}"/>
    <cellStyle name="ป้อนค่า 2 4 4 2 2" xfId="12292" xr:uid="{D1DDFD7F-037A-4A16-8179-E1C6C1A61995}"/>
    <cellStyle name="ป้อนค่า 2 4 4 2 2 2" xfId="18037" xr:uid="{9508FCE4-0100-4D04-959C-5B6E800629AC}"/>
    <cellStyle name="ป้อนค่า 2 4 4 2 2 2 2" xfId="26505" xr:uid="{533552C9-C979-4958-B540-E2A9A69B694A}"/>
    <cellStyle name="ป้อนค่า 2 4 4 2 2 2 3" xfId="32465" xr:uid="{3A186C4B-0286-45E1-9837-A74D060A3D91}"/>
    <cellStyle name="ป้อนค่า 2 4 4 2 2 2 4" xfId="38270" xr:uid="{FDB0B339-22CB-4112-8416-A5DE2350A598}"/>
    <cellStyle name="ป้อนค่า 2 4 4 2 2 2 5" xfId="41197" xr:uid="{F08BAC3B-C8AB-4B56-92B8-930311109D84}"/>
    <cellStyle name="ป้อนค่า 2 4 4 2 2 3" xfId="19314" xr:uid="{61C5DCBA-FBBF-4D1E-B1F4-076DB67D809A}"/>
    <cellStyle name="ป้อนค่า 2 4 4 2 2 3 2" xfId="27512" xr:uid="{34B64EE3-FFAF-47BD-AC52-8BC75002BBC3}"/>
    <cellStyle name="ป้อนค่า 2 4 4 2 2 3 3" xfId="33445" xr:uid="{269AE027-FB17-46A0-9247-902FDBB575F1}"/>
    <cellStyle name="ป้อนค่า 2 4 4 2 2 3 4" xfId="39247" xr:uid="{7428CF9A-9E93-498C-A07B-BF32A843D191}"/>
    <cellStyle name="ป้อนค่า 2 4 4 2 2 3 5" xfId="45807" xr:uid="{BC575018-E79A-4F41-8454-15DC84C8B127}"/>
    <cellStyle name="ป้อนค่า 2 4 4 2 2 4" xfId="19893" xr:uid="{D0902A28-2796-4AD1-ADC3-1E5BBE49DC1A}"/>
    <cellStyle name="ป้อนค่า 2 4 4 2 2 4 2" xfId="27935" xr:uid="{41C2D8AD-CD67-42E0-AEA3-9684644AC335}"/>
    <cellStyle name="ป้อนค่า 2 4 4 2 2 4 3" xfId="33868" xr:uid="{A9FA780A-0F2A-46D2-88C2-5546B7455AED}"/>
    <cellStyle name="ป้อนค่า 2 4 4 2 2 4 4" xfId="39670" xr:uid="{146953D6-E516-44E6-BB15-F5AF48FDF206}"/>
    <cellStyle name="ป้อนค่า 2 4 4 2 2 5" xfId="23557" xr:uid="{C038C3A6-8581-45BB-B7B2-B682A2ED5B15}"/>
    <cellStyle name="ป้อนค่า 2 4 4 2 2 5 2" xfId="29557" xr:uid="{67F3B65C-EC6F-4B0B-B30D-83ADEBECE702}"/>
    <cellStyle name="ป้อนค่า 2 4 4 2 2 5 3" xfId="35362" xr:uid="{D50C6C5C-2914-4F1F-95EB-2F76878361AA}"/>
    <cellStyle name="ป้อนค่า 2 4 4 2 2 6" xfId="16785" xr:uid="{ADECDBC0-80C4-41B3-9268-0298498829EA}"/>
    <cellStyle name="ป้อนค่า 2 4 4 2 2 7" xfId="22936" xr:uid="{2A383678-51C8-468F-AB58-BAD51C9915CA}"/>
    <cellStyle name="ป้อนค่า 2 4 4 2 2 8" xfId="14840" xr:uid="{3C00DE79-8CAC-4DD3-A4DA-AC09AA053A64}"/>
    <cellStyle name="ป้อนค่า 2 4 4 2 2 9" xfId="42624" xr:uid="{83BE5FA9-9B4A-4127-90CB-306F5AA1AD26}"/>
    <cellStyle name="ป้อนค่า 2 4 4 2 3" xfId="12293" xr:uid="{04CC8A31-AD8B-4485-824E-E2DB66651EF6}"/>
    <cellStyle name="ป้อนค่า 2 4 4 2 3 2" xfId="18038" xr:uid="{8BC44BC0-B451-4808-B80A-8B5F4AA5D131}"/>
    <cellStyle name="ป้อนค่า 2 4 4 2 3 2 2" xfId="26506" xr:uid="{214BCABC-2638-4DA5-A2C8-4A869780B517}"/>
    <cellStyle name="ป้อนค่า 2 4 4 2 3 2 3" xfId="32466" xr:uid="{F22BD075-4F01-426B-932B-6CA9E22A25E8}"/>
    <cellStyle name="ป้อนค่า 2 4 4 2 3 2 4" xfId="38271" xr:uid="{A1250378-E21D-43BC-8CEC-815059DDF279}"/>
    <cellStyle name="ป้อนค่า 2 4 4 2 3 2 5" xfId="41196" xr:uid="{F50C9761-71A7-4E41-84D1-8573B7DF5BD1}"/>
    <cellStyle name="ป้อนค่า 2 4 4 2 3 3" xfId="19315" xr:uid="{D70F5AF8-73E1-4B55-AEA0-6079E86A8CEE}"/>
    <cellStyle name="ป้อนค่า 2 4 4 2 3 3 2" xfId="27513" xr:uid="{BC52CEBA-ABA2-4A92-8F4D-51DDEECE1757}"/>
    <cellStyle name="ป้อนค่า 2 4 4 2 3 3 3" xfId="33446" xr:uid="{32D5923F-FAE6-4E41-9F59-47BBED1C0162}"/>
    <cellStyle name="ป้อนค่า 2 4 4 2 3 3 4" xfId="39248" xr:uid="{540D28E0-2D3F-4533-AFE0-EDEF104B7443}"/>
    <cellStyle name="ป้อนค่า 2 4 4 2 3 3 5" xfId="45808" xr:uid="{D5BB3A12-74E5-405D-BCFD-6CCF8C44E4D4}"/>
    <cellStyle name="ป้อนค่า 2 4 4 2 3 4" xfId="19894" xr:uid="{35A8042A-D4A9-4EFA-B1DE-EE931F13CAF1}"/>
    <cellStyle name="ป้อนค่า 2 4 4 2 3 4 2" xfId="27936" xr:uid="{359CE101-2AD6-4128-812B-62E662857E8E}"/>
    <cellStyle name="ป้อนค่า 2 4 4 2 3 4 3" xfId="33869" xr:uid="{E4F11A7D-CF03-44F5-B7CC-C9B9E0C67531}"/>
    <cellStyle name="ป้อนค่า 2 4 4 2 3 4 4" xfId="39671" xr:uid="{8CAF21D5-C234-471C-9346-8EA711CF6207}"/>
    <cellStyle name="ป้อนค่า 2 4 4 2 3 5" xfId="23558" xr:uid="{6A400465-26F5-4F88-892A-E0371FBBEA42}"/>
    <cellStyle name="ป้อนค่า 2 4 4 2 3 5 2" xfId="29558" xr:uid="{792C8022-8942-4192-AA02-E2F1B134B34D}"/>
    <cellStyle name="ป้อนค่า 2 4 4 2 3 5 3" xfId="35363" xr:uid="{BBDA9C58-50AA-41F5-9324-D631903C9C03}"/>
    <cellStyle name="ป้อนค่า 2 4 4 2 3 6" xfId="16372" xr:uid="{85DA8E6F-D5D0-4139-A746-5FC5683617B4}"/>
    <cellStyle name="ป้อนค่า 2 4 4 2 3 7" xfId="14095" xr:uid="{646E6A16-6695-4084-B02D-BB1EE6F88109}"/>
    <cellStyle name="ป้อนค่า 2 4 4 2 3 8" xfId="14841" xr:uid="{D3111598-A263-4E30-BB03-9113335370B8}"/>
    <cellStyle name="ป้อนค่า 2 4 4 2 3 9" xfId="42623" xr:uid="{9E7CC0A1-442C-4D88-B2DB-5C9969B5D0D7}"/>
    <cellStyle name="ป้อนค่า 2 4 4 2 4" xfId="18036" xr:uid="{4FB0CFE3-4D48-4F60-A2A5-C705C8658F0B}"/>
    <cellStyle name="ป้อนค่า 2 4 4 2 4 2" xfId="26504" xr:uid="{956C2BB6-BC1B-42BE-8655-32030E959B9E}"/>
    <cellStyle name="ป้อนค่า 2 4 4 2 4 3" xfId="32464" xr:uid="{02133EF7-6729-4841-AFD8-4A6C7428EB89}"/>
    <cellStyle name="ป้อนค่า 2 4 4 2 4 4" xfId="38269" xr:uid="{13BA48E3-DBE4-4B41-83A5-C4474FA24121}"/>
    <cellStyle name="ป้อนค่า 2 4 4 2 4 5" xfId="41198" xr:uid="{7980AEAE-C944-4B1E-928E-7A2F211A962A}"/>
    <cellStyle name="ป้อนค่า 2 4 4 2 5" xfId="19313" xr:uid="{FD4F3B59-86E1-42B1-813C-39643A136826}"/>
    <cellStyle name="ป้อนค่า 2 4 4 2 5 2" xfId="27511" xr:uid="{7D5B68E7-236E-4E9E-B482-F407212A7B0F}"/>
    <cellStyle name="ป้อนค่า 2 4 4 2 5 3" xfId="33444" xr:uid="{77370DD2-DA65-48DB-A578-0265B812830C}"/>
    <cellStyle name="ป้อนค่า 2 4 4 2 5 4" xfId="39246" xr:uid="{1723F180-712C-4944-A4F8-F54ABB5BC869}"/>
    <cellStyle name="ป้อนค่า 2 4 4 2 5 5" xfId="45806" xr:uid="{5CE7A021-29D4-45F7-B21E-9B5C44FBFB80}"/>
    <cellStyle name="ป้อนค่า 2 4 4 2 6" xfId="19892" xr:uid="{018164CA-91A3-4548-9AD6-50EFDBB045B1}"/>
    <cellStyle name="ป้อนค่า 2 4 4 2 6 2" xfId="27934" xr:uid="{CE9740C3-04AD-43A6-B475-AE3C33400CAC}"/>
    <cellStyle name="ป้อนค่า 2 4 4 2 6 3" xfId="33867" xr:uid="{0257635F-7D3A-47D5-A7B8-A2F4C0986F66}"/>
    <cellStyle name="ป้อนค่า 2 4 4 2 6 4" xfId="39669" xr:uid="{B89F973C-4470-484E-8A55-06F81EE394F1}"/>
    <cellStyle name="ป้อนค่า 2 4 4 2 7" xfId="23556" xr:uid="{A4FB4162-BE40-4BEF-8784-9029B01641C0}"/>
    <cellStyle name="ป้อนค่า 2 4 4 2 7 2" xfId="29556" xr:uid="{F80C7F32-7A16-45C9-82F4-9835017BB8CD}"/>
    <cellStyle name="ป้อนค่า 2 4 4 2 7 3" xfId="35361" xr:uid="{ED3B6827-54E4-4427-B3C4-2E338C1918FA}"/>
    <cellStyle name="ป้อนค่า 2 4 4 2 8" xfId="16371" xr:uid="{335C8C8B-D925-416A-9869-6E7194DB442B}"/>
    <cellStyle name="ป้อนค่า 2 4 4 2 9" xfId="14096" xr:uid="{CAEC9E02-02E9-462E-A9A9-24E3F98635D4}"/>
    <cellStyle name="ป้อนค่า 2 4 4 3" xfId="12294" xr:uid="{BB759C9F-B6BA-420C-B829-90637F03F987}"/>
    <cellStyle name="ป้อนค่า 2 4 4 3 2" xfId="18039" xr:uid="{B5982E01-00AB-4E93-8D10-BD2ADC4351AB}"/>
    <cellStyle name="ป้อนค่า 2 4 4 3 2 2" xfId="26507" xr:uid="{C7D4BD73-863C-4D89-B782-F3B5A24BCAC4}"/>
    <cellStyle name="ป้อนค่า 2 4 4 3 2 3" xfId="32467" xr:uid="{87AFE8E9-E24A-4ED2-84BD-000D8B594460}"/>
    <cellStyle name="ป้อนค่า 2 4 4 3 2 4" xfId="38272" xr:uid="{4BE7CC75-5AE2-4853-A868-BCEEABD3E026}"/>
    <cellStyle name="ป้อนค่า 2 4 4 3 2 5" xfId="41195" xr:uid="{19100B73-95E8-4B94-9545-90166AED5723}"/>
    <cellStyle name="ป้อนค่า 2 4 4 3 3" xfId="19316" xr:uid="{6AE61204-4915-4F70-8A3B-874CE60296A2}"/>
    <cellStyle name="ป้อนค่า 2 4 4 3 3 2" xfId="27514" xr:uid="{C6B3EE99-EC3C-41DC-8426-9A5FD56B9D9A}"/>
    <cellStyle name="ป้อนค่า 2 4 4 3 3 3" xfId="33447" xr:uid="{109B14AC-76D5-432A-81D6-F2003A4F74ED}"/>
    <cellStyle name="ป้อนค่า 2 4 4 3 3 4" xfId="39249" xr:uid="{5559FCCE-3B31-47F5-8688-07E4028C7600}"/>
    <cellStyle name="ป้อนค่า 2 4 4 3 3 5" xfId="45809" xr:uid="{EDF190BF-28C8-4590-B608-044A08DA73D1}"/>
    <cellStyle name="ป้อนค่า 2 4 4 3 4" xfId="19895" xr:uid="{89765FC8-052A-4C72-AD56-19493D11D141}"/>
    <cellStyle name="ป้อนค่า 2 4 4 3 4 2" xfId="27937" xr:uid="{803C0781-1D54-4B53-B3AB-CA08B1F1D0B4}"/>
    <cellStyle name="ป้อนค่า 2 4 4 3 4 3" xfId="33870" xr:uid="{8D0E9529-CC1C-44BA-8829-AE36B276C5D3}"/>
    <cellStyle name="ป้อนค่า 2 4 4 3 4 4" xfId="39672" xr:uid="{8A97E9D9-37BD-4354-9471-F0D65F17DA5E}"/>
    <cellStyle name="ป้อนค่า 2 4 4 3 5" xfId="23559" xr:uid="{5AAE5BE6-526B-4E31-BC88-3DC554514438}"/>
    <cellStyle name="ป้อนค่า 2 4 4 3 5 2" xfId="29559" xr:uid="{BF5B80BA-8E66-473F-BDFC-CEDA5644CF1A}"/>
    <cellStyle name="ป้อนค่า 2 4 4 3 5 3" xfId="35364" xr:uid="{487305DF-7C81-40E3-BED0-02CA99B741FB}"/>
    <cellStyle name="ป้อนค่า 2 4 4 3 6" xfId="16373" xr:uid="{BBB5D38B-5A36-49CE-ABF5-3D36695360FB}"/>
    <cellStyle name="ป้อนค่า 2 4 4 3 7" xfId="13462" xr:uid="{D8D1AF9E-317B-4BC1-828C-8587A93FAAEE}"/>
    <cellStyle name="ป้อนค่า 2 4 4 3 8" xfId="14842" xr:uid="{466F37B7-0D07-4BFE-A1DA-8801B2231389}"/>
    <cellStyle name="ป้อนค่า 2 4 4 3 9" xfId="42622" xr:uid="{320E8B83-1724-4964-BF7B-8BF95418CF95}"/>
    <cellStyle name="ป้อนค่า 2 4 4 4" xfId="12295" xr:uid="{F651B08B-B31C-49DD-ACE1-E06BCB047F3F}"/>
    <cellStyle name="ป้อนค่า 2 4 4 4 2" xfId="18040" xr:uid="{B6388A22-47FD-49F0-B13A-D8DAA43BB796}"/>
    <cellStyle name="ป้อนค่า 2 4 4 4 2 2" xfId="26508" xr:uid="{5E26CF2A-A2EF-4168-8800-9FD8095BA729}"/>
    <cellStyle name="ป้อนค่า 2 4 4 4 2 3" xfId="32468" xr:uid="{5CDE057A-EBBE-4047-A549-FF4FC1656412}"/>
    <cellStyle name="ป้อนค่า 2 4 4 4 2 4" xfId="38273" xr:uid="{3D0141B2-1B0D-418E-8723-A5C6122B3007}"/>
    <cellStyle name="ป้อนค่า 2 4 4 4 2 5" xfId="41194" xr:uid="{0D1F15D3-8986-4DD3-9BD5-6F4AA8C7BE83}"/>
    <cellStyle name="ป้อนค่า 2 4 4 4 3" xfId="19317" xr:uid="{1E2E9A06-BBEB-4A24-8306-69C8753E74B6}"/>
    <cellStyle name="ป้อนค่า 2 4 4 4 3 2" xfId="27515" xr:uid="{D41B387F-1400-4E11-B268-5D946C5D2528}"/>
    <cellStyle name="ป้อนค่า 2 4 4 4 3 3" xfId="33448" xr:uid="{0F9086A7-C151-464A-9F4C-94187D8B4D58}"/>
    <cellStyle name="ป้อนค่า 2 4 4 4 3 4" xfId="39250" xr:uid="{FB803876-168E-45E3-904E-3E9141CC6554}"/>
    <cellStyle name="ป้อนค่า 2 4 4 4 3 5" xfId="45810" xr:uid="{56A69D95-66BC-4008-BB05-4CBF1512F2E2}"/>
    <cellStyle name="ป้อนค่า 2 4 4 4 4" xfId="19896" xr:uid="{94C8966F-12A8-4E47-8BCD-655E1FBD7BE8}"/>
    <cellStyle name="ป้อนค่า 2 4 4 4 4 2" xfId="27938" xr:uid="{42E88EC1-7CEF-4D84-8E06-D23E55A1DC44}"/>
    <cellStyle name="ป้อนค่า 2 4 4 4 4 3" xfId="33871" xr:uid="{DF0E4632-24CD-41A7-A212-A88F9C36B2E1}"/>
    <cellStyle name="ป้อนค่า 2 4 4 4 4 4" xfId="39673" xr:uid="{0D94140B-CA02-470D-84E3-F2F09EDAFD50}"/>
    <cellStyle name="ป้อนค่า 2 4 4 4 5" xfId="23560" xr:uid="{9CB6FB05-2F51-455F-A564-3899F98C35C2}"/>
    <cellStyle name="ป้อนค่า 2 4 4 4 5 2" xfId="29560" xr:uid="{BFE39FE5-2860-49FF-8530-A8A5EFBDF4FA}"/>
    <cellStyle name="ป้อนค่า 2 4 4 4 5 3" xfId="35365" xr:uid="{1659F1D0-8CB9-440D-8687-4B592D3714FE}"/>
    <cellStyle name="ป้อนค่า 2 4 4 4 6" xfId="20864" xr:uid="{14B8EDD9-8C40-48E7-96BB-8E2AAE8C60A3}"/>
    <cellStyle name="ป้อนค่า 2 4 4 4 7" xfId="22935" xr:uid="{D79C2363-081C-4068-9282-783320F1FDF7}"/>
    <cellStyle name="ป้อนค่า 2 4 4 4 8" xfId="14843" xr:uid="{DE0B8855-7299-4A2D-BA26-936E56E7012A}"/>
    <cellStyle name="ป้อนค่า 2 4 4 4 9" xfId="42621" xr:uid="{FBC60D0C-A9A6-4AD1-8368-F62579254BB8}"/>
    <cellStyle name="ป้อนค่า 2 4 4 5" xfId="18035" xr:uid="{73CEDFE3-CA8D-4B84-B549-6A4DAF322097}"/>
    <cellStyle name="ป้อนค่า 2 4 4 5 2" xfId="26503" xr:uid="{592BF19B-FC5B-405D-B0FB-09599F382E3D}"/>
    <cellStyle name="ป้อนค่า 2 4 4 5 3" xfId="32463" xr:uid="{73B58732-5137-4AD6-A088-F39EC8425DEA}"/>
    <cellStyle name="ป้อนค่า 2 4 4 5 4" xfId="38268" xr:uid="{39E48DC5-3DC4-48D9-99BF-EBDCB1EABAA0}"/>
    <cellStyle name="ป้อนค่า 2 4 4 5 5" xfId="41199" xr:uid="{555905A4-7942-4A75-8FD5-2B0E61CA1F44}"/>
    <cellStyle name="ป้อนค่า 2 4 4 6" xfId="19312" xr:uid="{A538D537-0BA5-4565-A29F-2C42A425AFDD}"/>
    <cellStyle name="ป้อนค่า 2 4 4 6 2" xfId="27510" xr:uid="{A03F5788-66ED-4FA2-B8AA-1FDEBBED1E40}"/>
    <cellStyle name="ป้อนค่า 2 4 4 6 3" xfId="33443" xr:uid="{32E5CBE5-5BA3-435A-8BE2-06EFEE2EA553}"/>
    <cellStyle name="ป้อนค่า 2 4 4 6 4" xfId="39245" xr:uid="{2B600A69-451A-42B2-BB77-C7054FD600FB}"/>
    <cellStyle name="ป้อนค่า 2 4 4 6 5" xfId="45805" xr:uid="{77054DCB-C565-4AD1-9B2A-B4FADC4EA9EC}"/>
    <cellStyle name="ป้อนค่า 2 4 4 7" xfId="19891" xr:uid="{44822443-D67E-478F-B511-6998BC16CAFA}"/>
    <cellStyle name="ป้อนค่า 2 4 4 7 2" xfId="27933" xr:uid="{9245AAC9-6928-4257-B395-8CEBF03E0EB3}"/>
    <cellStyle name="ป้อนค่า 2 4 4 7 3" xfId="33866" xr:uid="{13A7B50E-F413-4AE9-AD47-E1DA01AE9217}"/>
    <cellStyle name="ป้อนค่า 2 4 4 7 4" xfId="39668" xr:uid="{7E2550BF-F610-4FC7-8B8D-5297013C41BC}"/>
    <cellStyle name="ป้อนค่า 2 4 4 8" xfId="23555" xr:uid="{9BEACB28-5878-46AB-9476-9C67284474A0}"/>
    <cellStyle name="ป้อนค่า 2 4 4 8 2" xfId="29555" xr:uid="{DC768A5D-E5CA-4AD6-A44F-926BA87E7946}"/>
    <cellStyle name="ป้อนค่า 2 4 4 8 3" xfId="35360" xr:uid="{1678851D-4B9E-46BD-BE89-01E93E5BE4C3}"/>
    <cellStyle name="ป้อนค่า 2 4 4 9" xfId="16370" xr:uid="{9A22D41C-EFA5-4CED-8A0F-DA9B87F050FA}"/>
    <cellStyle name="ป้อนค่า 2 4 5" xfId="12296" xr:uid="{5B0FBB6F-0ED3-42EF-98CB-A75870575A4A}"/>
    <cellStyle name="ป้อนค่า 2 4 5 10" xfId="23058" xr:uid="{59547638-9F82-4671-8F0B-5BEC4EB9BF4A}"/>
    <cellStyle name="ป้อนค่า 2 4 5 11" xfId="42620" xr:uid="{2212463E-E3A0-4F41-BD70-CEAA15A2F439}"/>
    <cellStyle name="ป้อนค่า 2 4 5 2" xfId="12297" xr:uid="{C88253A0-FFB6-4CFD-B18C-C66B145BAAE0}"/>
    <cellStyle name="ป้อนค่า 2 4 5 2 2" xfId="18042" xr:uid="{D89762FD-DA47-4A02-8A13-ABC040D1B048}"/>
    <cellStyle name="ป้อนค่า 2 4 5 2 2 2" xfId="26510" xr:uid="{774DE889-3DCF-40F5-8F36-D73D1118C416}"/>
    <cellStyle name="ป้อนค่า 2 4 5 2 2 3" xfId="32470" xr:uid="{27A1AC1E-0224-49BB-8F47-C9504C8BBF53}"/>
    <cellStyle name="ป้อนค่า 2 4 5 2 2 4" xfId="38275" xr:uid="{9F043BB4-D69F-43F6-B1CF-51514426878A}"/>
    <cellStyle name="ป้อนค่า 2 4 5 2 2 5" xfId="41192" xr:uid="{D5EF79D3-C661-4DE4-AF61-782AE2802BEE}"/>
    <cellStyle name="ป้อนค่า 2 4 5 2 3" xfId="19319" xr:uid="{9032B948-A3C5-4006-9467-1DDA9F77D795}"/>
    <cellStyle name="ป้อนค่า 2 4 5 2 3 2" xfId="27517" xr:uid="{13702E36-F0EE-435D-A1C1-533B38805463}"/>
    <cellStyle name="ป้อนค่า 2 4 5 2 3 3" xfId="33450" xr:uid="{90EFF4AC-34B5-4350-B5E8-20C75FB62391}"/>
    <cellStyle name="ป้อนค่า 2 4 5 2 3 4" xfId="39252" xr:uid="{82FBBED3-B5EF-4611-A572-496426147834}"/>
    <cellStyle name="ป้อนค่า 2 4 5 2 3 5" xfId="45812" xr:uid="{0B5D24EC-C95C-4EB4-8171-AE4765334BF3}"/>
    <cellStyle name="ป้อนค่า 2 4 5 2 4" xfId="19898" xr:uid="{43F2AE69-8423-4681-B630-489A5FCD7AD3}"/>
    <cellStyle name="ป้อนค่า 2 4 5 2 4 2" xfId="27940" xr:uid="{2E79C58C-A585-4A2E-A0C2-91BF88DFBCA9}"/>
    <cellStyle name="ป้อนค่า 2 4 5 2 4 3" xfId="33873" xr:uid="{774C8B20-739D-4843-A988-56289DA22AB1}"/>
    <cellStyle name="ป้อนค่า 2 4 5 2 4 4" xfId="39675" xr:uid="{09F53930-01C3-4654-B929-85227153C5FC}"/>
    <cellStyle name="ป้อนค่า 2 4 5 2 5" xfId="23562" xr:uid="{1EB0DBE9-E4DF-41FE-AFCE-1B1CD72AF2AB}"/>
    <cellStyle name="ป้อนค่า 2 4 5 2 5 2" xfId="29562" xr:uid="{B764B7F1-B437-4E0D-A0D3-4D95879B8948}"/>
    <cellStyle name="ป้อนค่า 2 4 5 2 5 3" xfId="35367" xr:uid="{1AF02707-9DDA-43D0-A040-85A8D6621F34}"/>
    <cellStyle name="ป้อนค่า 2 4 5 2 6" xfId="16374" xr:uid="{8701A172-0245-4B77-8C38-2A6F468C81F5}"/>
    <cellStyle name="ป้อนค่า 2 4 5 2 7" xfId="14093" xr:uid="{6311DB1C-DB1B-4D2E-A5E6-0C176D02FABF}"/>
    <cellStyle name="ป้อนค่า 2 4 5 2 8" xfId="22733" xr:uid="{53AAC788-EAE7-415C-BEE1-060907054F5B}"/>
    <cellStyle name="ป้อนค่า 2 4 5 2 9" xfId="42619" xr:uid="{8E80A024-D304-4E3C-92AF-84049926728E}"/>
    <cellStyle name="ป้อนค่า 2 4 5 3" xfId="12298" xr:uid="{16B4DAB9-57AE-4DFC-A892-8312DC60277E}"/>
    <cellStyle name="ป้อนค่า 2 4 5 3 2" xfId="18043" xr:uid="{24E7304D-3AC4-4D2D-AC58-B14A5F230710}"/>
    <cellStyle name="ป้อนค่า 2 4 5 3 2 2" xfId="26511" xr:uid="{A6755A08-2796-43E8-A65C-B4E92A50F3C1}"/>
    <cellStyle name="ป้อนค่า 2 4 5 3 2 3" xfId="32471" xr:uid="{CF8F0074-E40E-42A4-976F-3C9B4C27BCC9}"/>
    <cellStyle name="ป้อนค่า 2 4 5 3 2 4" xfId="38276" xr:uid="{22781B11-EE8A-45EE-B9AA-2FDB51D07CE0}"/>
    <cellStyle name="ป้อนค่า 2 4 5 3 2 5" xfId="41191" xr:uid="{ECCADA81-BA1D-4A07-A2E3-66F13DF3ECA2}"/>
    <cellStyle name="ป้อนค่า 2 4 5 3 3" xfId="19320" xr:uid="{8F789257-6D71-4F7B-892E-D5728F35B651}"/>
    <cellStyle name="ป้อนค่า 2 4 5 3 3 2" xfId="27518" xr:uid="{3A9DDB36-E28C-46C4-B469-5B1D554899F2}"/>
    <cellStyle name="ป้อนค่า 2 4 5 3 3 3" xfId="33451" xr:uid="{0113ECDB-477C-44C2-A8DA-942A11E6E7AD}"/>
    <cellStyle name="ป้อนค่า 2 4 5 3 3 4" xfId="39253" xr:uid="{D89CAABD-2702-406C-BB79-8AD4F8B24CE3}"/>
    <cellStyle name="ป้อนค่า 2 4 5 3 3 5" xfId="45813" xr:uid="{C6238FB0-4599-493B-9C44-2C3E43399BB6}"/>
    <cellStyle name="ป้อนค่า 2 4 5 3 4" xfId="19899" xr:uid="{9CC5F3ED-577F-4BED-932B-53172E95B6D8}"/>
    <cellStyle name="ป้อนค่า 2 4 5 3 4 2" xfId="27941" xr:uid="{26E768DF-5684-4460-BD3F-711E1FC3F6FF}"/>
    <cellStyle name="ป้อนค่า 2 4 5 3 4 3" xfId="33874" xr:uid="{35EC7A34-4D1C-4CF9-B433-AC9973CCE10D}"/>
    <cellStyle name="ป้อนค่า 2 4 5 3 4 4" xfId="39676" xr:uid="{A11FB89D-9A05-4B86-B589-7B2C28E6F0BA}"/>
    <cellStyle name="ป้อนค่า 2 4 5 3 5" xfId="23563" xr:uid="{8723FDFD-148A-40F2-AB07-81076A6B0713}"/>
    <cellStyle name="ป้อนค่า 2 4 5 3 5 2" xfId="29563" xr:uid="{0986CEEC-870D-4A1D-8102-7D3D8178A733}"/>
    <cellStyle name="ป้อนค่า 2 4 5 3 5 3" xfId="35368" xr:uid="{4C400993-610C-4A4E-B689-8E93E51130C0}"/>
    <cellStyle name="ป้อนค่า 2 4 5 3 6" xfId="16375" xr:uid="{63CFE985-B8DA-4646-9561-275391BEB036}"/>
    <cellStyle name="ป้อนค่า 2 4 5 3 7" xfId="22934" xr:uid="{6610151F-A96D-4A90-8169-FB2C976AD984}"/>
    <cellStyle name="ป้อนค่า 2 4 5 3 8" xfId="23057" xr:uid="{437D1C2D-F061-403D-BB75-BD83E5EE63E1}"/>
    <cellStyle name="ป้อนค่า 2 4 5 3 9" xfId="42618" xr:uid="{0C3D3A3F-B4B3-49EE-B12C-7C14D98D816A}"/>
    <cellStyle name="ป้อนค่า 2 4 5 4" xfId="18041" xr:uid="{71E7B19D-BA69-4C4F-B906-BE4410615D97}"/>
    <cellStyle name="ป้อนค่า 2 4 5 4 2" xfId="26509" xr:uid="{357FADE7-84F9-413D-8723-FDDE3FC70A74}"/>
    <cellStyle name="ป้อนค่า 2 4 5 4 3" xfId="32469" xr:uid="{45913E55-F290-4730-87D5-104FDE25905B}"/>
    <cellStyle name="ป้อนค่า 2 4 5 4 4" xfId="38274" xr:uid="{A92850FA-F825-408C-B503-9367F4397548}"/>
    <cellStyle name="ป้อนค่า 2 4 5 4 5" xfId="41193" xr:uid="{F61B611B-A01C-4509-BF16-9C7A3074E75F}"/>
    <cellStyle name="ป้อนค่า 2 4 5 5" xfId="19318" xr:uid="{1DF0F9E7-F8E0-4D08-AC39-BC86684A1550}"/>
    <cellStyle name="ป้อนค่า 2 4 5 5 2" xfId="27516" xr:uid="{1C8FCF3A-0548-4CBB-B212-BDF0E612F032}"/>
    <cellStyle name="ป้อนค่า 2 4 5 5 3" xfId="33449" xr:uid="{07B44497-C310-41D5-A3FF-3B8C459A7E95}"/>
    <cellStyle name="ป้อนค่า 2 4 5 5 4" xfId="39251" xr:uid="{14BF3204-F62E-4875-AACC-6B97F855E2C4}"/>
    <cellStyle name="ป้อนค่า 2 4 5 5 5" xfId="45811" xr:uid="{EAE8C3A8-42F8-4836-9174-D1BDE3DE3C72}"/>
    <cellStyle name="ป้อนค่า 2 4 5 6" xfId="19897" xr:uid="{90A29A73-88EF-4B07-8D11-F8842366F3C1}"/>
    <cellStyle name="ป้อนค่า 2 4 5 6 2" xfId="27939" xr:uid="{A05DE0FE-5450-4808-A145-E6F0667E3B8A}"/>
    <cellStyle name="ป้อนค่า 2 4 5 6 3" xfId="33872" xr:uid="{EEEFEC97-1654-43E2-AA8B-CBDD84AE50C2}"/>
    <cellStyle name="ป้อนค่า 2 4 5 6 4" xfId="39674" xr:uid="{6748AA80-21D7-444F-A94B-E8F3B69649D0}"/>
    <cellStyle name="ป้อนค่า 2 4 5 7" xfId="23561" xr:uid="{11A5FA06-2928-4638-8E6A-D5E022395E4B}"/>
    <cellStyle name="ป้อนค่า 2 4 5 7 2" xfId="29561" xr:uid="{8A5CB491-2C30-498C-8E41-A385E9C89CC2}"/>
    <cellStyle name="ป้อนค่า 2 4 5 7 3" xfId="35366" xr:uid="{C8D4D8EB-352A-41E2-BF44-A6904CE13727}"/>
    <cellStyle name="ป้อนค่า 2 4 5 8" xfId="16359" xr:uid="{8AF7BB88-719A-4CAF-B5E5-8BB213DC8FB2}"/>
    <cellStyle name="ป้อนค่า 2 4 5 9" xfId="14094" xr:uid="{DE208A14-7663-4550-B983-9073E8A06CED}"/>
    <cellStyle name="ป้อนค่า 2 4 6" xfId="12299" xr:uid="{63BE0E21-807B-44EC-B426-5F6456581E9E}"/>
    <cellStyle name="ป้อนค่า 2 4 6 10" xfId="14844" xr:uid="{F6559121-92F9-4D46-BCCF-E3990C97A9E7}"/>
    <cellStyle name="ป้อนค่า 2 4 6 11" xfId="42617" xr:uid="{16C3E9F2-1668-405E-B3CD-8842141D7225}"/>
    <cellStyle name="ป้อนค่า 2 4 6 2" xfId="12300" xr:uid="{F6A2F616-042B-4B00-84C6-957FB37CF1A6}"/>
    <cellStyle name="ป้อนค่า 2 4 6 2 2" xfId="18045" xr:uid="{98E218AE-A51D-4178-8438-8A413ED777DE}"/>
    <cellStyle name="ป้อนค่า 2 4 6 2 2 2" xfId="26513" xr:uid="{91AF6D66-303C-4980-960D-64CFFC7EFD31}"/>
    <cellStyle name="ป้อนค่า 2 4 6 2 2 3" xfId="32473" xr:uid="{CBF3CBD7-292F-4BA9-ACC8-99ACA75824E4}"/>
    <cellStyle name="ป้อนค่า 2 4 6 2 2 4" xfId="38278" xr:uid="{976DCF31-8B12-49B9-BA04-0EDBBEA5247F}"/>
    <cellStyle name="ป้อนค่า 2 4 6 2 2 5" xfId="41189" xr:uid="{00F140EC-E8EC-440A-94EF-387190C4C2CB}"/>
    <cellStyle name="ป้อนค่า 2 4 6 2 3" xfId="19322" xr:uid="{1A337F27-6F24-451D-90E9-2AD8E0C40052}"/>
    <cellStyle name="ป้อนค่า 2 4 6 2 3 2" xfId="27520" xr:uid="{9DD55E8D-FD4A-4C19-A4D0-D11CBA3BF018}"/>
    <cellStyle name="ป้อนค่า 2 4 6 2 3 3" xfId="33453" xr:uid="{13BBC6FE-98DE-4303-B4FD-2ED043FA4D7B}"/>
    <cellStyle name="ป้อนค่า 2 4 6 2 3 4" xfId="39255" xr:uid="{0078A9C8-0EAB-46CB-BD27-D83B6ABFB4FF}"/>
    <cellStyle name="ป้อนค่า 2 4 6 2 3 5" xfId="45815" xr:uid="{C900BE9B-8BC3-4895-9435-3D01D82ABA83}"/>
    <cellStyle name="ป้อนค่า 2 4 6 2 4" xfId="19901" xr:uid="{1C6EB6EC-AF36-42C6-977A-E7941CF067AF}"/>
    <cellStyle name="ป้อนค่า 2 4 6 2 4 2" xfId="27943" xr:uid="{CFA71E88-4CF6-4DBB-8095-8288834956B5}"/>
    <cellStyle name="ป้อนค่า 2 4 6 2 4 3" xfId="33876" xr:uid="{5530C562-B4EC-4BC7-A3E0-6B81C9D427F2}"/>
    <cellStyle name="ป้อนค่า 2 4 6 2 4 4" xfId="39678" xr:uid="{8AE09CCD-7E9B-41AC-97F6-684AC07F8ACC}"/>
    <cellStyle name="ป้อนค่า 2 4 6 2 5" xfId="23565" xr:uid="{F3F06F08-54A9-4559-B55E-633EE3BE1C88}"/>
    <cellStyle name="ป้อนค่า 2 4 6 2 5 2" xfId="29565" xr:uid="{7EFC5166-89CA-48FC-83C2-28CBB14D7060}"/>
    <cellStyle name="ป้อนค่า 2 4 6 2 5 3" xfId="35370" xr:uid="{641CDAC2-2D40-438F-84C6-D479E2052AEF}"/>
    <cellStyle name="ป้อนค่า 2 4 6 2 6" xfId="18485" xr:uid="{56E07BC7-B80C-4F43-9E89-39C410FDFC79}"/>
    <cellStyle name="ป้อนค่า 2 4 6 2 7" xfId="14091" xr:uid="{4C3891E2-B5B5-4BB0-BBA0-6FB8BA33FEA0}"/>
    <cellStyle name="ป้อนค่า 2 4 6 2 8" xfId="20878" xr:uid="{152F30EB-24C7-4D74-B851-70405E30081E}"/>
    <cellStyle name="ป้อนค่า 2 4 6 2 9" xfId="42616" xr:uid="{1C59D7F3-22EF-4EB8-8289-A064A947ED7D}"/>
    <cellStyle name="ป้อนค่า 2 4 6 3" xfId="12301" xr:uid="{1253AE6B-076C-4DBA-945E-34D8EBCB7BC2}"/>
    <cellStyle name="ป้อนค่า 2 4 6 3 2" xfId="18046" xr:uid="{400707C6-FA32-4AB6-8C56-DFD6DCB5CF23}"/>
    <cellStyle name="ป้อนค่า 2 4 6 3 2 2" xfId="26514" xr:uid="{50CE14D7-67A5-4B67-A264-D3854A4EBE0B}"/>
    <cellStyle name="ป้อนค่า 2 4 6 3 2 3" xfId="32474" xr:uid="{A48B1377-D003-4AD1-A932-6AC780F57D89}"/>
    <cellStyle name="ป้อนค่า 2 4 6 3 2 4" xfId="38279" xr:uid="{BE5D9B19-05D7-41B7-88A6-6BE10627B65D}"/>
    <cellStyle name="ป้อนค่า 2 4 6 3 2 5" xfId="41188" xr:uid="{24507EC4-9B64-4F39-9F51-BBEFE4D7B8A1}"/>
    <cellStyle name="ป้อนค่า 2 4 6 3 3" xfId="19323" xr:uid="{A1B2560E-112C-447F-B09A-4C07907AA884}"/>
    <cellStyle name="ป้อนค่า 2 4 6 3 3 2" xfId="27521" xr:uid="{8504A54D-E8E3-43D9-9162-F384447F2736}"/>
    <cellStyle name="ป้อนค่า 2 4 6 3 3 3" xfId="33454" xr:uid="{660FEE0B-E241-4CFB-82BF-D576042A1F2B}"/>
    <cellStyle name="ป้อนค่า 2 4 6 3 3 4" xfId="39256" xr:uid="{70B2D2AE-C941-4F6D-862C-F7020CAF4022}"/>
    <cellStyle name="ป้อนค่า 2 4 6 3 3 5" xfId="45816" xr:uid="{4ACEB497-E717-4A02-8251-032E57BDD9D9}"/>
    <cellStyle name="ป้อนค่า 2 4 6 3 4" xfId="19902" xr:uid="{95004064-5EC8-4485-8929-DC88DEA1D52F}"/>
    <cellStyle name="ป้อนค่า 2 4 6 3 4 2" xfId="27944" xr:uid="{39189505-D5A3-4439-B388-AE62937CF615}"/>
    <cellStyle name="ป้อนค่า 2 4 6 3 4 3" xfId="33877" xr:uid="{A6EBC14D-16AB-45A7-8644-920D20FB6404}"/>
    <cellStyle name="ป้อนค่า 2 4 6 3 4 4" xfId="39679" xr:uid="{531DEAB6-6B4E-4134-9AA0-4B189CBD3C59}"/>
    <cellStyle name="ป้อนค่า 2 4 6 3 5" xfId="23566" xr:uid="{8BB7E690-B62F-4852-A797-C2C310A00D5D}"/>
    <cellStyle name="ป้อนค่า 2 4 6 3 5 2" xfId="29566" xr:uid="{E5052986-38A1-4629-BC98-52192DBAC1BD}"/>
    <cellStyle name="ป้อนค่า 2 4 6 3 5 3" xfId="35371" xr:uid="{7F5A6C93-9912-4335-A9CB-F6869E051166}"/>
    <cellStyle name="ป้อนค่า 2 4 6 3 6" xfId="16378" xr:uid="{A49070EF-43C1-4C13-9323-BA7E5F1FF7D5}"/>
    <cellStyle name="ป้อนค่า 2 4 6 3 7" xfId="14090" xr:uid="{1DB709E7-3C12-440A-8A35-680D1E985153}"/>
    <cellStyle name="ป้อนค่า 2 4 6 3 8" xfId="14807" xr:uid="{A1BA0A75-41AA-4F98-832C-49750EAC1A72}"/>
    <cellStyle name="ป้อนค่า 2 4 6 3 9" xfId="42615" xr:uid="{224F39B8-945C-46A8-BC4A-0120D2E3444E}"/>
    <cellStyle name="ป้อนค่า 2 4 6 4" xfId="18044" xr:uid="{A2CB12DD-2E6C-40E5-B894-EE18592B6DEF}"/>
    <cellStyle name="ป้อนค่า 2 4 6 4 2" xfId="26512" xr:uid="{DCADD1C2-0DAA-4AC3-B919-288AF6D51008}"/>
    <cellStyle name="ป้อนค่า 2 4 6 4 3" xfId="32472" xr:uid="{80FA96E2-2F96-4EFA-A776-8ED165C87F95}"/>
    <cellStyle name="ป้อนค่า 2 4 6 4 4" xfId="38277" xr:uid="{F7A25361-4F93-4A22-8E70-95D849BEE7E1}"/>
    <cellStyle name="ป้อนค่า 2 4 6 4 5" xfId="41190" xr:uid="{D6E64EB6-4992-43DA-9707-25FDBA327FBC}"/>
    <cellStyle name="ป้อนค่า 2 4 6 5" xfId="19321" xr:uid="{D2875101-8CE5-4A90-B2A0-6AB82A531805}"/>
    <cellStyle name="ป้อนค่า 2 4 6 5 2" xfId="27519" xr:uid="{28A334A7-1B00-43EC-9EA5-E1A4FF9DB918}"/>
    <cellStyle name="ป้อนค่า 2 4 6 5 3" xfId="33452" xr:uid="{09D03A61-57A6-4F31-BDC7-D0AAFAA0A1BF}"/>
    <cellStyle name="ป้อนค่า 2 4 6 5 4" xfId="39254" xr:uid="{C7B620E8-FD3D-4DA2-A591-6A2A5F8B6F00}"/>
    <cellStyle name="ป้อนค่า 2 4 6 5 5" xfId="45814" xr:uid="{135F4B10-311C-4A3C-B810-D9486B837AEF}"/>
    <cellStyle name="ป้อนค่า 2 4 6 6" xfId="19900" xr:uid="{97506E0F-9DB9-47A7-BD6F-3EB5B3F87EFA}"/>
    <cellStyle name="ป้อนค่า 2 4 6 6 2" xfId="27942" xr:uid="{9BDA640A-A898-40D9-BFA6-90ADF7A73137}"/>
    <cellStyle name="ป้อนค่า 2 4 6 6 3" xfId="33875" xr:uid="{F650671B-6098-47C3-B419-76AC8B84081E}"/>
    <cellStyle name="ป้อนค่า 2 4 6 6 4" xfId="39677" xr:uid="{5F7B4E88-A4BD-4A3D-9626-A7730D0BD7D5}"/>
    <cellStyle name="ป้อนค่า 2 4 6 7" xfId="23564" xr:uid="{C692B400-82FA-4124-9078-893BD2A391D7}"/>
    <cellStyle name="ป้อนค่า 2 4 6 7 2" xfId="29564" xr:uid="{4751C027-6A70-4A60-A169-90BEE6B75FF8}"/>
    <cellStyle name="ป้อนค่า 2 4 6 7 3" xfId="35369" xr:uid="{52E8D288-4403-416A-8F8B-C45CBFD068F7}"/>
    <cellStyle name="ป้อนค่า 2 4 6 8" xfId="18489" xr:uid="{8A7520C7-F7FC-4ECD-A53B-11B1C5A995D2}"/>
    <cellStyle name="ป้อนค่า 2 4 6 9" xfId="14092" xr:uid="{EFEB5549-0B71-4DC3-AEBC-8D31F7470F16}"/>
    <cellStyle name="ป้อนค่า 2 4 7" xfId="12302" xr:uid="{FE28443F-B781-4AD6-8AD2-6068E38BC736}"/>
    <cellStyle name="ป้อนค่า 2 4 7 2" xfId="18047" xr:uid="{60885844-CC9D-4E0E-AFAD-CA72CAEC4AC6}"/>
    <cellStyle name="ป้อนค่า 2 4 7 2 2" xfId="26515" xr:uid="{5BD10CC6-1D65-48E4-8FF8-22E60564703B}"/>
    <cellStyle name="ป้อนค่า 2 4 7 2 3" xfId="32475" xr:uid="{D5267605-DFF9-498F-9DFC-460298682452}"/>
    <cellStyle name="ป้อนค่า 2 4 7 2 4" xfId="38280" xr:uid="{C9D43A83-0068-4141-9D6C-5AD9BAAF291B}"/>
    <cellStyle name="ป้อนค่า 2 4 7 2 5" xfId="41187" xr:uid="{44E27B8F-404C-444B-AA97-823F0298E1C9}"/>
    <cellStyle name="ป้อนค่า 2 4 7 3" xfId="19324" xr:uid="{841D3A7C-55F9-43EA-A14A-CEE85DD33DBD}"/>
    <cellStyle name="ป้อนค่า 2 4 7 3 2" xfId="27522" xr:uid="{01C2F42D-145A-4C53-9086-B9C8CEEF6EC3}"/>
    <cellStyle name="ป้อนค่า 2 4 7 3 3" xfId="33455" xr:uid="{13FCFB17-0A6A-497A-84F9-9233BD49CAF2}"/>
    <cellStyle name="ป้อนค่า 2 4 7 3 4" xfId="39257" xr:uid="{2639DCDB-448F-4507-90D4-0402EB07A504}"/>
    <cellStyle name="ป้อนค่า 2 4 7 3 5" xfId="45817" xr:uid="{1C229A14-CCE2-4AC2-AC1C-7E8B72ECD57C}"/>
    <cellStyle name="ป้อนค่า 2 4 7 4" xfId="19903" xr:uid="{3D7BFE51-614C-4AE2-9435-ED0EA7DE40AE}"/>
    <cellStyle name="ป้อนค่า 2 4 7 4 2" xfId="27945" xr:uid="{506166C0-B065-49BC-B7DD-B2CA16733A8F}"/>
    <cellStyle name="ป้อนค่า 2 4 7 4 3" xfId="33878" xr:uid="{2B04629F-B293-4966-BB60-4CDC0245D7FB}"/>
    <cellStyle name="ป้อนค่า 2 4 7 4 4" xfId="39680" xr:uid="{CE6FB16F-F6B1-440E-BF2F-977AF5EA2139}"/>
    <cellStyle name="ป้อนค่า 2 4 7 5" xfId="23567" xr:uid="{26655432-1151-4B94-B7D9-DE8290CD758E}"/>
    <cellStyle name="ป้อนค่า 2 4 7 5 2" xfId="29567" xr:uid="{2642CC5C-3515-4B2A-A122-2C4895281638}"/>
    <cellStyle name="ป้อนค่า 2 4 7 5 3" xfId="35372" xr:uid="{E77F5A27-2D21-4ADD-81F0-246C32A3D314}"/>
    <cellStyle name="ป้อนค่า 2 4 7 6" xfId="16379" xr:uid="{D9D7C730-61D7-46AF-A7AC-01964C36971A}"/>
    <cellStyle name="ป้อนค่า 2 4 7 7" xfId="22933" xr:uid="{C5ABACF8-48D8-42E2-8FFF-6C2119520270}"/>
    <cellStyle name="ป้อนค่า 2 4 7 8" xfId="18667" xr:uid="{275FBED4-289D-40B7-BD10-83DAE6E57EC3}"/>
    <cellStyle name="ป้อนค่า 2 4 7 9" xfId="42614" xr:uid="{CE245A10-B6C7-4901-B160-4AAC96FB8539}"/>
    <cellStyle name="ป้อนค่า 2 4 8" xfId="12303" xr:uid="{3FF99D09-AF26-4457-9936-C7E1512E74F9}"/>
    <cellStyle name="ป้อนค่า 2 4 8 2" xfId="18048" xr:uid="{C0794FB9-0D42-4223-A9DF-1F432AD6DFED}"/>
    <cellStyle name="ป้อนค่า 2 4 8 2 2" xfId="26516" xr:uid="{7474E235-ADB0-4216-ADDE-86F219F1C899}"/>
    <cellStyle name="ป้อนค่า 2 4 8 2 3" xfId="32476" xr:uid="{CC07A9EF-427A-4656-AAD7-D2391C0C66F3}"/>
    <cellStyle name="ป้อนค่า 2 4 8 2 4" xfId="38281" xr:uid="{3C013D10-B399-45F8-8DFD-F6F8C1A5E82A}"/>
    <cellStyle name="ป้อนค่า 2 4 8 2 5" xfId="41186" xr:uid="{8A4CE6FE-9518-42DB-A012-3F88A40ADD82}"/>
    <cellStyle name="ป้อนค่า 2 4 8 3" xfId="19325" xr:uid="{6D22656A-DA04-4D02-87FE-62928369F1BB}"/>
    <cellStyle name="ป้อนค่า 2 4 8 3 2" xfId="27523" xr:uid="{9F6BD046-160D-41AC-BB4F-CB2EE444C6A2}"/>
    <cellStyle name="ป้อนค่า 2 4 8 3 3" xfId="33456" xr:uid="{D457745C-6BE5-41E7-BEF2-7498214C8187}"/>
    <cellStyle name="ป้อนค่า 2 4 8 3 4" xfId="39258" xr:uid="{9DC72B42-E019-4525-9E20-8726DE8AB43B}"/>
    <cellStyle name="ป้อนค่า 2 4 8 3 5" xfId="45818" xr:uid="{A0BDE094-16CE-474F-A571-C15DB6DDEF2F}"/>
    <cellStyle name="ป้อนค่า 2 4 8 4" xfId="19904" xr:uid="{8EEAC556-7A94-4BE6-A44C-2CB64F63C329}"/>
    <cellStyle name="ป้อนค่า 2 4 8 4 2" xfId="27946" xr:uid="{40B23BE8-F19B-463B-8BAE-20ECCEE6A686}"/>
    <cellStyle name="ป้อนค่า 2 4 8 4 3" xfId="33879" xr:uid="{A73B7E14-1210-4953-94FB-8DEDEF3BC2D5}"/>
    <cellStyle name="ป้อนค่า 2 4 8 4 4" xfId="39681" xr:uid="{57A81D2E-1F6C-47B7-A2E7-E630E7468786}"/>
    <cellStyle name="ป้อนค่า 2 4 8 5" xfId="23568" xr:uid="{0265CE6B-447C-4502-96D8-BCF65424674E}"/>
    <cellStyle name="ป้อนค่า 2 4 8 5 2" xfId="29568" xr:uid="{725DD669-11EB-4107-B416-92A646DF0049}"/>
    <cellStyle name="ป้อนค่า 2 4 8 5 3" xfId="35373" xr:uid="{EA47DE49-3029-4CFB-8EB2-D98BDA78AFB1}"/>
    <cellStyle name="ป้อนค่า 2 4 8 6" xfId="16376" xr:uid="{9FFE47E8-6DB6-42DD-B153-5A086ED9192E}"/>
    <cellStyle name="ป้อนค่า 2 4 8 7" xfId="14089" xr:uid="{3FFFACC1-62E8-4BA4-A389-4DF13F619EFD}"/>
    <cellStyle name="ป้อนค่า 2 4 8 8" xfId="14846" xr:uid="{30395901-1719-4A58-B778-A01C4FFBD3FE}"/>
    <cellStyle name="ป้อนค่า 2 4 8 9" xfId="42613" xr:uid="{7F1262AE-787D-4157-8E1A-65C532E8232B}"/>
    <cellStyle name="ป้อนค่า 2 4 9" xfId="18006" xr:uid="{2048E53E-2654-4F90-81F1-3A8B3F44931B}"/>
    <cellStyle name="ป้อนค่า 2 4 9 2" xfId="26474" xr:uid="{8A426262-444A-4EB2-9050-51F7548F9515}"/>
    <cellStyle name="ป้อนค่า 2 4 9 3" xfId="32434" xr:uid="{8EB2A91E-B382-41C9-B724-9078DB0456DF}"/>
    <cellStyle name="ป้อนค่า 2 4 9 4" xfId="38239" xr:uid="{B9B2910B-2A96-49E6-BAB1-3F8CF1752E53}"/>
    <cellStyle name="ป้อนค่า 2 4 9 5" xfId="41229" xr:uid="{18F8EAA5-BDB6-4B2E-A747-A34A66D0E678}"/>
    <cellStyle name="ป้อนค่า 2 5" xfId="12304" xr:uid="{294F6343-63D6-4719-8B70-8A1C9E9FFBF9}"/>
    <cellStyle name="ป้อนค่า 2 5 10" xfId="19905" xr:uid="{3B326C2F-0981-4414-9EA9-E856552C3E75}"/>
    <cellStyle name="ป้อนค่า 2 5 10 2" xfId="27947" xr:uid="{0F2EC2A9-2B05-445B-937F-F0805FC81FF9}"/>
    <cellStyle name="ป้อนค่า 2 5 10 3" xfId="33880" xr:uid="{F67E41D0-9419-4674-93F3-8BBFDB6B23BC}"/>
    <cellStyle name="ป้อนค่า 2 5 10 4" xfId="39682" xr:uid="{27AD102F-334E-4EB6-95D9-118BF6529D3D}"/>
    <cellStyle name="ป้อนค่า 2 5 11" xfId="23569" xr:uid="{992D94B4-6B4E-4F64-96B0-FFF87479E5A3}"/>
    <cellStyle name="ป้อนค่า 2 5 11 2" xfId="29569" xr:uid="{469535C3-E908-4E90-ABEA-B1D50AD17F88}"/>
    <cellStyle name="ป้อนค่า 2 5 11 3" xfId="35374" xr:uid="{EF1BCEB8-D179-4B00-882F-9A20C43D8316}"/>
    <cellStyle name="ป้อนค่า 2 5 12" xfId="16377" xr:uid="{6C751C20-7F3A-4534-A75F-AC0FF67B545D}"/>
    <cellStyle name="ป้อนค่า 2 5 13" xfId="14088" xr:uid="{52BB6727-C7DE-4270-BEF2-A5D133B19F6F}"/>
    <cellStyle name="ป้อนค่า 2 5 14" xfId="14847" xr:uid="{5E0DFF41-432A-4511-BA5F-C1961B96BD01}"/>
    <cellStyle name="ป้อนค่า 2 5 15" xfId="42612" xr:uid="{C6DC5E34-CE0B-43B3-91BA-5BA6F44DB2B6}"/>
    <cellStyle name="ป้อนค่า 2 5 2" xfId="12305" xr:uid="{D0D0135A-04DC-4B90-8116-ED2E288AB688}"/>
    <cellStyle name="ป้อนค่า 2 5 2 10" xfId="23570" xr:uid="{88D4E75C-B9EF-4B58-BD0A-B4B031EB8363}"/>
    <cellStyle name="ป้อนค่า 2 5 2 10 2" xfId="29570" xr:uid="{D5F6DF62-1AC5-40DD-B862-69B74ACAE0E1}"/>
    <cellStyle name="ป้อนค่า 2 5 2 10 3" xfId="35375" xr:uid="{3218A5D6-2126-47F3-BD98-922DA6A6DD33}"/>
    <cellStyle name="ป้อนค่า 2 5 2 11" xfId="18247" xr:uid="{668808A2-B6A0-4DFB-8678-02E6728A11B1}"/>
    <cellStyle name="ป้อนค่า 2 5 2 12" xfId="14087" xr:uid="{F5A8079C-3396-4514-82AB-18854D9DCC68}"/>
    <cellStyle name="ป้อนค่า 2 5 2 13" xfId="14848" xr:uid="{2B305E4D-665C-45B1-A007-DA7A609C2CE1}"/>
    <cellStyle name="ป้อนค่า 2 5 2 14" xfId="42611" xr:uid="{67A4DB1C-C878-4A6C-BED9-65DFE8665126}"/>
    <cellStyle name="ป้อนค่า 2 5 2 2" xfId="12306" xr:uid="{EE743746-97B1-4C03-A621-4FF13F30702D}"/>
    <cellStyle name="ป้อนค่า 2 5 2 2 10" xfId="22932" xr:uid="{0820F746-4C89-4514-B579-337E94CF59CD}"/>
    <cellStyle name="ป้อนค่า 2 5 2 2 11" xfId="14849" xr:uid="{85F62A51-6B69-45E4-A02D-1EEF49DA86D0}"/>
    <cellStyle name="ป้อนค่า 2 5 2 2 12" xfId="42610" xr:uid="{DB66310D-F3C9-4785-863B-13F0AC53B32D}"/>
    <cellStyle name="ป้อนค่า 2 5 2 2 2" xfId="12307" xr:uid="{A76BB5D6-AC0A-43BA-A5F1-21F083F7CC73}"/>
    <cellStyle name="ป้อนค่า 2 5 2 2 2 10" xfId="14850" xr:uid="{D190DE21-C3C5-4509-89DE-76FA8E3F38A8}"/>
    <cellStyle name="ป้อนค่า 2 5 2 2 2 11" xfId="42609" xr:uid="{622FF946-8B90-4D92-AEBB-68B9EBB1714B}"/>
    <cellStyle name="ป้อนค่า 2 5 2 2 2 2" xfId="12308" xr:uid="{F3801068-64AF-4915-BB04-226F6E14FCFE}"/>
    <cellStyle name="ป้อนค่า 2 5 2 2 2 2 2" xfId="18053" xr:uid="{8E4FC8F4-D06F-4B40-98B0-C7E479F745CF}"/>
    <cellStyle name="ป้อนค่า 2 5 2 2 2 2 2 2" xfId="26521" xr:uid="{B6D9D973-0AAE-49E4-B606-FD8DE6E76CD3}"/>
    <cellStyle name="ป้อนค่า 2 5 2 2 2 2 2 3" xfId="32481" xr:uid="{8A79F47D-1F07-4914-8A59-E70323AA1911}"/>
    <cellStyle name="ป้อนค่า 2 5 2 2 2 2 2 4" xfId="38286" xr:uid="{8DC3201B-8811-4BD8-9AC3-9373F4D4F8EC}"/>
    <cellStyle name="ป้อนค่า 2 5 2 2 2 2 2 5" xfId="41181" xr:uid="{092C1311-D534-4DD2-9FD4-19F2EE991D70}"/>
    <cellStyle name="ป้อนค่า 2 5 2 2 2 2 3" xfId="19330" xr:uid="{C843A32D-32ED-44B1-B2CF-43FF0C479B55}"/>
    <cellStyle name="ป้อนค่า 2 5 2 2 2 2 3 2" xfId="27528" xr:uid="{19D3F220-7679-45E3-83B9-DC8B4DEC5323}"/>
    <cellStyle name="ป้อนค่า 2 5 2 2 2 2 3 3" xfId="33461" xr:uid="{62B3A52C-29F3-45B3-9AE7-0AC0BCC6BB21}"/>
    <cellStyle name="ป้อนค่า 2 5 2 2 2 2 3 4" xfId="39263" xr:uid="{721EF226-A7D6-40DA-B04D-79F367D7DE6F}"/>
    <cellStyle name="ป้อนค่า 2 5 2 2 2 2 3 5" xfId="45823" xr:uid="{259D9479-6615-49B5-92FD-70F76EF8E18A}"/>
    <cellStyle name="ป้อนค่า 2 5 2 2 2 2 4" xfId="19909" xr:uid="{A8B0F9EF-A94E-49E7-B85A-9AAAD21D1595}"/>
    <cellStyle name="ป้อนค่า 2 5 2 2 2 2 4 2" xfId="27951" xr:uid="{53BB1B45-48D5-429B-BEFC-969FDC302780}"/>
    <cellStyle name="ป้อนค่า 2 5 2 2 2 2 4 3" xfId="33884" xr:uid="{130F9E74-2C54-4FAD-AFDF-6AE7DFE3DC9C}"/>
    <cellStyle name="ป้อนค่า 2 5 2 2 2 2 4 4" xfId="39686" xr:uid="{FB8958A9-F96A-4746-9287-735C75190224}"/>
    <cellStyle name="ป้อนค่า 2 5 2 2 2 2 5" xfId="23573" xr:uid="{D7C361D3-0226-47E1-976E-8A73CD3DB9F0}"/>
    <cellStyle name="ป้อนค่า 2 5 2 2 2 2 5 2" xfId="29573" xr:uid="{BF5913AA-449A-4F8A-8765-2DEECB1B91BA}"/>
    <cellStyle name="ป้อนค่า 2 5 2 2 2 2 5 3" xfId="35378" xr:uid="{6035B67B-E979-481C-ACCC-FCAD0209D818}"/>
    <cellStyle name="ป้อนค่า 2 5 2 2 2 2 6" xfId="16381" xr:uid="{545BF24A-034E-46E3-91E5-C6ACEB9BD166}"/>
    <cellStyle name="ป้อนค่า 2 5 2 2 2 2 7" xfId="14085" xr:uid="{49BDC685-7B35-4FFC-8927-33578D2D683E}"/>
    <cellStyle name="ป้อนค่า 2 5 2 2 2 2 8" xfId="21501" xr:uid="{347AEC43-841E-45DA-898F-35C2690B272D}"/>
    <cellStyle name="ป้อนค่า 2 5 2 2 2 2 9" xfId="42608" xr:uid="{09441B81-1DB2-4D36-9A82-44E1B8605ADC}"/>
    <cellStyle name="ป้อนค่า 2 5 2 2 2 3" xfId="12309" xr:uid="{5E721411-9BA4-43C8-8C76-A0FECEDE96A1}"/>
    <cellStyle name="ป้อนค่า 2 5 2 2 2 3 2" xfId="18054" xr:uid="{053455E0-8664-4962-917D-FCCD471C7DE7}"/>
    <cellStyle name="ป้อนค่า 2 5 2 2 2 3 2 2" xfId="26522" xr:uid="{5ED1C142-324A-402A-B2AD-0990F83EE3FC}"/>
    <cellStyle name="ป้อนค่า 2 5 2 2 2 3 2 3" xfId="32482" xr:uid="{3129F107-7B21-4503-B554-8156E9D6462F}"/>
    <cellStyle name="ป้อนค่า 2 5 2 2 2 3 2 4" xfId="38287" xr:uid="{95682800-C6D6-4F47-81D4-1C19A1812770}"/>
    <cellStyle name="ป้อนค่า 2 5 2 2 2 3 2 5" xfId="41180" xr:uid="{590138C2-3979-42FF-8EB4-4EA859E6D5F2}"/>
    <cellStyle name="ป้อนค่า 2 5 2 2 2 3 3" xfId="19331" xr:uid="{93FBD87B-77CA-4239-BE8D-0573679BC47E}"/>
    <cellStyle name="ป้อนค่า 2 5 2 2 2 3 3 2" xfId="27529" xr:uid="{73D94019-E07E-4620-A3EB-AD9EFF3016CD}"/>
    <cellStyle name="ป้อนค่า 2 5 2 2 2 3 3 3" xfId="33462" xr:uid="{92699EF7-7AE4-462C-AB98-921BB4474C38}"/>
    <cellStyle name="ป้อนค่า 2 5 2 2 2 3 3 4" xfId="39264" xr:uid="{C06AB9B5-75F6-4440-8802-6BE54BF3E6D0}"/>
    <cellStyle name="ป้อนค่า 2 5 2 2 2 3 3 5" xfId="45824" xr:uid="{C48949FD-1C4A-4A20-9CBD-716A4324434B}"/>
    <cellStyle name="ป้อนค่า 2 5 2 2 2 3 4" xfId="19910" xr:uid="{9EBC7855-C7E1-43BD-96FF-FCEE00DBED12}"/>
    <cellStyle name="ป้อนค่า 2 5 2 2 2 3 4 2" xfId="27952" xr:uid="{00302A06-70BB-450C-8154-3E38C5808F17}"/>
    <cellStyle name="ป้อนค่า 2 5 2 2 2 3 4 3" xfId="33885" xr:uid="{35AC9A48-BCE7-4E56-9505-39050EE2DE79}"/>
    <cellStyle name="ป้อนค่า 2 5 2 2 2 3 4 4" xfId="39687" xr:uid="{102C2237-FA08-40D9-8F0A-791F0759EEB8}"/>
    <cellStyle name="ป้อนค่า 2 5 2 2 2 3 5" xfId="23574" xr:uid="{BE57EA87-6B41-49C2-A3E1-43C150B35C05}"/>
    <cellStyle name="ป้อนค่า 2 5 2 2 2 3 5 2" xfId="29574" xr:uid="{92340FA9-884F-4A63-9BBB-61CCB0A570F1}"/>
    <cellStyle name="ป้อนค่า 2 5 2 2 2 3 5 3" xfId="35379" xr:uid="{4EB0F537-C025-4C40-924D-20373A572D4C}"/>
    <cellStyle name="ป้อนค่า 2 5 2 2 2 3 6" xfId="16382" xr:uid="{6462612F-C8A7-4994-9DBF-6A9F5AB62224}"/>
    <cellStyle name="ป้อนค่า 2 5 2 2 2 3 7" xfId="14084" xr:uid="{67B48E87-95B4-40AD-BA73-9482630022F0}"/>
    <cellStyle name="ป้อนค่า 2 5 2 2 2 3 8" xfId="14851" xr:uid="{AE10C601-26AF-460C-A958-9320C0759AA8}"/>
    <cellStyle name="ป้อนค่า 2 5 2 2 2 3 9" xfId="42607" xr:uid="{EE973042-5411-407A-9286-1E40E21AA7B6}"/>
    <cellStyle name="ป้อนค่า 2 5 2 2 2 4" xfId="18052" xr:uid="{14B95006-95A9-46C6-B967-D69FFC90D2FF}"/>
    <cellStyle name="ป้อนค่า 2 5 2 2 2 4 2" xfId="26520" xr:uid="{0CD7D6A3-FBD0-4DE4-93EB-F7D77E8221F8}"/>
    <cellStyle name="ป้อนค่า 2 5 2 2 2 4 3" xfId="32480" xr:uid="{78E515FB-EA60-415B-A390-6FD7B1EBA57A}"/>
    <cellStyle name="ป้อนค่า 2 5 2 2 2 4 4" xfId="38285" xr:uid="{F8C89EC3-A9D4-4B33-94E3-91FC61C09B20}"/>
    <cellStyle name="ป้อนค่า 2 5 2 2 2 4 5" xfId="41182" xr:uid="{9891DC57-AC26-4B85-9D72-14FBE53FED3E}"/>
    <cellStyle name="ป้อนค่า 2 5 2 2 2 5" xfId="19329" xr:uid="{4290EE2C-072F-4BF8-B415-79E34DDBC124}"/>
    <cellStyle name="ป้อนค่า 2 5 2 2 2 5 2" xfId="27527" xr:uid="{10B193DA-E267-4114-A354-E98CB746576F}"/>
    <cellStyle name="ป้อนค่า 2 5 2 2 2 5 3" xfId="33460" xr:uid="{59C8DB37-7E2B-4D4E-BFF5-A30BD20C56F9}"/>
    <cellStyle name="ป้อนค่า 2 5 2 2 2 5 4" xfId="39262" xr:uid="{3B6F8C80-B481-4870-88A1-ABB1E20F24B5}"/>
    <cellStyle name="ป้อนค่า 2 5 2 2 2 5 5" xfId="45822" xr:uid="{B24C460F-D774-4287-999C-1F02550A7B4D}"/>
    <cellStyle name="ป้อนค่า 2 5 2 2 2 6" xfId="19908" xr:uid="{BE5937AC-35B0-4139-A697-4A8DD840EC72}"/>
    <cellStyle name="ป้อนค่า 2 5 2 2 2 6 2" xfId="27950" xr:uid="{7A630710-8C83-48A9-9D0A-C7C69D9A42E5}"/>
    <cellStyle name="ป้อนค่า 2 5 2 2 2 6 3" xfId="33883" xr:uid="{209137D7-218E-4C15-B0ED-246A6EE1DD77}"/>
    <cellStyle name="ป้อนค่า 2 5 2 2 2 6 4" xfId="39685" xr:uid="{B25CA808-8289-4333-8875-E7F23BAD8254}"/>
    <cellStyle name="ป้อนค่า 2 5 2 2 2 7" xfId="23572" xr:uid="{EC0A2642-7047-4DD4-A09A-4BE2D79BB6B4}"/>
    <cellStyle name="ป้อนค่า 2 5 2 2 2 7 2" xfId="29572" xr:uid="{09D274B8-EC19-426D-BBDF-D684F6B6DB36}"/>
    <cellStyle name="ป้อนค่า 2 5 2 2 2 7 3" xfId="35377" xr:uid="{D232AF9B-B26A-4CF8-9235-D25A3ABD0A7A}"/>
    <cellStyle name="ป้อนค่า 2 5 2 2 2 8" xfId="16380" xr:uid="{AB7EA9B6-FE77-4739-A137-ECA821E62A9C}"/>
    <cellStyle name="ป้อนค่า 2 5 2 2 2 9" xfId="14086" xr:uid="{0168A3AC-8A1A-4BCB-9F00-DCABEF7169D6}"/>
    <cellStyle name="ป้อนค่า 2 5 2 2 3" xfId="12310" xr:uid="{8EA78969-6526-47D5-9331-EC2FE0926420}"/>
    <cellStyle name="ป้อนค่า 2 5 2 2 3 2" xfId="18055" xr:uid="{A5117DD1-6EB0-4CDE-902B-DAE3C746E417}"/>
    <cellStyle name="ป้อนค่า 2 5 2 2 3 2 2" xfId="26523" xr:uid="{06CA2C7D-6EBB-4231-B42F-727ACB1BEB74}"/>
    <cellStyle name="ป้อนค่า 2 5 2 2 3 2 3" xfId="32483" xr:uid="{0CF425D0-C30F-4904-AED1-D824B6617B04}"/>
    <cellStyle name="ป้อนค่า 2 5 2 2 3 2 4" xfId="38288" xr:uid="{038B8EDC-2002-4656-B5AA-C4DB79D456EA}"/>
    <cellStyle name="ป้อนค่า 2 5 2 2 3 2 5" xfId="41179" xr:uid="{70A05811-EF9D-40C6-B09A-8B21BC6EA6C0}"/>
    <cellStyle name="ป้อนค่า 2 5 2 2 3 3" xfId="19332" xr:uid="{EDA333A6-C291-4E3D-9DD2-D0E7056111C7}"/>
    <cellStyle name="ป้อนค่า 2 5 2 2 3 3 2" xfId="27530" xr:uid="{B940D6BF-3DFA-4A23-A24F-25A279AAA0E1}"/>
    <cellStyle name="ป้อนค่า 2 5 2 2 3 3 3" xfId="33463" xr:uid="{935EA98B-E911-4E32-A4D3-470E46D9AEB0}"/>
    <cellStyle name="ป้อนค่า 2 5 2 2 3 3 4" xfId="39265" xr:uid="{83C1EAC6-79B6-4BFC-8155-54C3F85BDE36}"/>
    <cellStyle name="ป้อนค่า 2 5 2 2 3 3 5" xfId="45825" xr:uid="{3C26F0C2-D348-4977-ABBA-F5AD42DC1A8B}"/>
    <cellStyle name="ป้อนค่า 2 5 2 2 3 4" xfId="19911" xr:uid="{A5064EAC-D5B3-48B3-8CE1-49EB4B1E98CE}"/>
    <cellStyle name="ป้อนค่า 2 5 2 2 3 4 2" xfId="27953" xr:uid="{0521867C-373A-4964-A973-802718493935}"/>
    <cellStyle name="ป้อนค่า 2 5 2 2 3 4 3" xfId="33886" xr:uid="{41857DE2-C1B2-4ECB-9F54-2158BB5061A5}"/>
    <cellStyle name="ป้อนค่า 2 5 2 2 3 4 4" xfId="39688" xr:uid="{C3D11749-052A-4C09-B732-AC404422D34C}"/>
    <cellStyle name="ป้อนค่า 2 5 2 2 3 5" xfId="23575" xr:uid="{99688CA3-8E5F-41C5-955A-26D30CE39029}"/>
    <cellStyle name="ป้อนค่า 2 5 2 2 3 5 2" xfId="29575" xr:uid="{8574BBE1-DEAF-4D7C-AC2C-164C7ADBBC73}"/>
    <cellStyle name="ป้อนค่า 2 5 2 2 3 5 3" xfId="35380" xr:uid="{EF461A37-2994-4492-98B6-8185C7A4173B}"/>
    <cellStyle name="ป้อนค่า 2 5 2 2 3 6" xfId="16383" xr:uid="{917DF45B-F75D-4B3E-8144-2F3E6ECEA40B}"/>
    <cellStyle name="ป้อนค่า 2 5 2 2 3 7" xfId="21496" xr:uid="{CA596C80-BC4F-40F7-947E-7AD75AA1A090}"/>
    <cellStyle name="ป้อนค่า 2 5 2 2 3 8" xfId="14852" xr:uid="{37EC8D6C-8D9E-45A3-BD26-8F52152ACF29}"/>
    <cellStyle name="ป้อนค่า 2 5 2 2 3 9" xfId="42606" xr:uid="{F4F93619-AFE8-4925-9B1D-4443378FFFD9}"/>
    <cellStyle name="ป้อนค่า 2 5 2 2 4" xfId="12311" xr:uid="{3B719E41-5BF4-4150-BE8F-58DAB6BA430D}"/>
    <cellStyle name="ป้อนค่า 2 5 2 2 4 2" xfId="18056" xr:uid="{F70B5BDA-6F99-4292-8C4D-FF532720963D}"/>
    <cellStyle name="ป้อนค่า 2 5 2 2 4 2 2" xfId="26524" xr:uid="{2CB56E2F-1E4F-4E55-8DAD-EE9002EDA445}"/>
    <cellStyle name="ป้อนค่า 2 5 2 2 4 2 3" xfId="32484" xr:uid="{E790887C-9180-4B47-9D97-3F8627DE2A39}"/>
    <cellStyle name="ป้อนค่า 2 5 2 2 4 2 4" xfId="38289" xr:uid="{F52B3AB1-8537-4083-9495-D7144C842F05}"/>
    <cellStyle name="ป้อนค่า 2 5 2 2 4 2 5" xfId="41178" xr:uid="{A7294E98-019E-4AEB-BB32-F44F2A844C4F}"/>
    <cellStyle name="ป้อนค่า 2 5 2 2 4 3" xfId="19333" xr:uid="{A9CE3E50-8AEE-40AE-A867-421DB29E1D26}"/>
    <cellStyle name="ป้อนค่า 2 5 2 2 4 3 2" xfId="27531" xr:uid="{86B200D9-0E73-4263-BE80-F73140AF2311}"/>
    <cellStyle name="ป้อนค่า 2 5 2 2 4 3 3" xfId="33464" xr:uid="{DE0A542E-EA36-4347-872A-7B990931DE40}"/>
    <cellStyle name="ป้อนค่า 2 5 2 2 4 3 4" xfId="39266" xr:uid="{3B36A7A5-A673-4477-BA3C-4AC7DC4C89EC}"/>
    <cellStyle name="ป้อนค่า 2 5 2 2 4 3 5" xfId="45826" xr:uid="{67D291B7-7A1F-49CB-BAE6-60BB98B1A11F}"/>
    <cellStyle name="ป้อนค่า 2 5 2 2 4 4" xfId="19912" xr:uid="{B95E6D3C-0CE3-41A0-8DA5-2A054BCCE0D8}"/>
    <cellStyle name="ป้อนค่า 2 5 2 2 4 4 2" xfId="27954" xr:uid="{3396E179-EC0E-4E42-8783-5997A4E74F8B}"/>
    <cellStyle name="ป้อนค่า 2 5 2 2 4 4 3" xfId="33887" xr:uid="{9FD00329-4153-481B-9D15-3A6371B90751}"/>
    <cellStyle name="ป้อนค่า 2 5 2 2 4 4 4" xfId="39689" xr:uid="{BDF2C52E-4BE0-436D-BE5C-100ADBB5E45C}"/>
    <cellStyle name="ป้อนค่า 2 5 2 2 4 5" xfId="23576" xr:uid="{C6A9B975-4FEB-459A-ADDE-10FE1932ED9C}"/>
    <cellStyle name="ป้อนค่า 2 5 2 2 4 5 2" xfId="29576" xr:uid="{26846A1D-B5B0-4E4B-8FE3-49E751CC35FD}"/>
    <cellStyle name="ป้อนค่า 2 5 2 2 4 5 3" xfId="35381" xr:uid="{92075B82-6F64-4A83-A6C0-3BB00EBB7EA6}"/>
    <cellStyle name="ป้อนค่า 2 5 2 2 4 6" xfId="16384" xr:uid="{D23A3CAA-7D00-4885-B0A4-95681B564F70}"/>
    <cellStyle name="ป้อนค่า 2 5 2 2 4 7" xfId="14083" xr:uid="{BD3960EE-C184-40B4-B3E3-71540B18CF0F}"/>
    <cellStyle name="ป้อนค่า 2 5 2 2 4 8" xfId="23059" xr:uid="{168639DC-AFA8-42F6-84FA-598B00BDF08E}"/>
    <cellStyle name="ป้อนค่า 2 5 2 2 4 9" xfId="42605" xr:uid="{0D6CB262-82D7-4A6C-9874-FCE1CF880F38}"/>
    <cellStyle name="ป้อนค่า 2 5 2 2 5" xfId="18051" xr:uid="{F15A105C-A0E0-47A1-81AC-4B89F9CD03A1}"/>
    <cellStyle name="ป้อนค่า 2 5 2 2 5 2" xfId="26519" xr:uid="{32F3AD13-4464-4551-A086-B150B61590CC}"/>
    <cellStyle name="ป้อนค่า 2 5 2 2 5 3" xfId="32479" xr:uid="{55B8A591-44D3-4672-B781-211B4AFF98A8}"/>
    <cellStyle name="ป้อนค่า 2 5 2 2 5 4" xfId="38284" xr:uid="{81EA4EF0-CC31-4BB5-989A-A5DEC5152954}"/>
    <cellStyle name="ป้อนค่า 2 5 2 2 5 5" xfId="41183" xr:uid="{55A6683B-F1C8-4EA8-803C-C0CCE8EDEDF8}"/>
    <cellStyle name="ป้อนค่า 2 5 2 2 6" xfId="19328" xr:uid="{81FAA919-13D3-406D-9D40-4A7C37019CBB}"/>
    <cellStyle name="ป้อนค่า 2 5 2 2 6 2" xfId="27526" xr:uid="{4B7E7567-8994-4BF5-B4CE-7717C8FC71BA}"/>
    <cellStyle name="ป้อนค่า 2 5 2 2 6 3" xfId="33459" xr:uid="{C8E87196-77E2-404A-8CC5-26B8BA9D7BBB}"/>
    <cellStyle name="ป้อนค่า 2 5 2 2 6 4" xfId="39261" xr:uid="{89BC3B9B-A170-4086-85F5-150C739A0EE6}"/>
    <cellStyle name="ป้อนค่า 2 5 2 2 6 5" xfId="45821" xr:uid="{08BEA0BA-EA22-4CA0-8F69-6CA939E9B446}"/>
    <cellStyle name="ป้อนค่า 2 5 2 2 7" xfId="19907" xr:uid="{926772BF-B9CC-4791-9D95-2F5492432EB6}"/>
    <cellStyle name="ป้อนค่า 2 5 2 2 7 2" xfId="27949" xr:uid="{F080FFC7-91E0-4298-9D1F-6EF8553553E4}"/>
    <cellStyle name="ป้อนค่า 2 5 2 2 7 3" xfId="33882" xr:uid="{9F5B7907-0B34-4F8A-9921-FBC189F87B32}"/>
    <cellStyle name="ป้อนค่า 2 5 2 2 7 4" xfId="39684" xr:uid="{468DD1C0-3033-4171-859C-0E4D9A1F9F92}"/>
    <cellStyle name="ป้อนค่า 2 5 2 2 8" xfId="23571" xr:uid="{32CF6FE8-E970-472B-AD3C-7DB14BAEBDD4}"/>
    <cellStyle name="ป้อนค่า 2 5 2 2 8 2" xfId="29571" xr:uid="{7D13DF39-5A8F-4400-AEE3-C2450675EF20}"/>
    <cellStyle name="ป้อนค่า 2 5 2 2 8 3" xfId="35376" xr:uid="{586EE0DE-121F-4300-81D4-56A18B7D4F9F}"/>
    <cellStyle name="ป้อนค่า 2 5 2 2 9" xfId="13446" xr:uid="{A97F1B34-C392-4FD8-90E7-E5BF5F9A5340}"/>
    <cellStyle name="ป้อนค่า 2 5 2 3" xfId="12312" xr:uid="{8608DD61-21B3-4D18-971A-30F09A99D482}"/>
    <cellStyle name="ป้อนค่า 2 5 2 3 10" xfId="14853" xr:uid="{A0D3E909-1E08-4A4E-B79D-BC16DE47E6B2}"/>
    <cellStyle name="ป้อนค่า 2 5 2 3 11" xfId="44053" xr:uid="{D520E6AF-6FB6-496C-971D-9E6A1777F8A2}"/>
    <cellStyle name="ป้อนค่า 2 5 2 3 2" xfId="12313" xr:uid="{7DB22BA7-97C9-487B-AA7D-BD982772AA4F}"/>
    <cellStyle name="ป้อนค่า 2 5 2 3 2 2" xfId="18058" xr:uid="{EF8EDE25-D4DA-453D-A927-37AA33428D27}"/>
    <cellStyle name="ป้อนค่า 2 5 2 3 2 2 2" xfId="26526" xr:uid="{595B9725-0E25-46EA-BA0C-75FD985AA164}"/>
    <cellStyle name="ป้อนค่า 2 5 2 3 2 2 3" xfId="32486" xr:uid="{0217C7C6-D671-43C8-9D24-FC9E31741BB4}"/>
    <cellStyle name="ป้อนค่า 2 5 2 3 2 2 4" xfId="38291" xr:uid="{0CA31A3D-E30E-40B5-BB01-5EAC71412C06}"/>
    <cellStyle name="ป้อนค่า 2 5 2 3 2 2 5" xfId="41176" xr:uid="{B594F5F4-6084-4427-9582-DC3B0C73DAC0}"/>
    <cellStyle name="ป้อนค่า 2 5 2 3 2 3" xfId="19335" xr:uid="{3341C848-B2AE-49D6-9638-3F005F2AB574}"/>
    <cellStyle name="ป้อนค่า 2 5 2 3 2 3 2" xfId="27533" xr:uid="{2E8B5FB6-1B5E-46D8-B08D-24671420CF46}"/>
    <cellStyle name="ป้อนค่า 2 5 2 3 2 3 3" xfId="33466" xr:uid="{0DBE8A73-920C-4C2C-A7B7-531001D68AF6}"/>
    <cellStyle name="ป้อนค่า 2 5 2 3 2 3 4" xfId="39268" xr:uid="{1A4F199E-0A79-4B5C-90F0-DFB659D39C85}"/>
    <cellStyle name="ป้อนค่า 2 5 2 3 2 3 5" xfId="45828" xr:uid="{652AFE51-2AD4-4C91-8ECA-4F2789C53411}"/>
    <cellStyle name="ป้อนค่า 2 5 2 3 2 4" xfId="19914" xr:uid="{406B1018-8B6F-498D-9075-B9CEDECA72FA}"/>
    <cellStyle name="ป้อนค่า 2 5 2 3 2 4 2" xfId="27956" xr:uid="{84816FDA-D69C-4051-8D2E-5C01248BA49E}"/>
    <cellStyle name="ป้อนค่า 2 5 2 3 2 4 3" xfId="33889" xr:uid="{11E5D4BD-A78A-49B1-9477-101C3B9CDE5A}"/>
    <cellStyle name="ป้อนค่า 2 5 2 3 2 4 4" xfId="39691" xr:uid="{84A02ADD-65C3-4BD1-8D36-5C555B623B5A}"/>
    <cellStyle name="ป้อนค่า 2 5 2 3 2 5" xfId="23578" xr:uid="{14404604-FF57-449D-88CD-A4E78023B445}"/>
    <cellStyle name="ป้อนค่า 2 5 2 3 2 5 2" xfId="29578" xr:uid="{409B8EFC-FAC1-4D32-94B7-EBBED0C6FD53}"/>
    <cellStyle name="ป้อนค่า 2 5 2 3 2 5 3" xfId="35383" xr:uid="{66D778BA-FB35-414E-A3B1-EEFBA103D14D}"/>
    <cellStyle name="ป้อนค่า 2 5 2 3 2 6" xfId="13386" xr:uid="{B11A292A-E46E-4650-9205-4F4436E81E21}"/>
    <cellStyle name="ป้อนค่า 2 5 2 3 2 7" xfId="14081" xr:uid="{E50E55BB-04F6-46E4-A476-FCA78F52BE54}"/>
    <cellStyle name="ป้อนค่า 2 5 2 3 2 8" xfId="14854" xr:uid="{EBF2F9B2-4E30-4138-81D4-4C74F7815B2C}"/>
    <cellStyle name="ป้อนค่า 2 5 2 3 2 9" xfId="42604" xr:uid="{9F50AD74-4AEC-4E22-AFF2-3330D2C2FEA6}"/>
    <cellStyle name="ป้อนค่า 2 5 2 3 3" xfId="12314" xr:uid="{B734C1C2-A6BD-4BA0-AF86-30F140FACCBB}"/>
    <cellStyle name="ป้อนค่า 2 5 2 3 3 2" xfId="18059" xr:uid="{E1F0E48E-6373-48C9-99D3-4FDCA4019911}"/>
    <cellStyle name="ป้อนค่า 2 5 2 3 3 2 2" xfId="26527" xr:uid="{6EE191C2-BC0D-4A6E-8664-F8D6C9953996}"/>
    <cellStyle name="ป้อนค่า 2 5 2 3 3 2 3" xfId="32487" xr:uid="{8D259B00-57D1-4BDA-86E8-D329C18A7413}"/>
    <cellStyle name="ป้อนค่า 2 5 2 3 3 2 4" xfId="38292" xr:uid="{BCC3F84B-2D07-40CF-BEFD-95F16EA956E1}"/>
    <cellStyle name="ป้อนค่า 2 5 2 3 3 2 5" xfId="41175" xr:uid="{68857783-106D-4985-8ACD-F5F7A461A47D}"/>
    <cellStyle name="ป้อนค่า 2 5 2 3 3 3" xfId="19336" xr:uid="{4A7F340C-F373-43E6-9D5A-F56E3C971D40}"/>
    <cellStyle name="ป้อนค่า 2 5 2 3 3 3 2" xfId="27534" xr:uid="{9CFAD15D-4066-439D-8390-EED086E7FD31}"/>
    <cellStyle name="ป้อนค่า 2 5 2 3 3 3 3" xfId="33467" xr:uid="{EC08D147-692E-41ED-A358-E88CF561F674}"/>
    <cellStyle name="ป้อนค่า 2 5 2 3 3 3 4" xfId="39269" xr:uid="{741BAA0F-10B6-4BDC-8EBF-7B4E193A1D56}"/>
    <cellStyle name="ป้อนค่า 2 5 2 3 3 3 5" xfId="45829" xr:uid="{96526344-8DEC-4D86-A7ED-74FC5DF7DE55}"/>
    <cellStyle name="ป้อนค่า 2 5 2 3 3 4" xfId="19915" xr:uid="{2C0AA5DF-F3EA-4519-A582-63F7D8EED46C}"/>
    <cellStyle name="ป้อนค่า 2 5 2 3 3 4 2" xfId="27957" xr:uid="{9C19E1FD-2FD9-4B4F-A26E-608BB59AE9B6}"/>
    <cellStyle name="ป้อนค่า 2 5 2 3 3 4 3" xfId="33890" xr:uid="{4F0895A3-3255-4CE3-A08F-289C14934998}"/>
    <cellStyle name="ป้อนค่า 2 5 2 3 3 4 4" xfId="39692" xr:uid="{7AE1FEB6-B4DC-42E1-BF32-F60DD3444743}"/>
    <cellStyle name="ป้อนค่า 2 5 2 3 3 5" xfId="23579" xr:uid="{5FA62E7A-993C-44C4-9592-DCDC62A770A6}"/>
    <cellStyle name="ป้อนค่า 2 5 2 3 3 5 2" xfId="29579" xr:uid="{FBE027D9-5092-43D2-8921-91BB4558B987}"/>
    <cellStyle name="ป้อนค่า 2 5 2 3 3 5 3" xfId="35384" xr:uid="{B9A9C77D-A7A0-4F4C-93D3-E546E9FACD98}"/>
    <cellStyle name="ป้อนค่า 2 5 2 3 3 6" xfId="18242" xr:uid="{C26B364C-28AE-411C-943F-71307572AA3F}"/>
    <cellStyle name="ป้อนค่า 2 5 2 3 3 7" xfId="14080" xr:uid="{8DD34559-5AB0-452D-8D05-C69BC671FD60}"/>
    <cellStyle name="ป้อนค่า 2 5 2 3 3 8" xfId="23060" xr:uid="{A8266932-EEE4-4CB4-9F5C-C8310FE316A9}"/>
    <cellStyle name="ป้อนค่า 2 5 2 3 3 9" xfId="42603" xr:uid="{F5CE7390-6350-4122-B646-87F39419B554}"/>
    <cellStyle name="ป้อนค่า 2 5 2 3 4" xfId="18057" xr:uid="{11A63F42-27B6-43B7-A356-547D1738B6E1}"/>
    <cellStyle name="ป้อนค่า 2 5 2 3 4 2" xfId="26525" xr:uid="{FE23EF3B-7F69-4F54-A9AF-901A129D330B}"/>
    <cellStyle name="ป้อนค่า 2 5 2 3 4 3" xfId="32485" xr:uid="{4BB08D13-8092-44F9-A6AB-872C32D1CC33}"/>
    <cellStyle name="ป้อนค่า 2 5 2 3 4 4" xfId="38290" xr:uid="{9371FAF2-91D0-45E1-B0F7-01AB1AEF4248}"/>
    <cellStyle name="ป้อนค่า 2 5 2 3 4 5" xfId="41177" xr:uid="{3FA36465-9A7B-4391-B775-9ABF97E1ECF9}"/>
    <cellStyle name="ป้อนค่า 2 5 2 3 5" xfId="19334" xr:uid="{1BD8C8D7-6DDD-4F21-ABB7-FFD3CB362036}"/>
    <cellStyle name="ป้อนค่า 2 5 2 3 5 2" xfId="27532" xr:uid="{59245928-0A59-4C82-8CCD-F3B9D49D7881}"/>
    <cellStyle name="ป้อนค่า 2 5 2 3 5 3" xfId="33465" xr:uid="{AF26F1F8-486C-4796-9E60-ED0677BD11CC}"/>
    <cellStyle name="ป้อนค่า 2 5 2 3 5 4" xfId="39267" xr:uid="{9A71EA3C-C245-4778-8CA9-1C5CAB370936}"/>
    <cellStyle name="ป้อนค่า 2 5 2 3 5 5" xfId="45827" xr:uid="{39AEBA80-06B4-49A1-8B87-55607D9AFBFB}"/>
    <cellStyle name="ป้อนค่า 2 5 2 3 6" xfId="19913" xr:uid="{CC9C1926-B90B-4CC5-8C1F-7A044DF72F89}"/>
    <cellStyle name="ป้อนค่า 2 5 2 3 6 2" xfId="27955" xr:uid="{1041F268-D967-4F59-8091-66D893904B98}"/>
    <cellStyle name="ป้อนค่า 2 5 2 3 6 3" xfId="33888" xr:uid="{8903F2DF-9888-4E1A-8769-1FE0462114C4}"/>
    <cellStyle name="ป้อนค่า 2 5 2 3 6 4" xfId="39690" xr:uid="{2ABFCA53-DD7B-4FFF-BA1F-53B319C47779}"/>
    <cellStyle name="ป้อนค่า 2 5 2 3 7" xfId="23577" xr:uid="{5E1E54D5-B557-42AD-9410-CE04F95CBB3B}"/>
    <cellStyle name="ป้อนค่า 2 5 2 3 7 2" xfId="29577" xr:uid="{07864345-0132-485E-B0C6-733C01381E31}"/>
    <cellStyle name="ป้อนค่า 2 5 2 3 7 3" xfId="35382" xr:uid="{0E08FA42-B2EF-4518-B23C-3963DEFC076D}"/>
    <cellStyle name="ป้อนค่า 2 5 2 3 8" xfId="16385" xr:uid="{A3B98FFA-344C-4295-B86B-E762F3014E17}"/>
    <cellStyle name="ป้อนค่า 2 5 2 3 9" xfId="14082" xr:uid="{7D5006C9-C609-47DB-936F-794804250262}"/>
    <cellStyle name="ป้อนค่า 2 5 2 4" xfId="12315" xr:uid="{1477CBDC-296A-4473-A2CA-8FF4C3519D8B}"/>
    <cellStyle name="ป้อนค่า 2 5 2 4 10" xfId="14855" xr:uid="{14AB1BDB-8602-4E94-9CA1-C75AD9393161}"/>
    <cellStyle name="ป้อนค่า 2 5 2 4 11" xfId="42602" xr:uid="{5E71A043-DEDE-435C-B7A5-ED4F1DB3BE39}"/>
    <cellStyle name="ป้อนค่า 2 5 2 4 2" xfId="12316" xr:uid="{DAA03E14-7F7C-4D2E-92E1-4FAD2CA6D51D}"/>
    <cellStyle name="ป้อนค่า 2 5 2 4 2 2" xfId="18061" xr:uid="{A513E346-A098-4062-B856-FA703EC01A36}"/>
    <cellStyle name="ป้อนค่า 2 5 2 4 2 2 2" xfId="26529" xr:uid="{6B9AC61E-EA69-42C3-837E-6E0EB322FCBA}"/>
    <cellStyle name="ป้อนค่า 2 5 2 4 2 2 3" xfId="32489" xr:uid="{674D41F7-FCC1-4879-B356-F2D03FFE783F}"/>
    <cellStyle name="ป้อนค่า 2 5 2 4 2 2 4" xfId="38294" xr:uid="{9E9F1894-6997-430F-89CC-3F06BBE54C52}"/>
    <cellStyle name="ป้อนค่า 2 5 2 4 2 2 5" xfId="41173" xr:uid="{F52B7FB3-CAA6-41A4-981A-0E050664B08A}"/>
    <cellStyle name="ป้อนค่า 2 5 2 4 2 3" xfId="19338" xr:uid="{7868DE49-95E6-4973-AD72-33BBDFF957E7}"/>
    <cellStyle name="ป้อนค่า 2 5 2 4 2 3 2" xfId="27536" xr:uid="{4EF1C574-4329-4737-97F9-921ADE754396}"/>
    <cellStyle name="ป้อนค่า 2 5 2 4 2 3 3" xfId="33469" xr:uid="{C3A0F9AF-A14F-4386-A244-DBA4925F47F7}"/>
    <cellStyle name="ป้อนค่า 2 5 2 4 2 3 4" xfId="39271" xr:uid="{158BCC23-E6FF-433E-9FEC-4D5816DDAAE5}"/>
    <cellStyle name="ป้อนค่า 2 5 2 4 2 3 5" xfId="45831" xr:uid="{981DCF73-6917-491B-A7F8-6EA3F7E3C0BD}"/>
    <cellStyle name="ป้อนค่า 2 5 2 4 2 4" xfId="19917" xr:uid="{32E9D0A7-45EC-4A92-94F4-EDA4431D40E4}"/>
    <cellStyle name="ป้อนค่า 2 5 2 4 2 4 2" xfId="27959" xr:uid="{227A773B-CC8A-4AD9-A816-6A50FC84848B}"/>
    <cellStyle name="ป้อนค่า 2 5 2 4 2 4 3" xfId="33892" xr:uid="{ED03F880-FE8F-4715-8144-9BE5AF95E615}"/>
    <cellStyle name="ป้อนค่า 2 5 2 4 2 4 4" xfId="39694" xr:uid="{B85020A8-8F0A-4BD4-A377-FDA90C892043}"/>
    <cellStyle name="ป้อนค่า 2 5 2 4 2 5" xfId="23581" xr:uid="{E021D1CD-8907-4E56-87A2-DA7903DE2ADA}"/>
    <cellStyle name="ป้อนค่า 2 5 2 4 2 5 2" xfId="29581" xr:uid="{A80D0B11-64BA-43CE-9E47-F89F2F15CC05}"/>
    <cellStyle name="ป้อนค่า 2 5 2 4 2 5 3" xfId="35386" xr:uid="{A6C4E82D-7129-4D8A-AA27-576185DABA95}"/>
    <cellStyle name="ป้อนค่า 2 5 2 4 2 6" xfId="16386" xr:uid="{5F1125E4-E33F-4BF7-914D-2780B9FB502C}"/>
    <cellStyle name="ป้อนค่า 2 5 2 4 2 7" xfId="14078" xr:uid="{1640A009-A595-4148-8CF6-BD64A9051099}"/>
    <cellStyle name="ป้อนค่า 2 5 2 4 2 8" xfId="14858" xr:uid="{C4931513-CD2B-4A3C-8410-D23D4CA7E466}"/>
    <cellStyle name="ป้อนค่า 2 5 2 4 2 9" xfId="42601" xr:uid="{59F44F24-D078-4E20-B179-B73E82A6E228}"/>
    <cellStyle name="ป้อนค่า 2 5 2 4 3" xfId="12317" xr:uid="{0A314C2B-3F4E-41C2-8F56-05E0973AD3C0}"/>
    <cellStyle name="ป้อนค่า 2 5 2 4 3 2" xfId="18062" xr:uid="{D885F4C4-D78E-4D62-934D-D9C8A8431D0E}"/>
    <cellStyle name="ป้อนค่า 2 5 2 4 3 2 2" xfId="26530" xr:uid="{5292B2D1-3021-4429-A178-2CEB5AD8FC9B}"/>
    <cellStyle name="ป้อนค่า 2 5 2 4 3 2 3" xfId="32490" xr:uid="{F7211746-5F85-4A2B-8449-2B7A478C9C16}"/>
    <cellStyle name="ป้อนค่า 2 5 2 4 3 2 4" xfId="38295" xr:uid="{DD9B4A57-7152-4D39-A494-770A853C9363}"/>
    <cellStyle name="ป้อนค่า 2 5 2 4 3 2 5" xfId="41172" xr:uid="{822B2A3A-0DF4-4FB9-81E4-87B394311088}"/>
    <cellStyle name="ป้อนค่า 2 5 2 4 3 3" xfId="19339" xr:uid="{1D6F6DD5-FEA1-41AE-80C4-474343EA314D}"/>
    <cellStyle name="ป้อนค่า 2 5 2 4 3 3 2" xfId="27537" xr:uid="{4A119775-9097-48AA-86D8-330387680E5D}"/>
    <cellStyle name="ป้อนค่า 2 5 2 4 3 3 3" xfId="33470" xr:uid="{E6792A52-4C00-40FA-9F97-EF216C6AB493}"/>
    <cellStyle name="ป้อนค่า 2 5 2 4 3 3 4" xfId="39272" xr:uid="{07253D16-7788-4CB9-BA03-CC1585CBE274}"/>
    <cellStyle name="ป้อนค่า 2 5 2 4 3 3 5" xfId="45832" xr:uid="{210F9313-64E3-42AA-A667-73859F8CAAB8}"/>
    <cellStyle name="ป้อนค่า 2 5 2 4 3 4" xfId="19918" xr:uid="{3E888660-DAF6-4620-9536-8D57211BC699}"/>
    <cellStyle name="ป้อนค่า 2 5 2 4 3 4 2" xfId="27960" xr:uid="{FA412647-6BEB-4276-8A90-43F0956CF585}"/>
    <cellStyle name="ป้อนค่า 2 5 2 4 3 4 3" xfId="33893" xr:uid="{EAE080F7-F194-4153-92C3-2DF519196AA3}"/>
    <cellStyle name="ป้อนค่า 2 5 2 4 3 4 4" xfId="39695" xr:uid="{F0CA6767-82F8-4B2E-A9E2-5753DB220C84}"/>
    <cellStyle name="ป้อนค่า 2 5 2 4 3 5" xfId="23582" xr:uid="{1B0BA6AB-453C-4FD6-B94A-C190C952AC12}"/>
    <cellStyle name="ป้อนค่า 2 5 2 4 3 5 2" xfId="29582" xr:uid="{BADDF294-5322-4F36-8250-F19CD70EF58B}"/>
    <cellStyle name="ป้อนค่า 2 5 2 4 3 5 3" xfId="35387" xr:uid="{D7B9D9ED-647C-491E-A08A-2D90929F8CED}"/>
    <cellStyle name="ป้อนค่า 2 5 2 4 3 6" xfId="16387" xr:uid="{C18B9497-3A13-4347-AFD8-CE004A336E3B}"/>
    <cellStyle name="ป้อนค่า 2 5 2 4 3 7" xfId="14077" xr:uid="{B58A47EA-646A-44F2-A747-B4E28A137563}"/>
    <cellStyle name="ป้อนค่า 2 5 2 4 3 8" xfId="23061" xr:uid="{677AA615-7D61-4F24-9A9E-06413778AB6B}"/>
    <cellStyle name="ป้อนค่า 2 5 2 4 3 9" xfId="42600" xr:uid="{F12501C0-2435-462D-969B-305E245EAE1C}"/>
    <cellStyle name="ป้อนค่า 2 5 2 4 4" xfId="18060" xr:uid="{BDCE32C6-518E-4077-A97E-F1E3A4D262C2}"/>
    <cellStyle name="ป้อนค่า 2 5 2 4 4 2" xfId="26528" xr:uid="{4A8DF473-E56A-4DD6-97EB-C32F1B729652}"/>
    <cellStyle name="ป้อนค่า 2 5 2 4 4 3" xfId="32488" xr:uid="{A040708C-8E46-4180-863B-8568A3C31985}"/>
    <cellStyle name="ป้อนค่า 2 5 2 4 4 4" xfId="38293" xr:uid="{1533F854-2011-47C3-B67B-33AB53D5EE93}"/>
    <cellStyle name="ป้อนค่า 2 5 2 4 4 5" xfId="41174" xr:uid="{FA7488DA-4B96-4C2C-A1B2-3A05649959F0}"/>
    <cellStyle name="ป้อนค่า 2 5 2 4 5" xfId="19337" xr:uid="{2673F2F6-587E-4A07-ACB2-99435A61C97C}"/>
    <cellStyle name="ป้อนค่า 2 5 2 4 5 2" xfId="27535" xr:uid="{6FC627D5-BC4A-4619-A89C-5653FDD41E9A}"/>
    <cellStyle name="ป้อนค่า 2 5 2 4 5 3" xfId="33468" xr:uid="{3B0915F9-2564-4EBD-A32A-B365F31897BD}"/>
    <cellStyle name="ป้อนค่า 2 5 2 4 5 4" xfId="39270" xr:uid="{F2FB3B26-110E-414A-99DA-5CD599D45FA1}"/>
    <cellStyle name="ป้อนค่า 2 5 2 4 5 5" xfId="45830" xr:uid="{817FAB82-05F5-43FC-8D53-D2214A5AA9C6}"/>
    <cellStyle name="ป้อนค่า 2 5 2 4 6" xfId="19916" xr:uid="{2593B435-319E-498B-8651-AE45FFE97C9A}"/>
    <cellStyle name="ป้อนค่า 2 5 2 4 6 2" xfId="27958" xr:uid="{6B45ED53-0C78-416A-8028-537ED83D3A77}"/>
    <cellStyle name="ป้อนค่า 2 5 2 4 6 3" xfId="33891" xr:uid="{E3C0EE8E-483A-4DC2-B110-A7DDFFBD3880}"/>
    <cellStyle name="ป้อนค่า 2 5 2 4 6 4" xfId="39693" xr:uid="{7109F285-B9B1-403A-B594-EBD40513AED3}"/>
    <cellStyle name="ป้อนค่า 2 5 2 4 7" xfId="23580" xr:uid="{702E56A9-A9CB-43FB-9EF1-05D3C6BCCCDF}"/>
    <cellStyle name="ป้อนค่า 2 5 2 4 7 2" xfId="29580" xr:uid="{AA718B52-B8C7-46A9-9D08-2AC821ED4760}"/>
    <cellStyle name="ป้อนค่า 2 5 2 4 7 3" xfId="35385" xr:uid="{F69F8782-464A-4461-ADBB-2C94CE09A6BC}"/>
    <cellStyle name="ป้อนค่า 2 5 2 4 8" xfId="13441" xr:uid="{BFA6805D-93FB-4062-8A80-4D890869A87D}"/>
    <cellStyle name="ป้อนค่า 2 5 2 4 9" xfId="14079" xr:uid="{64F24F04-B18C-4EC7-B0C9-D79CC58663DB}"/>
    <cellStyle name="ป้อนค่า 2 5 2 5" xfId="12318" xr:uid="{11FDE4E7-25C7-47C2-81B4-B23932737897}"/>
    <cellStyle name="ป้อนค่า 2 5 2 5 2" xfId="18063" xr:uid="{24315011-A4E5-44AF-807C-8B04811584D7}"/>
    <cellStyle name="ป้อนค่า 2 5 2 5 2 2" xfId="26531" xr:uid="{8A721BE5-C919-4881-AB85-857AB965B71C}"/>
    <cellStyle name="ป้อนค่า 2 5 2 5 2 3" xfId="32491" xr:uid="{9743D11E-4AF3-429A-A8F0-AD399717C6C4}"/>
    <cellStyle name="ป้อนค่า 2 5 2 5 2 4" xfId="38296" xr:uid="{86D153A8-6334-45AA-90CF-114773017046}"/>
    <cellStyle name="ป้อนค่า 2 5 2 5 2 5" xfId="41171" xr:uid="{7912F5C6-DB7C-4115-B150-D1897389C9CF}"/>
    <cellStyle name="ป้อนค่า 2 5 2 5 3" xfId="19340" xr:uid="{94048E03-58E3-4608-AD31-42BADCDE657C}"/>
    <cellStyle name="ป้อนค่า 2 5 2 5 3 2" xfId="27538" xr:uid="{444CB1C9-2266-4B82-8A22-B6B4EAC3562C}"/>
    <cellStyle name="ป้อนค่า 2 5 2 5 3 3" xfId="33471" xr:uid="{EBE1F142-3450-4EFB-8FDD-0793C19F2E69}"/>
    <cellStyle name="ป้อนค่า 2 5 2 5 3 4" xfId="39273" xr:uid="{543D54E1-6D95-4771-80D7-FAD55A660500}"/>
    <cellStyle name="ป้อนค่า 2 5 2 5 3 5" xfId="45833" xr:uid="{2FABD63A-7CB6-42FE-8731-52EF5DAFFFE7}"/>
    <cellStyle name="ป้อนค่า 2 5 2 5 4" xfId="19919" xr:uid="{31ED6B5D-BE37-4899-BC43-90CA568A3097}"/>
    <cellStyle name="ป้อนค่า 2 5 2 5 4 2" xfId="27961" xr:uid="{DF454E0B-40C8-4D7C-9943-D515DADE3FBB}"/>
    <cellStyle name="ป้อนค่า 2 5 2 5 4 3" xfId="33894" xr:uid="{B8568EF2-308C-4B81-9552-C2F556E446F8}"/>
    <cellStyle name="ป้อนค่า 2 5 2 5 4 4" xfId="39696" xr:uid="{AA54ECE8-80CA-4624-AE38-B12098BF0C50}"/>
    <cellStyle name="ป้อนค่า 2 5 2 5 5" xfId="23583" xr:uid="{F12A72FA-DEC7-4663-9878-E7BC8E6BB8DC}"/>
    <cellStyle name="ป้อนค่า 2 5 2 5 5 2" xfId="29583" xr:uid="{F8C25AFD-1F97-4F9A-AF9B-4FD8A2A761E9}"/>
    <cellStyle name="ป้อนค่า 2 5 2 5 5 3" xfId="35388" xr:uid="{63931480-E4F1-4FF7-9D2E-97E7774F80D0}"/>
    <cellStyle name="ป้อนค่า 2 5 2 5 6" xfId="16388" xr:uid="{ABC7E1EA-134B-4BF6-A986-C33915E07C0D}"/>
    <cellStyle name="ป้อนค่า 2 5 2 5 7" xfId="19761" xr:uid="{58A550C9-FEDB-4F1F-A0CB-F23E5AC3B767}"/>
    <cellStyle name="ป้อนค่า 2 5 2 5 8" xfId="18509" xr:uid="{0F148321-3F82-4CDE-9169-CD3FC51FDEBB}"/>
    <cellStyle name="ป้อนค่า 2 5 2 5 9" xfId="42599" xr:uid="{B548809D-76A3-4C11-BE79-437187C34BC5}"/>
    <cellStyle name="ป้อนค่า 2 5 2 6" xfId="12319" xr:uid="{F3A6E972-E89B-45AB-A05A-5B9928C54A99}"/>
    <cellStyle name="ป้อนค่า 2 5 2 6 2" xfId="18064" xr:uid="{C8B70066-8398-48ED-AE31-AF5730ADE979}"/>
    <cellStyle name="ป้อนค่า 2 5 2 6 2 2" xfId="26532" xr:uid="{CC139951-C3B9-4EA1-BEC3-2D3F84C10F79}"/>
    <cellStyle name="ป้อนค่า 2 5 2 6 2 3" xfId="32492" xr:uid="{A6237C6B-A29E-4871-B9AF-226C0E2844BC}"/>
    <cellStyle name="ป้อนค่า 2 5 2 6 2 4" xfId="38297" xr:uid="{EFF06105-9926-441C-BC92-A5CF2A0A3DF8}"/>
    <cellStyle name="ป้อนค่า 2 5 2 6 2 5" xfId="41170" xr:uid="{3A051A01-F5AC-476E-960B-51E8F1735AE3}"/>
    <cellStyle name="ป้อนค่า 2 5 2 6 3" xfId="19341" xr:uid="{4B009FB4-5828-463D-93C2-995F70061357}"/>
    <cellStyle name="ป้อนค่า 2 5 2 6 3 2" xfId="27539" xr:uid="{1FE57352-0AC8-4139-AADD-7185A78D3098}"/>
    <cellStyle name="ป้อนค่า 2 5 2 6 3 3" xfId="33472" xr:uid="{92ED1A16-0385-47FC-B3CA-69613E66B88F}"/>
    <cellStyle name="ป้อนค่า 2 5 2 6 3 4" xfId="39274" xr:uid="{2DA55879-FC62-4C6F-9017-D9A5F9402550}"/>
    <cellStyle name="ป้อนค่า 2 5 2 6 3 5" xfId="45834" xr:uid="{215F8D6D-B9D8-42B7-8E6A-C3E821EF2070}"/>
    <cellStyle name="ป้อนค่า 2 5 2 6 4" xfId="19920" xr:uid="{788DB39A-4189-4D25-B31A-01CB97CB0141}"/>
    <cellStyle name="ป้อนค่า 2 5 2 6 4 2" xfId="27962" xr:uid="{BB970B44-FC68-4746-887A-8E1EA52A1D4F}"/>
    <cellStyle name="ป้อนค่า 2 5 2 6 4 3" xfId="33895" xr:uid="{EF550099-1D52-4D2D-8CA4-8E660E9ABCE2}"/>
    <cellStyle name="ป้อนค่า 2 5 2 6 4 4" xfId="39697" xr:uid="{9F4D5195-BED7-40A1-BECC-F1B1E6BECDA6}"/>
    <cellStyle name="ป้อนค่า 2 5 2 6 5" xfId="23584" xr:uid="{846596D4-D7C2-45F7-BD8F-AD0B0E4D9405}"/>
    <cellStyle name="ป้อนค่า 2 5 2 6 5 2" xfId="29584" xr:uid="{DBF0AA9E-A7E1-49CF-9E20-1AF54421127E}"/>
    <cellStyle name="ป้อนค่า 2 5 2 6 5 3" xfId="35389" xr:uid="{A963333E-F99B-4FB7-B9D1-6D359ACF3C41}"/>
    <cellStyle name="ป้อนค่า 2 5 2 6 6" xfId="16389" xr:uid="{0935183D-CC1C-40CC-AB5D-7EF718371FDD}"/>
    <cellStyle name="ป้อนค่า 2 5 2 6 7" xfId="14075" xr:uid="{3AAA6DB2-7192-40CD-823D-342DF0EAC42F}"/>
    <cellStyle name="ป้อนค่า 2 5 2 6 8" xfId="23062" xr:uid="{D567F47B-E37A-4EE1-A16C-987AC5DE76F5}"/>
    <cellStyle name="ป้อนค่า 2 5 2 6 9" xfId="42598" xr:uid="{564FEEDB-D619-46DE-B19E-131D0702219B}"/>
    <cellStyle name="ป้อนค่า 2 5 2 7" xfId="18050" xr:uid="{E98FC966-A5CB-48BE-BE7E-E90E52B08141}"/>
    <cellStyle name="ป้อนค่า 2 5 2 7 2" xfId="26518" xr:uid="{7FEBB305-6C84-41AC-A04E-FB26B89E0631}"/>
    <cellStyle name="ป้อนค่า 2 5 2 7 3" xfId="32478" xr:uid="{27A20972-B0B6-414E-B874-92BBA18B1592}"/>
    <cellStyle name="ป้อนค่า 2 5 2 7 4" xfId="38283" xr:uid="{E732A023-FAB6-47E4-9C51-5A01F21C7484}"/>
    <cellStyle name="ป้อนค่า 2 5 2 7 5" xfId="41184" xr:uid="{43B0F255-40FF-4CE8-93C1-6B8AAACD4117}"/>
    <cellStyle name="ป้อนค่า 2 5 2 8" xfId="19327" xr:uid="{4E942787-93F6-4F8F-B85C-8FE741596837}"/>
    <cellStyle name="ป้อนค่า 2 5 2 8 2" xfId="27525" xr:uid="{1CF29921-A724-4998-AE45-A340F7B7BB81}"/>
    <cellStyle name="ป้อนค่า 2 5 2 8 3" xfId="33458" xr:uid="{60AAD828-0471-4C87-A19C-0BDE85182ECC}"/>
    <cellStyle name="ป้อนค่า 2 5 2 8 4" xfId="39260" xr:uid="{E27CF64C-CBBE-475D-832A-ABF064A30395}"/>
    <cellStyle name="ป้อนค่า 2 5 2 8 5" xfId="45820" xr:uid="{89E64CAF-7A25-4DBA-A330-2113B51EA4C0}"/>
    <cellStyle name="ป้อนค่า 2 5 2 9" xfId="19906" xr:uid="{046A02C0-C7DA-44CD-93A5-EDB6F4D9E862}"/>
    <cellStyle name="ป้อนค่า 2 5 2 9 2" xfId="27948" xr:uid="{7E6CFF2A-7578-47CC-871B-AA8CF5F927D5}"/>
    <cellStyle name="ป้อนค่า 2 5 2 9 3" xfId="33881" xr:uid="{8091430C-8CF0-4366-B12D-E5FD71BF81F6}"/>
    <cellStyle name="ป้อนค่า 2 5 2 9 4" xfId="39683" xr:uid="{89866709-FA02-4C79-92DD-FB69051C193C}"/>
    <cellStyle name="ป้อนค่า 2 5 3" xfId="12320" xr:uid="{3AFBFBAF-4BF1-4B1F-B427-DF79B319E89E}"/>
    <cellStyle name="ป้อนค่า 2 5 3 10" xfId="21557" xr:uid="{2109961E-687C-4833-A6E7-A63353DB7942}"/>
    <cellStyle name="ป้อนค่า 2 5 3 11" xfId="22334" xr:uid="{AA250E75-8BC8-480C-A53A-51477ADFA467}"/>
    <cellStyle name="ป้อนค่า 2 5 3 12" xfId="42597" xr:uid="{0F63BBB0-9B4D-4149-966C-D518DDABB08A}"/>
    <cellStyle name="ป้อนค่า 2 5 3 2" xfId="12321" xr:uid="{EFB6840A-B061-4895-98C2-C56FAD421470}"/>
    <cellStyle name="ป้อนค่า 2 5 3 2 10" xfId="22335" xr:uid="{6FA587C5-EAF2-4DBB-984C-6AE35F0F2D6D}"/>
    <cellStyle name="ป้อนค่า 2 5 3 2 11" xfId="42596" xr:uid="{8AB3AFC1-A5E7-498B-9256-AE37E0E3BA42}"/>
    <cellStyle name="ป้อนค่า 2 5 3 2 2" xfId="12322" xr:uid="{0090DBB3-9074-4D63-8F85-883B5C112B37}"/>
    <cellStyle name="ป้อนค่า 2 5 3 2 2 2" xfId="18067" xr:uid="{CC88A184-65A7-41BB-955D-BFACDCE40969}"/>
    <cellStyle name="ป้อนค่า 2 5 3 2 2 2 2" xfId="26535" xr:uid="{CB4AB918-C698-4BBA-B72B-20015177D967}"/>
    <cellStyle name="ป้อนค่า 2 5 3 2 2 2 3" xfId="32495" xr:uid="{43FF9CDE-5DD4-46E3-B35F-BBE3F373F062}"/>
    <cellStyle name="ป้อนค่า 2 5 3 2 2 2 4" xfId="38300" xr:uid="{798FC145-4406-45DA-8516-418FC5F5E87C}"/>
    <cellStyle name="ป้อนค่า 2 5 3 2 2 2 5" xfId="43080" xr:uid="{A5394521-E8A3-426D-999D-82D7808EC33A}"/>
    <cellStyle name="ป้อนค่า 2 5 3 2 2 3" xfId="19344" xr:uid="{71F20934-2887-4483-ABC6-30F14DE34BC3}"/>
    <cellStyle name="ป้อนค่า 2 5 3 2 2 3 2" xfId="27542" xr:uid="{896236AE-2DB3-4E34-8E69-C30E2626C337}"/>
    <cellStyle name="ป้อนค่า 2 5 3 2 2 3 3" xfId="33475" xr:uid="{876A7050-7B73-4D40-95F9-8BD58D864836}"/>
    <cellStyle name="ป้อนค่า 2 5 3 2 2 3 4" xfId="39277" xr:uid="{A312F442-229A-4546-870B-D3D6CA2FC2F9}"/>
    <cellStyle name="ป้อนค่า 2 5 3 2 2 3 5" xfId="45837" xr:uid="{762FF9FA-3B80-4671-BA50-66A7A2D32D6B}"/>
    <cellStyle name="ป้อนค่า 2 5 3 2 2 4" xfId="19923" xr:uid="{EB4B9A34-D8E6-4E12-936C-DE5DB659C601}"/>
    <cellStyle name="ป้อนค่า 2 5 3 2 2 4 2" xfId="27965" xr:uid="{84ABED91-CE18-4213-9ACE-5BEAD8C3C3E8}"/>
    <cellStyle name="ป้อนค่า 2 5 3 2 2 4 3" xfId="33898" xr:uid="{7311F033-3BA6-4D5C-AD51-802F97951F16}"/>
    <cellStyle name="ป้อนค่า 2 5 3 2 2 4 4" xfId="39700" xr:uid="{D8A00644-F509-49EE-BA58-025742798193}"/>
    <cellStyle name="ป้อนค่า 2 5 3 2 2 5" xfId="23587" xr:uid="{9354364F-607C-4D27-BDED-C7F1893AC31D}"/>
    <cellStyle name="ป้อนค่า 2 5 3 2 2 5 2" xfId="29587" xr:uid="{822A84CE-D2D4-4484-A9A6-DCACA146DBA8}"/>
    <cellStyle name="ป้อนค่า 2 5 3 2 2 5 3" xfId="35392" xr:uid="{64D278D3-6B5A-4522-B91A-DBCB2FA8D885}"/>
    <cellStyle name="ป้อนค่า 2 5 3 2 2 6" xfId="16393" xr:uid="{9CDF95A7-9705-4E02-8F54-C6B5BA01EF5F}"/>
    <cellStyle name="ป้อนค่า 2 5 3 2 2 7" xfId="14074" xr:uid="{E893840F-D8D9-43D5-A0D7-E0BF5FCB8BDF}"/>
    <cellStyle name="ป้อนค่า 2 5 3 2 2 8" xfId="22336" xr:uid="{9C7957E6-EA68-43CF-AC8F-069605E039AE}"/>
    <cellStyle name="ป้อนค่า 2 5 3 2 2 9" xfId="42595" xr:uid="{C50DD176-F98D-4A63-A36F-8F60111C0351}"/>
    <cellStyle name="ป้อนค่า 2 5 3 2 3" xfId="12323" xr:uid="{19086933-A653-449A-A786-FE7C4490630D}"/>
    <cellStyle name="ป้อนค่า 2 5 3 2 3 2" xfId="18068" xr:uid="{CE0B82BE-FA03-4B1C-8D12-C0648A2CF074}"/>
    <cellStyle name="ป้อนค่า 2 5 3 2 3 2 2" xfId="26536" xr:uid="{927FC947-D2C3-43AB-B8AE-81C8824D4ACA}"/>
    <cellStyle name="ป้อนค่า 2 5 3 2 3 2 3" xfId="32496" xr:uid="{107E1371-27A2-45D6-ABA7-19DDA80C0546}"/>
    <cellStyle name="ป้อนค่า 2 5 3 2 3 2 4" xfId="38301" xr:uid="{3D992EC7-D085-4756-9CF7-8CAB160C2049}"/>
    <cellStyle name="ป้อนค่า 2 5 3 2 3 2 5" xfId="41168" xr:uid="{2F6CA600-C4C2-4956-9B61-6BBC044DB4FF}"/>
    <cellStyle name="ป้อนค่า 2 5 3 2 3 3" xfId="19345" xr:uid="{B30209AE-CEAC-4E86-883A-603E0ACC4309}"/>
    <cellStyle name="ป้อนค่า 2 5 3 2 3 3 2" xfId="27543" xr:uid="{DBA0C353-B6C3-4147-AEA8-E7CA7A1BDEAD}"/>
    <cellStyle name="ป้อนค่า 2 5 3 2 3 3 3" xfId="33476" xr:uid="{328B2008-7087-4B7F-9E55-E30BB1CC7720}"/>
    <cellStyle name="ป้อนค่า 2 5 3 2 3 3 4" xfId="39278" xr:uid="{E468EE18-934A-4D5C-80EA-548F54425EEB}"/>
    <cellStyle name="ป้อนค่า 2 5 3 2 3 3 5" xfId="45838" xr:uid="{80C187AD-675D-4042-974F-6A34B3CE6254}"/>
    <cellStyle name="ป้อนค่า 2 5 3 2 3 4" xfId="19924" xr:uid="{8F64B323-0055-4C79-B116-AE028D1B5811}"/>
    <cellStyle name="ป้อนค่า 2 5 3 2 3 4 2" xfId="27966" xr:uid="{ABA63C11-FB82-4FD6-98A5-77CBC347CEFB}"/>
    <cellStyle name="ป้อนค่า 2 5 3 2 3 4 3" xfId="33899" xr:uid="{1EC4E257-489F-43BF-A23B-46BCDE5A47A4}"/>
    <cellStyle name="ป้อนค่า 2 5 3 2 3 4 4" xfId="39701" xr:uid="{C7E4B69D-DAF5-420D-ABA6-F026D5F1147C}"/>
    <cellStyle name="ป้อนค่า 2 5 3 2 3 5" xfId="23588" xr:uid="{1C5F2658-9CB7-4652-AEEC-0EEA9EED8500}"/>
    <cellStyle name="ป้อนค่า 2 5 3 2 3 5 2" xfId="29588" xr:uid="{8B15A46B-C37F-4432-BB82-C6C890A23F7C}"/>
    <cellStyle name="ป้อนค่า 2 5 3 2 3 5 3" xfId="35393" xr:uid="{35B0BCA3-51DF-404E-B9AA-1726F95F0850}"/>
    <cellStyle name="ป้อนค่า 2 5 3 2 3 6" xfId="16394" xr:uid="{CBDE7B12-9C72-4873-BF12-5A9D0E3DBD64}"/>
    <cellStyle name="ป้อนค่า 2 5 3 2 3 7" xfId="14073" xr:uid="{B9642ECF-BDB3-46C8-A215-E36932DBC73E}"/>
    <cellStyle name="ป้อนค่า 2 5 3 2 3 8" xfId="22337" xr:uid="{B57932CF-A19E-40DB-A951-2179C6A31F2F}"/>
    <cellStyle name="ป้อนค่า 2 5 3 2 3 9" xfId="42594" xr:uid="{09A82FF2-01F9-4961-9F0A-6C0ED8B1B404}"/>
    <cellStyle name="ป้อนค่า 2 5 3 2 4" xfId="18066" xr:uid="{55B7EAA9-12F0-4736-B3B8-424867E1F5BA}"/>
    <cellStyle name="ป้อนค่า 2 5 3 2 4 2" xfId="26534" xr:uid="{2097679B-FE77-4019-BC74-020B58546522}"/>
    <cellStyle name="ป้อนค่า 2 5 3 2 4 3" xfId="32494" xr:uid="{CEA97FDC-8234-4FA0-A4C5-D671D1B30BA1}"/>
    <cellStyle name="ป้อนค่า 2 5 3 2 4 4" xfId="38299" xr:uid="{33289F88-A408-4D37-A7D5-7A07BB8CF206}"/>
    <cellStyle name="ป้อนค่า 2 5 3 2 4 5" xfId="43111" xr:uid="{2D2AF2FE-8555-41D1-81CE-0CED0DBA4B49}"/>
    <cellStyle name="ป้อนค่า 2 5 3 2 5" xfId="19343" xr:uid="{C8D5EFDB-98FB-482E-A52C-5777FCEDF53E}"/>
    <cellStyle name="ป้อนค่า 2 5 3 2 5 2" xfId="27541" xr:uid="{25481DEF-6898-408D-A230-6B326D47E846}"/>
    <cellStyle name="ป้อนค่า 2 5 3 2 5 3" xfId="33474" xr:uid="{74B411A4-44CA-452D-850C-5F06CDE09F4D}"/>
    <cellStyle name="ป้อนค่า 2 5 3 2 5 4" xfId="39276" xr:uid="{1E07BF63-0F8A-407C-9F93-9EF0B9244F78}"/>
    <cellStyle name="ป้อนค่า 2 5 3 2 5 5" xfId="45836" xr:uid="{5FEBEA88-C68D-4D87-94D5-41E04C34CC59}"/>
    <cellStyle name="ป้อนค่า 2 5 3 2 6" xfId="19922" xr:uid="{5A0E5C93-C3B2-443B-ADDF-3B21238CFE5B}"/>
    <cellStyle name="ป้อนค่า 2 5 3 2 6 2" xfId="27964" xr:uid="{E36BB00A-7FBE-428E-A9EA-3685A8A067DE}"/>
    <cellStyle name="ป้อนค่า 2 5 3 2 6 3" xfId="33897" xr:uid="{9B4CABB4-24A1-4154-B61C-09590BC39738}"/>
    <cellStyle name="ป้อนค่า 2 5 3 2 6 4" xfId="39699" xr:uid="{322E209E-2831-42F7-86A6-23FB922A60C5}"/>
    <cellStyle name="ป้อนค่า 2 5 3 2 7" xfId="23586" xr:uid="{D534FF23-1B10-4843-A5B2-1902D960ABC8}"/>
    <cellStyle name="ป้อนค่า 2 5 3 2 7 2" xfId="29586" xr:uid="{F2526A81-D90D-4475-9C82-66652D73EA91}"/>
    <cellStyle name="ป้อนค่า 2 5 3 2 7 3" xfId="35391" xr:uid="{B993BB5B-9CEF-4C01-A631-D7365DABD729}"/>
    <cellStyle name="ป้อนค่า 2 5 3 2 8" xfId="16392" xr:uid="{0CFFF7C4-FE79-46E8-A24C-B215AE8C1C89}"/>
    <cellStyle name="ป้อนค่า 2 5 3 2 9" xfId="14076" xr:uid="{BD49F9EA-60D3-488A-B1AF-7D7196F56A59}"/>
    <cellStyle name="ป้อนค่า 2 5 3 3" xfId="12324" xr:uid="{0CEB6B50-F944-41CC-84F5-8EA7517A4543}"/>
    <cellStyle name="ป้อนค่า 2 5 3 3 2" xfId="18069" xr:uid="{CDF7481A-2E7A-4F88-9704-9215D4602689}"/>
    <cellStyle name="ป้อนค่า 2 5 3 3 2 2" xfId="26537" xr:uid="{F579AB60-A7CE-497A-9740-6021871B77D6}"/>
    <cellStyle name="ป้อนค่า 2 5 3 3 2 3" xfId="32497" xr:uid="{40BEE603-5288-4582-9F08-95741D8C8FA7}"/>
    <cellStyle name="ป้อนค่า 2 5 3 3 2 4" xfId="38302" xr:uid="{EBBEFB46-5166-463B-81A4-B2BFB5637354}"/>
    <cellStyle name="ป้อนค่า 2 5 3 3 2 5" xfId="41167" xr:uid="{642849C3-1490-4743-9755-F4C1ADE35168}"/>
    <cellStyle name="ป้อนค่า 2 5 3 3 3" xfId="19346" xr:uid="{8EC17473-7C48-445E-9F60-16A2EEFA932F}"/>
    <cellStyle name="ป้อนค่า 2 5 3 3 3 2" xfId="27544" xr:uid="{7A0F9100-C12F-44BF-9A7F-1B08FF177B38}"/>
    <cellStyle name="ป้อนค่า 2 5 3 3 3 3" xfId="33477" xr:uid="{10A03129-FA11-4B49-B2B7-A19C90A35486}"/>
    <cellStyle name="ป้อนค่า 2 5 3 3 3 4" xfId="39279" xr:uid="{9BA3FCDF-F546-4463-9E2B-71033994E406}"/>
    <cellStyle name="ป้อนค่า 2 5 3 3 3 5" xfId="45839" xr:uid="{469FEA8B-C482-4291-887B-DE95524FEF97}"/>
    <cellStyle name="ป้อนค่า 2 5 3 3 4" xfId="19925" xr:uid="{3AD0AB9E-6B57-4A4B-91FA-E08E93476F7F}"/>
    <cellStyle name="ป้อนค่า 2 5 3 3 4 2" xfId="27967" xr:uid="{CD15DD15-8FB2-4A6B-BB4D-5C9F3846F606}"/>
    <cellStyle name="ป้อนค่า 2 5 3 3 4 3" xfId="33900" xr:uid="{FB336BBA-44D4-4981-BAEF-41E2C3DB2843}"/>
    <cellStyle name="ป้อนค่า 2 5 3 3 4 4" xfId="39702" xr:uid="{45CEE948-175D-404B-ACBF-CE829275B93E}"/>
    <cellStyle name="ป้อนค่า 2 5 3 3 5" xfId="23589" xr:uid="{67CF2894-57B2-4CB9-A4DE-3DC42535B05B}"/>
    <cellStyle name="ป้อนค่า 2 5 3 3 5 2" xfId="29589" xr:uid="{C8A2AB43-258E-4F65-B07D-664338A38BCB}"/>
    <cellStyle name="ป้อนค่า 2 5 3 3 5 3" xfId="35394" xr:uid="{E233049A-04CE-453D-81F9-2CA9838ABF68}"/>
    <cellStyle name="ป้อนค่า 2 5 3 3 6" xfId="16395" xr:uid="{186E8321-BA8F-40F3-98B2-CDFBB3B29FB6}"/>
    <cellStyle name="ป้อนค่า 2 5 3 3 7" xfId="14072" xr:uid="{1EB4B1A0-94BD-4DC3-A1F5-40A76F9F5119}"/>
    <cellStyle name="ป้อนค่า 2 5 3 3 8" xfId="22338" xr:uid="{9AAEC1BB-92C8-42E5-A213-94461F5CF43E}"/>
    <cellStyle name="ป้อนค่า 2 5 3 3 9" xfId="42593" xr:uid="{D04B6A85-6301-488D-A7D4-96F11C5F5749}"/>
    <cellStyle name="ป้อนค่า 2 5 3 4" xfId="12325" xr:uid="{D240E597-63BD-4A12-805D-5AD2C133FF8B}"/>
    <cellStyle name="ป้อนค่า 2 5 3 4 2" xfId="18070" xr:uid="{613F0405-B21B-4498-AE75-78CAC11F8458}"/>
    <cellStyle name="ป้อนค่า 2 5 3 4 2 2" xfId="26538" xr:uid="{9F0A3AE8-678E-45B1-ACD2-FA3280C6815D}"/>
    <cellStyle name="ป้อนค่า 2 5 3 4 2 3" xfId="32498" xr:uid="{C0366CE7-7EC0-4761-821E-0D4A680FABC6}"/>
    <cellStyle name="ป้อนค่า 2 5 3 4 2 4" xfId="38303" xr:uid="{4AFB82C5-936A-4BB0-B64F-2A0A0DAB36F2}"/>
    <cellStyle name="ป้อนค่า 2 5 3 4 2 5" xfId="41166" xr:uid="{AD3F6265-B791-4EE5-AF7B-FE306C43B205}"/>
    <cellStyle name="ป้อนค่า 2 5 3 4 3" xfId="19347" xr:uid="{B8AB7467-9B80-431B-8612-D108FBCF8A9A}"/>
    <cellStyle name="ป้อนค่า 2 5 3 4 3 2" xfId="27545" xr:uid="{823DC783-FF7B-465E-89F4-FE506D50D5C9}"/>
    <cellStyle name="ป้อนค่า 2 5 3 4 3 3" xfId="33478" xr:uid="{0195A0AC-95AC-4347-B647-D2CBD0FB2EBB}"/>
    <cellStyle name="ป้อนค่า 2 5 3 4 3 4" xfId="39280" xr:uid="{70786F2E-359A-4BAB-A623-AB24D7194F2E}"/>
    <cellStyle name="ป้อนค่า 2 5 3 4 3 5" xfId="45840" xr:uid="{3897202E-EE66-4F1A-AC10-AA078CFC65CA}"/>
    <cellStyle name="ป้อนค่า 2 5 3 4 4" xfId="19926" xr:uid="{EB07DE41-28A4-468B-B02C-E083B91A75EB}"/>
    <cellStyle name="ป้อนค่า 2 5 3 4 4 2" xfId="27968" xr:uid="{68097957-EF42-481E-BD1C-669DE1FDA363}"/>
    <cellStyle name="ป้อนค่า 2 5 3 4 4 3" xfId="33901" xr:uid="{FBF22223-854B-4FD2-9B0D-EED1CE18B7FC}"/>
    <cellStyle name="ป้อนค่า 2 5 3 4 4 4" xfId="39703" xr:uid="{E7602098-CD4A-4B31-B718-90A17B1B4631}"/>
    <cellStyle name="ป้อนค่า 2 5 3 4 5" xfId="23590" xr:uid="{40C79F8A-6DAF-4C3E-A467-812596BCEB8D}"/>
    <cellStyle name="ป้อนค่า 2 5 3 4 5 2" xfId="29590" xr:uid="{458E11BB-88F2-4977-9BBD-E84626DA1694}"/>
    <cellStyle name="ป้อนค่า 2 5 3 4 5 3" xfId="35395" xr:uid="{1E51C52B-478A-4990-8F61-0CFA8D06BEDD}"/>
    <cellStyle name="ป้อนค่า 2 5 3 4 6" xfId="16396" xr:uid="{DC0B5009-70F7-4BA8-BE70-7008E2F03118}"/>
    <cellStyle name="ป้อนค่า 2 5 3 4 7" xfId="17121" xr:uid="{11EAE041-FEA2-4BF8-8211-8744459C3704}"/>
    <cellStyle name="ป้อนค่า 2 5 3 4 8" xfId="22339" xr:uid="{1B257EA2-F7A8-45AE-A145-6FD47E121750}"/>
    <cellStyle name="ป้อนค่า 2 5 3 4 9" xfId="42592" xr:uid="{721124C3-90CD-4DBF-BBBE-629783008066}"/>
    <cellStyle name="ป้อนค่า 2 5 3 5" xfId="18065" xr:uid="{A3BE020A-49BB-47D4-B032-F4550E7F9709}"/>
    <cellStyle name="ป้อนค่า 2 5 3 5 2" xfId="26533" xr:uid="{6FA479AD-0987-4C91-AD03-7EA3DD7057E5}"/>
    <cellStyle name="ป้อนค่า 2 5 3 5 3" xfId="32493" xr:uid="{1CB23353-A1F0-4377-BA60-3FE457D3FC74}"/>
    <cellStyle name="ป้อนค่า 2 5 3 5 4" xfId="38298" xr:uid="{FCA4F55B-81FB-4D55-B13A-B8E5D6E551B8}"/>
    <cellStyle name="ป้อนค่า 2 5 3 5 5" xfId="41169" xr:uid="{5874D6B7-C21E-4A13-BDDA-71A914A14266}"/>
    <cellStyle name="ป้อนค่า 2 5 3 6" xfId="19342" xr:uid="{6D92F11C-DEC0-46E9-B6AF-7FE1822602B3}"/>
    <cellStyle name="ป้อนค่า 2 5 3 6 2" xfId="27540" xr:uid="{A576B358-948E-4A13-887D-C31FCA5D3756}"/>
    <cellStyle name="ป้อนค่า 2 5 3 6 3" xfId="33473" xr:uid="{4DA949BB-87FB-40FC-BCEF-7B01591AE2A0}"/>
    <cellStyle name="ป้อนค่า 2 5 3 6 4" xfId="39275" xr:uid="{531E682F-E314-42CC-A150-A3188EC91659}"/>
    <cellStyle name="ป้อนค่า 2 5 3 6 5" xfId="45835" xr:uid="{88350EF4-2891-407B-BF87-BA953437A749}"/>
    <cellStyle name="ป้อนค่า 2 5 3 7" xfId="19921" xr:uid="{6126B931-72F2-470A-A075-A7BDFEDE8DFF}"/>
    <cellStyle name="ป้อนค่า 2 5 3 7 2" xfId="27963" xr:uid="{D852C889-8875-4EEB-9FFB-3515F1319C48}"/>
    <cellStyle name="ป้อนค่า 2 5 3 7 3" xfId="33896" xr:uid="{D982610A-5ED0-4BEA-8F34-7EF5FB2E0F0C}"/>
    <cellStyle name="ป้อนค่า 2 5 3 7 4" xfId="39698" xr:uid="{6239DEFE-08D4-459E-AD48-A28777B9E5BB}"/>
    <cellStyle name="ป้อนค่า 2 5 3 8" xfId="23585" xr:uid="{E3B1A6AD-9085-4D69-9E88-46258DC1F42C}"/>
    <cellStyle name="ป้อนค่า 2 5 3 8 2" xfId="29585" xr:uid="{2A0DE04D-3366-47A2-9FA2-0AF464F8FFDD}"/>
    <cellStyle name="ป้อนค่า 2 5 3 8 3" xfId="35390" xr:uid="{ED121626-D908-420D-9733-6A9B9D63EEAF}"/>
    <cellStyle name="ป้อนค่า 2 5 3 9" xfId="16390" xr:uid="{33F5B344-C033-4BB4-927D-63C9E247D557}"/>
    <cellStyle name="ป้อนค่า 2 5 4" xfId="12326" xr:uid="{CE7231BE-13E6-4008-A7BE-5FDB49DE2A7C}"/>
    <cellStyle name="ป้อนค่า 2 5 4 10" xfId="22340" xr:uid="{29331140-BAF2-4CF5-B995-545E2A421347}"/>
    <cellStyle name="ป้อนค่า 2 5 4 11" xfId="42591" xr:uid="{1649356B-D9D3-45E0-8622-A9E4BD79DDFE}"/>
    <cellStyle name="ป้อนค่า 2 5 4 2" xfId="12327" xr:uid="{5B2A60BF-8D2D-45A5-93EE-2EAE06B00A33}"/>
    <cellStyle name="ป้อนค่า 2 5 4 2 2" xfId="18072" xr:uid="{7E550454-C320-4DEC-BCBF-1B8181895C78}"/>
    <cellStyle name="ป้อนค่า 2 5 4 2 2 2" xfId="26540" xr:uid="{164EB8B3-68C1-4138-A6AB-C356826874FF}"/>
    <cellStyle name="ป้อนค่า 2 5 4 2 2 3" xfId="32500" xr:uid="{7AF96D70-8C96-49BC-BF54-896B637C009A}"/>
    <cellStyle name="ป้อนค่า 2 5 4 2 2 4" xfId="38305" xr:uid="{F2659178-B37D-4BC8-BACC-7EAEB4486BC8}"/>
    <cellStyle name="ป้อนค่า 2 5 4 2 2 5" xfId="41164" xr:uid="{E284C286-F0B6-4431-BFB3-E1B9FC56251F}"/>
    <cellStyle name="ป้อนค่า 2 5 4 2 3" xfId="19349" xr:uid="{C33BC552-922B-4CFB-B387-931615523F3D}"/>
    <cellStyle name="ป้อนค่า 2 5 4 2 3 2" xfId="27547" xr:uid="{29EBEC87-B1AF-40D3-92D9-6D633613F6C3}"/>
    <cellStyle name="ป้อนค่า 2 5 4 2 3 3" xfId="33480" xr:uid="{986AB394-B28F-4230-AE54-D1E7AC36AF1E}"/>
    <cellStyle name="ป้อนค่า 2 5 4 2 3 4" xfId="39282" xr:uid="{244CBB5A-3D41-437D-A632-B98720017945}"/>
    <cellStyle name="ป้อนค่า 2 5 4 2 3 5" xfId="45842" xr:uid="{A87A0B91-AACF-43CC-A371-2A97492020BE}"/>
    <cellStyle name="ป้อนค่า 2 5 4 2 4" xfId="19928" xr:uid="{22DB381A-B759-4A38-92C1-BB518C33B22C}"/>
    <cellStyle name="ป้อนค่า 2 5 4 2 4 2" xfId="27970" xr:uid="{E966C5A8-E2C8-4518-A318-E1175ED45191}"/>
    <cellStyle name="ป้อนค่า 2 5 4 2 4 3" xfId="33903" xr:uid="{D3551D4D-4EFA-479D-9242-7C07E4A28BDD}"/>
    <cellStyle name="ป้อนค่า 2 5 4 2 4 4" xfId="39705" xr:uid="{BFC6A255-16E9-4186-A043-113EBC7D9CA5}"/>
    <cellStyle name="ป้อนค่า 2 5 4 2 5" xfId="23592" xr:uid="{CCCE8E4A-6D0C-476B-A8CC-CCCF8864B085}"/>
    <cellStyle name="ป้อนค่า 2 5 4 2 5 2" xfId="29592" xr:uid="{7F586FE5-B461-4989-A497-465E248019F7}"/>
    <cellStyle name="ป้อนค่า 2 5 4 2 5 3" xfId="35397" xr:uid="{D795C196-83E5-4E61-B4E7-94095A46F0C5}"/>
    <cellStyle name="ป้อนค่า 2 5 4 2 6" xfId="18486" xr:uid="{FA7D9CCD-C57F-49A9-B300-0BAD4993DA65}"/>
    <cellStyle name="ป้อนค่า 2 5 4 2 7" xfId="14070" xr:uid="{35E30B49-306D-41C3-A77C-36B477CE2BF0}"/>
    <cellStyle name="ป้อนค่า 2 5 4 2 8" xfId="22341" xr:uid="{0345F210-55C6-47E6-89EF-E69FECA0BC48}"/>
    <cellStyle name="ป้อนค่า 2 5 4 2 9" xfId="42590" xr:uid="{B1E7071D-51BB-4F05-AE15-DA5427B4D10F}"/>
    <cellStyle name="ป้อนค่า 2 5 4 3" xfId="12328" xr:uid="{62157119-7CFA-4DDE-984F-411878F918D0}"/>
    <cellStyle name="ป้อนค่า 2 5 4 3 2" xfId="18073" xr:uid="{737BD6D1-FAFE-49E1-81F1-43224095BBE3}"/>
    <cellStyle name="ป้อนค่า 2 5 4 3 2 2" xfId="26541" xr:uid="{34DE977E-5C5A-4E79-86A5-0D2B39445783}"/>
    <cellStyle name="ป้อนค่า 2 5 4 3 2 3" xfId="32501" xr:uid="{E3CF0390-99FB-4314-BEDB-0259717413AF}"/>
    <cellStyle name="ป้อนค่า 2 5 4 3 2 4" xfId="38306" xr:uid="{9E88E34B-51E2-45B0-8D16-03F2CE376085}"/>
    <cellStyle name="ป้อนค่า 2 5 4 3 2 5" xfId="41163" xr:uid="{9D07C7E3-C640-4F86-A86D-8B1707BBFB0D}"/>
    <cellStyle name="ป้อนค่า 2 5 4 3 3" xfId="19350" xr:uid="{B8321DF1-F743-473B-9A80-241925CE935D}"/>
    <cellStyle name="ป้อนค่า 2 5 4 3 3 2" xfId="27548" xr:uid="{278229FB-7B52-4455-8AE5-4D3EF8F7B866}"/>
    <cellStyle name="ป้อนค่า 2 5 4 3 3 3" xfId="33481" xr:uid="{C1C8C21E-AE34-409F-9052-8F6165C69151}"/>
    <cellStyle name="ป้อนค่า 2 5 4 3 3 4" xfId="39283" xr:uid="{422E6C57-8355-4CD6-A918-4566AA3A037B}"/>
    <cellStyle name="ป้อนค่า 2 5 4 3 3 5" xfId="45843" xr:uid="{EAD3D3A6-4CBF-40F0-9FFA-109CC9194118}"/>
    <cellStyle name="ป้อนค่า 2 5 4 3 4" xfId="19929" xr:uid="{035895E2-16C1-45AC-8CFB-5B52C2618E00}"/>
    <cellStyle name="ป้อนค่า 2 5 4 3 4 2" xfId="27971" xr:uid="{57006847-5DDF-40C5-B96A-0E19954B19E4}"/>
    <cellStyle name="ป้อนค่า 2 5 4 3 4 3" xfId="33904" xr:uid="{10BF3860-B813-4267-AF7A-F7E2170573CB}"/>
    <cellStyle name="ป้อนค่า 2 5 4 3 4 4" xfId="39706" xr:uid="{E91B912A-38BB-4425-874B-EF418034D838}"/>
    <cellStyle name="ป้อนค่า 2 5 4 3 5" xfId="23593" xr:uid="{EAE8999F-E1FC-47ED-8564-143F36721719}"/>
    <cellStyle name="ป้อนค่า 2 5 4 3 5 2" xfId="29593" xr:uid="{644EDB0A-7885-43BA-A4E6-A734020F7676}"/>
    <cellStyle name="ป้อนค่า 2 5 4 3 5 3" xfId="35398" xr:uid="{91559748-3DB2-46D8-BA1B-465419B77C0D}"/>
    <cellStyle name="ป้อนค่า 2 5 4 3 6" xfId="20259" xr:uid="{5A6D380C-2977-43F5-ACA7-DFF96810BEAB}"/>
    <cellStyle name="ป้อนค่า 2 5 4 3 7" xfId="14069" xr:uid="{54BA7676-3DF5-45E9-AE41-5CE8F09D1961}"/>
    <cellStyle name="ป้อนค่า 2 5 4 3 8" xfId="22342" xr:uid="{0800357F-F2C7-4382-8B01-53FCFBE73AA2}"/>
    <cellStyle name="ป้อนค่า 2 5 4 3 9" xfId="42589" xr:uid="{DE762442-2A7C-432A-8F60-2E1DE93966C8}"/>
    <cellStyle name="ป้อนค่า 2 5 4 4" xfId="18071" xr:uid="{058E90E8-4BA5-4870-B6DB-D2162683F5D1}"/>
    <cellStyle name="ป้อนค่า 2 5 4 4 2" xfId="26539" xr:uid="{9CFB3276-F198-441F-8B10-06145A9DD24D}"/>
    <cellStyle name="ป้อนค่า 2 5 4 4 3" xfId="32499" xr:uid="{DC13318C-BCD7-46B3-AF19-CCF120C7060B}"/>
    <cellStyle name="ป้อนค่า 2 5 4 4 4" xfId="38304" xr:uid="{9232BDE5-90BF-472C-AD42-6A9071701669}"/>
    <cellStyle name="ป้อนค่า 2 5 4 4 5" xfId="41165" xr:uid="{2B19C24A-D910-4430-96B5-7BF5C866C2CC}"/>
    <cellStyle name="ป้อนค่า 2 5 4 5" xfId="19348" xr:uid="{52C45104-5CD3-40C0-836B-62EB5E81AA67}"/>
    <cellStyle name="ป้อนค่า 2 5 4 5 2" xfId="27546" xr:uid="{D4837451-C9AC-4B13-8377-88C71959190E}"/>
    <cellStyle name="ป้อนค่า 2 5 4 5 3" xfId="33479" xr:uid="{B21369CC-E554-4141-9A4E-A0E623603FD7}"/>
    <cellStyle name="ป้อนค่า 2 5 4 5 4" xfId="39281" xr:uid="{B59B09DE-9F68-4637-AE2F-B9897601C1F2}"/>
    <cellStyle name="ป้อนค่า 2 5 4 5 5" xfId="45841" xr:uid="{BD5F5264-C26E-4A95-83A5-85312975E284}"/>
    <cellStyle name="ป้อนค่า 2 5 4 6" xfId="19927" xr:uid="{6ED2A0F7-50C8-4609-9DDF-92A22554DB66}"/>
    <cellStyle name="ป้อนค่า 2 5 4 6 2" xfId="27969" xr:uid="{87AAF1D5-384C-47FC-80AF-950FBC1C244F}"/>
    <cellStyle name="ป้อนค่า 2 5 4 6 3" xfId="33902" xr:uid="{DC8F7C64-D6B9-4CD5-8C54-231992D114D2}"/>
    <cellStyle name="ป้อนค่า 2 5 4 6 4" xfId="39704" xr:uid="{70DC1EF7-4C37-402C-A41B-42C67E9B4D10}"/>
    <cellStyle name="ป้อนค่า 2 5 4 7" xfId="23591" xr:uid="{F1C3E919-56D7-4CA0-8A04-794430ED3DFC}"/>
    <cellStyle name="ป้อนค่า 2 5 4 7 2" xfId="29591" xr:uid="{2AE76BA5-3267-41F3-8B64-0137A59BA322}"/>
    <cellStyle name="ป้อนค่า 2 5 4 7 3" xfId="35396" xr:uid="{F79F9200-630E-4D70-A13C-A2B1F7B5BA97}"/>
    <cellStyle name="ป้อนค่า 2 5 4 8" xfId="16397" xr:uid="{AEB997E7-E356-488C-A083-690206178543}"/>
    <cellStyle name="ป้อนค่า 2 5 4 9" xfId="14071" xr:uid="{528BF6AB-486D-4C89-9CEF-55122554DC9E}"/>
    <cellStyle name="ป้อนค่า 2 5 5" xfId="12329" xr:uid="{FBD0B40C-ADE8-4363-8B00-F4F6AB09F590}"/>
    <cellStyle name="ป้อนค่า 2 5 5 10" xfId="22343" xr:uid="{A3BD1ED0-F4BC-4DFD-B31D-735A3D1555D2}"/>
    <cellStyle name="ป้อนค่า 2 5 5 11" xfId="42588" xr:uid="{475E752D-5746-4F86-BDA0-BB02BC53E94D}"/>
    <cellStyle name="ป้อนค่า 2 5 5 2" xfId="12330" xr:uid="{60FB7B0B-E400-4F55-96E1-7C6392C4C28B}"/>
    <cellStyle name="ป้อนค่า 2 5 5 2 2" xfId="18075" xr:uid="{854260C3-2930-4904-BC42-EB6FF7B38ED9}"/>
    <cellStyle name="ป้อนค่า 2 5 5 2 2 2" xfId="26543" xr:uid="{15C9A390-5FC2-4087-90E8-B01053BB7BC3}"/>
    <cellStyle name="ป้อนค่า 2 5 5 2 2 3" xfId="32503" xr:uid="{B7187FB2-9B48-4D5C-BB82-DD2E765CF773}"/>
    <cellStyle name="ป้อนค่า 2 5 5 2 2 4" xfId="38308" xr:uid="{C83887F1-1A69-495A-BEF8-9C3529785787}"/>
    <cellStyle name="ป้อนค่า 2 5 5 2 2 5" xfId="41161" xr:uid="{EDA96F55-91BF-414D-A3A4-08D79F6C258F}"/>
    <cellStyle name="ป้อนค่า 2 5 5 2 3" xfId="19352" xr:uid="{404815D2-E688-46F0-8C9B-A3ADD5C15E71}"/>
    <cellStyle name="ป้อนค่า 2 5 5 2 3 2" xfId="27550" xr:uid="{DCCB1685-AB62-4BC2-B96A-072F08DFC35D}"/>
    <cellStyle name="ป้อนค่า 2 5 5 2 3 3" xfId="33483" xr:uid="{7E3AF792-8F79-4EF9-92BF-076046CBC683}"/>
    <cellStyle name="ป้อนค่า 2 5 5 2 3 4" xfId="39285" xr:uid="{2E011B7F-FA4E-4F30-8556-E0B3F5F6B1BE}"/>
    <cellStyle name="ป้อนค่า 2 5 5 2 3 5" xfId="45845" xr:uid="{D60B30C7-3C25-4271-85BE-3C3501779E51}"/>
    <cellStyle name="ป้อนค่า 2 5 5 2 4" xfId="19931" xr:uid="{97AA026C-E224-4C67-89CF-7117B3F658C4}"/>
    <cellStyle name="ป้อนค่า 2 5 5 2 4 2" xfId="27973" xr:uid="{674EF005-AF2A-4280-B42D-50BCFFFBAD78}"/>
    <cellStyle name="ป้อนค่า 2 5 5 2 4 3" xfId="33906" xr:uid="{BCEF6FFB-3953-44C1-A245-1D6D7AD24F5B}"/>
    <cellStyle name="ป้อนค่า 2 5 5 2 4 4" xfId="39708" xr:uid="{A63648A0-3095-4AEF-B474-5B16397F6A28}"/>
    <cellStyle name="ป้อนค่า 2 5 5 2 5" xfId="23595" xr:uid="{BD043330-4B58-4B4E-9FEF-19E6E9F3C647}"/>
    <cellStyle name="ป้อนค่า 2 5 5 2 5 2" xfId="29595" xr:uid="{758620D5-6FCF-43C9-A15F-597525634649}"/>
    <cellStyle name="ป้อนค่า 2 5 5 2 5 3" xfId="35400" xr:uid="{A4D40019-F7E4-4AD7-8D55-3651DA60859A}"/>
    <cellStyle name="ป้อนค่า 2 5 5 2 6" xfId="16401" xr:uid="{85EAE798-B69B-4998-A979-D8367499F7F5}"/>
    <cellStyle name="ป้อนค่า 2 5 5 2 7" xfId="21865" xr:uid="{05952239-EF1E-44B9-AB5C-95E277E94411}"/>
    <cellStyle name="ป้อนค่า 2 5 5 2 8" xfId="22344" xr:uid="{6C67C57F-9AAD-4891-BED7-BDF7B2CC3AE4}"/>
    <cellStyle name="ป้อนค่า 2 5 5 2 9" xfId="42587" xr:uid="{A9CCD6A7-A87E-4DAF-9F88-BE5DE92F4404}"/>
    <cellStyle name="ป้อนค่า 2 5 5 3" xfId="12331" xr:uid="{2B246539-2B78-46E7-9B1E-0606EAB0FFA1}"/>
    <cellStyle name="ป้อนค่า 2 5 5 3 2" xfId="18076" xr:uid="{06FCFAAD-E6AD-41B7-964A-F54A7AE1EB89}"/>
    <cellStyle name="ป้อนค่า 2 5 5 3 2 2" xfId="26544" xr:uid="{88845B63-70D4-4F78-A320-B4CB2F8D8D4C}"/>
    <cellStyle name="ป้อนค่า 2 5 5 3 2 3" xfId="32504" xr:uid="{F73B4AD1-10D5-4F45-95FB-27FD9D732134}"/>
    <cellStyle name="ป้อนค่า 2 5 5 3 2 4" xfId="38309" xr:uid="{0D48CB72-30E2-4823-ADCC-DE53756872A6}"/>
    <cellStyle name="ป้อนค่า 2 5 5 3 2 5" xfId="41160" xr:uid="{8BFDF686-06FF-463F-8595-51F65906BD95}"/>
    <cellStyle name="ป้อนค่า 2 5 5 3 3" xfId="19353" xr:uid="{DDAEBB59-684B-44D0-8A18-EEF500B272B8}"/>
    <cellStyle name="ป้อนค่า 2 5 5 3 3 2" xfId="27551" xr:uid="{0CF43B52-09E5-4EAC-BE42-5B45C6349B03}"/>
    <cellStyle name="ป้อนค่า 2 5 5 3 3 3" xfId="33484" xr:uid="{451DCD43-6A47-4712-9FE0-61B7B589DA8E}"/>
    <cellStyle name="ป้อนค่า 2 5 5 3 3 4" xfId="39286" xr:uid="{99D497FF-0D97-4419-8093-5241DB40FB25}"/>
    <cellStyle name="ป้อนค่า 2 5 5 3 3 5" xfId="45846" xr:uid="{796A7307-31EE-4834-9A60-23090A400D35}"/>
    <cellStyle name="ป้อนค่า 2 5 5 3 4" xfId="19932" xr:uid="{D3C5A0CB-FE93-40FD-A41B-49C197A6E100}"/>
    <cellStyle name="ป้อนค่า 2 5 5 3 4 2" xfId="27974" xr:uid="{426E0F49-256D-48D3-82DD-D65D652F75A4}"/>
    <cellStyle name="ป้อนค่า 2 5 5 3 4 3" xfId="33907" xr:uid="{2E5FD9BF-9A5E-4460-8879-5CBE8C1FF04C}"/>
    <cellStyle name="ป้อนค่า 2 5 5 3 4 4" xfId="39709" xr:uid="{E95653D0-AB3D-4B8A-8580-5E4B132253AF}"/>
    <cellStyle name="ป้อนค่า 2 5 5 3 5" xfId="23596" xr:uid="{7915AC16-B6D9-4930-AD09-C000262F1026}"/>
    <cellStyle name="ป้อนค่า 2 5 5 3 5 2" xfId="29596" xr:uid="{B7830ADC-2C5E-42AB-A921-581948AEAA43}"/>
    <cellStyle name="ป้อนค่า 2 5 5 3 5 3" xfId="35401" xr:uid="{3AB8D247-FEDD-45F8-8FB0-ECFF74ED0CBB}"/>
    <cellStyle name="ป้อนค่า 2 5 5 3 6" xfId="16402" xr:uid="{7FC9F00F-DF90-4388-8B5C-0E567FC59FB6}"/>
    <cellStyle name="ป้อนค่า 2 5 5 3 7" xfId="21864" xr:uid="{FC333841-4A00-4552-B2FC-EFB232F37B07}"/>
    <cellStyle name="ป้อนค่า 2 5 5 3 8" xfId="22345" xr:uid="{737CD877-97DA-42F8-A3DB-1038F18972C7}"/>
    <cellStyle name="ป้อนค่า 2 5 5 3 9" xfId="42586" xr:uid="{5D40BE5E-C6E0-434B-B0C6-103F4BDAA058}"/>
    <cellStyle name="ป้อนค่า 2 5 5 4" xfId="18074" xr:uid="{A9AE6DB4-D1A3-4CAF-83F1-413101A90AA8}"/>
    <cellStyle name="ป้อนค่า 2 5 5 4 2" xfId="26542" xr:uid="{1A5729B5-BDB9-409C-B054-43E7F9647F14}"/>
    <cellStyle name="ป้อนค่า 2 5 5 4 3" xfId="32502" xr:uid="{3FC095AB-6CCA-47E8-A94E-A539627BF033}"/>
    <cellStyle name="ป้อนค่า 2 5 5 4 4" xfId="38307" xr:uid="{34893D60-4C30-4152-B99F-26E54AE06EBA}"/>
    <cellStyle name="ป้อนค่า 2 5 5 4 5" xfId="41162" xr:uid="{0D04E43F-72C1-4C8D-A13E-D09B21953C91}"/>
    <cellStyle name="ป้อนค่า 2 5 5 5" xfId="19351" xr:uid="{E731A730-95CF-48C6-B907-BA9EA5412D6A}"/>
    <cellStyle name="ป้อนค่า 2 5 5 5 2" xfId="27549" xr:uid="{E7B9D2F6-9A86-4FFC-B4FC-09CD0F3BA09D}"/>
    <cellStyle name="ป้อนค่า 2 5 5 5 3" xfId="33482" xr:uid="{E6EC7AC1-187C-4595-B387-8F1B6B63D8D0}"/>
    <cellStyle name="ป้อนค่า 2 5 5 5 4" xfId="39284" xr:uid="{5FD851E8-B2A8-4F6C-AE3E-D2E4585E2AC6}"/>
    <cellStyle name="ป้อนค่า 2 5 5 5 5" xfId="45844" xr:uid="{8536E6A4-CFE2-4A67-8364-8F417FCCBEE8}"/>
    <cellStyle name="ป้อนค่า 2 5 5 6" xfId="19930" xr:uid="{A119E570-9F2A-4D84-911D-4D44FF8F3409}"/>
    <cellStyle name="ป้อนค่า 2 5 5 6 2" xfId="27972" xr:uid="{F1B553EA-E051-420E-BF8D-0954794F857F}"/>
    <cellStyle name="ป้อนค่า 2 5 5 6 3" xfId="33905" xr:uid="{0CCA6904-16B4-416B-AE84-946AF1EF9D43}"/>
    <cellStyle name="ป้อนค่า 2 5 5 6 4" xfId="39707" xr:uid="{282EE12A-1FDF-4DFE-8D2A-9E4B7605D369}"/>
    <cellStyle name="ป้อนค่า 2 5 5 7" xfId="23594" xr:uid="{D833D7F4-A97D-417C-BE92-60AA52DBF050}"/>
    <cellStyle name="ป้อนค่า 2 5 5 7 2" xfId="29594" xr:uid="{2CF7D4CA-4D0A-424C-8979-DCDB67100626}"/>
    <cellStyle name="ป้อนค่า 2 5 5 7 3" xfId="35399" xr:uid="{E8A9D131-F00B-4332-8E19-E7450B02565D}"/>
    <cellStyle name="ป้อนค่า 2 5 5 8" xfId="16400" xr:uid="{15619B28-8BB4-4A77-B732-6736D5EECD5E}"/>
    <cellStyle name="ป้อนค่า 2 5 5 9" xfId="22930" xr:uid="{71F8F602-E439-4D03-B8D8-4F71B56FF753}"/>
    <cellStyle name="ป้อนค่า 2 5 6" xfId="12332" xr:uid="{482B3205-1B27-4D8C-B195-51F01D3C0329}"/>
    <cellStyle name="ป้อนค่า 2 5 6 2" xfId="18077" xr:uid="{FF14A299-5CC7-4DDC-B19C-3B4B0B5D535D}"/>
    <cellStyle name="ป้อนค่า 2 5 6 2 2" xfId="26545" xr:uid="{F2E868D7-8553-4898-B0FC-3295C73144D8}"/>
    <cellStyle name="ป้อนค่า 2 5 6 2 3" xfId="32505" xr:uid="{32A49292-4795-4694-9EA7-127E0876C29E}"/>
    <cellStyle name="ป้อนค่า 2 5 6 2 4" xfId="38310" xr:uid="{6ED5F979-491C-4DB3-BBA8-5045683B7266}"/>
    <cellStyle name="ป้อนค่า 2 5 6 2 5" xfId="41159" xr:uid="{F0978379-52D5-4252-9F93-B2B18F72C7A3}"/>
    <cellStyle name="ป้อนค่า 2 5 6 3" xfId="19354" xr:uid="{DA1AB88A-1EA1-4883-BD6F-5977046C3EFB}"/>
    <cellStyle name="ป้อนค่า 2 5 6 3 2" xfId="27552" xr:uid="{A3239BF3-3EB6-4E87-AA47-29AFF05C26F1}"/>
    <cellStyle name="ป้อนค่า 2 5 6 3 3" xfId="33485" xr:uid="{68298396-F9B3-4914-A787-37D5BF3F2DB0}"/>
    <cellStyle name="ป้อนค่า 2 5 6 3 4" xfId="39287" xr:uid="{D26C30FE-10F0-46AD-BC68-C341D3E5C061}"/>
    <cellStyle name="ป้อนค่า 2 5 6 3 5" xfId="45847" xr:uid="{61032B88-CB6E-4188-984F-FAC1F6367C1F}"/>
    <cellStyle name="ป้อนค่า 2 5 6 4" xfId="19933" xr:uid="{641B9C30-6011-4EFE-8FFC-F108483298E4}"/>
    <cellStyle name="ป้อนค่า 2 5 6 4 2" xfId="27975" xr:uid="{F3A6995F-A617-4AA5-AC2C-02AC57A10604}"/>
    <cellStyle name="ป้อนค่า 2 5 6 4 3" xfId="33908" xr:uid="{05304EF9-36A9-4D05-A9D3-27D013868E07}"/>
    <cellStyle name="ป้อนค่า 2 5 6 4 4" xfId="39710" xr:uid="{BEF5A2DB-965F-4A64-A2E2-1E5601889058}"/>
    <cellStyle name="ป้อนค่า 2 5 6 5" xfId="23597" xr:uid="{A8E70EF6-CAEB-44E9-84DA-3D6F956138F3}"/>
    <cellStyle name="ป้อนค่า 2 5 6 5 2" xfId="29597" xr:uid="{B1466A20-607C-43CC-95FC-B97AF3AA6E81}"/>
    <cellStyle name="ป้อนค่า 2 5 6 5 3" xfId="35402" xr:uid="{70722CF0-3097-4015-99B1-36F838AB0980}"/>
    <cellStyle name="ป้อนค่า 2 5 6 6" xfId="16399" xr:uid="{E3A3D8DA-DD56-4D78-804F-96D4588F3172}"/>
    <cellStyle name="ป้อนค่า 2 5 6 7" xfId="21863" xr:uid="{EDE38997-E4A7-48AB-9326-995F415955C0}"/>
    <cellStyle name="ป้อนค่า 2 5 6 8" xfId="22346" xr:uid="{E4B7FB73-E7DC-44CA-AD28-EC7527839713}"/>
    <cellStyle name="ป้อนค่า 2 5 6 9" xfId="42585" xr:uid="{8D304AB8-DAFB-43EE-983F-F2EC1174D380}"/>
    <cellStyle name="ป้อนค่า 2 5 7" xfId="12333" xr:uid="{07AF685E-23A3-42C5-8B59-78E177D3A123}"/>
    <cellStyle name="ป้อนค่า 2 5 7 2" xfId="18078" xr:uid="{6296CB2B-84D1-4AC4-B22E-35829E3F3232}"/>
    <cellStyle name="ป้อนค่า 2 5 7 2 2" xfId="26546" xr:uid="{88F6CB96-07CC-4274-B2DE-026130790DEF}"/>
    <cellStyle name="ป้อนค่า 2 5 7 2 3" xfId="32506" xr:uid="{29D10309-F056-4870-87A5-C0FEAEF5356E}"/>
    <cellStyle name="ป้อนค่า 2 5 7 2 4" xfId="38311" xr:uid="{1EA963E3-ACB8-4CB6-A6C4-C005E020D88D}"/>
    <cellStyle name="ป้อนค่า 2 5 7 2 5" xfId="41158" xr:uid="{08147928-F473-4E5A-BD43-54AE33BE7D06}"/>
    <cellStyle name="ป้อนค่า 2 5 7 3" xfId="19355" xr:uid="{B4D2670D-AAAD-4CCA-A483-B437C0AA5C13}"/>
    <cellStyle name="ป้อนค่า 2 5 7 3 2" xfId="27553" xr:uid="{0F4C155B-3353-4942-A442-4B1F13F36141}"/>
    <cellStyle name="ป้อนค่า 2 5 7 3 3" xfId="33486" xr:uid="{9CB3C49B-5200-463F-B26E-8DE4CA7E756A}"/>
    <cellStyle name="ป้อนค่า 2 5 7 3 4" xfId="39288" xr:uid="{2F1BAFA7-71E1-431B-9E76-0CEA1F18CBB4}"/>
    <cellStyle name="ป้อนค่า 2 5 7 3 5" xfId="45848" xr:uid="{C7CC8159-5824-4914-9903-6A321D102976}"/>
    <cellStyle name="ป้อนค่า 2 5 7 4" xfId="19934" xr:uid="{11C36427-1F7C-4D0E-B333-172830615F84}"/>
    <cellStyle name="ป้อนค่า 2 5 7 4 2" xfId="27976" xr:uid="{AC37454E-5847-405E-A181-AEDFC1801A25}"/>
    <cellStyle name="ป้อนค่า 2 5 7 4 3" xfId="33909" xr:uid="{3E093CE7-FC5A-46E7-BA47-398056766830}"/>
    <cellStyle name="ป้อนค่า 2 5 7 4 4" xfId="39711" xr:uid="{C52D6A90-6295-4882-9648-FCE383D1F3FC}"/>
    <cellStyle name="ป้อนค่า 2 5 7 5" xfId="23598" xr:uid="{6A4188D7-2250-4067-B932-B60C0D3E81BA}"/>
    <cellStyle name="ป้อนค่า 2 5 7 5 2" xfId="29598" xr:uid="{6F9B4983-481E-4872-88C8-4C28187F7393}"/>
    <cellStyle name="ป้อนค่า 2 5 7 5 3" xfId="35403" xr:uid="{36E44F0A-AD30-4B56-AB64-7FC69F72C124}"/>
    <cellStyle name="ป้อนค่า 2 5 7 6" xfId="16403" xr:uid="{14C0DD3A-F92A-4EC2-8280-F84CF2B992BF}"/>
    <cellStyle name="ป้อนค่า 2 5 7 7" xfId="21862" xr:uid="{C7634C91-0585-457E-A2C2-4F0BC87FAE19}"/>
    <cellStyle name="ป้อนค่า 2 5 7 8" xfId="22347" xr:uid="{A6397666-52C2-4DD9-97CA-DF0FC41ABBEF}"/>
    <cellStyle name="ป้อนค่า 2 5 7 9" xfId="42584" xr:uid="{53CFA90C-CDF5-4D91-85FD-39419813FB21}"/>
    <cellStyle name="ป้อนค่า 2 5 8" xfId="18049" xr:uid="{429E0F3A-2BC3-4BD0-81B1-FD2E869F1519}"/>
    <cellStyle name="ป้อนค่า 2 5 8 2" xfId="26517" xr:uid="{3764C357-3142-4406-B54E-5875218B9D5E}"/>
    <cellStyle name="ป้อนค่า 2 5 8 3" xfId="32477" xr:uid="{3CE9FDEA-6116-4087-99A5-5467B2D89F50}"/>
    <cellStyle name="ป้อนค่า 2 5 8 4" xfId="38282" xr:uid="{4280714D-AEB5-4DC8-9875-FA7438BED7CC}"/>
    <cellStyle name="ป้อนค่า 2 5 8 5" xfId="41185" xr:uid="{A813B266-82DA-4679-AA24-E508BF73295B}"/>
    <cellStyle name="ป้อนค่า 2 5 9" xfId="19326" xr:uid="{115F7ACB-F8BB-4702-B1F0-28694EB49F2A}"/>
    <cellStyle name="ป้อนค่า 2 5 9 2" xfId="27524" xr:uid="{33EF082B-C540-4A7A-88FC-6AEF2851B27F}"/>
    <cellStyle name="ป้อนค่า 2 5 9 3" xfId="33457" xr:uid="{4F36D099-A9BA-47BB-99D8-885E6C9D3E08}"/>
    <cellStyle name="ป้อนค่า 2 5 9 4" xfId="39259" xr:uid="{DEAFD40C-65C4-4BB4-9C2C-F7F7400D2B09}"/>
    <cellStyle name="ป้อนค่า 2 5 9 5" xfId="45819" xr:uid="{2A269FA1-0AE4-4BED-B581-CF1AD7F8EE0D}"/>
    <cellStyle name="ป้อนค่า 2 6" xfId="12334" xr:uid="{25AB80FF-680D-4C27-A473-4EBF6C32A782}"/>
    <cellStyle name="ป้อนค่า 2 6 10" xfId="23599" xr:uid="{9E109903-5E2A-437C-9945-61CDE9D77E30}"/>
    <cellStyle name="ป้อนค่า 2 6 10 2" xfId="29599" xr:uid="{F6F1EAD3-9A0D-40D0-AA37-25F37392E8AA}"/>
    <cellStyle name="ป้อนค่า 2 6 10 3" xfId="35404" xr:uid="{8E10F56B-B85C-494F-BC54-AE2B540B02F8}"/>
    <cellStyle name="ป้อนค่า 2 6 11" xfId="16404" xr:uid="{E24221CC-DD9D-4616-840E-A8FA8A7AE5E3}"/>
    <cellStyle name="ป้อนค่า 2 6 12" xfId="21861" xr:uid="{83D73FBB-E7E9-43E8-BF2E-10DFA3003FF3}"/>
    <cellStyle name="ป้อนค่า 2 6 13" xfId="22348" xr:uid="{636B75CE-AAA7-45E0-A55B-043C77BEAE98}"/>
    <cellStyle name="ป้อนค่า 2 6 14" xfId="42583" xr:uid="{CB4A31E4-7E6F-44CA-B274-5D30D5987DF6}"/>
    <cellStyle name="ป้อนค่า 2 6 2" xfId="12335" xr:uid="{FA0963D5-86E5-4E79-8AAB-84E7EFF6A471}"/>
    <cellStyle name="ป้อนค่า 2 6 2 10" xfId="21860" xr:uid="{88B822B7-A5D4-4EA3-9794-A75075A3E091}"/>
    <cellStyle name="ป้อนค่า 2 6 2 11" xfId="14856" xr:uid="{8AB9C19E-7729-48B0-AE18-568DD416C98D}"/>
    <cellStyle name="ป้อนค่า 2 6 2 12" xfId="42582" xr:uid="{0E8009CE-8DCB-47D0-9F45-B8F326B0E6FF}"/>
    <cellStyle name="ป้อนค่า 2 6 2 2" xfId="12336" xr:uid="{DF4A2296-6FDF-44E3-BB02-70C7554D61C0}"/>
    <cellStyle name="ป้อนค่า 2 6 2 2 10" xfId="22349" xr:uid="{28316A37-20B5-4D9C-89F1-7A77F006BBBA}"/>
    <cellStyle name="ป้อนค่า 2 6 2 2 11" xfId="44031" xr:uid="{BD1A55C0-A7DD-4FA2-AFA4-B5E91FB164BB}"/>
    <cellStyle name="ป้อนค่า 2 6 2 2 2" xfId="12337" xr:uid="{0E15162C-6367-4DF4-AC26-385B93178BF6}"/>
    <cellStyle name="ป้อนค่า 2 6 2 2 2 2" xfId="18082" xr:uid="{1BF71577-DFB2-4AC8-B766-3A3E5DF60A92}"/>
    <cellStyle name="ป้อนค่า 2 6 2 2 2 2 2" xfId="26550" xr:uid="{88806684-E09A-40AD-8A18-A948C3C88D06}"/>
    <cellStyle name="ป้อนค่า 2 6 2 2 2 2 3" xfId="32510" xr:uid="{5FAC91F2-9B47-474A-90B5-2A62D0F9A912}"/>
    <cellStyle name="ป้อนค่า 2 6 2 2 2 2 4" xfId="38315" xr:uid="{84718690-0F56-4322-9A4D-9EB2E285FB4D}"/>
    <cellStyle name="ป้อนค่า 2 6 2 2 2 2 5" xfId="41154" xr:uid="{C5A6C624-E442-4F85-BFC9-10C4C88D1CEC}"/>
    <cellStyle name="ป้อนค่า 2 6 2 2 2 3" xfId="19359" xr:uid="{AE42EEC0-0460-4F49-A2E2-5C3177DBA995}"/>
    <cellStyle name="ป้อนค่า 2 6 2 2 2 3 2" xfId="27557" xr:uid="{1A812A7C-EBCB-49C5-BA86-B782A83F64E0}"/>
    <cellStyle name="ป้อนค่า 2 6 2 2 2 3 3" xfId="33490" xr:uid="{E0D483C7-757F-471A-AE0C-D4798E16D615}"/>
    <cellStyle name="ป้อนค่า 2 6 2 2 2 3 4" xfId="39292" xr:uid="{817AC1E7-AA17-45C7-8063-264C8093F72E}"/>
    <cellStyle name="ป้อนค่า 2 6 2 2 2 3 5" xfId="45852" xr:uid="{74D26CF6-4AAB-4E67-8FAE-0DE2970D2F43}"/>
    <cellStyle name="ป้อนค่า 2 6 2 2 2 4" xfId="19938" xr:uid="{4A2FB098-4582-41A4-A8C3-8ADFA2780E2C}"/>
    <cellStyle name="ป้อนค่า 2 6 2 2 2 4 2" xfId="27980" xr:uid="{BE65D11C-6377-4A9D-93CA-28325D08B596}"/>
    <cellStyle name="ป้อนค่า 2 6 2 2 2 4 3" xfId="33913" xr:uid="{2BE81E0D-5D65-4465-8166-DB27A4919497}"/>
    <cellStyle name="ป้อนค่า 2 6 2 2 2 4 4" xfId="39715" xr:uid="{DCEA18B5-CD5B-42AA-9851-3A3E585BCFC0}"/>
    <cellStyle name="ป้อนค่า 2 6 2 2 2 5" xfId="23602" xr:uid="{26F284B3-89D7-45E6-928F-64BEA7E3D4D4}"/>
    <cellStyle name="ป้อนค่า 2 6 2 2 2 5 2" xfId="29602" xr:uid="{B5672E99-7F42-44AF-ACBA-CF9C398F7FC9}"/>
    <cellStyle name="ป้อนค่า 2 6 2 2 2 5 3" xfId="35407" xr:uid="{8C094F6C-13C9-47B7-B462-C649FBA71D74}"/>
    <cellStyle name="ป้อนค่า 2 6 2 2 2 6" xfId="16398" xr:uid="{B42F1811-89EE-4669-B43D-AB298992A8E3}"/>
    <cellStyle name="ป้อนค่า 2 6 2 2 2 7" xfId="14068" xr:uid="{90CD8F09-23CE-4EE4-9E2E-F547DB74E8EC}"/>
    <cellStyle name="ป้อนค่า 2 6 2 2 2 8" xfId="22350" xr:uid="{A1E8E784-51C7-497B-9C09-D5D5083E181A}"/>
    <cellStyle name="ป้อนค่า 2 6 2 2 2 9" xfId="42581" xr:uid="{205F3B0E-AE20-4735-AAD0-6E69D296AE56}"/>
    <cellStyle name="ป้อนค่า 2 6 2 2 3" xfId="12338" xr:uid="{EC409BC5-C93E-42AC-A263-0AEA68EA0FB6}"/>
    <cellStyle name="ป้อนค่า 2 6 2 2 3 2" xfId="18083" xr:uid="{93AEEFF7-F6D5-4B70-86D2-A081A5967DA2}"/>
    <cellStyle name="ป้อนค่า 2 6 2 2 3 2 2" xfId="26551" xr:uid="{FB39F760-CD7F-4B9A-A811-AA3EC0E0E96C}"/>
    <cellStyle name="ป้อนค่า 2 6 2 2 3 2 3" xfId="32511" xr:uid="{BCCC5EEB-6C06-4CD8-85DE-D23DF6B42622}"/>
    <cellStyle name="ป้อนค่า 2 6 2 2 3 2 4" xfId="38316" xr:uid="{9F4C3E31-AE33-4A59-BBFC-D114F94F085F}"/>
    <cellStyle name="ป้อนค่า 2 6 2 2 3 2 5" xfId="41153" xr:uid="{B26F726A-4401-4F10-AEC7-97B23685D410}"/>
    <cellStyle name="ป้อนค่า 2 6 2 2 3 3" xfId="19360" xr:uid="{66F7671F-4A40-426F-B0CF-5433B2839B1E}"/>
    <cellStyle name="ป้อนค่า 2 6 2 2 3 3 2" xfId="27558" xr:uid="{C97CB527-DEDA-4F73-AFF6-23B114AD118E}"/>
    <cellStyle name="ป้อนค่า 2 6 2 2 3 3 3" xfId="33491" xr:uid="{2D8B4DD6-A61F-462C-916B-2E02D96DC6E0}"/>
    <cellStyle name="ป้อนค่า 2 6 2 2 3 3 4" xfId="39293" xr:uid="{D09EC0D6-BB88-4073-BECA-7F706D4205DA}"/>
    <cellStyle name="ป้อนค่า 2 6 2 2 3 3 5" xfId="45853" xr:uid="{231A85AB-6F8D-409B-A65F-F5DDB775C3AC}"/>
    <cellStyle name="ป้อนค่า 2 6 2 2 3 4" xfId="19939" xr:uid="{16782B19-643C-45E5-B0F0-97987C6BAAE1}"/>
    <cellStyle name="ป้อนค่า 2 6 2 2 3 4 2" xfId="27981" xr:uid="{908EFD2E-1E4E-446F-A369-C95F33377B92}"/>
    <cellStyle name="ป้อนค่า 2 6 2 2 3 4 3" xfId="33914" xr:uid="{FE42E76F-879D-4C99-B12B-4981B99B9AA9}"/>
    <cellStyle name="ป้อนค่า 2 6 2 2 3 4 4" xfId="39716" xr:uid="{D10B061F-A245-4E60-A222-78B89DB0BD7E}"/>
    <cellStyle name="ป้อนค่า 2 6 2 2 3 5" xfId="23603" xr:uid="{8BEF555D-E3B0-487C-98E1-A03647F103CC}"/>
    <cellStyle name="ป้อนค่า 2 6 2 2 3 5 2" xfId="29603" xr:uid="{D9458A1F-1D75-4843-BD0D-B71122063D26}"/>
    <cellStyle name="ป้อนค่า 2 6 2 2 3 5 3" xfId="35408" xr:uid="{1E5C45FC-C7A3-4C88-93DD-1F951E8B7CD6}"/>
    <cellStyle name="ป้อนค่า 2 6 2 2 3 6" xfId="13442" xr:uid="{25BE95F4-102E-439A-B0CF-D6D4396157EF}"/>
    <cellStyle name="ป้อนค่า 2 6 2 2 3 7" xfId="14067" xr:uid="{25986CCA-AC6A-4472-9754-AFF5C345C477}"/>
    <cellStyle name="ป้อนค่า 2 6 2 2 3 8" xfId="22734" xr:uid="{7BA20EAF-1B3E-4571-8A80-D4C9B8E85D46}"/>
    <cellStyle name="ป้อนค่า 2 6 2 2 3 9" xfId="42580" xr:uid="{8A1B67FA-1D6C-4003-8AE7-EC05E471C5D1}"/>
    <cellStyle name="ป้อนค่า 2 6 2 2 4" xfId="18081" xr:uid="{889B4FF2-881E-4F81-8EAC-6B75FDFE1627}"/>
    <cellStyle name="ป้อนค่า 2 6 2 2 4 2" xfId="26549" xr:uid="{423D8AD5-BD24-4CB2-A3BE-2CE0C609F782}"/>
    <cellStyle name="ป้อนค่า 2 6 2 2 4 3" xfId="32509" xr:uid="{A86662C3-6CB1-4954-B68B-3FF847B436E5}"/>
    <cellStyle name="ป้อนค่า 2 6 2 2 4 4" xfId="38314" xr:uid="{5B12DF89-0A48-471D-93A3-889476E30A3B}"/>
    <cellStyle name="ป้อนค่า 2 6 2 2 4 5" xfId="41155" xr:uid="{97C88471-81E5-42C2-8361-58599EC6EA51}"/>
    <cellStyle name="ป้อนค่า 2 6 2 2 5" xfId="19358" xr:uid="{CE819BE2-CD2B-440C-90C5-601D1E3612B3}"/>
    <cellStyle name="ป้อนค่า 2 6 2 2 5 2" xfId="27556" xr:uid="{2739589C-FDB9-4F70-BF73-4932BF08B5AE}"/>
    <cellStyle name="ป้อนค่า 2 6 2 2 5 3" xfId="33489" xr:uid="{B11DD6CA-776D-4FF6-93CF-B07A804A358C}"/>
    <cellStyle name="ป้อนค่า 2 6 2 2 5 4" xfId="39291" xr:uid="{93A00C39-B2B2-4979-9F2C-BCAE07D8A752}"/>
    <cellStyle name="ป้อนค่า 2 6 2 2 5 5" xfId="45851" xr:uid="{36082E76-57A3-4F57-93B6-4F6E870A162A}"/>
    <cellStyle name="ป้อนค่า 2 6 2 2 6" xfId="19937" xr:uid="{A10D88B7-34D5-4D61-ABFE-14DE6155103C}"/>
    <cellStyle name="ป้อนค่า 2 6 2 2 6 2" xfId="27979" xr:uid="{995F79AC-51BF-4D55-AF85-E715A6E4EE20}"/>
    <cellStyle name="ป้อนค่า 2 6 2 2 6 3" xfId="33912" xr:uid="{8F952FF0-D1DB-48FA-94C2-3696C77A2146}"/>
    <cellStyle name="ป้อนค่า 2 6 2 2 6 4" xfId="39714" xr:uid="{94ECBCE0-6B0B-433B-941C-BAC1EFB2A5F9}"/>
    <cellStyle name="ป้อนค่า 2 6 2 2 7" xfId="23601" xr:uid="{10D9279D-9E8C-4B21-836C-D67EB79C3155}"/>
    <cellStyle name="ป้อนค่า 2 6 2 2 7 2" xfId="29601" xr:uid="{C750A90B-1CE0-4AA2-B3A6-A7803C589854}"/>
    <cellStyle name="ป้อนค่า 2 6 2 2 7 3" xfId="35406" xr:uid="{183E3910-9947-4F7A-9B50-005BDF9D6DE6}"/>
    <cellStyle name="ป้อนค่า 2 6 2 2 8" xfId="16406" xr:uid="{8E1E1136-1924-4D3E-916F-2D5EA0EDB4C3}"/>
    <cellStyle name="ป้อนค่า 2 6 2 2 9" xfId="22931" xr:uid="{DBBC4D9B-302C-4C19-BE17-221A7667E4FF}"/>
    <cellStyle name="ป้อนค่า 2 6 2 3" xfId="12339" xr:uid="{A3E2D335-2709-4D0A-948E-CC1CD65C3D2F}"/>
    <cellStyle name="ป้อนค่า 2 6 2 3 2" xfId="18084" xr:uid="{0258809F-AB7E-4435-9BB1-6D7A7A60227F}"/>
    <cellStyle name="ป้อนค่า 2 6 2 3 2 2" xfId="26552" xr:uid="{17EFA1EE-67BB-44B9-A0B0-00A9A3CC3485}"/>
    <cellStyle name="ป้อนค่า 2 6 2 3 2 3" xfId="32512" xr:uid="{45DD0267-D837-4944-B01B-EE9992D41526}"/>
    <cellStyle name="ป้อนค่า 2 6 2 3 2 4" xfId="38317" xr:uid="{0200CEFB-5E0E-4964-89AC-A51093B62D74}"/>
    <cellStyle name="ป้อนค่า 2 6 2 3 2 5" xfId="41152" xr:uid="{8B308282-A1A8-4644-A57A-C28EEBB78D73}"/>
    <cellStyle name="ป้อนค่า 2 6 2 3 3" xfId="19361" xr:uid="{2F72A722-D56D-4116-8876-71E05A6279C2}"/>
    <cellStyle name="ป้อนค่า 2 6 2 3 3 2" xfId="27559" xr:uid="{058EE6B5-D922-4CC3-9617-89F5C7833BF8}"/>
    <cellStyle name="ป้อนค่า 2 6 2 3 3 3" xfId="33492" xr:uid="{B8836E40-3247-4C02-AEF8-62291B254BB7}"/>
    <cellStyle name="ป้อนค่า 2 6 2 3 3 4" xfId="39294" xr:uid="{696A2CB0-3445-4577-B96B-FEA14B3DA2A1}"/>
    <cellStyle name="ป้อนค่า 2 6 2 3 3 5" xfId="45854" xr:uid="{37A80C3D-BAF0-4C57-8862-1081F0A9AD29}"/>
    <cellStyle name="ป้อนค่า 2 6 2 3 4" xfId="19940" xr:uid="{D85DE6E9-2311-4AC3-A35E-29C599CC6B23}"/>
    <cellStyle name="ป้อนค่า 2 6 2 3 4 2" xfId="27982" xr:uid="{F83A9F61-26B0-45DF-8D49-26B28FB7159A}"/>
    <cellStyle name="ป้อนค่า 2 6 2 3 4 3" xfId="33915" xr:uid="{17495F7D-395C-426F-A171-26F27BF81181}"/>
    <cellStyle name="ป้อนค่า 2 6 2 3 4 4" xfId="39717" xr:uid="{26409DC4-A67C-4BB1-A8AE-9A27E8EB0475}"/>
    <cellStyle name="ป้อนค่า 2 6 2 3 5" xfId="23604" xr:uid="{C86820EE-4F07-43BB-BBF0-A703B6242225}"/>
    <cellStyle name="ป้อนค่า 2 6 2 3 5 2" xfId="29604" xr:uid="{C45521D4-E6CD-45F7-A2B9-DB436E19640E}"/>
    <cellStyle name="ป้อนค่า 2 6 2 3 5 3" xfId="35409" xr:uid="{8774EC77-CEC5-429A-A366-05D412B06363}"/>
    <cellStyle name="ป้อนค่า 2 6 2 3 6" xfId="16407" xr:uid="{20EF3997-722F-4793-9CFE-1986343339C5}"/>
    <cellStyle name="ป้อนค่า 2 6 2 3 7" xfId="14066" xr:uid="{CBB25289-B037-4331-B143-C879AAFE69F0}"/>
    <cellStyle name="ป้อนค่า 2 6 2 3 8" xfId="22735" xr:uid="{E8A540B0-8669-4B3A-B102-CC379510BB80}"/>
    <cellStyle name="ป้อนค่า 2 6 2 3 9" xfId="42579" xr:uid="{ACFAD47F-AD6A-48E3-94E9-F7A88DEE6CF9}"/>
    <cellStyle name="ป้อนค่า 2 6 2 4" xfId="12340" xr:uid="{D6821EF1-58AA-4FD0-969A-7A84136B1061}"/>
    <cellStyle name="ป้อนค่า 2 6 2 4 2" xfId="18085" xr:uid="{B13E6DF5-C6F5-4211-8E72-D720F519ABFB}"/>
    <cellStyle name="ป้อนค่า 2 6 2 4 2 2" xfId="26553" xr:uid="{C9C3FD8B-9AFD-4643-B01F-6DE8BDE44B1F}"/>
    <cellStyle name="ป้อนค่า 2 6 2 4 2 3" xfId="32513" xr:uid="{BDAF032D-A42A-40AF-B129-19A91F27A28A}"/>
    <cellStyle name="ป้อนค่า 2 6 2 4 2 4" xfId="38318" xr:uid="{ABACF1BE-4CB6-4CC0-8333-7E50CD7E9CFD}"/>
    <cellStyle name="ป้อนค่า 2 6 2 4 2 5" xfId="41151" xr:uid="{861DEB65-09E0-4E63-9941-A75C6F587DFC}"/>
    <cellStyle name="ป้อนค่า 2 6 2 4 3" xfId="19362" xr:uid="{E6928596-7FED-4FD6-A904-8BF25F422E17}"/>
    <cellStyle name="ป้อนค่า 2 6 2 4 3 2" xfId="27560" xr:uid="{4C56F3EC-BC81-4986-ADC7-9C64672A98E4}"/>
    <cellStyle name="ป้อนค่า 2 6 2 4 3 3" xfId="33493" xr:uid="{E708AC7A-D3C9-4AF6-B192-B647C2E994F7}"/>
    <cellStyle name="ป้อนค่า 2 6 2 4 3 4" xfId="39295" xr:uid="{5D0CB7E7-1945-4D05-9A7E-4A8BA6F4A756}"/>
    <cellStyle name="ป้อนค่า 2 6 2 4 3 5" xfId="45855" xr:uid="{F037E09E-E36A-4593-9973-1DA45763E652}"/>
    <cellStyle name="ป้อนค่า 2 6 2 4 4" xfId="19941" xr:uid="{E7F68507-EED3-4BB6-BEE2-AF6DAFE72D0B}"/>
    <cellStyle name="ป้อนค่า 2 6 2 4 4 2" xfId="27983" xr:uid="{68754080-8FC9-4E54-9D4C-C2D19D8DA6C5}"/>
    <cellStyle name="ป้อนค่า 2 6 2 4 4 3" xfId="33916" xr:uid="{9CC20B22-EBB0-4B0C-A478-DD8CF052886A}"/>
    <cellStyle name="ป้อนค่า 2 6 2 4 4 4" xfId="39718" xr:uid="{66DECF6E-6BCF-420A-8A6E-27755745A521}"/>
    <cellStyle name="ป้อนค่า 2 6 2 4 5" xfId="23605" xr:uid="{5D0FE461-9C66-4498-81D2-99BB9F91E0B6}"/>
    <cellStyle name="ป้อนค่า 2 6 2 4 5 2" xfId="29605" xr:uid="{A2865872-8E0E-43D2-8904-BCC69D5BFC6C}"/>
    <cellStyle name="ป้อนค่า 2 6 2 4 5 3" xfId="35410" xr:uid="{36F4D261-CDB2-455E-816D-A40A1747ED31}"/>
    <cellStyle name="ป้อนค่า 2 6 2 4 6" xfId="16408" xr:uid="{D8E0324F-95AD-456B-AB2E-E9AE625FEB25}"/>
    <cellStyle name="ป้อนค่า 2 6 2 4 7" xfId="14065" xr:uid="{735227F8-DC1F-47E9-8C02-F8A799DC1BA4}"/>
    <cellStyle name="ป้อนค่า 2 6 2 4 8" xfId="22736" xr:uid="{A658EBC7-AD48-482C-BAC5-6635B77D9A1F}"/>
    <cellStyle name="ป้อนค่า 2 6 2 4 9" xfId="42578" xr:uid="{EB637CB6-1A7A-41F6-8DF8-ED8D24B8427C}"/>
    <cellStyle name="ป้อนค่า 2 6 2 5" xfId="18080" xr:uid="{C003C9E0-6473-4129-AC88-6485D8AD4CB1}"/>
    <cellStyle name="ป้อนค่า 2 6 2 5 2" xfId="26548" xr:uid="{887B17B2-6322-475C-85A2-B28B3A83387A}"/>
    <cellStyle name="ป้อนค่า 2 6 2 5 3" xfId="32508" xr:uid="{D611C500-CE7E-4CB5-8C30-CB20E47F4CDC}"/>
    <cellStyle name="ป้อนค่า 2 6 2 5 4" xfId="38313" xr:uid="{04A31CDF-C9C6-45D7-A046-51E025BE982E}"/>
    <cellStyle name="ป้อนค่า 2 6 2 5 5" xfId="41156" xr:uid="{47B9CB66-8513-44D6-AD23-583FD7D0F9C7}"/>
    <cellStyle name="ป้อนค่า 2 6 2 6" xfId="19357" xr:uid="{034D0800-5481-4DC2-AB43-CDC982D13DBC}"/>
    <cellStyle name="ป้อนค่า 2 6 2 6 2" xfId="27555" xr:uid="{ED436B85-47A9-4D37-9BCA-CF7389ED7B85}"/>
    <cellStyle name="ป้อนค่า 2 6 2 6 3" xfId="33488" xr:uid="{CF054D2C-8591-4D4D-8391-E2335D99755C}"/>
    <cellStyle name="ป้อนค่า 2 6 2 6 4" xfId="39290" xr:uid="{A66BA86F-960B-4B82-84EE-3F88673570AD}"/>
    <cellStyle name="ป้อนค่า 2 6 2 6 5" xfId="45850" xr:uid="{3171682B-3FCF-45DF-9420-22A343357D50}"/>
    <cellStyle name="ป้อนค่า 2 6 2 7" xfId="19936" xr:uid="{77D0302E-3423-4A96-854B-DEE71393C54F}"/>
    <cellStyle name="ป้อนค่า 2 6 2 7 2" xfId="27978" xr:uid="{BE915FC9-A83E-4F1F-98C3-92B8C978CBA6}"/>
    <cellStyle name="ป้อนค่า 2 6 2 7 3" xfId="33911" xr:uid="{00033CCC-B844-4C82-B470-07C6BE3F869D}"/>
    <cellStyle name="ป้อนค่า 2 6 2 7 4" xfId="39713" xr:uid="{A8702EA3-E58E-40E3-B5EE-1537FC4D7492}"/>
    <cellStyle name="ป้อนค่า 2 6 2 8" xfId="23600" xr:uid="{90D85BD5-2A4F-4780-9A76-7DD1208882B8}"/>
    <cellStyle name="ป้อนค่า 2 6 2 8 2" xfId="29600" xr:uid="{5B0AC19B-3539-49FD-A7D1-415CAFE89422}"/>
    <cellStyle name="ป้อนค่า 2 6 2 8 3" xfId="35405" xr:uid="{08F242B2-A1AB-455A-BD63-9B50AAF1DBBB}"/>
    <cellStyle name="ป้อนค่า 2 6 2 9" xfId="16405" xr:uid="{93FC7889-3EE2-4C30-A89B-F08AD6533181}"/>
    <cellStyle name="ป้อนค่า 2 6 3" xfId="12341" xr:uid="{FE881171-FF0A-4CDE-847C-E92A2E5E8AEE}"/>
    <cellStyle name="ป้อนค่า 2 6 3 10" xfId="22351" xr:uid="{367B5D60-5BC2-4726-BBAF-C6DB2257D9E1}"/>
    <cellStyle name="ป้อนค่า 2 6 3 11" xfId="42577" xr:uid="{C22E46B5-9E44-4DAC-9C77-C2984F045C6E}"/>
    <cellStyle name="ป้อนค่า 2 6 3 2" xfId="12342" xr:uid="{49E2B7C1-5365-4C2F-BE8C-2ADDD15287C4}"/>
    <cellStyle name="ป้อนค่า 2 6 3 2 2" xfId="18087" xr:uid="{1F32CD51-5657-4818-A0D6-7A91891CD3C9}"/>
    <cellStyle name="ป้อนค่า 2 6 3 2 2 2" xfId="26555" xr:uid="{2EE80DCA-8421-4AB9-ABF9-D3F0F1828970}"/>
    <cellStyle name="ป้อนค่า 2 6 3 2 2 3" xfId="32515" xr:uid="{3BE0E6C2-F8E3-4394-8F35-678E03E18787}"/>
    <cellStyle name="ป้อนค่า 2 6 3 2 2 4" xfId="38320" xr:uid="{18CAE410-B715-4C8E-8503-CFF1D29CF10E}"/>
    <cellStyle name="ป้อนค่า 2 6 3 2 2 5" xfId="41149" xr:uid="{57B5F7AC-1A1B-46BE-8388-8855F630C990}"/>
    <cellStyle name="ป้อนค่า 2 6 3 2 3" xfId="19364" xr:uid="{A28689FD-978B-4327-9129-71304D27AD6F}"/>
    <cellStyle name="ป้อนค่า 2 6 3 2 3 2" xfId="27562" xr:uid="{6EAB61A4-87F7-4BC5-82CF-91ED1911799B}"/>
    <cellStyle name="ป้อนค่า 2 6 3 2 3 3" xfId="33495" xr:uid="{02A7BE95-A1B3-4E19-96EF-70E2773803DE}"/>
    <cellStyle name="ป้อนค่า 2 6 3 2 3 4" xfId="39297" xr:uid="{64D31406-2542-4EF1-932C-ADA6818CFA63}"/>
    <cellStyle name="ป้อนค่า 2 6 3 2 3 5" xfId="45857" xr:uid="{E55643C7-9FBA-47A8-AFE9-814714B9150D}"/>
    <cellStyle name="ป้อนค่า 2 6 3 2 4" xfId="19943" xr:uid="{81B07FA4-5335-4828-A4B3-4536C31834AD}"/>
    <cellStyle name="ป้อนค่า 2 6 3 2 4 2" xfId="27985" xr:uid="{D3487DB3-7ABA-4559-9F58-90AAE2DE68A4}"/>
    <cellStyle name="ป้อนค่า 2 6 3 2 4 3" xfId="33918" xr:uid="{1CBEE834-659D-4521-ABB4-C38FFE999A6E}"/>
    <cellStyle name="ป้อนค่า 2 6 3 2 4 4" xfId="39720" xr:uid="{E81B910B-7541-410C-8AA7-7D56D5B113BD}"/>
    <cellStyle name="ป้อนค่า 2 6 3 2 5" xfId="23607" xr:uid="{1E0CD379-8729-4236-9BF9-D919078F354A}"/>
    <cellStyle name="ป้อนค่า 2 6 3 2 5 2" xfId="29607" xr:uid="{2560EEF1-1CA0-4435-BC82-9A8D42FAA85C}"/>
    <cellStyle name="ป้อนค่า 2 6 3 2 5 3" xfId="35412" xr:uid="{5EC33776-FD20-4486-931C-2998FFF745C3}"/>
    <cellStyle name="ป้อนค่า 2 6 3 2 6" xfId="18329" xr:uid="{3C3E9AA0-B225-47CE-ACC9-3C9B9A204635}"/>
    <cellStyle name="ป้อนค่า 2 6 3 2 7" xfId="14063" xr:uid="{6BD457D0-EDFA-45A4-9E82-FC04FFA679EA}"/>
    <cellStyle name="ป้อนค่า 2 6 3 2 8" xfId="22352" xr:uid="{3DD768DC-6C8D-43BE-AEA5-05070DA58B1F}"/>
    <cellStyle name="ป้อนค่า 2 6 3 2 9" xfId="42576" xr:uid="{0183A193-2571-4F9A-BC71-8669488F7A5B}"/>
    <cellStyle name="ป้อนค่า 2 6 3 3" xfId="12343" xr:uid="{15FDE3E0-DF18-4875-882E-2F7690E84763}"/>
    <cellStyle name="ป้อนค่า 2 6 3 3 2" xfId="18088" xr:uid="{512B3861-9374-43EF-B866-EEB03C4540D4}"/>
    <cellStyle name="ป้อนค่า 2 6 3 3 2 2" xfId="26556" xr:uid="{D7E2B1A3-FEA4-4D21-BA27-EA437726FE7B}"/>
    <cellStyle name="ป้อนค่า 2 6 3 3 2 3" xfId="32516" xr:uid="{0B0C7D74-1ED2-4457-8308-0DE02F6A9806}"/>
    <cellStyle name="ป้อนค่า 2 6 3 3 2 4" xfId="38321" xr:uid="{97173F9D-1559-433D-9BAF-A77F74E6911E}"/>
    <cellStyle name="ป้อนค่า 2 6 3 3 2 5" xfId="41148" xr:uid="{A50B24A6-35F6-46FA-90FB-DE2845E45D59}"/>
    <cellStyle name="ป้อนค่า 2 6 3 3 3" xfId="19365" xr:uid="{FD11C0BA-502E-4C75-A3BD-F3727F65001F}"/>
    <cellStyle name="ป้อนค่า 2 6 3 3 3 2" xfId="27563" xr:uid="{336BBC13-C35C-4918-8F1D-E681E8606D7C}"/>
    <cellStyle name="ป้อนค่า 2 6 3 3 3 3" xfId="33496" xr:uid="{59464A05-94B9-47B0-99B8-4A8623EC060C}"/>
    <cellStyle name="ป้อนค่า 2 6 3 3 3 4" xfId="39298" xr:uid="{D1411C01-EBC5-4625-B03E-2ED3918EFE5B}"/>
    <cellStyle name="ป้อนค่า 2 6 3 3 3 5" xfId="45858" xr:uid="{C3015F0D-9235-4138-A1C3-3B921CDC3D66}"/>
    <cellStyle name="ป้อนค่า 2 6 3 3 4" xfId="19944" xr:uid="{804FEBA8-119E-4A30-9DDF-FF2CA97A6B60}"/>
    <cellStyle name="ป้อนค่า 2 6 3 3 4 2" xfId="27986" xr:uid="{EEBB6A17-2661-4182-8A31-7B9F4184C064}"/>
    <cellStyle name="ป้อนค่า 2 6 3 3 4 3" xfId="33919" xr:uid="{6DFA4F3C-CF1D-45C1-AE99-EAE8EE12A43D}"/>
    <cellStyle name="ป้อนค่า 2 6 3 3 4 4" xfId="39721" xr:uid="{40B69836-2DC7-4290-AEAE-B65A572064C1}"/>
    <cellStyle name="ป้อนค่า 2 6 3 3 5" xfId="23608" xr:uid="{AA62C030-7623-4965-8821-B423886B0A03}"/>
    <cellStyle name="ป้อนค่า 2 6 3 3 5 2" xfId="29608" xr:uid="{6AD976F2-328B-489C-9844-74737F24DD41}"/>
    <cellStyle name="ป้อนค่า 2 6 3 3 5 3" xfId="35413" xr:uid="{7716DF2D-DE54-4B01-949B-1C4BC8DC0215}"/>
    <cellStyle name="ป้อนค่า 2 6 3 3 6" xfId="16409" xr:uid="{E54FE77D-0176-4862-A58C-2F8C6163D46D}"/>
    <cellStyle name="ป้อนค่า 2 6 3 3 7" xfId="14062" xr:uid="{9AF87710-3A2A-4A8B-9CAA-D6D174215CC3}"/>
    <cellStyle name="ป้อนค่า 2 6 3 3 8" xfId="22353" xr:uid="{683B9BDB-6075-4AB0-8125-700E8726AA34}"/>
    <cellStyle name="ป้อนค่า 2 6 3 3 9" xfId="42575" xr:uid="{83496E8A-325D-4D0B-9665-6F0FB35E937F}"/>
    <cellStyle name="ป้อนค่า 2 6 3 4" xfId="18086" xr:uid="{7CCCDD23-534B-49EB-A8D7-0E9A876F4654}"/>
    <cellStyle name="ป้อนค่า 2 6 3 4 2" xfId="26554" xr:uid="{30039B30-76AA-4B8B-8739-F3210F38776A}"/>
    <cellStyle name="ป้อนค่า 2 6 3 4 3" xfId="32514" xr:uid="{5E739FBB-EE67-4D54-B2A7-FF8721BD4421}"/>
    <cellStyle name="ป้อนค่า 2 6 3 4 4" xfId="38319" xr:uid="{29FF59F6-7DBF-463C-9447-A9546AF6D704}"/>
    <cellStyle name="ป้อนค่า 2 6 3 4 5" xfId="41150" xr:uid="{CAC13FC3-2269-4B07-9B29-DFDE70D79524}"/>
    <cellStyle name="ป้อนค่า 2 6 3 5" xfId="19363" xr:uid="{41051A31-60BA-4D5E-89AB-0F0A8A52452D}"/>
    <cellStyle name="ป้อนค่า 2 6 3 5 2" xfId="27561" xr:uid="{2C12493D-A8AE-452D-93AB-F6E73F1BC3DD}"/>
    <cellStyle name="ป้อนค่า 2 6 3 5 3" xfId="33494" xr:uid="{E638CC47-A20F-4843-A5EE-38E563E11D90}"/>
    <cellStyle name="ป้อนค่า 2 6 3 5 4" xfId="39296" xr:uid="{17D9DA92-25E3-4EC1-981A-4DF8249573C2}"/>
    <cellStyle name="ป้อนค่า 2 6 3 5 5" xfId="45856" xr:uid="{B8B8511C-DB7D-4855-8F77-028B06C3D11B}"/>
    <cellStyle name="ป้อนค่า 2 6 3 6" xfId="19942" xr:uid="{FE44BDE4-734C-44E3-B706-8910796B8D47}"/>
    <cellStyle name="ป้อนค่า 2 6 3 6 2" xfId="27984" xr:uid="{4A56C83B-B203-46E3-9758-C35123961C60}"/>
    <cellStyle name="ป้อนค่า 2 6 3 6 3" xfId="33917" xr:uid="{3DD9C86E-1118-4158-98BA-AB2764057269}"/>
    <cellStyle name="ป้อนค่า 2 6 3 6 4" xfId="39719" xr:uid="{4BEC2F1E-B5E8-4210-A251-821B16E69511}"/>
    <cellStyle name="ป้อนค่า 2 6 3 7" xfId="23606" xr:uid="{A8DF74B9-1634-4CC5-8A17-4B5B7320DFCE}"/>
    <cellStyle name="ป้อนค่า 2 6 3 7 2" xfId="29606" xr:uid="{6A19F4E4-944C-4A8A-B076-52AC70A5F5D8}"/>
    <cellStyle name="ป้อนค่า 2 6 3 7 3" xfId="35411" xr:uid="{B90BE46B-489C-4C5E-BBC5-ABFC55FB640A}"/>
    <cellStyle name="ป้อนค่า 2 6 3 8" xfId="13438" xr:uid="{A365F76E-DD28-4183-B090-064A1FDCA8BE}"/>
    <cellStyle name="ป้อนค่า 2 6 3 9" xfId="14064" xr:uid="{5560E365-2746-46EC-A313-F038A86A14CE}"/>
    <cellStyle name="ป้อนค่า 2 6 4" xfId="12344" xr:uid="{B001CFB3-C37D-40E2-BE05-F8DA21E4AB89}"/>
    <cellStyle name="ป้อนค่า 2 6 4 10" xfId="22354" xr:uid="{3732AA5D-3571-4E1D-B9CE-0FD7C9B79A42}"/>
    <cellStyle name="ป้อนค่า 2 6 4 11" xfId="42574" xr:uid="{2C4168C5-D065-47E0-B6C9-C1E3987D6BB0}"/>
    <cellStyle name="ป้อนค่า 2 6 4 2" xfId="12345" xr:uid="{C2138A6A-9667-4460-A111-1C613B3D8397}"/>
    <cellStyle name="ป้อนค่า 2 6 4 2 2" xfId="18090" xr:uid="{77DECB07-A074-4C07-8A08-79CA70FFFC42}"/>
    <cellStyle name="ป้อนค่า 2 6 4 2 2 2" xfId="26558" xr:uid="{4A790A07-D945-47F9-8CC3-1266D63BDDB4}"/>
    <cellStyle name="ป้อนค่า 2 6 4 2 2 3" xfId="32518" xr:uid="{5224032F-B300-46F8-A3B7-45D6C9819B04}"/>
    <cellStyle name="ป้อนค่า 2 6 4 2 2 4" xfId="38323" xr:uid="{844EA9C3-0150-4CEB-8395-2EA510D077B4}"/>
    <cellStyle name="ป้อนค่า 2 6 4 2 2 5" xfId="41146" xr:uid="{EC74B61A-EA8A-4797-8F46-5DEDA3BD802C}"/>
    <cellStyle name="ป้อนค่า 2 6 4 2 3" xfId="19367" xr:uid="{450A59B4-EEE1-4463-8FD0-3E16988969A6}"/>
    <cellStyle name="ป้อนค่า 2 6 4 2 3 2" xfId="27565" xr:uid="{2BA3E438-8265-4552-93C1-5FF8888F2077}"/>
    <cellStyle name="ป้อนค่า 2 6 4 2 3 3" xfId="33498" xr:uid="{D2EA0D80-9908-4735-BEA2-CBF4881D2BB1}"/>
    <cellStyle name="ป้อนค่า 2 6 4 2 3 4" xfId="39300" xr:uid="{07F81B3D-FF02-4FD4-8E27-0137FB7FE307}"/>
    <cellStyle name="ป้อนค่า 2 6 4 2 3 5" xfId="45860" xr:uid="{2DB060F6-1DEB-43C7-827B-DA29CF838D3F}"/>
    <cellStyle name="ป้อนค่า 2 6 4 2 4" xfId="19946" xr:uid="{3981F0D0-E152-40CF-8C45-272FB561A802}"/>
    <cellStyle name="ป้อนค่า 2 6 4 2 4 2" xfId="27988" xr:uid="{5C10C807-DBEF-44AC-BC97-E9A918F583E6}"/>
    <cellStyle name="ป้อนค่า 2 6 4 2 4 3" xfId="33921" xr:uid="{A60A7218-916A-4C98-9D2A-B188713FC22E}"/>
    <cellStyle name="ป้อนค่า 2 6 4 2 4 4" xfId="39723" xr:uid="{9558EDB2-DA0D-49FB-8B17-6C274ADEF2C1}"/>
    <cellStyle name="ป้อนค่า 2 6 4 2 5" xfId="23610" xr:uid="{3F664642-0ACB-4746-BF00-BC8FE78D7088}"/>
    <cellStyle name="ป้อนค่า 2 6 4 2 5 2" xfId="29610" xr:uid="{6096CD8B-DDAE-4FA4-93B8-A23FA2F8876A}"/>
    <cellStyle name="ป้อนค่า 2 6 4 2 5 3" xfId="35415" xr:uid="{5A58CE04-A616-434D-8F1A-D0A4029B36F2}"/>
    <cellStyle name="ป้อนค่า 2 6 4 2 6" xfId="16411" xr:uid="{C1D9704D-24AD-4C09-B48A-E2E56551D008}"/>
    <cellStyle name="ป้อนค่า 2 6 4 2 7" xfId="14060" xr:uid="{AE641A8E-CA07-4F98-8743-0E1FA10E336D}"/>
    <cellStyle name="ป้อนค่า 2 6 4 2 8" xfId="22355" xr:uid="{EDD68243-03CA-43F5-B071-9E236172448A}"/>
    <cellStyle name="ป้อนค่า 2 6 4 2 9" xfId="42573" xr:uid="{259B7F75-999B-4BEE-B775-22096FABA538}"/>
    <cellStyle name="ป้อนค่า 2 6 4 3" xfId="12346" xr:uid="{2A839DAE-70E5-402E-A1CD-ACFA65C78C56}"/>
    <cellStyle name="ป้อนค่า 2 6 4 3 2" xfId="18091" xr:uid="{DFA2BDF4-262E-4D68-BF92-12FD036892FA}"/>
    <cellStyle name="ป้อนค่า 2 6 4 3 2 2" xfId="26559" xr:uid="{6CD43467-A82C-4DBD-8C56-3F3F2C65545A}"/>
    <cellStyle name="ป้อนค่า 2 6 4 3 2 3" xfId="32519" xr:uid="{6BEBF129-DC54-4FE4-ABC1-77253D1A4AB5}"/>
    <cellStyle name="ป้อนค่า 2 6 4 3 2 4" xfId="38324" xr:uid="{013CF599-4E4F-46D6-A9B9-EE4478ACD7C5}"/>
    <cellStyle name="ป้อนค่า 2 6 4 3 2 5" xfId="41145" xr:uid="{F01D12DD-D91E-42FC-92A6-763EF86461A1}"/>
    <cellStyle name="ป้อนค่า 2 6 4 3 3" xfId="19368" xr:uid="{87601D3E-7A7B-494A-A14F-209C5F4CC68A}"/>
    <cellStyle name="ป้อนค่า 2 6 4 3 3 2" xfId="27566" xr:uid="{06065C5E-DBF5-4553-A778-344A623FA993}"/>
    <cellStyle name="ป้อนค่า 2 6 4 3 3 3" xfId="33499" xr:uid="{1316407F-4C1B-4AEE-B2A5-E8810B41439D}"/>
    <cellStyle name="ป้อนค่า 2 6 4 3 3 4" xfId="39301" xr:uid="{902803B2-DC6D-4A14-B31D-F0BFABA45862}"/>
    <cellStyle name="ป้อนค่า 2 6 4 3 3 5" xfId="45861" xr:uid="{527DB450-DA32-4241-BBAE-47F6D5C7DBB7}"/>
    <cellStyle name="ป้อนค่า 2 6 4 3 4" xfId="19947" xr:uid="{159C9E87-3E75-4BA8-8F68-F07E0A8B60B6}"/>
    <cellStyle name="ป้อนค่า 2 6 4 3 4 2" xfId="27989" xr:uid="{57C37E0B-EF43-473C-B4EE-2F54257E0F83}"/>
    <cellStyle name="ป้อนค่า 2 6 4 3 4 3" xfId="33922" xr:uid="{527C7FB6-6302-492E-967F-9117C6207A3A}"/>
    <cellStyle name="ป้อนค่า 2 6 4 3 4 4" xfId="39724" xr:uid="{9AB51A48-F90E-4088-8C77-B0ACA6F1FB83}"/>
    <cellStyle name="ป้อนค่า 2 6 4 3 5" xfId="23611" xr:uid="{D8C9B57C-E508-4017-8B83-3563A66816D2}"/>
    <cellStyle name="ป้อนค่า 2 6 4 3 5 2" xfId="29611" xr:uid="{D3D73306-D700-4335-9E24-F8108AA22B17}"/>
    <cellStyle name="ป้อนค่า 2 6 4 3 5 3" xfId="35416" xr:uid="{F0E19438-2A22-4FE1-92E9-677ACD944DAB}"/>
    <cellStyle name="ป้อนค่า 2 6 4 3 6" xfId="16412" xr:uid="{EDEB2C72-9635-42E5-AF2C-D255D63655EF}"/>
    <cellStyle name="ป้อนค่า 2 6 4 3 7" xfId="14059" xr:uid="{28964BB3-59CF-47DE-86D4-991EDD49481E}"/>
    <cellStyle name="ป้อนค่า 2 6 4 3 8" xfId="22356" xr:uid="{AD78C429-C904-423C-B9A5-A8EFE579A9E1}"/>
    <cellStyle name="ป้อนค่า 2 6 4 3 9" xfId="42572" xr:uid="{AB452271-C645-47C6-B438-F57ACC2FB449}"/>
    <cellStyle name="ป้อนค่า 2 6 4 4" xfId="18089" xr:uid="{0A856CD5-8632-4978-819E-E051E72A3518}"/>
    <cellStyle name="ป้อนค่า 2 6 4 4 2" xfId="26557" xr:uid="{E1CDFF91-36D5-40D2-8AB7-169907A79A33}"/>
    <cellStyle name="ป้อนค่า 2 6 4 4 3" xfId="32517" xr:uid="{E5E8E6D8-98EE-4173-9832-7F9B8DCB4CDD}"/>
    <cellStyle name="ป้อนค่า 2 6 4 4 4" xfId="38322" xr:uid="{A3484621-30E6-4DEB-9806-282A63CA4F1E}"/>
    <cellStyle name="ป้อนค่า 2 6 4 4 5" xfId="41147" xr:uid="{A8586000-F718-4422-BFCD-58232D23FFE0}"/>
    <cellStyle name="ป้อนค่า 2 6 4 5" xfId="19366" xr:uid="{C1A80F46-309B-4D45-89E9-6B232A8A2D40}"/>
    <cellStyle name="ป้อนค่า 2 6 4 5 2" xfId="27564" xr:uid="{D1A82B7F-6ACF-406D-82EB-EF52463B2B3D}"/>
    <cellStyle name="ป้อนค่า 2 6 4 5 3" xfId="33497" xr:uid="{92FEFBB7-F709-4BDE-828E-F7D00DFE0CE6}"/>
    <cellStyle name="ป้อนค่า 2 6 4 5 4" xfId="39299" xr:uid="{C873083B-C291-4F9E-97F3-AC82281E798B}"/>
    <cellStyle name="ป้อนค่า 2 6 4 5 5" xfId="45859" xr:uid="{344C20F1-AD90-4AAD-A36D-E6BC216BF8FE}"/>
    <cellStyle name="ป้อนค่า 2 6 4 6" xfId="19945" xr:uid="{BCBB7EA7-69E3-4C73-B2E5-5A787365861F}"/>
    <cellStyle name="ป้อนค่า 2 6 4 6 2" xfId="27987" xr:uid="{7691BC50-C2AE-4075-BDF8-6B60C6459B4A}"/>
    <cellStyle name="ป้อนค่า 2 6 4 6 3" xfId="33920" xr:uid="{263D7F4D-DDF9-486B-9DA7-B7C00AAA93A4}"/>
    <cellStyle name="ป้อนค่า 2 6 4 6 4" xfId="39722" xr:uid="{335890FE-A443-4BE2-97A2-CF60509EB622}"/>
    <cellStyle name="ป้อนค่า 2 6 4 7" xfId="23609" xr:uid="{1681960C-03F5-4353-8A11-E1C7412D6D23}"/>
    <cellStyle name="ป้อนค่า 2 6 4 7 2" xfId="29609" xr:uid="{BB2129A2-2B68-4B72-9E8D-8424C8B3FF02}"/>
    <cellStyle name="ป้อนค่า 2 6 4 7 3" xfId="35414" xr:uid="{41FDC8BD-7583-4F3E-A0E5-877489E7C2F8}"/>
    <cellStyle name="ป้อนค่า 2 6 4 8" xfId="16410" xr:uid="{2E4A765F-E321-4512-8190-3A976273B976}"/>
    <cellStyle name="ป้อนค่า 2 6 4 9" xfId="14061" xr:uid="{703C7A39-145B-4DB8-9375-7AE43AAF7688}"/>
    <cellStyle name="ป้อนค่า 2 6 5" xfId="12347" xr:uid="{21784937-9055-4424-9F34-7579CF512F65}"/>
    <cellStyle name="ป้อนค่า 2 6 5 2" xfId="18092" xr:uid="{AD485E80-A396-4D26-8668-D8E7531908AA}"/>
    <cellStyle name="ป้อนค่า 2 6 5 2 2" xfId="26560" xr:uid="{DC6309C2-D93E-415B-94D8-BA6B858E6187}"/>
    <cellStyle name="ป้อนค่า 2 6 5 2 3" xfId="32520" xr:uid="{BA64C2E0-E3AE-44B8-B189-1F76125AF2D2}"/>
    <cellStyle name="ป้อนค่า 2 6 5 2 4" xfId="38325" xr:uid="{456D3057-D079-41BE-B134-9959419DAFAB}"/>
    <cellStyle name="ป้อนค่า 2 6 5 2 5" xfId="41144" xr:uid="{23A0F28C-88CA-42E4-BA51-BF66D2B9E0C1}"/>
    <cellStyle name="ป้อนค่า 2 6 5 3" xfId="19369" xr:uid="{163C124A-3BC4-4454-9796-E3A65E4E37FF}"/>
    <cellStyle name="ป้อนค่า 2 6 5 3 2" xfId="27567" xr:uid="{125101C4-3397-4883-A593-0AA043FC2B0A}"/>
    <cellStyle name="ป้อนค่า 2 6 5 3 3" xfId="33500" xr:uid="{980618E1-D9E1-45F1-B139-A8DB624C4C3D}"/>
    <cellStyle name="ป้อนค่า 2 6 5 3 4" xfId="39302" xr:uid="{D1F113C0-8DBE-4B47-9A7B-2DD9E98664B6}"/>
    <cellStyle name="ป้อนค่า 2 6 5 3 5" xfId="45862" xr:uid="{A6DA4B66-0BC9-404F-A0C2-35B54ED3DF5E}"/>
    <cellStyle name="ป้อนค่า 2 6 5 4" xfId="19948" xr:uid="{33DB51A1-EE71-414B-800C-28F67365FB9D}"/>
    <cellStyle name="ป้อนค่า 2 6 5 4 2" xfId="27990" xr:uid="{F55B2CF6-DF78-48C7-BFB3-B9F923FBC376}"/>
    <cellStyle name="ป้อนค่า 2 6 5 4 3" xfId="33923" xr:uid="{C098EC84-F400-41FA-BE16-10F861D14FD6}"/>
    <cellStyle name="ป้อนค่า 2 6 5 4 4" xfId="39725" xr:uid="{A2D054BA-8B9E-427B-99C9-3ADFAA147B15}"/>
    <cellStyle name="ป้อนค่า 2 6 5 5" xfId="23612" xr:uid="{FC6A8FAF-BC29-4C39-815C-BCC27B33BC58}"/>
    <cellStyle name="ป้อนค่า 2 6 5 5 2" xfId="29612" xr:uid="{20776136-E7E4-4FB4-832C-E8E43CA35A0B}"/>
    <cellStyle name="ป้อนค่า 2 6 5 5 3" xfId="35417" xr:uid="{109B99D1-21B1-47B8-B496-21E918A60752}"/>
    <cellStyle name="ป้อนค่า 2 6 5 6" xfId="16413" xr:uid="{78CED95B-15A6-4A4F-891C-7D1CDA351D79}"/>
    <cellStyle name="ป้อนค่า 2 6 5 7" xfId="14058" xr:uid="{E7A6FE98-32E6-4EAD-B202-2CC274628541}"/>
    <cellStyle name="ป้อนค่า 2 6 5 8" xfId="22357" xr:uid="{3976ECD5-D51F-40D0-A045-AAE36EE8DDD1}"/>
    <cellStyle name="ป้อนค่า 2 6 5 9" xfId="42571" xr:uid="{AEB99BFE-A8D6-4ED2-A28B-3A46E5CD66F0}"/>
    <cellStyle name="ป้อนค่า 2 6 6" xfId="12348" xr:uid="{8823EC85-B00F-4EFC-A103-B9113FE9A64F}"/>
    <cellStyle name="ป้อนค่า 2 6 6 2" xfId="18093" xr:uid="{42336DE8-77C3-4E70-BEBD-AC6FCE9F4870}"/>
    <cellStyle name="ป้อนค่า 2 6 6 2 2" xfId="26561" xr:uid="{D0362D36-6826-4830-AB86-87A15C7A17EB}"/>
    <cellStyle name="ป้อนค่า 2 6 6 2 3" xfId="32521" xr:uid="{0C15CF1F-E799-417F-A28B-44CFFC969616}"/>
    <cellStyle name="ป้อนค่า 2 6 6 2 4" xfId="38326" xr:uid="{00D133C5-A048-4443-A9B7-16FA22DAB7F0}"/>
    <cellStyle name="ป้อนค่า 2 6 6 2 5" xfId="41143" xr:uid="{DAD83CAA-70A0-46E0-A0B8-CEDDFB9C4BB2}"/>
    <cellStyle name="ป้อนค่า 2 6 6 3" xfId="19370" xr:uid="{51C6DECE-926F-4D6C-90BB-8F559B8760D8}"/>
    <cellStyle name="ป้อนค่า 2 6 6 3 2" xfId="27568" xr:uid="{0A625A49-61ED-4DD8-80DB-4F5E885D8F79}"/>
    <cellStyle name="ป้อนค่า 2 6 6 3 3" xfId="33501" xr:uid="{8A07F3E9-F9DA-4143-8428-924E1E559689}"/>
    <cellStyle name="ป้อนค่า 2 6 6 3 4" xfId="39303" xr:uid="{C83BE270-11A3-4437-A89E-4187EF5C224E}"/>
    <cellStyle name="ป้อนค่า 2 6 6 3 5" xfId="45863" xr:uid="{F6EEF0FD-4A34-42DB-83D2-20C2AB507530}"/>
    <cellStyle name="ป้อนค่า 2 6 6 4" xfId="19949" xr:uid="{31C00433-691A-4FDB-837F-1AA02166816E}"/>
    <cellStyle name="ป้อนค่า 2 6 6 4 2" xfId="27991" xr:uid="{29F8C2CC-C7D7-431B-AA78-7F10D14D47B0}"/>
    <cellStyle name="ป้อนค่า 2 6 6 4 3" xfId="33924" xr:uid="{A25D1103-DB67-4573-8A00-9D10311BE77A}"/>
    <cellStyle name="ป้อนค่า 2 6 6 4 4" xfId="39726" xr:uid="{BA8299C4-C570-426E-B32B-77B37F7DB71B}"/>
    <cellStyle name="ป้อนค่า 2 6 6 5" xfId="23613" xr:uid="{BC921A64-1CCA-4EC1-8BAA-4DEE723DA086}"/>
    <cellStyle name="ป้อนค่า 2 6 6 5 2" xfId="29613" xr:uid="{DC29CEEE-C51C-46BA-8592-EE202E14FFA2}"/>
    <cellStyle name="ป้อนค่า 2 6 6 5 3" xfId="35418" xr:uid="{6A2CA117-A723-49CE-8D6B-1E3E5F29BB8B}"/>
    <cellStyle name="ป้อนค่า 2 6 6 6" xfId="16414" xr:uid="{AB1D3B01-6B2B-4811-81FC-A5E4291DC0A0}"/>
    <cellStyle name="ป้อนค่า 2 6 6 7" xfId="14057" xr:uid="{C3E72DD0-C7E3-4FAD-B445-823E54434451}"/>
    <cellStyle name="ป้อนค่า 2 6 6 8" xfId="22358" xr:uid="{4A4F7AD5-8A62-44C5-814E-7A9253B1B2C3}"/>
    <cellStyle name="ป้อนค่า 2 6 6 9" xfId="42570" xr:uid="{E992950F-C57F-4CF2-94C4-A13427BB5FD2}"/>
    <cellStyle name="ป้อนค่า 2 6 7" xfId="18321" xr:uid="{C39F4FBE-4533-4BB8-9BD2-3830F4A3344D}"/>
    <cellStyle name="ป้อนค่า 2 6 7 2" xfId="26705" xr:uid="{E7059C8E-9AE9-4E96-88BB-11669414B4F4}"/>
    <cellStyle name="ป้อนค่า 2 6 7 3" xfId="32665" xr:uid="{58DEAD1D-DFFE-4C49-A5F5-50A19C4FB3F7}"/>
    <cellStyle name="ป้อนค่า 2 6 7 4" xfId="38470" xr:uid="{CE63B998-DF02-4EEE-9EAE-0AB024C18ED5}"/>
    <cellStyle name="ป้อนค่า 2 6 7 5" xfId="41157" xr:uid="{8DAA5C04-0104-48B6-B91E-410D9239D48C}"/>
    <cellStyle name="ป้อนค่า 2 6 8" xfId="19585" xr:uid="{5D4EEB3C-0D83-4F16-87AE-ACD3CA15D841}"/>
    <cellStyle name="ป้อนค่า 2 6 8 2" xfId="27694" xr:uid="{4F988179-9433-406A-B7F1-B4A3D1441B74}"/>
    <cellStyle name="ป้อนค่า 2 6 8 3" xfId="33627" xr:uid="{ACCFBCD2-9A0C-4FDE-B35B-F86BFBC231B2}"/>
    <cellStyle name="ป้อนค่า 2 6 8 4" xfId="39429" xr:uid="{BB55BD86-A4D5-4F87-B638-BF9C9A8B118E}"/>
    <cellStyle name="ป้อนค่า 2 6 8 5" xfId="45849" xr:uid="{FA9371F7-F155-460B-9BD1-89A5D36E5E29}"/>
    <cellStyle name="ป้อนค่า 2 6 9" xfId="19935" xr:uid="{17F54F7D-6F29-4930-B6DD-9983939B3177}"/>
    <cellStyle name="ป้อนค่า 2 6 9 2" xfId="27977" xr:uid="{D4E86B25-87F4-41BA-ACAA-52732992BA2A}"/>
    <cellStyle name="ป้อนค่า 2 6 9 3" xfId="33910" xr:uid="{77E16083-B819-4726-BECD-090EB8CD1961}"/>
    <cellStyle name="ป้อนค่า 2 6 9 4" xfId="39712" xr:uid="{CBEC8FFF-60B5-47E7-A8CA-EA38B6DFEA09}"/>
    <cellStyle name="ป้อนค่า 2 7" xfId="12349" xr:uid="{99A6EB90-3A4E-4893-A056-9E7224C96D09}"/>
    <cellStyle name="ป้อนค่า 2 7 10" xfId="14056" xr:uid="{45F0332C-9A38-41E2-86F3-8134AC94E39D}"/>
    <cellStyle name="ป้อนค่า 2 7 11" xfId="22359" xr:uid="{0CDAEBB0-A8AD-477A-AFBF-75ABA2F49F42}"/>
    <cellStyle name="ป้อนค่า 2 7 12" xfId="42569" xr:uid="{BABB79BA-C3DA-49C2-98F2-161E049EF596}"/>
    <cellStyle name="ป้อนค่า 2 7 2" xfId="12350" xr:uid="{68BB70F0-7F7E-4BCC-86A7-032CCF476097}"/>
    <cellStyle name="ป้อนค่า 2 7 2 10" xfId="22360" xr:uid="{BCCD3609-9347-48EF-B066-4CBBCE4711D3}"/>
    <cellStyle name="ป้อนค่า 2 7 2 11" xfId="42568" xr:uid="{8A416294-04B3-490A-8E95-50F1CB21D1E6}"/>
    <cellStyle name="ป้อนค่า 2 7 2 2" xfId="12351" xr:uid="{6A86D9C2-C7CA-4159-9A75-BD10D0B48C8E}"/>
    <cellStyle name="ป้อนค่า 2 7 2 2 2" xfId="18096" xr:uid="{3466AA52-771D-4C6E-A4D8-A425EF0CD422}"/>
    <cellStyle name="ป้อนค่า 2 7 2 2 2 2" xfId="26564" xr:uid="{8F25AF4E-F865-45D6-BD34-CD01B5173D3C}"/>
    <cellStyle name="ป้อนค่า 2 7 2 2 2 3" xfId="32524" xr:uid="{FB1D6357-F3B4-4995-BC4F-056946AC1CDF}"/>
    <cellStyle name="ป้อนค่า 2 7 2 2 2 4" xfId="38329" xr:uid="{091BAC0C-F0BD-4423-88C8-B4FD611D9589}"/>
    <cellStyle name="ป้อนค่า 2 7 2 2 2 5" xfId="41140" xr:uid="{21F98D4C-53E4-4C45-921C-35CEF53CC144}"/>
    <cellStyle name="ป้อนค่า 2 7 2 2 3" xfId="19373" xr:uid="{D162599E-67F7-4E9F-8DFA-32D6F17FBE32}"/>
    <cellStyle name="ป้อนค่า 2 7 2 2 3 2" xfId="27571" xr:uid="{9EFD2F73-30E9-4080-9CA0-417D86B6EB9F}"/>
    <cellStyle name="ป้อนค่า 2 7 2 2 3 3" xfId="33504" xr:uid="{CCAD7D72-4833-48F0-8B37-EF141C72613E}"/>
    <cellStyle name="ป้อนค่า 2 7 2 2 3 4" xfId="39306" xr:uid="{9D68E1C0-071D-4A60-B1F3-763B3211A7D9}"/>
    <cellStyle name="ป้อนค่า 2 7 2 2 3 5" xfId="45866" xr:uid="{2F477FE5-A5BA-4FA8-A51B-85B6DB1CAFF8}"/>
    <cellStyle name="ป้อนค่า 2 7 2 2 4" xfId="19952" xr:uid="{2612C4B0-1AD0-4DB2-A765-D3D51A6D4099}"/>
    <cellStyle name="ป้อนค่า 2 7 2 2 4 2" xfId="27994" xr:uid="{5108EEE2-787E-4CD3-8A16-F56C05C8639D}"/>
    <cellStyle name="ป้อนค่า 2 7 2 2 4 3" xfId="33927" xr:uid="{0B361658-C517-459C-9707-B24D3BF74BF7}"/>
    <cellStyle name="ป้อนค่า 2 7 2 2 4 4" xfId="39729" xr:uid="{9B4D95C5-FC28-4E57-8878-CCE28696EFAA}"/>
    <cellStyle name="ป้อนค่า 2 7 2 2 5" xfId="23616" xr:uid="{6A012D3C-8DFD-43C5-B711-4955EB77D5B7}"/>
    <cellStyle name="ป้อนค่า 2 7 2 2 5 2" xfId="29616" xr:uid="{74D525DF-E89C-4F58-AD56-35DA244C1150}"/>
    <cellStyle name="ป้อนค่า 2 7 2 2 5 3" xfId="35421" xr:uid="{E601E02B-84DB-48F4-89CF-34DD12CE7821}"/>
    <cellStyle name="ป้อนค่า 2 7 2 2 6" xfId="16416" xr:uid="{43FA795A-8D1B-4F5F-A3B2-A4B55E1844B0}"/>
    <cellStyle name="ป้อนค่า 2 7 2 2 7" xfId="14054" xr:uid="{EA804195-67E9-4A32-8591-70C451F8F99E}"/>
    <cellStyle name="ป้อนค่า 2 7 2 2 8" xfId="22361" xr:uid="{A80AA3D4-8415-4AAF-832B-0E44BACDE9B5}"/>
    <cellStyle name="ป้อนค่า 2 7 2 2 9" xfId="42567" xr:uid="{374C1EC7-35B3-4BF8-82AA-FBBD0A993DCB}"/>
    <cellStyle name="ป้อนค่า 2 7 2 3" xfId="12352" xr:uid="{67DF4E9E-CDB7-421A-839A-EBE20D2EE19D}"/>
    <cellStyle name="ป้อนค่า 2 7 2 3 2" xfId="18097" xr:uid="{AF77536B-AFD5-4A6E-A83B-6315904B4F65}"/>
    <cellStyle name="ป้อนค่า 2 7 2 3 2 2" xfId="26565" xr:uid="{AD93381C-ABD1-44D4-8017-1E07CDF9A5DF}"/>
    <cellStyle name="ป้อนค่า 2 7 2 3 2 3" xfId="32525" xr:uid="{402611CC-EB02-44F3-BFB4-D5396CA83C5F}"/>
    <cellStyle name="ป้อนค่า 2 7 2 3 2 4" xfId="38330" xr:uid="{1522FEF0-36B0-4BD1-A009-80435356070D}"/>
    <cellStyle name="ป้อนค่า 2 7 2 3 2 5" xfId="41139" xr:uid="{1F61A6E9-2F80-4CBB-AFE0-7C5C187E6DFE}"/>
    <cellStyle name="ป้อนค่า 2 7 2 3 3" xfId="19374" xr:uid="{F7BA225C-DB77-43AA-AE3C-97F44194316D}"/>
    <cellStyle name="ป้อนค่า 2 7 2 3 3 2" xfId="27572" xr:uid="{22694419-60A9-4178-8144-A2604A5D8749}"/>
    <cellStyle name="ป้อนค่า 2 7 2 3 3 3" xfId="33505" xr:uid="{297845A5-D6D4-4D08-8720-4A154F9DAD1E}"/>
    <cellStyle name="ป้อนค่า 2 7 2 3 3 4" xfId="39307" xr:uid="{E23E2BB3-CAC1-45B3-9019-FD487F3B14DE}"/>
    <cellStyle name="ป้อนค่า 2 7 2 3 3 5" xfId="45867" xr:uid="{5CD9D456-EFAC-451D-9F2C-2C12C5DD00F0}"/>
    <cellStyle name="ป้อนค่า 2 7 2 3 4" xfId="19953" xr:uid="{9D7FD6AD-A53A-4A35-81CB-FEA009BEAAE6}"/>
    <cellStyle name="ป้อนค่า 2 7 2 3 4 2" xfId="27995" xr:uid="{110B8EC0-BD96-4F2A-B4CB-E6E78ED9F7DD}"/>
    <cellStyle name="ป้อนค่า 2 7 2 3 4 3" xfId="33928" xr:uid="{095A8E54-4A84-447F-A9EC-08F693E9B701}"/>
    <cellStyle name="ป้อนค่า 2 7 2 3 4 4" xfId="39730" xr:uid="{E1E8156A-CD8D-4032-BF83-D96AAECA7D13}"/>
    <cellStyle name="ป้อนค่า 2 7 2 3 5" xfId="23617" xr:uid="{D71C2138-6367-4B09-81F8-7BC13862196F}"/>
    <cellStyle name="ป้อนค่า 2 7 2 3 5 2" xfId="29617" xr:uid="{A3DC8B56-D7A9-430B-B33E-DDC193723D09}"/>
    <cellStyle name="ป้อนค่า 2 7 2 3 5 3" xfId="35422" xr:uid="{5979299F-6CF6-4658-A8C3-D70382D0A69D}"/>
    <cellStyle name="ป้อนค่า 2 7 2 3 6" xfId="18487" xr:uid="{3A0B79A5-B9ED-4CF7-9691-55A16E322063}"/>
    <cellStyle name="ป้อนค่า 2 7 2 3 7" xfId="14053" xr:uid="{66A93B7F-C02C-475F-864D-336AB3F52F08}"/>
    <cellStyle name="ป้อนค่า 2 7 2 3 8" xfId="22362" xr:uid="{51CE7B86-E3A1-4AC5-8BC1-20344A101D9D}"/>
    <cellStyle name="ป้อนค่า 2 7 2 3 9" xfId="42566" xr:uid="{AD606EDC-35B6-4CE8-AE30-A9612940ABB6}"/>
    <cellStyle name="ป้อนค่า 2 7 2 4" xfId="18095" xr:uid="{54C5204B-9F91-4E23-BC6E-C93F2C3AE933}"/>
    <cellStyle name="ป้อนค่า 2 7 2 4 2" xfId="26563" xr:uid="{C34AD57D-4C86-4A8F-AC5E-0E79BCF8E222}"/>
    <cellStyle name="ป้อนค่า 2 7 2 4 3" xfId="32523" xr:uid="{A7F53101-44BB-4D8A-8DC4-D4729127A799}"/>
    <cellStyle name="ป้อนค่า 2 7 2 4 4" xfId="38328" xr:uid="{DAF691BE-4352-4C90-9233-9CD31942C933}"/>
    <cellStyle name="ป้อนค่า 2 7 2 4 5" xfId="41141" xr:uid="{01971DDB-46D1-48F1-AC9C-357AE9B930B9}"/>
    <cellStyle name="ป้อนค่า 2 7 2 5" xfId="19372" xr:uid="{6A5FADA3-5A6A-4F7D-9CF5-7964CA5C1061}"/>
    <cellStyle name="ป้อนค่า 2 7 2 5 2" xfId="27570" xr:uid="{BC033A30-FCEF-48D5-B3E0-87B9BD961EA8}"/>
    <cellStyle name="ป้อนค่า 2 7 2 5 3" xfId="33503" xr:uid="{2A7E9C95-D87E-4BAB-9582-C5CE6A4ACECB}"/>
    <cellStyle name="ป้อนค่า 2 7 2 5 4" xfId="39305" xr:uid="{BD4DE92E-3DB9-446B-8A37-C6987965A6E3}"/>
    <cellStyle name="ป้อนค่า 2 7 2 5 5" xfId="45865" xr:uid="{67E8141C-6F1A-4BA1-89D3-148185700021}"/>
    <cellStyle name="ป้อนค่า 2 7 2 6" xfId="19951" xr:uid="{362C3984-0860-4B1D-A848-8E0B7EC7DE3E}"/>
    <cellStyle name="ป้อนค่า 2 7 2 6 2" xfId="27993" xr:uid="{9225927A-79BF-45B8-8FC2-2B8E4E8DB2D1}"/>
    <cellStyle name="ป้อนค่า 2 7 2 6 3" xfId="33926" xr:uid="{37B63CC8-3988-40B0-AD3B-9478C94307DB}"/>
    <cellStyle name="ป้อนค่า 2 7 2 6 4" xfId="39728" xr:uid="{0967DDBD-DC99-4A93-A290-007C179CD1D2}"/>
    <cellStyle name="ป้อนค่า 2 7 2 7" xfId="23615" xr:uid="{013C3F32-7B67-42DE-8D48-6850469537F3}"/>
    <cellStyle name="ป้อนค่า 2 7 2 7 2" xfId="29615" xr:uid="{A58D4E09-A250-4A0A-AF12-F350970DBEC0}"/>
    <cellStyle name="ป้อนค่า 2 7 2 7 3" xfId="35420" xr:uid="{F3232777-72AC-4D1A-B2ED-192845FA5965}"/>
    <cellStyle name="ป้อนค่า 2 7 2 8" xfId="16415" xr:uid="{CE77AB28-596A-4A90-B653-B5946899113C}"/>
    <cellStyle name="ป้อนค่า 2 7 2 9" xfId="14055" xr:uid="{E1BE51DA-EDD0-4C1F-A5D6-6AB1009A0205}"/>
    <cellStyle name="ป้อนค่า 2 7 3" xfId="12353" xr:uid="{CFB25905-B5FB-498A-AB71-6017FB641D43}"/>
    <cellStyle name="ป้อนค่า 2 7 3 2" xfId="18098" xr:uid="{C17F8E3D-70F3-44A7-A26D-2D3438268617}"/>
    <cellStyle name="ป้อนค่า 2 7 3 2 2" xfId="26566" xr:uid="{FB5B57AF-51F5-4EDC-A895-0AD6D9B33BF6}"/>
    <cellStyle name="ป้อนค่า 2 7 3 2 3" xfId="32526" xr:uid="{4EE0445A-80A8-4964-A83C-D01455B2AA14}"/>
    <cellStyle name="ป้อนค่า 2 7 3 2 4" xfId="38331" xr:uid="{F9388278-708A-48DC-BEA5-91DF24B1CB46}"/>
    <cellStyle name="ป้อนค่า 2 7 3 2 5" xfId="41138" xr:uid="{2687B3A1-31E0-4920-8492-183DEDE3B5E7}"/>
    <cellStyle name="ป้อนค่า 2 7 3 3" xfId="19375" xr:uid="{309DD535-F4B7-4556-81A8-CF4613EBE4F4}"/>
    <cellStyle name="ป้อนค่า 2 7 3 3 2" xfId="27573" xr:uid="{7A3A470D-8A02-4AFE-B47A-8C8F4F136862}"/>
    <cellStyle name="ป้อนค่า 2 7 3 3 3" xfId="33506" xr:uid="{658B0DE0-C8E1-4CED-9A9D-2701F5D8C59D}"/>
    <cellStyle name="ป้อนค่า 2 7 3 3 4" xfId="39308" xr:uid="{37660AA8-75FC-4C19-B088-694275E7DFF8}"/>
    <cellStyle name="ป้อนค่า 2 7 3 3 5" xfId="45868" xr:uid="{B7FFAB2C-1D70-4533-B4F1-BEA94EEC201B}"/>
    <cellStyle name="ป้อนค่า 2 7 3 4" xfId="19954" xr:uid="{59D3864D-615D-4AC7-81D6-5C3EC5B17D74}"/>
    <cellStyle name="ป้อนค่า 2 7 3 4 2" xfId="27996" xr:uid="{2340F8D7-77E8-4FDC-B84A-FF6E959539ED}"/>
    <cellStyle name="ป้อนค่า 2 7 3 4 3" xfId="33929" xr:uid="{E73E49C4-C2F5-4790-A804-9546099148FA}"/>
    <cellStyle name="ป้อนค่า 2 7 3 4 4" xfId="39731" xr:uid="{3E0B8F40-5C9E-4CAE-986F-CE77662F5104}"/>
    <cellStyle name="ป้อนค่า 2 7 3 5" xfId="23618" xr:uid="{C359EE88-0557-4A23-873F-C47A4C6EB27E}"/>
    <cellStyle name="ป้อนค่า 2 7 3 5 2" xfId="29618" xr:uid="{860AAF20-A564-4B37-88A0-4D8DE34B90AF}"/>
    <cellStyle name="ป้อนค่า 2 7 3 5 3" xfId="35423" xr:uid="{859CD46F-1C74-442C-A462-6B712530FDAC}"/>
    <cellStyle name="ป้อนค่า 2 7 3 6" xfId="13448" xr:uid="{EF7A3E45-C4C3-49D3-98D6-DFC5E8D537F9}"/>
    <cellStyle name="ป้อนค่า 2 7 3 7" xfId="14052" xr:uid="{604DF78A-F4C1-4A70-9C45-620F0D54425D}"/>
    <cellStyle name="ป้อนค่า 2 7 3 8" xfId="22363" xr:uid="{2C09E55F-DC90-466C-8BCB-E48E86FF8FE4}"/>
    <cellStyle name="ป้อนค่า 2 7 3 9" xfId="42565" xr:uid="{2341C41A-FF3B-4F77-B79B-CE1E59CF2605}"/>
    <cellStyle name="ป้อนค่า 2 7 4" xfId="12354" xr:uid="{C456216B-9D54-417C-89EB-56C489938253}"/>
    <cellStyle name="ป้อนค่า 2 7 4 2" xfId="18099" xr:uid="{54FF876A-4DB1-4E69-ADBA-2DF48993C32E}"/>
    <cellStyle name="ป้อนค่า 2 7 4 2 2" xfId="26567" xr:uid="{CD26B99C-B7FF-485F-BC4E-B35DC354600E}"/>
    <cellStyle name="ป้อนค่า 2 7 4 2 3" xfId="32527" xr:uid="{F16A96C4-9A9E-4E3C-BA6B-FB1292D6309B}"/>
    <cellStyle name="ป้อนค่า 2 7 4 2 4" xfId="38332" xr:uid="{2B26CFFC-B39F-41CA-8D9D-66C4A69627FA}"/>
    <cellStyle name="ป้อนค่า 2 7 4 2 5" xfId="41137" xr:uid="{5E7F62C4-A4B2-48E4-A8F5-95A5CE6CD3F4}"/>
    <cellStyle name="ป้อนค่า 2 7 4 3" xfId="19376" xr:uid="{47C3DD21-431A-438C-8898-894F1D9E861B}"/>
    <cellStyle name="ป้อนค่า 2 7 4 3 2" xfId="27574" xr:uid="{4ACCD2F3-5DC5-4743-8B62-D36B5D33C3B4}"/>
    <cellStyle name="ป้อนค่า 2 7 4 3 3" xfId="33507" xr:uid="{5BC4BBF2-DC88-4C68-9554-C560353AEBB3}"/>
    <cellStyle name="ป้อนค่า 2 7 4 3 4" xfId="39309" xr:uid="{9A694E57-49C1-4E43-B1C8-6C4035BE16E1}"/>
    <cellStyle name="ป้อนค่า 2 7 4 3 5" xfId="45869" xr:uid="{B72B5DD1-97F6-427F-8A5C-930DD706655F}"/>
    <cellStyle name="ป้อนค่า 2 7 4 4" xfId="19955" xr:uid="{91F61DDE-C512-483F-95B8-DE22576AD5FB}"/>
    <cellStyle name="ป้อนค่า 2 7 4 4 2" xfId="27997" xr:uid="{4F17D6A0-AED9-41D9-911B-BC98C5FBFC6D}"/>
    <cellStyle name="ป้อนค่า 2 7 4 4 3" xfId="33930" xr:uid="{0696DB06-8B9E-4175-B3FA-3F92F9991822}"/>
    <cellStyle name="ป้อนค่า 2 7 4 4 4" xfId="39732" xr:uid="{05BC22E2-2CA7-4738-B06D-E6E0DBED3C2C}"/>
    <cellStyle name="ป้อนค่า 2 7 4 5" xfId="23619" xr:uid="{3DC109DD-DAF4-4CB1-AD55-6F877834320B}"/>
    <cellStyle name="ป้อนค่า 2 7 4 5 2" xfId="29619" xr:uid="{00FD0E00-25C8-4A07-824A-EBF944AB95AB}"/>
    <cellStyle name="ป้อนค่า 2 7 4 5 3" xfId="35424" xr:uid="{706D48EC-56FF-4B73-A4AC-2ED998C4DE9B}"/>
    <cellStyle name="ป้อนค่า 2 7 4 6" xfId="16418" xr:uid="{968F3E1E-E2FE-4CED-B29B-9FF539F436BA}"/>
    <cellStyle name="ป้อนค่า 2 7 4 7" xfId="14051" xr:uid="{0AB28FD4-C16E-4491-9F54-82B650E3A6D4}"/>
    <cellStyle name="ป้อนค่า 2 7 4 8" xfId="14857" xr:uid="{B6274309-0CD9-4F98-AACC-998A4B07E712}"/>
    <cellStyle name="ป้อนค่า 2 7 4 9" xfId="42564" xr:uid="{CDD45996-108D-4B0D-B6BE-75C2865DE3BA}"/>
    <cellStyle name="ป้อนค่า 2 7 5" xfId="18094" xr:uid="{89BFB7EC-A838-4A4D-A012-76A2646F86FB}"/>
    <cellStyle name="ป้อนค่า 2 7 5 2" xfId="26562" xr:uid="{66D90680-97FB-49C1-8667-3D52F1E9D4A6}"/>
    <cellStyle name="ป้อนค่า 2 7 5 3" xfId="32522" xr:uid="{255C1304-C360-45B4-BAAC-E5F4E37E590B}"/>
    <cellStyle name="ป้อนค่า 2 7 5 4" xfId="38327" xr:uid="{A4972EFC-4DCB-49E4-BE50-5CB35D544BB1}"/>
    <cellStyle name="ป้อนค่า 2 7 5 5" xfId="41142" xr:uid="{99899750-F7CC-4BBB-BAC0-C4CA4988A3D8}"/>
    <cellStyle name="ป้อนค่า 2 7 6" xfId="19371" xr:uid="{5FDEBEAE-2D7C-42E0-B81E-2639A124761A}"/>
    <cellStyle name="ป้อนค่า 2 7 6 2" xfId="27569" xr:uid="{30046F3B-3918-4F3F-A89F-0D443DFF81C7}"/>
    <cellStyle name="ป้อนค่า 2 7 6 3" xfId="33502" xr:uid="{3E61F904-CBAB-45C9-9A83-5AE58E8E97EE}"/>
    <cellStyle name="ป้อนค่า 2 7 6 4" xfId="39304" xr:uid="{F92A460F-3B95-444C-8674-861CB9FAF278}"/>
    <cellStyle name="ป้อนค่า 2 7 6 5" xfId="45864" xr:uid="{AAEA3B4E-0EB4-4419-B6AF-07177766E45D}"/>
    <cellStyle name="ป้อนค่า 2 7 7" xfId="19950" xr:uid="{749ABE13-5977-474D-92A7-A102ABA1413A}"/>
    <cellStyle name="ป้อนค่า 2 7 7 2" xfId="27992" xr:uid="{A3481525-34D6-445F-9F11-840BD302E3AD}"/>
    <cellStyle name="ป้อนค่า 2 7 7 3" xfId="33925" xr:uid="{9A8A7F25-0D8F-4444-AB8F-E1AF6188DDB1}"/>
    <cellStyle name="ป้อนค่า 2 7 7 4" xfId="39727" xr:uid="{7595C615-BBA6-4762-BC3C-73577AB19102}"/>
    <cellStyle name="ป้อนค่า 2 7 8" xfId="23614" xr:uid="{C86C48EB-E5EB-43E8-8BD5-4D57A770DF85}"/>
    <cellStyle name="ป้อนค่า 2 7 8 2" xfId="29614" xr:uid="{4E5917F0-576F-4F93-A128-AF38072E3380}"/>
    <cellStyle name="ป้อนค่า 2 7 8 3" xfId="35419" xr:uid="{95979B0F-050B-4B88-AFC5-C2C3370CE724}"/>
    <cellStyle name="ป้อนค่า 2 7 9" xfId="13357" xr:uid="{EC9D7A9D-0049-4EBC-9E6C-B0746E6D02F5}"/>
    <cellStyle name="ป้อนค่า 2 8" xfId="12355" xr:uid="{74B6967A-A59A-4F4C-8AE3-D65C93D90A69}"/>
    <cellStyle name="ป้อนค่า 2 8 10" xfId="23063" xr:uid="{DDB63D96-CE68-4590-A82E-C9A336019590}"/>
    <cellStyle name="ป้อนค่า 2 8 11" xfId="42563" xr:uid="{174FD730-898F-45FC-B39B-E3B9AA5938F9}"/>
    <cellStyle name="ป้อนค่า 2 8 2" xfId="12356" xr:uid="{C0773EED-3B57-44D4-9118-30EB253DADA6}"/>
    <cellStyle name="ป้อนค่า 2 8 2 2" xfId="18101" xr:uid="{D1E10C32-5595-491D-AC53-73A6108FE4DD}"/>
    <cellStyle name="ป้อนค่า 2 8 2 2 2" xfId="26569" xr:uid="{0FF1DDE1-B9D2-48E9-ADAD-A6193E8F7336}"/>
    <cellStyle name="ป้อนค่า 2 8 2 2 3" xfId="32529" xr:uid="{AE54E41F-98B2-4C9E-95E1-7DBE08374F24}"/>
    <cellStyle name="ป้อนค่า 2 8 2 2 4" xfId="38334" xr:uid="{ECFC40C9-7688-4FCF-B2AE-8930165BB358}"/>
    <cellStyle name="ป้อนค่า 2 8 2 2 5" xfId="43132" xr:uid="{14D82D98-C263-4222-8B30-6F1E8F86E2E9}"/>
    <cellStyle name="ป้อนค่า 2 8 2 3" xfId="19378" xr:uid="{FA748215-BBDF-4492-852D-BFC5237CBE80}"/>
    <cellStyle name="ป้อนค่า 2 8 2 3 2" xfId="27576" xr:uid="{28BEB1B3-07D6-4A80-8444-3EFE85319974}"/>
    <cellStyle name="ป้อนค่า 2 8 2 3 3" xfId="33509" xr:uid="{A8AD22C5-0517-453D-904D-725E71123138}"/>
    <cellStyle name="ป้อนค่า 2 8 2 3 4" xfId="39311" xr:uid="{86199B73-FFA9-40F9-8085-E840857606EB}"/>
    <cellStyle name="ป้อนค่า 2 8 2 3 5" xfId="45871" xr:uid="{8D61E647-A556-40E0-BC9F-8F29A7DEE087}"/>
    <cellStyle name="ป้อนค่า 2 8 2 4" xfId="19957" xr:uid="{4A53CFBB-9C38-4D53-811C-03B30FBB3948}"/>
    <cellStyle name="ป้อนค่า 2 8 2 4 2" xfId="27999" xr:uid="{C86B10C0-5C46-4DDA-8C79-5A57E252DF03}"/>
    <cellStyle name="ป้อนค่า 2 8 2 4 3" xfId="33932" xr:uid="{E0A9BC16-ABA8-4365-BFDF-B354A949FF4E}"/>
    <cellStyle name="ป้อนค่า 2 8 2 4 4" xfId="39734" xr:uid="{709CF02F-5D26-43F3-8B5B-2BFAEE85C4F9}"/>
    <cellStyle name="ป้อนค่า 2 8 2 5" xfId="23621" xr:uid="{7D5E3CD1-8342-4F5B-BF5B-DAC5BFDFFF99}"/>
    <cellStyle name="ป้อนค่า 2 8 2 5 2" xfId="29621" xr:uid="{F09AA894-6268-4538-9EF9-0C766FB322B7}"/>
    <cellStyle name="ป้อนค่า 2 8 2 5 3" xfId="35426" xr:uid="{4C383E25-550E-4D65-B637-387644C14D86}"/>
    <cellStyle name="ป้อนค่า 2 8 2 6" xfId="16420" xr:uid="{CA82CD13-D3FD-499C-88AB-B4E7DC927B2D}"/>
    <cellStyle name="ป้อนค่า 2 8 2 7" xfId="14049" xr:uid="{A9628228-DCF5-45CF-8EA3-6C01B4EFE093}"/>
    <cellStyle name="ป้อนค่า 2 8 2 8" xfId="18315" xr:uid="{CB74D01C-63E9-41E2-8ADD-B77B54D03153}"/>
    <cellStyle name="ป้อนค่า 2 8 2 9" xfId="42562" xr:uid="{9A2A59F7-D32F-4140-A224-6704D869E8AD}"/>
    <cellStyle name="ป้อนค่า 2 8 3" xfId="12357" xr:uid="{BD7FDC57-8D81-4121-9D39-2DAEB313F80C}"/>
    <cellStyle name="ป้อนค่า 2 8 3 2" xfId="18102" xr:uid="{7C4A0858-2453-4E26-9943-5C986B55D675}"/>
    <cellStyle name="ป้อนค่า 2 8 3 2 2" xfId="26570" xr:uid="{8BAF9158-1789-46C7-940C-33D2348FE18E}"/>
    <cellStyle name="ป้อนค่า 2 8 3 2 3" xfId="32530" xr:uid="{77CC2C7A-48C9-417B-A4A6-671241AC2F3D}"/>
    <cellStyle name="ป้อนค่า 2 8 3 2 4" xfId="38335" xr:uid="{4B3E0554-0FED-448A-ABDB-9201B010C7D4}"/>
    <cellStyle name="ป้อนค่า 2 8 3 2 5" xfId="41135" xr:uid="{8E692D23-5A40-48D5-BAFA-FBCF07D6DCF1}"/>
    <cellStyle name="ป้อนค่า 2 8 3 3" xfId="19379" xr:uid="{4A0FD55F-9F7B-4239-948C-39D11710D440}"/>
    <cellStyle name="ป้อนค่า 2 8 3 3 2" xfId="27577" xr:uid="{61D3CD2F-05A4-48FE-A09A-1A403715B22D}"/>
    <cellStyle name="ป้อนค่า 2 8 3 3 3" xfId="33510" xr:uid="{884E58D2-5477-472E-8CF8-3385AE5531E6}"/>
    <cellStyle name="ป้อนค่า 2 8 3 3 4" xfId="39312" xr:uid="{7AD6733D-D905-4289-A94A-E72FF95E515E}"/>
    <cellStyle name="ป้อนค่า 2 8 3 3 5" xfId="45872" xr:uid="{A790F57A-50DC-4C34-8AF7-04D4A8DA4DC5}"/>
    <cellStyle name="ป้อนค่า 2 8 3 4" xfId="19958" xr:uid="{3AB6F9F0-E741-4B69-BD3E-2D2F314A6C9E}"/>
    <cellStyle name="ป้อนค่า 2 8 3 4 2" xfId="28000" xr:uid="{FD981EF7-99FE-4096-8598-A911FAAC1462}"/>
    <cellStyle name="ป้อนค่า 2 8 3 4 3" xfId="33933" xr:uid="{01E4F644-FAD2-4F6C-8FA4-4E81E3723310}"/>
    <cellStyle name="ป้อนค่า 2 8 3 4 4" xfId="39735" xr:uid="{3C51D22E-FD08-4AED-B435-62BD4E70AC95}"/>
    <cellStyle name="ป้อนค่า 2 8 3 5" xfId="23622" xr:uid="{24DF72DC-52A6-464F-821D-D51CB573C082}"/>
    <cellStyle name="ป้อนค่า 2 8 3 5 2" xfId="29622" xr:uid="{D1B36184-8143-43A5-8869-6FCA07A09930}"/>
    <cellStyle name="ป้อนค่า 2 8 3 5 3" xfId="35427" xr:uid="{2E6C2785-A296-4766-B676-376BA74E299A}"/>
    <cellStyle name="ป้อนค่า 2 8 3 6" xfId="16417" xr:uid="{BA277105-8374-4C66-B308-D45D3CA4ACB6}"/>
    <cellStyle name="ป้อนค่า 2 8 3 7" xfId="14048" xr:uid="{B0BD687E-C063-4E14-ACAE-E44E5254AB84}"/>
    <cellStyle name="ป้อนค่า 2 8 3 8" xfId="14859" xr:uid="{D3AA9033-ACB8-4EC6-9FD4-41FB8E3FB581}"/>
    <cellStyle name="ป้อนค่า 2 8 3 9" xfId="42561" xr:uid="{C82CD6EE-A34A-4C48-AABB-551AB7D63B61}"/>
    <cellStyle name="ป้อนค่า 2 8 4" xfId="18100" xr:uid="{05F5CCAB-71D1-499E-BBB1-770E8A72B037}"/>
    <cellStyle name="ป้อนค่า 2 8 4 2" xfId="26568" xr:uid="{B520B23A-81C5-4332-8052-2969CF5DCD27}"/>
    <cellStyle name="ป้อนค่า 2 8 4 3" xfId="32528" xr:uid="{8A22A198-E52F-4543-A880-400BB01D99F5}"/>
    <cellStyle name="ป้อนค่า 2 8 4 4" xfId="38333" xr:uid="{2D2A7032-DCAB-415B-8B70-D9BE94BD561D}"/>
    <cellStyle name="ป้อนค่า 2 8 4 5" xfId="41136" xr:uid="{D2B2F9C4-8CB8-444A-BA5E-43CDC3D9583B}"/>
    <cellStyle name="ป้อนค่า 2 8 5" xfId="19377" xr:uid="{88AE4A18-62FA-426B-B61B-54B08E71D1F5}"/>
    <cellStyle name="ป้อนค่า 2 8 5 2" xfId="27575" xr:uid="{BA441DC4-95BA-441F-BC9D-A9A1B48DA87B}"/>
    <cellStyle name="ป้อนค่า 2 8 5 3" xfId="33508" xr:uid="{6B303F28-93D3-4DDB-8D88-09E940E3372D}"/>
    <cellStyle name="ป้อนค่า 2 8 5 4" xfId="39310" xr:uid="{0640EDB7-57A9-4396-87DA-8A71D2EC7903}"/>
    <cellStyle name="ป้อนค่า 2 8 5 5" xfId="45870" xr:uid="{824F6CAA-C1D5-43FE-BB57-B1450824B281}"/>
    <cellStyle name="ป้อนค่า 2 8 6" xfId="19956" xr:uid="{C7AFE2DE-74F4-4580-A064-E73E5E2DCAE5}"/>
    <cellStyle name="ป้อนค่า 2 8 6 2" xfId="27998" xr:uid="{56B5C964-B37F-4E3C-916B-F26783188677}"/>
    <cellStyle name="ป้อนค่า 2 8 6 3" xfId="33931" xr:uid="{130A0470-DE92-4FE5-97C3-B61C4A2E0AE3}"/>
    <cellStyle name="ป้อนค่า 2 8 6 4" xfId="39733" xr:uid="{4985F0AF-5D5E-4048-BC9F-299EAACCB443}"/>
    <cellStyle name="ป้อนค่า 2 8 7" xfId="23620" xr:uid="{DE82E53D-0970-4F61-991C-1FB74AA17EA4}"/>
    <cellStyle name="ป้อนค่า 2 8 7 2" xfId="29620" xr:uid="{E4C87318-06C0-4A6A-B5D9-5DBDC503F84D}"/>
    <cellStyle name="ป้อนค่า 2 8 7 3" xfId="35425" xr:uid="{C1263BBF-B8BC-4B35-98A7-79A08A9F4C90}"/>
    <cellStyle name="ป้อนค่า 2 8 8" xfId="17394" xr:uid="{6E4149E7-E5E0-44C3-8681-69C890729227}"/>
    <cellStyle name="ป้อนค่า 2 8 9" xfId="14050" xr:uid="{84426C0D-3FD0-4511-82F7-B3D50225E45C}"/>
    <cellStyle name="ป้อนค่า 2 9" xfId="12358" xr:uid="{634A0E1B-246F-4213-8E5C-DBB40A065B9E}"/>
    <cellStyle name="ป้อนค่า 2 9 10" xfId="14860" xr:uid="{045D6BDE-6679-4EA1-B2E4-C95EB1346AF1}"/>
    <cellStyle name="ป้อนค่า 2 9 11" xfId="42560" xr:uid="{4D2A8089-B71E-4EDE-9527-574F2E794925}"/>
    <cellStyle name="ป้อนค่า 2 9 2" xfId="12359" xr:uid="{7C3A1F09-6D62-4226-9BEC-3E49DD0E8D1E}"/>
    <cellStyle name="ป้อนค่า 2 9 2 2" xfId="18104" xr:uid="{76582B53-77D6-429B-A5B8-FF109083EE18}"/>
    <cellStyle name="ป้อนค่า 2 9 2 2 2" xfId="26572" xr:uid="{4F42CF45-EAE5-4C63-A835-A6E7F6D7B4D5}"/>
    <cellStyle name="ป้อนค่า 2 9 2 2 3" xfId="32532" xr:uid="{65E4BF35-DD6A-48DD-90B7-E4E13528BAD2}"/>
    <cellStyle name="ป้อนค่า 2 9 2 2 4" xfId="38337" xr:uid="{74C76D14-8FA7-47FE-9C60-814519E052B2}"/>
    <cellStyle name="ป้อนค่า 2 9 2 2 5" xfId="41133" xr:uid="{C6FC302B-713B-46A3-B9D9-FBE60C42BA64}"/>
    <cellStyle name="ป้อนค่า 2 9 2 3" xfId="19381" xr:uid="{FBD87543-8F6E-4AD7-9EB2-0EA62EACD5AE}"/>
    <cellStyle name="ป้อนค่า 2 9 2 3 2" xfId="27579" xr:uid="{D69CE203-4482-4D8E-BD58-C9EEE51A56EA}"/>
    <cellStyle name="ป้อนค่า 2 9 2 3 3" xfId="33512" xr:uid="{92EB4113-B90B-4F14-A553-253573A37AA4}"/>
    <cellStyle name="ป้อนค่า 2 9 2 3 4" xfId="39314" xr:uid="{2CE059F4-FB8C-4C87-8A6E-AF2DB1AAA992}"/>
    <cellStyle name="ป้อนค่า 2 9 2 3 5" xfId="45874" xr:uid="{5A7A2EF4-D0DB-4035-B1B7-4C18D7F38CF4}"/>
    <cellStyle name="ป้อนค่า 2 9 2 4" xfId="19960" xr:uid="{66558165-6284-4651-9AEB-CB1E6B5C8AF5}"/>
    <cellStyle name="ป้อนค่า 2 9 2 4 2" xfId="28002" xr:uid="{5A3DF1E4-42B3-4D65-A158-CE10998180B4}"/>
    <cellStyle name="ป้อนค่า 2 9 2 4 3" xfId="33935" xr:uid="{3592812C-77A9-4A4D-AAA1-9683E6074715}"/>
    <cellStyle name="ป้อนค่า 2 9 2 4 4" xfId="39737" xr:uid="{38FDD528-83D8-4555-841C-9D1E38A2B201}"/>
    <cellStyle name="ป้อนค่า 2 9 2 5" xfId="23624" xr:uid="{123A6B05-ED82-45AD-AF6B-FE3D9B467D15}"/>
    <cellStyle name="ป้อนค่า 2 9 2 5 2" xfId="29624" xr:uid="{2DC867FC-30C5-41A6-BC97-9245241D9733}"/>
    <cellStyle name="ป้อนค่า 2 9 2 5 3" xfId="35429" xr:uid="{21B3B05C-8FDB-41E9-AA7E-B843DAEE88D8}"/>
    <cellStyle name="ป้อนค่า 2 9 2 6" xfId="16422" xr:uid="{7D14E921-044D-4AC2-A85D-E8D772AE1B8D}"/>
    <cellStyle name="ป้อนค่า 2 9 2 7" xfId="14046" xr:uid="{32F780E4-D4FB-4CCB-BF78-0EEB89AE6891}"/>
    <cellStyle name="ป้อนค่า 2 9 2 8" xfId="14861" xr:uid="{B1D49BB9-7A99-4088-AC35-7519F8165BFE}"/>
    <cellStyle name="ป้อนค่า 2 9 2 9" xfId="42559" xr:uid="{0EB13BED-2B4D-4B5E-A92F-BA551ADA33EE}"/>
    <cellStyle name="ป้อนค่า 2 9 3" xfId="12360" xr:uid="{F5A108D9-4F6E-4BB4-911F-DF1FBD944C91}"/>
    <cellStyle name="ป้อนค่า 2 9 3 2" xfId="18105" xr:uid="{06DA2FB1-95AF-4241-B73D-0BEA29F5EACB}"/>
    <cellStyle name="ป้อนค่า 2 9 3 2 2" xfId="26573" xr:uid="{EE6AE45D-CC87-4DBE-943B-CE6737608B96}"/>
    <cellStyle name="ป้อนค่า 2 9 3 2 3" xfId="32533" xr:uid="{CD504103-AC46-4952-9AA1-CE63B56E77C7}"/>
    <cellStyle name="ป้อนค่า 2 9 3 2 4" xfId="38338" xr:uid="{26E913C4-D574-477D-BDD7-288780BCE8EA}"/>
    <cellStyle name="ป้อนค่า 2 9 3 2 5" xfId="41132" xr:uid="{06A3B11D-7029-49B6-B90F-8A45ED67F7B4}"/>
    <cellStyle name="ป้อนค่า 2 9 3 3" xfId="19382" xr:uid="{D706171F-4DBC-4BA6-BAEB-7F66343946B4}"/>
    <cellStyle name="ป้อนค่า 2 9 3 3 2" xfId="27580" xr:uid="{7E560B30-5197-4FDE-8AF1-FADB43FD27FF}"/>
    <cellStyle name="ป้อนค่า 2 9 3 3 3" xfId="33513" xr:uid="{6FF15BE6-1FF2-41C6-A1A2-A709E3C7A9E0}"/>
    <cellStyle name="ป้อนค่า 2 9 3 3 4" xfId="39315" xr:uid="{B0A2449F-A4B1-458D-B3DF-04C36D5D6CD9}"/>
    <cellStyle name="ป้อนค่า 2 9 3 3 5" xfId="45875" xr:uid="{4B4DD9B5-1468-4A02-BB86-5C64345A4015}"/>
    <cellStyle name="ป้อนค่า 2 9 3 4" xfId="19961" xr:uid="{B23F7AD3-01B7-436D-82AB-8D72B58D54E3}"/>
    <cellStyle name="ป้อนค่า 2 9 3 4 2" xfId="28003" xr:uid="{FEFD9432-D523-4165-95BC-574E4664A55E}"/>
    <cellStyle name="ป้อนค่า 2 9 3 4 3" xfId="33936" xr:uid="{4AA3D8EA-BA1C-481A-B8D4-1A7FE8C49025}"/>
    <cellStyle name="ป้อนค่า 2 9 3 4 4" xfId="39738" xr:uid="{B0AF7527-556B-4FA2-B265-8DD9F6035F04}"/>
    <cellStyle name="ป้อนค่า 2 9 3 5" xfId="23625" xr:uid="{E1485101-E893-494C-91FC-ABDBC0955E32}"/>
    <cellStyle name="ป้อนค่า 2 9 3 5 2" xfId="29625" xr:uid="{4FB06BF0-BB6F-4E6F-81EB-44F21E11A4C7}"/>
    <cellStyle name="ป้อนค่า 2 9 3 5 3" xfId="35430" xr:uid="{9FB86FDE-3C16-4C2C-AFE6-D20CE631B768}"/>
    <cellStyle name="ป้อนค่า 2 9 3 6" xfId="16615" xr:uid="{20E2CE27-A0B4-4C26-9597-20D457ABFBF4}"/>
    <cellStyle name="ป้อนค่า 2 9 3 7" xfId="22928" xr:uid="{A95D6FE3-9EA7-42DE-B7DC-1605F44B8990}"/>
    <cellStyle name="ป้อนค่า 2 9 3 8" xfId="14862" xr:uid="{1A242581-E7B0-4B67-9F46-856FCC46B2D3}"/>
    <cellStyle name="ป้อนค่า 2 9 3 9" xfId="44008" xr:uid="{A94ED076-AEE3-4DAC-B6BD-0A40AD9340B9}"/>
    <cellStyle name="ป้อนค่า 2 9 4" xfId="18103" xr:uid="{E3994565-F11A-4A83-9A98-D64AB9F9A4F7}"/>
    <cellStyle name="ป้อนค่า 2 9 4 2" xfId="26571" xr:uid="{B5F24ECC-835C-4BA8-A230-1901B5228B05}"/>
    <cellStyle name="ป้อนค่า 2 9 4 3" xfId="32531" xr:uid="{09489DA2-0065-4320-B2D3-34B32C88AE36}"/>
    <cellStyle name="ป้อนค่า 2 9 4 4" xfId="38336" xr:uid="{B8F9B973-DE54-4141-A9F6-9EECC8D39D7A}"/>
    <cellStyle name="ป้อนค่า 2 9 4 5" xfId="41134" xr:uid="{A28B012C-E96B-46EF-9400-BAE78C19E1A0}"/>
    <cellStyle name="ป้อนค่า 2 9 5" xfId="19380" xr:uid="{613E22A0-9A2D-4F32-81AB-D65B6C3EB15A}"/>
    <cellStyle name="ป้อนค่า 2 9 5 2" xfId="27578" xr:uid="{12E2D127-1523-48CC-803F-A65F454A7A01}"/>
    <cellStyle name="ป้อนค่า 2 9 5 3" xfId="33511" xr:uid="{ABF8B351-5998-478C-8875-98764840105A}"/>
    <cellStyle name="ป้อนค่า 2 9 5 4" xfId="39313" xr:uid="{D994A1F3-D643-42A2-A123-8A9B0977583F}"/>
    <cellStyle name="ป้อนค่า 2 9 5 5" xfId="45873" xr:uid="{D676B738-6E9E-47FA-9A9E-F6D7D4CDABEA}"/>
    <cellStyle name="ป้อนค่า 2 9 6" xfId="19959" xr:uid="{C70AC86E-3DE9-4FC7-90D3-1D9A4C1C0EA6}"/>
    <cellStyle name="ป้อนค่า 2 9 6 2" xfId="28001" xr:uid="{7C9526DD-DF29-495B-A0F7-94304CBFB081}"/>
    <cellStyle name="ป้อนค่า 2 9 6 3" xfId="33934" xr:uid="{6C22162E-D6A3-444D-B50F-572BD26BC55E}"/>
    <cellStyle name="ป้อนค่า 2 9 6 4" xfId="39736" xr:uid="{1EF5E872-5308-4BB2-8F77-180344B841DF}"/>
    <cellStyle name="ป้อนค่า 2 9 7" xfId="23623" xr:uid="{E62F02EE-F9D9-4E13-AA2B-EA997A118E07}"/>
    <cellStyle name="ป้อนค่า 2 9 7 2" xfId="29623" xr:uid="{E45286D0-16C0-4713-8AF5-321647CDD49F}"/>
    <cellStyle name="ป้อนค่า 2 9 7 3" xfId="35428" xr:uid="{3EA9E661-F26F-4EE5-A8FA-AE40C188CA66}"/>
    <cellStyle name="ป้อนค่า 2 9 8" xfId="16421" xr:uid="{F83BA613-3D65-4BEA-A151-6C71A97103B0}"/>
    <cellStyle name="ป้อนค่า 2 9 9" xfId="14047" xr:uid="{A8746847-DAF5-4EA8-98A5-2A404DB36845}"/>
    <cellStyle name="ป้อนค่า 3" xfId="12361" xr:uid="{98828ED8-E7F9-4B31-B381-4AA12838302D}"/>
    <cellStyle name="ป้อนค่า 3 10" xfId="23626" xr:uid="{02FB2BDB-9E6B-4FA7-AFF7-08051D1D4854}"/>
    <cellStyle name="ป้อนค่า 3 10 2" xfId="29626" xr:uid="{D243F850-D531-447D-844B-7210C65F8A49}"/>
    <cellStyle name="ป้อนค่า 3 10 3" xfId="35431" xr:uid="{877DF3AE-8F18-448B-988A-2F22B4C65B69}"/>
    <cellStyle name="ป้อนค่า 3 11" xfId="16423" xr:uid="{1F46C41F-9776-4E1E-A1B7-8B3F9674A2F5}"/>
    <cellStyle name="ป้อนค่า 3 12" xfId="21857" xr:uid="{D9014F95-4AC5-4699-A9B7-943BD8941BF8}"/>
    <cellStyle name="ป้อนค่า 3 13" xfId="14863" xr:uid="{FBCEB204-DAAE-4116-97CC-7F15B5E00B9E}"/>
    <cellStyle name="ป้อนค่า 3 14" xfId="43083" xr:uid="{5F6C6D49-9A03-415D-AA1C-C45F30A450E4}"/>
    <cellStyle name="ป้อนค่า 3 2" xfId="12362" xr:uid="{C64E04E0-4765-4C8C-8C82-2E6C1F12CF00}"/>
    <cellStyle name="ป้อนค่า 3 2 10" xfId="21856" xr:uid="{286A63A8-095D-4CF5-8320-998A8A2ACB20}"/>
    <cellStyle name="ป้อนค่า 3 2 11" xfId="14864" xr:uid="{F850543B-07E1-45B5-9B19-B4B6AA18A47D}"/>
    <cellStyle name="ป้อนค่า 3 2 12" xfId="44009" xr:uid="{B7B5892E-AE84-4C70-BD5C-9ED76AD70D30}"/>
    <cellStyle name="ป้อนค่า 3 2 2" xfId="12363" xr:uid="{CF2CA7D0-28E7-4FA3-A28B-671E9C3DAFB6}"/>
    <cellStyle name="ป้อนค่า 3 2 2 10" xfId="14865" xr:uid="{5D85F411-5056-4BA4-90C3-74073EA1BFA6}"/>
    <cellStyle name="ป้อนค่า 3 2 2 11" xfId="42558" xr:uid="{5468A765-7AF6-4933-9EE4-E4830B4C2B4A}"/>
    <cellStyle name="ป้อนค่า 3 2 2 2" xfId="12364" xr:uid="{11131A30-04FF-4D7D-8BE4-317E8ACD9D76}"/>
    <cellStyle name="ป้อนค่า 3 2 2 2 2" xfId="18109" xr:uid="{C7CF0F41-B0DE-4F20-A6B7-E807C3AF04A2}"/>
    <cellStyle name="ป้อนค่า 3 2 2 2 2 2" xfId="26577" xr:uid="{073CCD63-36A5-4763-9034-25D0BEF3CE43}"/>
    <cellStyle name="ป้อนค่า 3 2 2 2 2 3" xfId="32537" xr:uid="{0CBD0152-1060-4982-8754-28D61538F368}"/>
    <cellStyle name="ป้อนค่า 3 2 2 2 2 4" xfId="38342" xr:uid="{92298E6E-0BFC-43D0-B4ED-10F0B887A2AA}"/>
    <cellStyle name="ป้อนค่า 3 2 2 2 2 5" xfId="41128" xr:uid="{B68450D8-E984-4416-9A8B-E739E5D528D0}"/>
    <cellStyle name="ป้อนค่า 3 2 2 2 3" xfId="19386" xr:uid="{E865D980-3009-47F9-8C64-0321DEA4A679}"/>
    <cellStyle name="ป้อนค่า 3 2 2 2 3 2" xfId="27584" xr:uid="{7B8D9694-47E3-4964-AF2F-2FE34457B842}"/>
    <cellStyle name="ป้อนค่า 3 2 2 2 3 3" xfId="33517" xr:uid="{27827DDB-CBB3-4F6A-AC66-EC8D8EAEF026}"/>
    <cellStyle name="ป้อนค่า 3 2 2 2 3 4" xfId="39319" xr:uid="{7BEA59E9-5CBA-4F2D-8A7D-8B7AE6E3FE14}"/>
    <cellStyle name="ป้อนค่า 3 2 2 2 3 5" xfId="45879" xr:uid="{563FE123-52D9-498D-95D4-CAA3BE2B89C5}"/>
    <cellStyle name="ป้อนค่า 3 2 2 2 4" xfId="19965" xr:uid="{9C5ED88F-3441-4450-BED9-CDFBA6642154}"/>
    <cellStyle name="ป้อนค่า 3 2 2 2 4 2" xfId="28007" xr:uid="{3D38BE9C-EA10-46CF-848E-12B9E2E5BA98}"/>
    <cellStyle name="ป้อนค่า 3 2 2 2 4 3" xfId="33940" xr:uid="{8727033B-12AB-46E6-85DF-60AC283D5011}"/>
    <cellStyle name="ป้อนค่า 3 2 2 2 4 4" xfId="39742" xr:uid="{2A63092F-C9EA-4062-B2FC-DA38BB3ED88D}"/>
    <cellStyle name="ป้อนค่า 3 2 2 2 5" xfId="23629" xr:uid="{E55A57B8-3D12-422C-B22D-26DC8DCE682B}"/>
    <cellStyle name="ป้อนค่า 3 2 2 2 5 2" xfId="29629" xr:uid="{13ED537D-7F08-4C51-8CB3-100B535ED4A8}"/>
    <cellStyle name="ป้อนค่า 3 2 2 2 5 3" xfId="35434" xr:uid="{F124368A-24C6-46B2-A89F-410BFB602FCF}"/>
    <cellStyle name="ป้อนค่า 3 2 2 2 6" xfId="16424" xr:uid="{F50181FE-9A38-456A-A154-5B88555D6C95}"/>
    <cellStyle name="ป้อนค่า 3 2 2 2 7" xfId="21854" xr:uid="{3639455E-C4BC-4708-B1B6-206EF0777AF9}"/>
    <cellStyle name="ป้อนค่า 3 2 2 2 8" xfId="14866" xr:uid="{CB25D54D-3062-42B1-8FE2-7A0F3D3CEFC4}"/>
    <cellStyle name="ป้อนค่า 3 2 2 2 9" xfId="42557" xr:uid="{099208E8-5526-4405-B821-D406116D7E8E}"/>
    <cellStyle name="ป้อนค่า 3 2 2 3" xfId="12365" xr:uid="{B9F627C5-2BE8-4041-85BA-DEC67F687BD0}"/>
    <cellStyle name="ป้อนค่า 3 2 2 3 2" xfId="18110" xr:uid="{750718B0-9F22-454E-A70B-551887B5E01E}"/>
    <cellStyle name="ป้อนค่า 3 2 2 3 2 2" xfId="26578" xr:uid="{2E104A3A-2A34-4774-B666-EB2D8A4752E8}"/>
    <cellStyle name="ป้อนค่า 3 2 2 3 2 3" xfId="32538" xr:uid="{DF39D4D7-2EBA-4BCF-9D1A-69976B430F5C}"/>
    <cellStyle name="ป้อนค่า 3 2 2 3 2 4" xfId="38343" xr:uid="{B917A634-075E-49B2-972C-C3E863350CE5}"/>
    <cellStyle name="ป้อนค่า 3 2 2 3 2 5" xfId="41127" xr:uid="{A28F69DB-187C-4E76-839C-51904AFDCFDA}"/>
    <cellStyle name="ป้อนค่า 3 2 2 3 3" xfId="19387" xr:uid="{28719C05-CD6D-4982-BEFB-E3E7EF7944E7}"/>
    <cellStyle name="ป้อนค่า 3 2 2 3 3 2" xfId="27585" xr:uid="{18D4A851-A298-4EF4-A8FC-AF6B63713D80}"/>
    <cellStyle name="ป้อนค่า 3 2 2 3 3 3" xfId="33518" xr:uid="{1895267B-A9E2-4E0A-B166-83D09A027D37}"/>
    <cellStyle name="ป้อนค่า 3 2 2 3 3 4" xfId="39320" xr:uid="{CF4ED644-9635-439C-825C-6B66119952E4}"/>
    <cellStyle name="ป้อนค่า 3 2 2 3 3 5" xfId="45880" xr:uid="{97AD1F37-397D-4595-97F3-12AEDE0C8F9D}"/>
    <cellStyle name="ป้อนค่า 3 2 2 3 4" xfId="19966" xr:uid="{DCB4FAA2-6D0F-4BC4-93F9-67EC57764AF9}"/>
    <cellStyle name="ป้อนค่า 3 2 2 3 4 2" xfId="28008" xr:uid="{6193E876-7867-4D23-BA7A-A64EBAD701F7}"/>
    <cellStyle name="ป้อนค่า 3 2 2 3 4 3" xfId="33941" xr:uid="{EE7E25DF-8D7B-4B02-8E0E-286140B75078}"/>
    <cellStyle name="ป้อนค่า 3 2 2 3 4 4" xfId="39743" xr:uid="{B10F3F23-F4BA-4085-9036-6C3A400C32A6}"/>
    <cellStyle name="ป้อนค่า 3 2 2 3 5" xfId="23630" xr:uid="{29B16988-6257-49A0-AB65-CF54438B7850}"/>
    <cellStyle name="ป้อนค่า 3 2 2 3 5 2" xfId="29630" xr:uid="{1900CC13-FE14-4862-B278-EE67C6EEC8AB}"/>
    <cellStyle name="ป้อนค่า 3 2 2 3 5 3" xfId="35435" xr:uid="{D261F673-3E4C-47E5-A68B-6A5C669AC5BA}"/>
    <cellStyle name="ป้อนค่า 3 2 2 3 6" xfId="16425" xr:uid="{2CB0C290-F640-4094-87AE-289BEA6D4BE5}"/>
    <cellStyle name="ป้อนค่า 3 2 2 3 7" xfId="21853" xr:uid="{066CC84F-2CEE-4701-A604-F71A27B46666}"/>
    <cellStyle name="ป้อนค่า 3 2 2 3 8" xfId="21526" xr:uid="{4466E581-96C8-43D4-AD5C-7A7ADD9B62C5}"/>
    <cellStyle name="ป้อนค่า 3 2 2 3 9" xfId="42556" xr:uid="{1F5E366A-7992-4D37-8386-B1773DD9705F}"/>
    <cellStyle name="ป้อนค่า 3 2 2 4" xfId="18108" xr:uid="{EB5FF349-87E2-4B98-B825-DA82827D7E7E}"/>
    <cellStyle name="ป้อนค่า 3 2 2 4 2" xfId="26576" xr:uid="{1D3408ED-ED8B-40C0-BFDB-19E4AA9F2339}"/>
    <cellStyle name="ป้อนค่า 3 2 2 4 3" xfId="32536" xr:uid="{5A3498CD-4E3C-40B2-9978-A3FB0F272219}"/>
    <cellStyle name="ป้อนค่า 3 2 2 4 4" xfId="38341" xr:uid="{A9FC5101-2948-4432-B6E2-AA8CABDC0EDC}"/>
    <cellStyle name="ป้อนค่า 3 2 2 4 5" xfId="41129" xr:uid="{23C7E874-5676-4AE3-A9AC-25DCC49F0B2F}"/>
    <cellStyle name="ป้อนค่า 3 2 2 5" xfId="19385" xr:uid="{B054431B-6749-499F-9371-4C297ADAD51C}"/>
    <cellStyle name="ป้อนค่า 3 2 2 5 2" xfId="27583" xr:uid="{7DC6BC7D-8CCF-439D-A445-2A986B590F9D}"/>
    <cellStyle name="ป้อนค่า 3 2 2 5 3" xfId="33516" xr:uid="{9532C4AF-7BA6-4F77-A0F5-7AAF5F8A039E}"/>
    <cellStyle name="ป้อนค่า 3 2 2 5 4" xfId="39318" xr:uid="{B47D5F2E-97AA-4A2F-90A5-B161B070B92E}"/>
    <cellStyle name="ป้อนค่า 3 2 2 5 5" xfId="45878" xr:uid="{8BE2B2D6-F339-4A3C-9244-3ED509110A5E}"/>
    <cellStyle name="ป้อนค่า 3 2 2 6" xfId="19964" xr:uid="{31DE2C0E-EA99-48A2-84D0-6F0FFAA616D2}"/>
    <cellStyle name="ป้อนค่า 3 2 2 6 2" xfId="28006" xr:uid="{67E1E2A9-DFF8-4F57-B6D4-C9704182A25D}"/>
    <cellStyle name="ป้อนค่า 3 2 2 6 3" xfId="33939" xr:uid="{C815C771-8BEC-4C57-9634-07838FBABBAA}"/>
    <cellStyle name="ป้อนค่า 3 2 2 6 4" xfId="39741" xr:uid="{1693FC84-2700-4CF5-BAEA-1A4B97D1E5F4}"/>
    <cellStyle name="ป้อนค่า 3 2 2 7" xfId="23628" xr:uid="{36645ABC-E595-4C8F-81E6-7A7CC451EFA8}"/>
    <cellStyle name="ป้อนค่า 3 2 2 7 2" xfId="29628" xr:uid="{3C05EDB3-8516-472B-AD7A-A5572C03F6F9}"/>
    <cellStyle name="ป้อนค่า 3 2 2 7 3" xfId="35433" xr:uid="{9314B62B-E85B-472A-ABD9-BD205EEF0A1A}"/>
    <cellStyle name="ป้อนค่า 3 2 2 8" xfId="13443" xr:uid="{E9EF1751-7A1D-4428-AB1E-ECA64A97B998}"/>
    <cellStyle name="ป้อนค่า 3 2 2 9" xfId="21855" xr:uid="{BA8A5980-FF4B-46B0-93CF-52AADBACAA5D}"/>
    <cellStyle name="ป้อนค่า 3 2 3" xfId="12366" xr:uid="{2903D255-DD57-4252-A535-DD3D29F7811A}"/>
    <cellStyle name="ป้อนค่า 3 2 3 2" xfId="18304" xr:uid="{3D1142EC-BE51-4F12-9F9B-1AD04C50755B}"/>
    <cellStyle name="ป้อนค่า 3 2 3 2 2" xfId="26699" xr:uid="{AE522EF7-4E16-4C92-926F-E39F6344F193}"/>
    <cellStyle name="ป้อนค่า 3 2 3 2 3" xfId="32659" xr:uid="{043768B5-FB77-4F52-9F6F-A90986D533A8}"/>
    <cellStyle name="ป้อนค่า 3 2 3 2 4" xfId="38464" xr:uid="{83B7958B-AF43-480B-AD23-3FD33053176D}"/>
    <cellStyle name="ป้อนค่า 3 2 3 2 5" xfId="41126" xr:uid="{C926913A-04A6-478A-B125-110AA055DC18}"/>
    <cellStyle name="ป้อนค่า 3 2 3 3" xfId="19537" xr:uid="{7F6B01E1-8673-4EC4-95C9-B28F17D80CA1}"/>
    <cellStyle name="ป้อนค่า 3 2 3 3 2" xfId="27690" xr:uid="{B0952F58-6B53-4404-A73D-5A18BFD3D0B0}"/>
    <cellStyle name="ป้อนค่า 3 2 3 3 3" xfId="33623" xr:uid="{CF202203-CF11-4879-AEC0-4937984EE574}"/>
    <cellStyle name="ป้อนค่า 3 2 3 3 4" xfId="39425" xr:uid="{77049FE1-490F-4C8C-A024-EE6317F42519}"/>
    <cellStyle name="ป้อนค่า 3 2 3 3 5" xfId="45881" xr:uid="{74F6754C-AB41-4868-8A45-130CB2342DB7}"/>
    <cellStyle name="ป้อนค่า 3 2 3 4" xfId="19967" xr:uid="{B0EBF0B9-DECC-41CD-B81D-9D442408A0CA}"/>
    <cellStyle name="ป้อนค่า 3 2 3 4 2" xfId="28009" xr:uid="{087DBE25-7FA7-4D18-8CC6-831455DC9095}"/>
    <cellStyle name="ป้อนค่า 3 2 3 4 3" xfId="33942" xr:uid="{811850C6-910B-4685-A236-9A91364E18EB}"/>
    <cellStyle name="ป้อนค่า 3 2 3 4 4" xfId="39744" xr:uid="{2EF9E2F9-3084-4048-B288-70198EB70295}"/>
    <cellStyle name="ป้อนค่า 3 2 3 5" xfId="23631" xr:uid="{18F8FC86-8213-48D2-AB90-CCFBFEBAD07E}"/>
    <cellStyle name="ป้อนค่า 3 2 3 5 2" xfId="29631" xr:uid="{8222FB6E-F4DB-4F30-9A2B-B14EDAA258DA}"/>
    <cellStyle name="ป้อนค่า 3 2 3 5 3" xfId="35436" xr:uid="{ADDFD445-D591-4ABA-8069-D052CC825C85}"/>
    <cellStyle name="ป้อนค่า 3 2 3 6" xfId="16426" xr:uid="{A0D2B327-3650-4752-A674-B185033388CA}"/>
    <cellStyle name="ป้อนค่า 3 2 3 7" xfId="21852" xr:uid="{CFE85FA4-55A1-438A-9CE3-F64A9B8B3EE1}"/>
    <cellStyle name="ป้อนค่า 3 2 3 8" xfId="14868" xr:uid="{5FCB650E-EE8E-4A2E-B064-90F4C7F976FE}"/>
    <cellStyle name="ป้อนค่า 3 2 3 9" xfId="42555" xr:uid="{2F5784A1-7567-495D-8620-6E480705ADB6}"/>
    <cellStyle name="ป้อนค่า 3 2 4" xfId="12367" xr:uid="{C4509B19-9CBC-45AC-A181-9E1AAEFCC443}"/>
    <cellStyle name="ป้อนค่า 3 2 4 2" xfId="18111" xr:uid="{E0C79939-5C9A-4B8C-9F1D-6960692D2779}"/>
    <cellStyle name="ป้อนค่า 3 2 4 2 2" xfId="26579" xr:uid="{7F4CF9A7-55B7-4C37-AA19-C63B34D1474F}"/>
    <cellStyle name="ป้อนค่า 3 2 4 2 3" xfId="32539" xr:uid="{17D53EDB-01CE-4464-8A69-8DB029D3A463}"/>
    <cellStyle name="ป้อนค่า 3 2 4 2 4" xfId="38344" xr:uid="{4AD0C426-07AE-4446-BED2-DAD7F3DA8D2B}"/>
    <cellStyle name="ป้อนค่า 3 2 4 2 5" xfId="41125" xr:uid="{49775F60-992A-401F-A602-089085B8F404}"/>
    <cellStyle name="ป้อนค่า 3 2 4 3" xfId="19388" xr:uid="{A4C3896F-8793-4902-BB8D-800578975AA1}"/>
    <cellStyle name="ป้อนค่า 3 2 4 3 2" xfId="27586" xr:uid="{BF15C3D3-4213-44C2-91EA-41D224A7FDE0}"/>
    <cellStyle name="ป้อนค่า 3 2 4 3 3" xfId="33519" xr:uid="{7679055A-078D-4D6B-A515-91BDA3AF18C0}"/>
    <cellStyle name="ป้อนค่า 3 2 4 3 4" xfId="39321" xr:uid="{96C59F3F-0A59-48C3-A798-524D57DCDAA1}"/>
    <cellStyle name="ป้อนค่า 3 2 4 3 5" xfId="45882" xr:uid="{26D93F2A-DE28-46CD-A1AB-9D5EE367FDE6}"/>
    <cellStyle name="ป้อนค่า 3 2 4 4" xfId="19968" xr:uid="{5B339110-51D7-476E-97DF-7690FC53445F}"/>
    <cellStyle name="ป้อนค่า 3 2 4 4 2" xfId="28010" xr:uid="{9659FEE1-7849-4DBA-9F50-8EEF13B9EF4E}"/>
    <cellStyle name="ป้อนค่า 3 2 4 4 3" xfId="33943" xr:uid="{0FC12361-3C36-4905-BE40-7FC79795F7B9}"/>
    <cellStyle name="ป้อนค่า 3 2 4 4 4" xfId="39745" xr:uid="{03D8764B-C233-4465-B9B3-FEC784DA2738}"/>
    <cellStyle name="ป้อนค่า 3 2 4 5" xfId="23632" xr:uid="{9F8D9372-8AFA-4BC4-A7F9-2C8EF2F6C72B}"/>
    <cellStyle name="ป้อนค่า 3 2 4 5 2" xfId="29632" xr:uid="{9A15BCD4-BA1E-4526-9493-B2D6D139AED0}"/>
    <cellStyle name="ป้อนค่า 3 2 4 5 3" xfId="35437" xr:uid="{A64C77AB-2BC7-456E-8180-EE6F079CBBF1}"/>
    <cellStyle name="ป้อนค่า 3 2 4 6" xfId="16427" xr:uid="{3D3429F4-1B3B-4354-9A08-CAD5E51EF072}"/>
    <cellStyle name="ป้อนค่า 3 2 4 7" xfId="22929" xr:uid="{CF52980B-7A53-4B76-B01C-9566B9BCD648}"/>
    <cellStyle name="ป้อนค่า 3 2 4 8" xfId="23065" xr:uid="{B3A9FE62-675A-43F4-BB94-31658CD7B276}"/>
    <cellStyle name="ป้อนค่า 3 2 4 9" xfId="42554" xr:uid="{AC95B4CA-80A0-4908-AE65-C5424F27E71C}"/>
    <cellStyle name="ป้อนค่า 3 2 5" xfId="18107" xr:uid="{13910D42-C88B-421B-B6D1-E51BFDDBA662}"/>
    <cellStyle name="ป้อนค่า 3 2 5 2" xfId="26575" xr:uid="{C6CAB1BC-E2A5-4F6D-B2E4-CB64F0F76D01}"/>
    <cellStyle name="ป้อนค่า 3 2 5 3" xfId="32535" xr:uid="{0A980ACB-99B0-4247-A979-72BBBA3E03F2}"/>
    <cellStyle name="ป้อนค่า 3 2 5 4" xfId="38340" xr:uid="{5F574BB8-9783-4792-92F2-F4214234B9D9}"/>
    <cellStyle name="ป้อนค่า 3 2 5 5" xfId="41130" xr:uid="{339C9067-DD10-46E9-BCE2-70E5DBAF3F28}"/>
    <cellStyle name="ป้อนค่า 3 2 6" xfId="19384" xr:uid="{1EA8521D-D920-446F-ACCC-B235B23718D4}"/>
    <cellStyle name="ป้อนค่า 3 2 6 2" xfId="27582" xr:uid="{481F9732-CB2A-4B89-9768-8A2BA8BFE97F}"/>
    <cellStyle name="ป้อนค่า 3 2 6 3" xfId="33515" xr:uid="{FDF9E1AF-E9CB-4223-BF9B-BD41D6B3A8FD}"/>
    <cellStyle name="ป้อนค่า 3 2 6 4" xfId="39317" xr:uid="{99AFD2DD-34D6-49D5-8276-8A624A5286C7}"/>
    <cellStyle name="ป้อนค่า 3 2 6 5" xfId="45877" xr:uid="{BFC4874A-E4D5-419E-BA14-E9D50A357FA6}"/>
    <cellStyle name="ป้อนค่า 3 2 7" xfId="19963" xr:uid="{1C7820EB-AC7A-4481-A032-524516F8A04A}"/>
    <cellStyle name="ป้อนค่า 3 2 7 2" xfId="28005" xr:uid="{0C663905-E6C4-4988-B20D-405FF469C974}"/>
    <cellStyle name="ป้อนค่า 3 2 7 3" xfId="33938" xr:uid="{3D023662-50E2-4AD3-982A-E134C1280FC9}"/>
    <cellStyle name="ป้อนค่า 3 2 7 4" xfId="39740" xr:uid="{B0C76B22-58BA-41DC-A90A-D3D9A876F785}"/>
    <cellStyle name="ป้อนค่า 3 2 8" xfId="23627" xr:uid="{68FE4397-F83B-4936-B168-FFA78BF303BF}"/>
    <cellStyle name="ป้อนค่า 3 2 8 2" xfId="29627" xr:uid="{FC23AB1E-0AD4-41D1-B58F-DA302F7D3012}"/>
    <cellStyle name="ป้อนค่า 3 2 8 3" xfId="35432" xr:uid="{7EC36B24-E6C8-43A0-9587-C1CE7B769E2F}"/>
    <cellStyle name="ป้อนค่า 3 2 9" xfId="18245" xr:uid="{F124D348-FBDA-4229-81D7-028C248E5304}"/>
    <cellStyle name="ป้อนค่า 3 3" xfId="12368" xr:uid="{3D62441D-0962-4D9C-824B-DA54B6374317}"/>
    <cellStyle name="ป้อนค่า 3 3 10" xfId="16583" xr:uid="{FEAC848E-5A80-44AD-BD4B-884A17C86183}"/>
    <cellStyle name="ป้อนค่า 3 3 11" xfId="42553" xr:uid="{26EB144F-2EB8-4719-A628-6B89E745DDB5}"/>
    <cellStyle name="ป้อนค่า 3 3 2" xfId="12369" xr:uid="{DBF53DA7-F599-4E2E-A3BA-6AE65D8DE289}"/>
    <cellStyle name="ป้อนค่า 3 3 2 2" xfId="18113" xr:uid="{5E0C5E02-3ABB-477D-8264-E6E9A8A09868}"/>
    <cellStyle name="ป้อนค่า 3 3 2 2 2" xfId="26581" xr:uid="{B165E28D-268A-430A-8BB9-6326435DFC15}"/>
    <cellStyle name="ป้อนค่า 3 3 2 2 3" xfId="32541" xr:uid="{D4C62AD8-BBE3-46C4-AFBF-6C05910E105D}"/>
    <cellStyle name="ป้อนค่า 3 3 2 2 4" xfId="38346" xr:uid="{5EB36A8D-F454-4DE0-A82B-16B3207B6AB2}"/>
    <cellStyle name="ป้อนค่า 3 3 2 2 5" xfId="41123" xr:uid="{F36E6550-7306-482C-8969-80F9541F5C3E}"/>
    <cellStyle name="ป้อนค่า 3 3 2 3" xfId="19390" xr:uid="{D4EA211A-C9C5-4FE5-9DC6-8A5F23AE0389}"/>
    <cellStyle name="ป้อนค่า 3 3 2 3 2" xfId="27588" xr:uid="{EEA2931A-D6F5-426D-92B8-6D21B8DA1DBE}"/>
    <cellStyle name="ป้อนค่า 3 3 2 3 3" xfId="33521" xr:uid="{26D80D0A-3E8C-4D0B-A351-20E48A988D4E}"/>
    <cellStyle name="ป้อนค่า 3 3 2 3 4" xfId="39323" xr:uid="{811C004A-CCF0-4145-9847-F960DC0374D7}"/>
    <cellStyle name="ป้อนค่า 3 3 2 3 5" xfId="45884" xr:uid="{DCFA658E-BFB5-4FE4-BCDC-61CC6829233F}"/>
    <cellStyle name="ป้อนค่า 3 3 2 4" xfId="19970" xr:uid="{DC126285-7634-492C-9D48-217882E30C32}"/>
    <cellStyle name="ป้อนค่า 3 3 2 4 2" xfId="28012" xr:uid="{8852FDA9-D943-4CCD-AE3F-0F621E206CF1}"/>
    <cellStyle name="ป้อนค่า 3 3 2 4 3" xfId="33945" xr:uid="{AC8E56BF-64D1-4944-AFFA-CBBBF3937F53}"/>
    <cellStyle name="ป้อนค่า 3 3 2 4 4" xfId="39747" xr:uid="{AE6ABDD6-F040-42CC-8A0C-E1FEE13C5816}"/>
    <cellStyle name="ป้อนค่า 3 3 2 5" xfId="23634" xr:uid="{9F54A0E3-B3FF-4E23-B2D8-B78D2A8C597A}"/>
    <cellStyle name="ป้อนค่า 3 3 2 5 2" xfId="29634" xr:uid="{1297E888-2E80-4EBC-AAC4-C72EACDA8C80}"/>
    <cellStyle name="ป้อนค่า 3 3 2 5 3" xfId="35439" xr:uid="{255A454B-FA2E-438D-9E6F-F38E528309E6}"/>
    <cellStyle name="ป้อนค่า 3 3 2 6" xfId="16429" xr:uid="{6239C91C-39F1-47A1-9D4B-D0B9AF1038F7}"/>
    <cellStyle name="ป้อนค่า 3 3 2 7" xfId="17383" xr:uid="{3BA87C54-4E5C-46DD-9FBC-C0B87C21B779}"/>
    <cellStyle name="ป้อนค่า 3 3 2 8" xfId="26733" xr:uid="{765945FD-09E5-4FF7-8A8A-765B4571A5A7}"/>
    <cellStyle name="ป้อนค่า 3 3 2 9" xfId="42552" xr:uid="{65F43A95-B9B2-48F6-8944-EED4DE60C1BC}"/>
    <cellStyle name="ป้อนค่า 3 3 3" xfId="12370" xr:uid="{E16F2C50-6AC2-44A3-8A2F-BA4B5F6F3255}"/>
    <cellStyle name="ป้อนค่า 3 3 3 2" xfId="18114" xr:uid="{829144DB-A295-4D42-9754-7BD1FA30C837}"/>
    <cellStyle name="ป้อนค่า 3 3 3 2 2" xfId="26582" xr:uid="{1EB2E9B2-A5FE-40D1-B5BC-2AA45722060F}"/>
    <cellStyle name="ป้อนค่า 3 3 3 2 3" xfId="32542" xr:uid="{2B1D3851-CE5B-4093-94F8-9A6D774CEB92}"/>
    <cellStyle name="ป้อนค่า 3 3 3 2 4" xfId="38347" xr:uid="{F470024A-8DFF-478E-8416-39FCBB70AEA6}"/>
    <cellStyle name="ป้อนค่า 3 3 3 2 5" xfId="41122" xr:uid="{7F66FFC8-45C8-404A-A9A2-E4835597AD20}"/>
    <cellStyle name="ป้อนค่า 3 3 3 3" xfId="19391" xr:uid="{6C70C332-A966-469A-B8F9-79512C321163}"/>
    <cellStyle name="ป้อนค่า 3 3 3 3 2" xfId="27589" xr:uid="{27AF5D29-B9D3-4EE0-A775-AE89CE5D94AC}"/>
    <cellStyle name="ป้อนค่า 3 3 3 3 3" xfId="33522" xr:uid="{D82F2F1F-2539-4D85-9DAD-44C0C5F036F2}"/>
    <cellStyle name="ป้อนค่า 3 3 3 3 4" xfId="39324" xr:uid="{D98452FC-0B0E-482B-8533-AF440F2EF5A3}"/>
    <cellStyle name="ป้อนค่า 3 3 3 3 5" xfId="45885" xr:uid="{4E543375-0C89-4AE3-A735-AC05DB1AA02B}"/>
    <cellStyle name="ป้อนค่า 3 3 3 4" xfId="19971" xr:uid="{439B809D-9C53-4430-8971-B81F4DCF1EB7}"/>
    <cellStyle name="ป้อนค่า 3 3 3 4 2" xfId="28013" xr:uid="{80696972-7CE7-4B95-A0AE-B1F09F23CB98}"/>
    <cellStyle name="ป้อนค่า 3 3 3 4 3" xfId="33946" xr:uid="{5D7EE123-D124-486F-9AC9-D07DDBCE78C2}"/>
    <cellStyle name="ป้อนค่า 3 3 3 4 4" xfId="39748" xr:uid="{5A68F6FA-2C40-494F-8872-BB54A2227F96}"/>
    <cellStyle name="ป้อนค่า 3 3 3 5" xfId="23635" xr:uid="{4E88757D-86EA-43CB-9F50-0F7E0EEDC080}"/>
    <cellStyle name="ป้อนค่า 3 3 3 5 2" xfId="29635" xr:uid="{C89F8172-8D6F-4E0E-9CD1-ADC1E3186215}"/>
    <cellStyle name="ป้อนค่า 3 3 3 5 3" xfId="35440" xr:uid="{550727F7-61CB-421D-9BB3-79B6C16CF302}"/>
    <cellStyle name="ป้อนค่า 3 3 3 6" xfId="16430" xr:uid="{293A30FE-2819-4E83-8E15-FFBD6A118078}"/>
    <cellStyle name="ป้อนค่า 3 3 3 7" xfId="14043" xr:uid="{D62A529A-D258-44DA-B89C-0570473B0545}"/>
    <cellStyle name="ป้อนค่า 3 3 3 8" xfId="14867" xr:uid="{5421E61C-CF4C-4C88-8EE3-9F5843B85EBB}"/>
    <cellStyle name="ป้อนค่า 3 3 3 9" xfId="42551" xr:uid="{F58D6155-27CB-440E-B5BE-DF6036C6C4FB}"/>
    <cellStyle name="ป้อนค่า 3 3 4" xfId="18112" xr:uid="{085068EE-64EA-47ED-ADA5-C138ACE58B34}"/>
    <cellStyle name="ป้อนค่า 3 3 4 2" xfId="26580" xr:uid="{9D344D2C-736D-41CF-84EE-720468608DA3}"/>
    <cellStyle name="ป้อนค่า 3 3 4 3" xfId="32540" xr:uid="{242D29E6-A9D1-4DA6-A640-B01601F379B9}"/>
    <cellStyle name="ป้อนค่า 3 3 4 4" xfId="38345" xr:uid="{8D82DD51-15A4-4667-9D87-3750AE815E52}"/>
    <cellStyle name="ป้อนค่า 3 3 4 5" xfId="41124" xr:uid="{28FAAC5B-11F5-472B-B58A-F75A84278F5D}"/>
    <cellStyle name="ป้อนค่า 3 3 5" xfId="19389" xr:uid="{D634025A-ED99-4EB6-AF1E-B7C3C22C6C21}"/>
    <cellStyle name="ป้อนค่า 3 3 5 2" xfId="27587" xr:uid="{3D2E49AD-AAFD-4E62-9636-60A8375BC28C}"/>
    <cellStyle name="ป้อนค่า 3 3 5 3" xfId="33520" xr:uid="{B30061C0-26CE-4DA1-94E4-CD16BB87FF93}"/>
    <cellStyle name="ป้อนค่า 3 3 5 4" xfId="39322" xr:uid="{FBEBB26A-DD06-46FF-977D-B79CD2491774}"/>
    <cellStyle name="ป้อนค่า 3 3 5 5" xfId="45883" xr:uid="{748E2A0F-E893-42B6-B764-3FFEDE6A5783}"/>
    <cellStyle name="ป้อนค่า 3 3 6" xfId="19969" xr:uid="{602F8B87-E5AA-4559-B0FC-235507B4C8C4}"/>
    <cellStyle name="ป้อนค่า 3 3 6 2" xfId="28011" xr:uid="{DB6B7314-3B49-46A8-BFCA-917FB2527627}"/>
    <cellStyle name="ป้อนค่า 3 3 6 3" xfId="33944" xr:uid="{B83DDCCC-E583-4F48-90B6-438EC0270731}"/>
    <cellStyle name="ป้อนค่า 3 3 6 4" xfId="39746" xr:uid="{3DFBC8C8-7076-44FA-A7EF-FF89FCC9FBE9}"/>
    <cellStyle name="ป้อนค่า 3 3 7" xfId="23633" xr:uid="{B7FB3DD1-85A0-49E8-824C-2EF1EE2A7678}"/>
    <cellStyle name="ป้อนค่า 3 3 7 2" xfId="29633" xr:uid="{ADEB2633-1988-495B-B3CB-849A0DE13AF3}"/>
    <cellStyle name="ป้อนค่า 3 3 7 3" xfId="35438" xr:uid="{6EC5A023-8698-48E9-891B-EFFD61863B88}"/>
    <cellStyle name="ป้อนค่า 3 3 8" xfId="16428" xr:uid="{61C33B4B-6BC4-4D7B-BA52-E28BB4508ED7}"/>
    <cellStyle name="ป้อนค่า 3 3 9" xfId="14045" xr:uid="{B97388F9-B3DC-4BF0-85D6-B3D55144FA7A}"/>
    <cellStyle name="ป้อนค่า 3 4" xfId="12371" xr:uid="{905A8178-3B9E-4219-9B27-BDBADC6519EE}"/>
    <cellStyle name="ป้อนค่า 3 4 10" xfId="25127" xr:uid="{6F4A94AF-7C64-4A2D-914D-ADFCB82F24EF}"/>
    <cellStyle name="ป้อนค่า 3 4 11" xfId="42550" xr:uid="{B4CE3ABB-2BDE-4D4C-BBD3-0977AAEDA09E}"/>
    <cellStyle name="ป้อนค่า 3 4 2" xfId="12372" xr:uid="{8760F87E-BF08-40B1-806E-46CA31E69C2F}"/>
    <cellStyle name="ป้อนค่า 3 4 2 2" xfId="18116" xr:uid="{FBDF619D-B393-4491-8DE9-777FC7B62C00}"/>
    <cellStyle name="ป้อนค่า 3 4 2 2 2" xfId="26584" xr:uid="{CE7D430D-C23A-4638-84B7-CE1B913461FE}"/>
    <cellStyle name="ป้อนค่า 3 4 2 2 3" xfId="32544" xr:uid="{4ECBCE43-2B43-4DB5-836F-D1558F6F058F}"/>
    <cellStyle name="ป้อนค่า 3 4 2 2 4" xfId="38349" xr:uid="{0BAC93AA-F4FA-4777-9285-0432F5E9EA0B}"/>
    <cellStyle name="ป้อนค่า 3 4 2 2 5" xfId="41120" xr:uid="{34907F2E-D427-4932-B9F9-1E68C8971578}"/>
    <cellStyle name="ป้อนค่า 3 4 2 3" xfId="19393" xr:uid="{658E449C-E0B8-4910-92E1-6F1C73E658D8}"/>
    <cellStyle name="ป้อนค่า 3 4 2 3 2" xfId="27591" xr:uid="{3C44D6BA-0541-4FAD-9E54-97B5862460EA}"/>
    <cellStyle name="ป้อนค่า 3 4 2 3 3" xfId="33524" xr:uid="{9A645DF5-99B3-4DC5-9361-BA94791F8B75}"/>
    <cellStyle name="ป้อนค่า 3 4 2 3 4" xfId="39326" xr:uid="{80502E8C-292D-4934-AAF6-8B9F7D962C38}"/>
    <cellStyle name="ป้อนค่า 3 4 2 3 5" xfId="45887" xr:uid="{016BABCB-88CC-4676-A4CE-F34369EBB8D1}"/>
    <cellStyle name="ป้อนค่า 3 4 2 4" xfId="19973" xr:uid="{739ED335-10E4-489F-A284-79858ECBBB03}"/>
    <cellStyle name="ป้อนค่า 3 4 2 4 2" xfId="28015" xr:uid="{CE266DD4-1890-4D98-81B3-CB952FB145DB}"/>
    <cellStyle name="ป้อนค่า 3 4 2 4 3" xfId="33948" xr:uid="{B5335821-321A-4A45-A53C-FAC62770E2D0}"/>
    <cellStyle name="ป้อนค่า 3 4 2 4 4" xfId="39750" xr:uid="{059B5524-EA7F-4948-8E4E-1DBA95B2C39F}"/>
    <cellStyle name="ป้อนค่า 3 4 2 5" xfId="23637" xr:uid="{592FE853-F55F-4CD7-93F2-73388A72D097}"/>
    <cellStyle name="ป้อนค่า 3 4 2 5 2" xfId="29637" xr:uid="{4A15120C-2F52-4D75-B739-99837613C3AE}"/>
    <cellStyle name="ป้อนค่า 3 4 2 5 3" xfId="35442" xr:uid="{72F983A2-6F41-4E50-A842-DB8BD6B5FC37}"/>
    <cellStyle name="ป้อนค่า 3 4 2 6" xfId="16432" xr:uid="{FC14F664-4E00-439E-86A1-40C50C51DF11}"/>
    <cellStyle name="ป้อนค่า 3 4 2 7" xfId="16799" xr:uid="{9AB70B9B-5FB4-46A1-9EDA-308D88BCF30B}"/>
    <cellStyle name="ป้อนค่า 3 4 2 8" xfId="23064" xr:uid="{A9C29C0A-7C71-4F9D-ABAC-B137E5AAB1DB}"/>
    <cellStyle name="ป้อนค่า 3 4 2 9" xfId="42549" xr:uid="{F7987F40-3B18-4822-9099-65777FB7763B}"/>
    <cellStyle name="ป้อนค่า 3 4 3" xfId="12373" xr:uid="{F104D7E8-76F1-4A2D-8B02-FF185E0CCE62}"/>
    <cellStyle name="ป้อนค่า 3 4 3 2" xfId="18117" xr:uid="{6A4A5869-C1AF-41EC-9182-15444F4F171D}"/>
    <cellStyle name="ป้อนค่า 3 4 3 2 2" xfId="26585" xr:uid="{624104B9-F207-41AE-B77E-291D70D38E29}"/>
    <cellStyle name="ป้อนค่า 3 4 3 2 3" xfId="32545" xr:uid="{67440F14-C946-4B03-8317-3DE85752B1EF}"/>
    <cellStyle name="ป้อนค่า 3 4 3 2 4" xfId="38350" xr:uid="{F632B21A-626D-47E3-91BB-C07B47198EFA}"/>
    <cellStyle name="ป้อนค่า 3 4 3 2 5" xfId="41119" xr:uid="{35503AB9-FD2D-470B-977E-E5A22FB86D1C}"/>
    <cellStyle name="ป้อนค่า 3 4 3 3" xfId="19394" xr:uid="{C80E71D4-37E0-47D6-8168-4B7D7C0A3B07}"/>
    <cellStyle name="ป้อนค่า 3 4 3 3 2" xfId="27592" xr:uid="{B1CC5657-638D-47A4-81DF-B865C782E10B}"/>
    <cellStyle name="ป้อนค่า 3 4 3 3 3" xfId="33525" xr:uid="{E089EA9E-EC79-474B-ADDA-B665DA314789}"/>
    <cellStyle name="ป้อนค่า 3 4 3 3 4" xfId="39327" xr:uid="{F7304EEB-040F-4743-AE62-7B7199311E5D}"/>
    <cellStyle name="ป้อนค่า 3 4 3 3 5" xfId="45888" xr:uid="{7304F911-221D-4F99-BD17-3B7991E7AF5F}"/>
    <cellStyle name="ป้อนค่า 3 4 3 4" xfId="19974" xr:uid="{402C4C64-DD26-485F-BC2C-5B0EC4F6D0B2}"/>
    <cellStyle name="ป้อนค่า 3 4 3 4 2" xfId="28016" xr:uid="{E97FEC27-DE24-4348-A5BE-3FEB7413B51C}"/>
    <cellStyle name="ป้อนค่า 3 4 3 4 3" xfId="33949" xr:uid="{6975D395-E328-4382-8F9D-9EA01764B68D}"/>
    <cellStyle name="ป้อนค่า 3 4 3 4 4" xfId="39751" xr:uid="{3BC6E0F0-4C9F-4732-AB99-1E657AB6562D}"/>
    <cellStyle name="ป้อนค่า 3 4 3 5" xfId="23638" xr:uid="{26E3AAB7-B5B9-4ED2-ABB0-E1425AD61D95}"/>
    <cellStyle name="ป้อนค่า 3 4 3 5 2" xfId="29638" xr:uid="{02C50808-D8DF-484E-AAED-DA5C96A32741}"/>
    <cellStyle name="ป้อนค่า 3 4 3 5 3" xfId="35443" xr:uid="{A21DDF5B-4A2A-4A36-B149-90222C0989DB}"/>
    <cellStyle name="ป้อนค่า 3 4 3 6" xfId="16433" xr:uid="{5D398347-DCF9-48DE-92CA-F19E8E392039}"/>
    <cellStyle name="ป้อนค่า 3 4 3 7" xfId="19629" xr:uid="{BBF966C0-8FCE-4D8A-BF87-27D1CEE1E027}"/>
    <cellStyle name="ป้อนค่า 3 4 3 8" xfId="14869" xr:uid="{9CE8E1DC-89B9-4F1D-9CCC-1F5BC4384D31}"/>
    <cellStyle name="ป้อนค่า 3 4 3 9" xfId="42548" xr:uid="{0ECBA203-B22D-4FC1-824F-0A9D14263453}"/>
    <cellStyle name="ป้อนค่า 3 4 4" xfId="18115" xr:uid="{C9973F73-C950-48C2-85FB-EBD6FC8E18AA}"/>
    <cellStyle name="ป้อนค่า 3 4 4 2" xfId="26583" xr:uid="{37CE84F3-CAFE-451F-96B3-6064F6D60D22}"/>
    <cellStyle name="ป้อนค่า 3 4 4 3" xfId="32543" xr:uid="{78518E7E-A59E-4D84-B1E0-184DD3D2A380}"/>
    <cellStyle name="ป้อนค่า 3 4 4 4" xfId="38348" xr:uid="{F2E83C56-8092-47B4-8AF1-7783F91362E6}"/>
    <cellStyle name="ป้อนค่า 3 4 4 5" xfId="41121" xr:uid="{378F2908-F8FD-4DEF-8339-1555734218EB}"/>
    <cellStyle name="ป้อนค่า 3 4 5" xfId="19392" xr:uid="{B6820F47-22A1-4079-9C53-88CD46BA7DC4}"/>
    <cellStyle name="ป้อนค่า 3 4 5 2" xfId="27590" xr:uid="{1CB3A769-75D2-407D-8312-91AAFEC0EA02}"/>
    <cellStyle name="ป้อนค่า 3 4 5 3" xfId="33523" xr:uid="{08F14766-B99F-45F8-A580-5920693C6934}"/>
    <cellStyle name="ป้อนค่า 3 4 5 4" xfId="39325" xr:uid="{D831594E-FA52-4EFE-9964-F569941B7CF2}"/>
    <cellStyle name="ป้อนค่า 3 4 5 5" xfId="45886" xr:uid="{C31E3070-B708-41F0-91D7-C0351EAB425B}"/>
    <cellStyle name="ป้อนค่า 3 4 6" xfId="19972" xr:uid="{521851C0-9581-484C-BE6C-20AC0E0DD3D1}"/>
    <cellStyle name="ป้อนค่า 3 4 6 2" xfId="28014" xr:uid="{C00A4039-024F-44D6-B1C9-02F326401A9B}"/>
    <cellStyle name="ป้อนค่า 3 4 6 3" xfId="33947" xr:uid="{098CBEF6-38EA-42D5-9217-CBF2A32C49F4}"/>
    <cellStyle name="ป้อนค่า 3 4 6 4" xfId="39749" xr:uid="{D483991F-EF9A-4BFF-AEB1-19C91E114383}"/>
    <cellStyle name="ป้อนค่า 3 4 7" xfId="23636" xr:uid="{BEA24D3D-6F15-48AE-97FF-0664D585077C}"/>
    <cellStyle name="ป้อนค่า 3 4 7 2" xfId="29636" xr:uid="{E4CDEFCC-F976-4586-836F-5E3104743064}"/>
    <cellStyle name="ป้อนค่า 3 4 7 3" xfId="35441" xr:uid="{2E3FCB04-3877-4088-9D17-FF65BDF662FA}"/>
    <cellStyle name="ป้อนค่า 3 4 8" xfId="16431" xr:uid="{1249F4ED-4638-484E-9C86-28632F06A647}"/>
    <cellStyle name="ป้อนค่า 3 4 9" xfId="14042" xr:uid="{D72BDCD3-7610-4C9E-A8EE-05D252821225}"/>
    <cellStyle name="ป้อนค่า 3 5" xfId="12374" xr:uid="{28E556FC-A6A9-4134-AC1C-DAD4B899A30D}"/>
    <cellStyle name="ป้อนค่า 3 5 2" xfId="18118" xr:uid="{1A754D27-1182-413B-87E1-3C89942A7A0A}"/>
    <cellStyle name="ป้อนค่า 3 5 2 2" xfId="26586" xr:uid="{4B3BCEEA-89E6-4FB4-8E53-54CC293D05D0}"/>
    <cellStyle name="ป้อนค่า 3 5 2 3" xfId="32546" xr:uid="{7030126A-BBDC-42E6-8E4E-C53B2747EEB1}"/>
    <cellStyle name="ป้อนค่า 3 5 2 4" xfId="38351" xr:uid="{7D1245EF-C3B1-45E8-9862-02D5482312AF}"/>
    <cellStyle name="ป้อนค่า 3 5 2 5" xfId="41118" xr:uid="{8D38EC56-B990-4917-9E00-71020066E7A8}"/>
    <cellStyle name="ป้อนค่า 3 5 3" xfId="19395" xr:uid="{2600D9AD-37C4-49F8-A0B4-4051E02729F6}"/>
    <cellStyle name="ป้อนค่า 3 5 3 2" xfId="27593" xr:uid="{36DE18FA-198F-453C-98D5-0B6D181693E1}"/>
    <cellStyle name="ป้อนค่า 3 5 3 3" xfId="33526" xr:uid="{E476C163-1935-495C-85FE-F4BE1BB00B67}"/>
    <cellStyle name="ป้อนค่า 3 5 3 4" xfId="39328" xr:uid="{CC40A1C2-D578-49B9-AB01-08692D373A9C}"/>
    <cellStyle name="ป้อนค่า 3 5 3 5" xfId="45889" xr:uid="{2888C7E5-9C2E-4C79-A917-1949A23BFED7}"/>
    <cellStyle name="ป้อนค่า 3 5 4" xfId="19975" xr:uid="{549BE99B-8BA0-4154-96E0-7659CF2F0E48}"/>
    <cellStyle name="ป้อนค่า 3 5 4 2" xfId="28017" xr:uid="{EB820B31-7F39-4F24-9B1E-4590830EC04C}"/>
    <cellStyle name="ป้อนค่า 3 5 4 3" xfId="33950" xr:uid="{1BDE8CAF-95D6-4000-AB33-061EACE81CF1}"/>
    <cellStyle name="ป้อนค่า 3 5 4 4" xfId="39752" xr:uid="{67BD1E92-5C98-4FF7-8B22-4386413E7857}"/>
    <cellStyle name="ป้อนค่า 3 5 5" xfId="23639" xr:uid="{D3EC8636-0C63-4712-A42D-A6B6DDC1DA9F}"/>
    <cellStyle name="ป้อนค่า 3 5 5 2" xfId="29639" xr:uid="{5DCFE0AC-1F8A-4907-984B-3E1AE1DD977C}"/>
    <cellStyle name="ป้อนค่า 3 5 5 3" xfId="35444" xr:uid="{2EDB3249-3677-4E4B-AC8C-1D3259A53E36}"/>
    <cellStyle name="ป้อนค่า 3 5 6" xfId="16434" xr:uid="{88A7C5C4-B1FB-469C-93FA-C7278D5F811F}"/>
    <cellStyle name="ป้อนค่า 3 5 7" xfId="19525" xr:uid="{3E26889C-8242-4BAD-9DA6-2ECB0F8623CD}"/>
    <cellStyle name="ป้อนค่า 3 5 8" xfId="14870" xr:uid="{4533E36B-8A59-4950-8B85-058AD3A6BB9F}"/>
    <cellStyle name="ป้อนค่า 3 5 9" xfId="42547" xr:uid="{F6EAA943-D609-4820-9FE5-0F837FB24DCE}"/>
    <cellStyle name="ป้อนค่า 3 6" xfId="12375" xr:uid="{828F4D40-672B-49C4-88D0-2B43657BD770}"/>
    <cellStyle name="ป้อนค่า 3 6 2" xfId="18119" xr:uid="{5EC26C1B-7CC3-487B-A884-90CBB37E3569}"/>
    <cellStyle name="ป้อนค่า 3 6 2 2" xfId="26587" xr:uid="{26FDD5D3-A2D1-4BD7-B79F-985566FDA394}"/>
    <cellStyle name="ป้อนค่า 3 6 2 3" xfId="32547" xr:uid="{EBD0081C-9376-4321-9E26-DA480B8F7729}"/>
    <cellStyle name="ป้อนค่า 3 6 2 4" xfId="38352" xr:uid="{DCAE9E62-6D54-49E1-8D83-5ED73C226DC0}"/>
    <cellStyle name="ป้อนค่า 3 6 2 5" xfId="41117" xr:uid="{D57082A7-1EAC-4D03-B3BD-48572323FE97}"/>
    <cellStyle name="ป้อนค่า 3 6 3" xfId="19396" xr:uid="{59A81C69-EF56-4CD7-B6A0-DFD4656F9A13}"/>
    <cellStyle name="ป้อนค่า 3 6 3 2" xfId="27594" xr:uid="{E8B34F56-679F-47BB-BBD6-DC07AD749DF9}"/>
    <cellStyle name="ป้อนค่า 3 6 3 3" xfId="33527" xr:uid="{117978F6-2B90-45D5-B95D-7C8708BE1075}"/>
    <cellStyle name="ป้อนค่า 3 6 3 4" xfId="39329" xr:uid="{4483E3D8-B9DB-4381-8B0F-774DA57DF664}"/>
    <cellStyle name="ป้อนค่า 3 6 3 5" xfId="45890" xr:uid="{BE5AC93C-8F85-4FCC-8F7B-470928D85767}"/>
    <cellStyle name="ป้อนค่า 3 6 4" xfId="19976" xr:uid="{E1F17578-5038-4AC6-BF0E-70625EFF6473}"/>
    <cellStyle name="ป้อนค่า 3 6 4 2" xfId="28018" xr:uid="{DAF221BF-1589-4027-B6DB-F6549668596B}"/>
    <cellStyle name="ป้อนค่า 3 6 4 3" xfId="33951" xr:uid="{D21E6141-A879-4E8F-BCA5-79088FB810BC}"/>
    <cellStyle name="ป้อนค่า 3 6 4 4" xfId="39753" xr:uid="{AA49F214-723D-45E5-B539-85739A350005}"/>
    <cellStyle name="ป้อนค่า 3 6 5" xfId="23640" xr:uid="{569A2A2A-347B-45F0-A99D-6F6F81EC1A29}"/>
    <cellStyle name="ป้อนค่า 3 6 5 2" xfId="29640" xr:uid="{DE325DFB-621D-4E3A-B62A-28DBB58B0BBE}"/>
    <cellStyle name="ป้อนค่า 3 6 5 3" xfId="35445" xr:uid="{4C050C06-46F3-48B5-AD10-C86EEC94A258}"/>
    <cellStyle name="ป้อนค่า 3 6 6" xfId="18482" xr:uid="{AADFE89A-DA9B-4D09-9340-7AE716F2EE0E}"/>
    <cellStyle name="ป้อนค่า 3 6 7" xfId="14041" xr:uid="{F63EB2AC-EC0A-432F-9710-629CC41FA353}"/>
    <cellStyle name="ป้อนค่า 3 6 8" xfId="14871" xr:uid="{BA25632F-375D-48D0-A9F2-9DE278AD6E7B}"/>
    <cellStyle name="ป้อนค่า 3 6 9" xfId="42546" xr:uid="{BBBC8D93-141B-4DC1-9232-DEF286D8F1E4}"/>
    <cellStyle name="ป้อนค่า 3 7" xfId="18106" xr:uid="{90156E65-FF95-4679-A3BA-6E5BDD000C60}"/>
    <cellStyle name="ป้อนค่า 3 7 2" xfId="26574" xr:uid="{89721E17-229D-478C-8B63-6851A25ECEBC}"/>
    <cellStyle name="ป้อนค่า 3 7 3" xfId="32534" xr:uid="{E760C0A6-27D7-4536-9750-B67A18B48F21}"/>
    <cellStyle name="ป้อนค่า 3 7 4" xfId="38339" xr:uid="{E083177A-1E15-442F-9881-1D5FD87440EF}"/>
    <cellStyle name="ป้อนค่า 3 7 5" xfId="41131" xr:uid="{2588D0F0-4A8A-47A3-ACD9-AE957450414A}"/>
    <cellStyle name="ป้อนค่า 3 8" xfId="19383" xr:uid="{C2EF2B33-25DD-4D0B-9B72-5BA85246924B}"/>
    <cellStyle name="ป้อนค่า 3 8 2" xfId="27581" xr:uid="{C12D862E-4D89-45FD-8D21-73508CDD7AB4}"/>
    <cellStyle name="ป้อนค่า 3 8 3" xfId="33514" xr:uid="{95A4B2A0-8E6C-4F6A-93A3-7572834E9AA6}"/>
    <cellStyle name="ป้อนค่า 3 8 4" xfId="39316" xr:uid="{0EEC82CC-952D-4BDC-A746-133729C176A4}"/>
    <cellStyle name="ป้อนค่า 3 8 5" xfId="45876" xr:uid="{C89028CC-37B9-4BBB-81EA-D4E08FA3712D}"/>
    <cellStyle name="ป้อนค่า 3 9" xfId="19962" xr:uid="{F7E519FA-73F9-4289-B794-CF768E2FD3CF}"/>
    <cellStyle name="ป้อนค่า 3 9 2" xfId="28004" xr:uid="{D4BD654F-4A88-4607-ABE4-E61E7ED6F978}"/>
    <cellStyle name="ป้อนค่า 3 9 3" xfId="33937" xr:uid="{0D810516-CCAD-45DA-9509-515E0CA5D96A}"/>
    <cellStyle name="ป้อนค่า 3 9 4" xfId="39739" xr:uid="{2ABD18BB-7681-4BF8-8294-6615584D6A9E}"/>
    <cellStyle name="ป้อนค่า 4" xfId="12376" xr:uid="{8296F9D1-5FD7-4054-8EE1-106A9E574526}"/>
    <cellStyle name="ป้อนค่า 4 10" xfId="18120" xr:uid="{37BEAFA3-FD96-4552-A0DF-AA58CC480BDA}"/>
    <cellStyle name="ป้อนค่า 4 10 2" xfId="26588" xr:uid="{F48FB9E1-5486-4EC5-BE14-878E2AF44ADB}"/>
    <cellStyle name="ป้อนค่า 4 10 3" xfId="32548" xr:uid="{C17C2509-F56A-4247-AEE3-7432F58D7485}"/>
    <cellStyle name="ป้อนค่า 4 10 4" xfId="38353" xr:uid="{DE0BD4C1-480E-491E-BFFB-E24E7D9C2C26}"/>
    <cellStyle name="ป้อนค่า 4 10 5" xfId="41116" xr:uid="{DDCB28F0-1A86-4251-A95E-1130FD27CE8D}"/>
    <cellStyle name="ป้อนค่า 4 11" xfId="19397" xr:uid="{46879CCE-6216-43D1-84CD-933DBE86B7EF}"/>
    <cellStyle name="ป้อนค่า 4 11 2" xfId="27595" xr:uid="{EF8BBC4C-AA05-4425-9C81-6EFCB99E27E2}"/>
    <cellStyle name="ป้อนค่า 4 11 3" xfId="33528" xr:uid="{AA083369-08A5-41BF-AE07-981E1A6B0653}"/>
    <cellStyle name="ป้อนค่า 4 11 4" xfId="39330" xr:uid="{C36BD9AE-EFA1-4D00-90A0-8E3B9311A2FD}"/>
    <cellStyle name="ป้อนค่า 4 11 5" xfId="45891" xr:uid="{376171B5-A1EB-4422-AEA2-B9275C3072A4}"/>
    <cellStyle name="ป้อนค่า 4 12" xfId="19977" xr:uid="{8EE9CB27-8388-48FD-87B2-EB594B5BEC34}"/>
    <cellStyle name="ป้อนค่า 4 12 2" xfId="28019" xr:uid="{E4D01738-BD6B-4085-BC98-EC04CBEC13FA}"/>
    <cellStyle name="ป้อนค่า 4 12 3" xfId="33952" xr:uid="{83E21FFC-E7E2-494F-B2F8-51065CEC5C0F}"/>
    <cellStyle name="ป้อนค่า 4 12 4" xfId="39754" xr:uid="{5FF69536-E5FC-4C21-B145-DA12DC618895}"/>
    <cellStyle name="ป้อนค่า 4 13" xfId="23641" xr:uid="{A9CD82AB-CFC8-43C8-A9CD-3FF33EC4D459}"/>
    <cellStyle name="ป้อนค่า 4 13 2" xfId="29641" xr:uid="{16746207-63FD-4D5B-9E40-3E251C93B9C9}"/>
    <cellStyle name="ป้อนค่า 4 13 3" xfId="35446" xr:uid="{5D94DC0D-9DD8-4B9E-B1AF-ACD142063BF1}"/>
    <cellStyle name="ป้อนค่า 4 14" xfId="16436" xr:uid="{A29C5257-2AF2-4065-941F-88E52BE9E2B9}"/>
    <cellStyle name="ป้อนค่า 4 15" xfId="14044" xr:uid="{26A582F3-DD41-495A-8CAC-6A22F11E35A6}"/>
    <cellStyle name="ป้อนค่า 4 16" xfId="14872" xr:uid="{2FE6215D-A19A-472C-96FB-14527B20AE6D}"/>
    <cellStyle name="ป้อนค่า 4 17" xfId="42545" xr:uid="{B4E28224-D5E8-4663-9FE0-4D2D77BC4202}"/>
    <cellStyle name="ป้อนค่า 4 2" xfId="12377" xr:uid="{BBE6C93C-1732-401D-BE34-6DEF2F0F4A12}"/>
    <cellStyle name="ป้อนค่า 4 2 10" xfId="14040" xr:uid="{C4E35933-DAFB-439C-89D9-FAF9BC830103}"/>
    <cellStyle name="ป้อนค่า 4 2 11" xfId="14873" xr:uid="{36046243-2584-4F31-8A3D-D7D754A26D13}"/>
    <cellStyle name="ป้อนค่า 4 2 12" xfId="42544" xr:uid="{2FC963FB-1469-4983-BEB8-0191BC08B781}"/>
    <cellStyle name="ป้อนค่า 4 2 2" xfId="12378" xr:uid="{B812BA30-4C34-42C0-81E4-FD60B25E7D71}"/>
    <cellStyle name="ป้อนค่า 4 2 2 10" xfId="14874" xr:uid="{7079F9B5-773B-46F3-B195-6682722EA740}"/>
    <cellStyle name="ป้อนค่า 4 2 2 11" xfId="42543" xr:uid="{D8D61E69-1705-4F41-8968-4BBE13D09FC7}"/>
    <cellStyle name="ป้อนค่า 4 2 2 2" xfId="12379" xr:uid="{917AA9AB-6DF2-4C50-BEC2-CC065E019609}"/>
    <cellStyle name="ป้อนค่า 4 2 2 2 2" xfId="18123" xr:uid="{1FD76D05-56C7-4AFD-B086-56B1B3696D89}"/>
    <cellStyle name="ป้อนค่า 4 2 2 2 2 2" xfId="26591" xr:uid="{B176634D-4F73-49B6-A35D-799E32FD66B8}"/>
    <cellStyle name="ป้อนค่า 4 2 2 2 2 3" xfId="32551" xr:uid="{37D034E9-C3FC-4C5F-BDBE-FBDE8AA37AD6}"/>
    <cellStyle name="ป้อนค่า 4 2 2 2 2 4" xfId="38356" xr:uid="{79DB4FC4-84A1-4207-9438-BAF911CB16A0}"/>
    <cellStyle name="ป้อนค่า 4 2 2 2 2 5" xfId="41113" xr:uid="{8DF9850B-400E-4752-B18E-AD85C739AEB5}"/>
    <cellStyle name="ป้อนค่า 4 2 2 2 3" xfId="19400" xr:uid="{03AE1850-DF65-43F5-807F-9E98C9E59465}"/>
    <cellStyle name="ป้อนค่า 4 2 2 2 3 2" xfId="27598" xr:uid="{A7BCA6DA-3D1F-4D2D-B001-23444F5C50AF}"/>
    <cellStyle name="ป้อนค่า 4 2 2 2 3 3" xfId="33531" xr:uid="{F38D8E1E-8630-4B59-AE55-6736F4ED3D9C}"/>
    <cellStyle name="ป้อนค่า 4 2 2 2 3 4" xfId="39333" xr:uid="{744796EB-7B31-4F0B-904E-BCCE864D2843}"/>
    <cellStyle name="ป้อนค่า 4 2 2 2 3 5" xfId="45894" xr:uid="{2504DA36-4AB3-4E83-8E3D-98AAEC4F2043}"/>
    <cellStyle name="ป้อนค่า 4 2 2 2 4" xfId="19980" xr:uid="{89D974FF-2009-4069-BDA9-3FC0EBB0BE76}"/>
    <cellStyle name="ป้อนค่า 4 2 2 2 4 2" xfId="28022" xr:uid="{8182B5BC-D5A7-4D03-A9A7-9400FAC30084}"/>
    <cellStyle name="ป้อนค่า 4 2 2 2 4 3" xfId="33955" xr:uid="{5904A3A3-2736-4881-8131-C2CE24A17CB7}"/>
    <cellStyle name="ป้อนค่า 4 2 2 2 4 4" xfId="39757" xr:uid="{5BF1A6FE-B0B7-4F6E-B82F-63FD2074FCE8}"/>
    <cellStyle name="ป้อนค่า 4 2 2 2 5" xfId="23644" xr:uid="{CFD72DE7-6D26-42D2-AD29-86C4697DBFB4}"/>
    <cellStyle name="ป้อนค่า 4 2 2 2 5 2" xfId="29644" xr:uid="{29CA11E2-2F1F-4411-BED8-18A014485E35}"/>
    <cellStyle name="ป้อนค่า 4 2 2 2 5 3" xfId="35449" xr:uid="{953F5982-1090-4D6A-8EBE-77BB4B7B1DFD}"/>
    <cellStyle name="ป้อนค่า 4 2 2 2 6" xfId="16439" xr:uid="{9FEA306F-4457-406A-94D7-6776AB230762}"/>
    <cellStyle name="ป้อนค่า 4 2 2 2 7" xfId="14038" xr:uid="{BCCC5206-03CC-4D3B-9A93-8ED0AEC97FFD}"/>
    <cellStyle name="ป้อนค่า 4 2 2 2 8" xfId="14875" xr:uid="{FE7E580D-E44D-4509-9FFA-34C848BB7FBB}"/>
    <cellStyle name="ป้อนค่า 4 2 2 2 9" xfId="42542" xr:uid="{715FBD0B-4DA6-424D-9C2F-492119E17207}"/>
    <cellStyle name="ป้อนค่า 4 2 2 3" xfId="12380" xr:uid="{F64A29B0-DD80-4F95-97C1-6A043DC6AE17}"/>
    <cellStyle name="ป้อนค่า 4 2 2 3 2" xfId="18124" xr:uid="{78CD1EC5-9E83-4400-9459-EC7F3BF90B5B}"/>
    <cellStyle name="ป้อนค่า 4 2 2 3 2 2" xfId="26592" xr:uid="{05D0AC18-679A-4F2A-8A4F-93FADE0F6A91}"/>
    <cellStyle name="ป้อนค่า 4 2 2 3 2 3" xfId="32552" xr:uid="{CC73E211-CD00-487B-BCEC-0B9AFAF83A7B}"/>
    <cellStyle name="ป้อนค่า 4 2 2 3 2 4" xfId="38357" xr:uid="{B53C7BBC-7E23-453F-97C1-66EB826B8A78}"/>
    <cellStyle name="ป้อนค่า 4 2 2 3 2 5" xfId="41112" xr:uid="{76DA2CE9-CB12-4E2E-90B7-2390DEFA9347}"/>
    <cellStyle name="ป้อนค่า 4 2 2 3 3" xfId="19401" xr:uid="{557E5FB4-7FF5-467D-8C4B-8282354C7F0B}"/>
    <cellStyle name="ป้อนค่า 4 2 2 3 3 2" xfId="27599" xr:uid="{00208B4B-F54B-4470-849A-E97407B43603}"/>
    <cellStyle name="ป้อนค่า 4 2 2 3 3 3" xfId="33532" xr:uid="{BB766E8D-40D8-4E67-A843-D6A1F6D0CA09}"/>
    <cellStyle name="ป้อนค่า 4 2 2 3 3 4" xfId="39334" xr:uid="{CA8C2C62-038F-489B-BAD3-51B068ADA21C}"/>
    <cellStyle name="ป้อนค่า 4 2 2 3 3 5" xfId="45895" xr:uid="{739FF090-1F3E-4C78-A4B3-E97AC40ECB4A}"/>
    <cellStyle name="ป้อนค่า 4 2 2 3 4" xfId="19981" xr:uid="{35745FA4-A079-4736-8D28-96F11BDCCBB5}"/>
    <cellStyle name="ป้อนค่า 4 2 2 3 4 2" xfId="28023" xr:uid="{27D080F2-FA8B-48A6-82A1-09B97EF2BDFA}"/>
    <cellStyle name="ป้อนค่า 4 2 2 3 4 3" xfId="33956" xr:uid="{33AA5B16-5D8F-49C4-BDDB-334BAF189E9A}"/>
    <cellStyle name="ป้อนค่า 4 2 2 3 4 4" xfId="39758" xr:uid="{FA04D394-07B6-4658-A446-6B73EB33F0AF}"/>
    <cellStyle name="ป้อนค่า 4 2 2 3 5" xfId="23645" xr:uid="{4383B49B-2364-4F5A-9858-F99EABEE1CAA}"/>
    <cellStyle name="ป้อนค่า 4 2 2 3 5 2" xfId="29645" xr:uid="{5D967ECE-DFBB-478D-8DFA-C08E917B875F}"/>
    <cellStyle name="ป้อนค่า 4 2 2 3 5 3" xfId="35450" xr:uid="{18F2DDD3-023C-47E3-AB23-462F36FC225D}"/>
    <cellStyle name="ป้อนค่า 4 2 2 3 6" xfId="16435" xr:uid="{8A15275C-98CE-48A9-B3CD-A6E89B00C978}"/>
    <cellStyle name="ป้อนค่า 4 2 2 3 7" xfId="14037" xr:uid="{D39E02EE-3E7E-4D3C-9F3E-B5D2DC23C0B9}"/>
    <cellStyle name="ป้อนค่า 4 2 2 3 8" xfId="14876" xr:uid="{894CA83C-0997-4AF4-AC6A-CC05A92CD6FD}"/>
    <cellStyle name="ป้อนค่า 4 2 2 3 9" xfId="42541" xr:uid="{4931748B-80C9-4CD1-A7D8-914F1FBDEED1}"/>
    <cellStyle name="ป้อนค่า 4 2 2 4" xfId="18122" xr:uid="{8128D866-D9F9-4081-94E6-338E6CDC1D4F}"/>
    <cellStyle name="ป้อนค่า 4 2 2 4 2" xfId="26590" xr:uid="{12DF04BE-AD9C-4C10-B368-824837F091CD}"/>
    <cellStyle name="ป้อนค่า 4 2 2 4 3" xfId="32550" xr:uid="{DE07D7B3-6BCE-4727-86AE-073D124E9C2E}"/>
    <cellStyle name="ป้อนค่า 4 2 2 4 4" xfId="38355" xr:uid="{51780127-996E-4778-98FD-AEDCBC6031EE}"/>
    <cellStyle name="ป้อนค่า 4 2 2 4 5" xfId="41114" xr:uid="{F8711E88-DE48-48E1-AE82-CD2CDEB7B79D}"/>
    <cellStyle name="ป้อนค่า 4 2 2 5" xfId="19399" xr:uid="{BAB2C56F-A454-420D-B614-D8EA2A4903AC}"/>
    <cellStyle name="ป้อนค่า 4 2 2 5 2" xfId="27597" xr:uid="{F6DE3FFF-FBAB-4E1E-A107-7DC6DB686623}"/>
    <cellStyle name="ป้อนค่า 4 2 2 5 3" xfId="33530" xr:uid="{AD4F07C5-0E32-401C-BC87-D4A2CDED842D}"/>
    <cellStyle name="ป้อนค่า 4 2 2 5 4" xfId="39332" xr:uid="{C2E8C6EF-6993-4FF7-BCA6-E06AE895E3F2}"/>
    <cellStyle name="ป้อนค่า 4 2 2 5 5" xfId="45893" xr:uid="{89AC201F-AC4A-48C0-B090-FDCDBC155887}"/>
    <cellStyle name="ป้อนค่า 4 2 2 6" xfId="19979" xr:uid="{FCE4E02E-C71B-4035-A3CB-B7F51C6FF72F}"/>
    <cellStyle name="ป้อนค่า 4 2 2 6 2" xfId="28021" xr:uid="{6CF85BE8-3F19-4DB4-9CF2-52194F5BA58B}"/>
    <cellStyle name="ป้อนค่า 4 2 2 6 3" xfId="33954" xr:uid="{313A31B3-53B0-457D-B83C-A215F916C0A1}"/>
    <cellStyle name="ป้อนค่า 4 2 2 6 4" xfId="39756" xr:uid="{2617A486-A3F1-4BC8-86C8-EF5DBEA4BF7B}"/>
    <cellStyle name="ป้อนค่า 4 2 2 7" xfId="23643" xr:uid="{30702533-D8CA-4898-869A-94C46768DE4F}"/>
    <cellStyle name="ป้อนค่า 4 2 2 7 2" xfId="29643" xr:uid="{1C2E06AD-A39A-4E6A-8795-A6E7F284AF5E}"/>
    <cellStyle name="ป้อนค่า 4 2 2 7 3" xfId="35448" xr:uid="{FB16E57D-341A-4796-81DF-4DFF3BE9C21F}"/>
    <cellStyle name="ป้อนค่า 4 2 2 8" xfId="16438" xr:uid="{65DDC1CF-BC2B-4C25-8832-C2AD47884707}"/>
    <cellStyle name="ป้อนค่า 4 2 2 9" xfId="14039" xr:uid="{B53B0C77-9378-4995-994B-AEB844BED11B}"/>
    <cellStyle name="ป้อนค่า 4 2 3" xfId="12381" xr:uid="{63A6E0C7-AB91-42AF-B348-5A68F14370BD}"/>
    <cellStyle name="ป้อนค่า 4 2 3 2" xfId="18125" xr:uid="{A98B7C13-F297-4ED8-AACB-27E711E97515}"/>
    <cellStyle name="ป้อนค่า 4 2 3 2 2" xfId="26593" xr:uid="{4CA4C568-DD09-42A0-BEBC-FCC828E28DAE}"/>
    <cellStyle name="ป้อนค่า 4 2 3 2 3" xfId="32553" xr:uid="{015D5326-AA4A-4C0E-BFE0-F6303F42802A}"/>
    <cellStyle name="ป้อนค่า 4 2 3 2 4" xfId="38358" xr:uid="{41BFA5CB-185B-4B12-96B3-9DEE59760A06}"/>
    <cellStyle name="ป้อนค่า 4 2 3 2 5" xfId="41111" xr:uid="{8CCFB299-0814-4E0A-BED8-DB2DD8E4DAD7}"/>
    <cellStyle name="ป้อนค่า 4 2 3 3" xfId="19402" xr:uid="{1D23B468-7C5C-462C-BEF8-4A7CBD0D389B}"/>
    <cellStyle name="ป้อนค่า 4 2 3 3 2" xfId="27600" xr:uid="{FDBB6335-4328-45D5-8AE7-335A63F23864}"/>
    <cellStyle name="ป้อนค่า 4 2 3 3 3" xfId="33533" xr:uid="{EDE8B48F-10C3-4DA3-9E61-E1D81E776192}"/>
    <cellStyle name="ป้อนค่า 4 2 3 3 4" xfId="39335" xr:uid="{2D6B3FC5-A2B7-4729-B152-462E894CEE75}"/>
    <cellStyle name="ป้อนค่า 4 2 3 3 5" xfId="45896" xr:uid="{1F07416B-43D2-487C-AB42-3B55B573014A}"/>
    <cellStyle name="ป้อนค่า 4 2 3 4" xfId="19982" xr:uid="{59820A2A-A9FC-40EF-BBD7-69FC4772B0AD}"/>
    <cellStyle name="ป้อนค่า 4 2 3 4 2" xfId="28024" xr:uid="{F65F7DBF-347F-4E7F-8443-13F8771A76C7}"/>
    <cellStyle name="ป้อนค่า 4 2 3 4 3" xfId="33957" xr:uid="{6DE02D43-7CE4-4323-87A8-8666C0D89E40}"/>
    <cellStyle name="ป้อนค่า 4 2 3 4 4" xfId="39759" xr:uid="{27B97BF4-C545-4AF7-9E3D-D037A5007FDE}"/>
    <cellStyle name="ป้อนค่า 4 2 3 5" xfId="23646" xr:uid="{18AA4C4E-50DA-457A-9867-1F05372460F1}"/>
    <cellStyle name="ป้อนค่า 4 2 3 5 2" xfId="29646" xr:uid="{9150E88D-E96C-4636-8EB0-CA97B9C1C7AB}"/>
    <cellStyle name="ป้อนค่า 4 2 3 5 3" xfId="35451" xr:uid="{8A2A723B-F057-452A-897C-BFE9B8885D44}"/>
    <cellStyle name="ป้อนค่า 4 2 3 6" xfId="18251" xr:uid="{580327A2-2863-4434-9E9F-E5FDEE47AC5B}"/>
    <cellStyle name="ป้อนค่า 4 2 3 7" xfId="14036" xr:uid="{72E8020F-8DE7-472D-BD03-DFEB3CD55FF4}"/>
    <cellStyle name="ป้อนค่า 4 2 3 8" xfId="14877" xr:uid="{C9E535DD-B92A-4321-B195-F061CDED2B56}"/>
    <cellStyle name="ป้อนค่า 4 2 3 9" xfId="42540" xr:uid="{C0CFB8FD-0EDD-48C2-88A8-7A0B150595D7}"/>
    <cellStyle name="ป้อนค่า 4 2 4" xfId="12382" xr:uid="{67872ED5-3CDC-40C5-8DDE-335F535FAEAE}"/>
    <cellStyle name="ป้อนค่า 4 2 4 2" xfId="18126" xr:uid="{54A3F7D2-9ABF-4661-B04F-045ADBD33204}"/>
    <cellStyle name="ป้อนค่า 4 2 4 2 2" xfId="26594" xr:uid="{E538C47D-8A8C-497B-8573-D2A06B17AC15}"/>
    <cellStyle name="ป้อนค่า 4 2 4 2 3" xfId="32554" xr:uid="{9DF990A3-49A8-4328-9F8D-A673AF4DC82E}"/>
    <cellStyle name="ป้อนค่า 4 2 4 2 4" xfId="38359" xr:uid="{75267E1B-E11F-4F5B-8282-B98E969649CA}"/>
    <cellStyle name="ป้อนค่า 4 2 4 2 5" xfId="41110" xr:uid="{D3AAF705-24CA-43F4-BD26-3A77D2B12568}"/>
    <cellStyle name="ป้อนค่า 4 2 4 3" xfId="19403" xr:uid="{D289331F-4F80-4F31-BAE0-FC2EEBC71C59}"/>
    <cellStyle name="ป้อนค่า 4 2 4 3 2" xfId="27601" xr:uid="{69A08DE8-8567-49B9-A2EC-1B6B30424909}"/>
    <cellStyle name="ป้อนค่า 4 2 4 3 3" xfId="33534" xr:uid="{AB0C49B6-5BDD-417F-A2E8-4B8EE10A186F}"/>
    <cellStyle name="ป้อนค่า 4 2 4 3 4" xfId="39336" xr:uid="{D45E9394-32A9-443E-A4B2-45EF31B4ED25}"/>
    <cellStyle name="ป้อนค่า 4 2 4 3 5" xfId="45897" xr:uid="{2B0266EA-C589-4E19-B51C-217558A83343}"/>
    <cellStyle name="ป้อนค่า 4 2 4 4" xfId="19983" xr:uid="{3427EF59-3F71-40B6-A20C-661C95E965C1}"/>
    <cellStyle name="ป้อนค่า 4 2 4 4 2" xfId="28025" xr:uid="{0286FADC-603D-4D21-A8D4-798E66B64E72}"/>
    <cellStyle name="ป้อนค่า 4 2 4 4 3" xfId="33958" xr:uid="{7FB8D810-7A49-4D28-8959-3E9FD69DC11D}"/>
    <cellStyle name="ป้อนค่า 4 2 4 4 4" xfId="39760" xr:uid="{0B6ADE30-8F97-4E22-8902-CD64E0D5AC8A}"/>
    <cellStyle name="ป้อนค่า 4 2 4 5" xfId="23647" xr:uid="{A3C97106-7245-4B52-ADC5-B3ED237C74F0}"/>
    <cellStyle name="ป้อนค่า 4 2 4 5 2" xfId="29647" xr:uid="{E5985093-E813-4603-80D4-8307796251B0}"/>
    <cellStyle name="ป้อนค่า 4 2 4 5 3" xfId="35452" xr:uid="{EEE63A63-10D3-4A00-BEA3-6E4F7C1E1AFB}"/>
    <cellStyle name="ป้อนค่า 4 2 4 6" xfId="16440" xr:uid="{3138205F-3B81-4A75-9CD2-F47A2B90A64F}"/>
    <cellStyle name="ป้อนค่า 4 2 4 7" xfId="14035" xr:uid="{81505E5E-E140-42EC-863C-D30405FA80EB}"/>
    <cellStyle name="ป้อนค่า 4 2 4 8" xfId="14878" xr:uid="{191A0437-B36F-4296-987A-B879439C7DEB}"/>
    <cellStyle name="ป้อนค่า 4 2 4 9" xfId="42539" xr:uid="{8167C956-0170-413F-BA48-302FFC5896D1}"/>
    <cellStyle name="ป้อนค่า 4 2 5" xfId="18121" xr:uid="{DA9A3E7B-0056-44A1-87CA-27B936FC6B7F}"/>
    <cellStyle name="ป้อนค่า 4 2 5 2" xfId="26589" xr:uid="{EA7F07D7-79D9-4CA0-8B05-9C21A53B20D2}"/>
    <cellStyle name="ป้อนค่า 4 2 5 3" xfId="32549" xr:uid="{9DEAD2ED-5399-49FB-AD5C-559FC571FD81}"/>
    <cellStyle name="ป้อนค่า 4 2 5 4" xfId="38354" xr:uid="{D91987D8-F1FC-4B86-8805-5663D8B129A7}"/>
    <cellStyle name="ป้อนค่า 4 2 5 5" xfId="41115" xr:uid="{4E61967C-D2EA-4ACD-B876-C2769CF73AD1}"/>
    <cellStyle name="ป้อนค่า 4 2 6" xfId="19398" xr:uid="{F30B723C-DC17-4B80-A754-0747F835C022}"/>
    <cellStyle name="ป้อนค่า 4 2 6 2" xfId="27596" xr:uid="{F4741384-8215-431F-912F-BC519BC94CC2}"/>
    <cellStyle name="ป้อนค่า 4 2 6 3" xfId="33529" xr:uid="{37844940-D9C8-4950-BEEF-B2572C725BA2}"/>
    <cellStyle name="ป้อนค่า 4 2 6 4" xfId="39331" xr:uid="{A9CD0BE6-F8E7-4F33-9E26-80E8548078FD}"/>
    <cellStyle name="ป้อนค่า 4 2 6 5" xfId="45892" xr:uid="{D91C352B-381A-4CF9-A2E1-00B403D9CCA8}"/>
    <cellStyle name="ป้อนค่า 4 2 7" xfId="19978" xr:uid="{9E94813D-8D17-48EC-9646-8DCE3136C0E7}"/>
    <cellStyle name="ป้อนค่า 4 2 7 2" xfId="28020" xr:uid="{3F864FF5-2BBD-461F-9FFE-643158696A36}"/>
    <cellStyle name="ป้อนค่า 4 2 7 3" xfId="33953" xr:uid="{C79A609D-B867-4FDC-9E9F-27D3BD43EAEF}"/>
    <cellStyle name="ป้อนค่า 4 2 7 4" xfId="39755" xr:uid="{350892E2-84E7-4ECF-A10C-867DF3412A58}"/>
    <cellStyle name="ป้อนค่า 4 2 8" xfId="23642" xr:uid="{908638C7-E45C-4047-BEF1-C53E81FAFD81}"/>
    <cellStyle name="ป้อนค่า 4 2 8 2" xfId="29642" xr:uid="{D023EAE7-7A71-45D7-837B-B6FB52D25C28}"/>
    <cellStyle name="ป้อนค่า 4 2 8 3" xfId="35447" xr:uid="{D71814BD-F203-4F22-96D5-741FC6D93CBA}"/>
    <cellStyle name="ป้อนค่า 4 2 9" xfId="16437" xr:uid="{A6725E40-59F9-4073-BF8A-9EBE442F2C9E}"/>
    <cellStyle name="ป้อนค่า 4 3" xfId="12383" xr:uid="{02F98091-D375-4BCC-8FF2-A7C3A41CA039}"/>
    <cellStyle name="ป้อนค่า 4 3 10" xfId="19754" xr:uid="{0813CB42-3520-4E49-B0F9-B5A927F0FEE2}"/>
    <cellStyle name="ป้อนค่า 4 3 11" xfId="14879" xr:uid="{5BF9A7E8-E3B7-45A2-98FC-358D33CA8F3D}"/>
    <cellStyle name="ป้อนค่า 4 3 12" xfId="42538" xr:uid="{20C7FDDD-D699-4856-80E8-7884F158B714}"/>
    <cellStyle name="ป้อนค่า 4 3 2" xfId="12384" xr:uid="{5E6600E1-166C-4F89-8FBB-61BF844095C0}"/>
    <cellStyle name="ป้อนค่า 4 3 2 10" xfId="19547" xr:uid="{87DF1189-C73F-43E9-8F25-6B58C6983E3C}"/>
    <cellStyle name="ป้อนค่า 4 3 2 11" xfId="43988" xr:uid="{998412C7-F075-4E95-B5C4-C24C6A2AEA7D}"/>
    <cellStyle name="ป้อนค่า 4 3 2 2" xfId="12385" xr:uid="{D047D68D-B91E-43EE-8BD2-F1B2DA7D98B4}"/>
    <cellStyle name="ป้อนค่า 4 3 2 2 2" xfId="18129" xr:uid="{CF4FB32A-5BA8-4C60-B5E7-3CF22A038B28}"/>
    <cellStyle name="ป้อนค่า 4 3 2 2 2 2" xfId="26597" xr:uid="{B9BC2F3F-F60F-4C93-B40E-421A9605AF74}"/>
    <cellStyle name="ป้อนค่า 4 3 2 2 2 3" xfId="32557" xr:uid="{D8A8DB47-1054-4D3E-A463-57DA773BE429}"/>
    <cellStyle name="ป้อนค่า 4 3 2 2 2 4" xfId="38362" xr:uid="{81937FE5-8D75-4C7F-9F17-D3098F225026}"/>
    <cellStyle name="ป้อนค่า 4 3 2 2 2 5" xfId="41107" xr:uid="{358CDD88-CB43-4E5B-AAE2-636D5A4FE035}"/>
    <cellStyle name="ป้อนค่า 4 3 2 2 3" xfId="19406" xr:uid="{9096E114-A5AD-4CD3-842F-1AE902DCF9BF}"/>
    <cellStyle name="ป้อนค่า 4 3 2 2 3 2" xfId="27604" xr:uid="{A688A5FD-CE69-4435-AB92-3E68140AA995}"/>
    <cellStyle name="ป้อนค่า 4 3 2 2 3 3" xfId="33537" xr:uid="{6FB1A354-8904-4C79-BDE5-BA55B9434577}"/>
    <cellStyle name="ป้อนค่า 4 3 2 2 3 4" xfId="39339" xr:uid="{E61F7607-509F-42F5-A433-4EE7654FD500}"/>
    <cellStyle name="ป้อนค่า 4 3 2 2 3 5" xfId="45900" xr:uid="{5ABD8FA1-631E-4F0B-ABA7-CCEF228926F9}"/>
    <cellStyle name="ป้อนค่า 4 3 2 2 4" xfId="19986" xr:uid="{7FE1187A-92E6-46D3-98E1-12545ACCF487}"/>
    <cellStyle name="ป้อนค่า 4 3 2 2 4 2" xfId="28028" xr:uid="{D44D6B48-B905-4F02-B3ED-E58726EBA047}"/>
    <cellStyle name="ป้อนค่า 4 3 2 2 4 3" xfId="33961" xr:uid="{06AE35BA-F780-4E1F-B0E9-7EAB21AA6D7F}"/>
    <cellStyle name="ป้อนค่า 4 3 2 2 4 4" xfId="39763" xr:uid="{3E256F37-308B-4B05-8B3C-0362406494D4}"/>
    <cellStyle name="ป้อนค่า 4 3 2 2 5" xfId="23650" xr:uid="{80359E14-8EB3-406C-80DC-EC814F57D058}"/>
    <cellStyle name="ป้อนค่า 4 3 2 2 5 2" xfId="29650" xr:uid="{2081E722-958F-4B8C-8272-9A1D565C032F}"/>
    <cellStyle name="ป้อนค่า 4 3 2 2 5 3" xfId="35455" xr:uid="{09D58AF2-1426-42D0-B51A-8C45F1DC75F7}"/>
    <cellStyle name="ป้อนค่า 4 3 2 2 6" xfId="16443" xr:uid="{FD3203E0-97A7-43F1-ACA3-41D61087D829}"/>
    <cellStyle name="ป้อนค่า 4 3 2 2 7" xfId="14033" xr:uid="{21AC9D82-CFBA-4423-908C-4D623ADE3D46}"/>
    <cellStyle name="ป้อนค่า 4 3 2 2 8" xfId="23067" xr:uid="{42920314-E462-437E-BEDD-DE3D74A33AAD}"/>
    <cellStyle name="ป้อนค่า 4 3 2 2 9" xfId="42537" xr:uid="{E420BA53-35B1-4A20-9766-96A069ED6F8D}"/>
    <cellStyle name="ป้อนค่า 4 3 2 3" xfId="12386" xr:uid="{57763531-4DE1-44DF-9EE3-0F238AEEF273}"/>
    <cellStyle name="ป้อนค่า 4 3 2 3 2" xfId="18130" xr:uid="{AD024A29-C27D-4257-B284-37495C4B8180}"/>
    <cellStyle name="ป้อนค่า 4 3 2 3 2 2" xfId="26598" xr:uid="{695A7AA5-74DD-465D-9625-0763B8C0BC8C}"/>
    <cellStyle name="ป้อนค่า 4 3 2 3 2 3" xfId="32558" xr:uid="{397DFE0F-1405-4187-B6B9-E6F36136AC2B}"/>
    <cellStyle name="ป้อนค่า 4 3 2 3 2 4" xfId="38363" xr:uid="{365F3A96-A7D0-4C91-8067-3AB5AED3E7DC}"/>
    <cellStyle name="ป้อนค่า 4 3 2 3 2 5" xfId="41106" xr:uid="{35AC03F1-29FC-44FA-9F0F-D24DDFB48D8D}"/>
    <cellStyle name="ป้อนค่า 4 3 2 3 3" xfId="19407" xr:uid="{6198693F-B3FD-487C-93C9-1217268D520F}"/>
    <cellStyle name="ป้อนค่า 4 3 2 3 3 2" xfId="27605" xr:uid="{6A38AC3D-7054-4ABB-8FCF-ADE0728D9CA1}"/>
    <cellStyle name="ป้อนค่า 4 3 2 3 3 3" xfId="33538" xr:uid="{ED1423DB-62C7-4CD1-987B-F55521904C73}"/>
    <cellStyle name="ป้อนค่า 4 3 2 3 3 4" xfId="39340" xr:uid="{CED3F28A-EBAA-40AD-BB4E-5044CB79D646}"/>
    <cellStyle name="ป้อนค่า 4 3 2 3 3 5" xfId="45901" xr:uid="{C993D535-BDAD-4A67-AEF5-B90AD6307F73}"/>
    <cellStyle name="ป้อนค่า 4 3 2 3 4" xfId="19987" xr:uid="{BB0CE28B-0BC6-4F3B-8E5B-500E0EE2C530}"/>
    <cellStyle name="ป้อนค่า 4 3 2 3 4 2" xfId="28029" xr:uid="{3BBE2A9A-E8C8-42B3-8F8E-64E6A56D7797}"/>
    <cellStyle name="ป้อนค่า 4 3 2 3 4 3" xfId="33962" xr:uid="{6BAED432-8EDC-474E-996B-0D678F53EAEF}"/>
    <cellStyle name="ป้อนค่า 4 3 2 3 4 4" xfId="39764" xr:uid="{AFEAFAEE-712E-4FB7-806C-83E5DBE23357}"/>
    <cellStyle name="ป้อนค่า 4 3 2 3 5" xfId="23651" xr:uid="{18F87756-9B0F-44B1-A962-BC7473AE8C90}"/>
    <cellStyle name="ป้อนค่า 4 3 2 3 5 2" xfId="29651" xr:uid="{58D67D3E-B333-4B43-96F4-9E82CBC061E4}"/>
    <cellStyle name="ป้อนค่า 4 3 2 3 5 3" xfId="35456" xr:uid="{6B86DDD7-C12D-4768-AD55-03239DEAACF9}"/>
    <cellStyle name="ป้อนค่า 4 3 2 3 6" xfId="16444" xr:uid="{2CE37EDB-FC49-44C6-8DE6-2C3307966924}"/>
    <cellStyle name="ป้อนค่า 4 3 2 3 7" xfId="14032" xr:uid="{C63EE4C2-A7CA-4F28-8D6F-36FAE87761E8}"/>
    <cellStyle name="ป้อนค่า 4 3 2 3 8" xfId="22740" xr:uid="{FE7B779E-BA3E-4E39-93EE-8D05AB017AF1}"/>
    <cellStyle name="ป้อนค่า 4 3 2 3 9" xfId="42536" xr:uid="{33D1FDB4-06F5-4EDD-AE0F-0B6B3D35850D}"/>
    <cellStyle name="ป้อนค่า 4 3 2 4" xfId="18128" xr:uid="{5C7E0205-841F-472A-B696-D530DDAFD354}"/>
    <cellStyle name="ป้อนค่า 4 3 2 4 2" xfId="26596" xr:uid="{8739FF28-4355-4043-81A6-9D7781AC639A}"/>
    <cellStyle name="ป้อนค่า 4 3 2 4 3" xfId="32556" xr:uid="{F038D512-A9FA-49E0-869F-27A59CE484B1}"/>
    <cellStyle name="ป้อนค่า 4 3 2 4 4" xfId="38361" xr:uid="{C1DE3299-FAE2-4061-9565-6CA4BCE9BEF0}"/>
    <cellStyle name="ป้อนค่า 4 3 2 4 5" xfId="41108" xr:uid="{CE9A54F1-9928-4150-B630-D2FDBD64C582}"/>
    <cellStyle name="ป้อนค่า 4 3 2 5" xfId="19405" xr:uid="{360C13B9-DD7F-4F4A-BC94-3D8E73CA4FDD}"/>
    <cellStyle name="ป้อนค่า 4 3 2 5 2" xfId="27603" xr:uid="{2AF6693C-E58F-46D7-9662-FBF8F1C11D1F}"/>
    <cellStyle name="ป้อนค่า 4 3 2 5 3" xfId="33536" xr:uid="{FEE38D65-C343-4FC7-8E9C-69E0AC4BBB3B}"/>
    <cellStyle name="ป้อนค่า 4 3 2 5 4" xfId="39338" xr:uid="{305DA75E-602E-4922-88A5-83C48F4F2D69}"/>
    <cellStyle name="ป้อนค่า 4 3 2 5 5" xfId="45899" xr:uid="{5A451510-2EE7-4618-96AD-BF43A20B3A03}"/>
    <cellStyle name="ป้อนค่า 4 3 2 6" xfId="19985" xr:uid="{C5DD9C91-7186-4462-9FAA-75CC9A885D63}"/>
    <cellStyle name="ป้อนค่า 4 3 2 6 2" xfId="28027" xr:uid="{79B1586B-2B0E-45B8-825C-59D4ABDC0EEB}"/>
    <cellStyle name="ป้อนค่า 4 3 2 6 3" xfId="33960" xr:uid="{DC3DA344-3C4A-49E7-B325-47B2FAE91499}"/>
    <cellStyle name="ป้อนค่า 4 3 2 6 4" xfId="39762" xr:uid="{E0CF6E07-DE9A-454B-8458-66EF3A3364A6}"/>
    <cellStyle name="ป้อนค่า 4 3 2 7" xfId="23649" xr:uid="{74259023-47C9-425D-B42B-26D741E3B042}"/>
    <cellStyle name="ป้อนค่า 4 3 2 7 2" xfId="29649" xr:uid="{726F36AD-3453-4497-B5FD-2BA5AC438F47}"/>
    <cellStyle name="ป้อนค่า 4 3 2 7 3" xfId="35454" xr:uid="{ACA84F67-B412-49D4-B676-6A610F7E4EA1}"/>
    <cellStyle name="ป้อนค่า 4 3 2 8" xfId="16442" xr:uid="{166EAE8D-54D4-4C6E-B9C5-A671F1306C06}"/>
    <cellStyle name="ป้อนค่า 4 3 2 9" xfId="14034" xr:uid="{C3F1DF01-4797-415A-A5C2-56C7EF8892F7}"/>
    <cellStyle name="ป้อนค่า 4 3 3" xfId="12387" xr:uid="{719199DB-27A2-41CD-839D-09546CE3BB16}"/>
    <cellStyle name="ป้อนค่า 4 3 3 2" xfId="18131" xr:uid="{CE471CC3-291C-4E2D-AF30-DF2B13671DB4}"/>
    <cellStyle name="ป้อนค่า 4 3 3 2 2" xfId="26599" xr:uid="{B38C5E7A-3B1B-4378-BA16-FD8D7C290773}"/>
    <cellStyle name="ป้อนค่า 4 3 3 2 3" xfId="32559" xr:uid="{43A67AC3-060F-4295-B3F1-2C3AB30BD399}"/>
    <cellStyle name="ป้อนค่า 4 3 3 2 4" xfId="38364" xr:uid="{407BDD0F-BE50-45AF-AE48-14BA15DEBD85}"/>
    <cellStyle name="ป้อนค่า 4 3 3 2 5" xfId="41105" xr:uid="{8FB6B49D-E4E4-4F12-BBF8-575B3A5BE89F}"/>
    <cellStyle name="ป้อนค่า 4 3 3 3" xfId="19408" xr:uid="{E9517D0D-222A-48C6-9A18-1E826D296B12}"/>
    <cellStyle name="ป้อนค่า 4 3 3 3 2" xfId="27606" xr:uid="{9B802A31-4F29-4365-A6CB-19C78182ED9C}"/>
    <cellStyle name="ป้อนค่า 4 3 3 3 3" xfId="33539" xr:uid="{A844793A-3F11-4FCA-B9E2-9732B8A21461}"/>
    <cellStyle name="ป้อนค่า 4 3 3 3 4" xfId="39341" xr:uid="{C847540D-612E-42D3-BBEB-F423C3A6CA76}"/>
    <cellStyle name="ป้อนค่า 4 3 3 3 5" xfId="45902" xr:uid="{6133D609-3506-4826-B111-3CFF8F041804}"/>
    <cellStyle name="ป้อนค่า 4 3 3 4" xfId="19988" xr:uid="{992AD3F4-EF5C-4606-82E3-9FDEBE0B74E8}"/>
    <cellStyle name="ป้อนค่า 4 3 3 4 2" xfId="28030" xr:uid="{65D35007-0D84-4F5E-9832-53B1C3B0DAC9}"/>
    <cellStyle name="ป้อนค่า 4 3 3 4 3" xfId="33963" xr:uid="{A77F638C-4941-4274-BF4E-CAB76BB9F0B2}"/>
    <cellStyle name="ป้อนค่า 4 3 3 4 4" xfId="39765" xr:uid="{E0E11A0B-7EFB-48CF-AC51-CFEF81D79275}"/>
    <cellStyle name="ป้อนค่า 4 3 3 5" xfId="23652" xr:uid="{21943C55-67C7-455F-8622-1160056C6003}"/>
    <cellStyle name="ป้อนค่า 4 3 3 5 2" xfId="29652" xr:uid="{DB0BD43A-1394-4452-B3B8-5078535D26A4}"/>
    <cellStyle name="ป้อนค่า 4 3 3 5 3" xfId="35457" xr:uid="{8FF8FAE3-4E42-4ED2-B4CD-00842533FE54}"/>
    <cellStyle name="ป้อนค่า 4 3 3 6" xfId="16445" xr:uid="{0E0E842C-045A-4FF8-B93B-EBFD9882B052}"/>
    <cellStyle name="ป้อนค่า 4 3 3 7" xfId="14031" xr:uid="{99A113DB-690E-4C70-A461-5A28B3D700A2}"/>
    <cellStyle name="ป้อนค่า 4 3 3 8" xfId="23066" xr:uid="{050F871E-9720-4475-9896-42E32FFFD292}"/>
    <cellStyle name="ป้อนค่า 4 3 3 9" xfId="42535" xr:uid="{5BF41950-E857-4136-9C69-4011670C05A8}"/>
    <cellStyle name="ป้อนค่า 4 3 4" xfId="12388" xr:uid="{1BB64997-89EC-42A5-AB74-55AC480AE6A2}"/>
    <cellStyle name="ป้อนค่า 4 3 4 2" xfId="18132" xr:uid="{FE3161FF-8676-4F84-865E-8174A5C653F1}"/>
    <cellStyle name="ป้อนค่า 4 3 4 2 2" xfId="26600" xr:uid="{BBAAD0BC-7EED-4A4A-9F2E-95C4E56C84E3}"/>
    <cellStyle name="ป้อนค่า 4 3 4 2 3" xfId="32560" xr:uid="{8157F53B-8150-44BE-A758-2800D860E517}"/>
    <cellStyle name="ป้อนค่า 4 3 4 2 4" xfId="38365" xr:uid="{0CD54884-2570-43BA-9C37-9080FDDE3F67}"/>
    <cellStyle name="ป้อนค่า 4 3 4 2 5" xfId="41104" xr:uid="{CE8CDC03-4C01-4EAC-8FC9-68AF8D10325E}"/>
    <cellStyle name="ป้อนค่า 4 3 4 3" xfId="19409" xr:uid="{0F059612-C74E-4E6C-ABBD-9875D1588A87}"/>
    <cellStyle name="ป้อนค่า 4 3 4 3 2" xfId="27607" xr:uid="{C104A303-CAA8-46C6-83A3-9E5A2D483354}"/>
    <cellStyle name="ป้อนค่า 4 3 4 3 3" xfId="33540" xr:uid="{5D6B3881-320A-44C0-B331-CBD9E03B8FCD}"/>
    <cellStyle name="ป้อนค่า 4 3 4 3 4" xfId="39342" xr:uid="{07804C43-056D-48A5-B844-EC4B9609689F}"/>
    <cellStyle name="ป้อนค่า 4 3 4 3 5" xfId="45903" xr:uid="{2C77CC99-A9D7-4B6E-9DE3-373D5D623C57}"/>
    <cellStyle name="ป้อนค่า 4 3 4 4" xfId="19989" xr:uid="{92FCBC5C-BC7C-4D20-9BE5-FD84D8A4BF02}"/>
    <cellStyle name="ป้อนค่า 4 3 4 4 2" xfId="28031" xr:uid="{A9C9E80A-A164-4235-BD3F-C1CDB401FD42}"/>
    <cellStyle name="ป้อนค่า 4 3 4 4 3" xfId="33964" xr:uid="{F76D4E26-8476-4C1B-B87D-E130F0338B92}"/>
    <cellStyle name="ป้อนค่า 4 3 4 4 4" xfId="39766" xr:uid="{7977DC57-ED68-4870-BA54-3B998F089D26}"/>
    <cellStyle name="ป้อนค่า 4 3 4 5" xfId="23653" xr:uid="{C6DC9AFF-EE91-4B7D-B73B-3832A5E95DBC}"/>
    <cellStyle name="ป้อนค่า 4 3 4 5 2" xfId="29653" xr:uid="{D54DC79C-14CF-454B-A4E8-7F7F5D5DFA69}"/>
    <cellStyle name="ป้อนค่า 4 3 4 5 3" xfId="35458" xr:uid="{9147D56A-88BF-4362-975A-163F863EFCBD}"/>
    <cellStyle name="ป้อนค่า 4 3 4 6" xfId="19494" xr:uid="{00C227F0-8DE6-4B8E-9155-95B08AAE8230}"/>
    <cellStyle name="ป้อนค่า 4 3 4 7" xfId="14030" xr:uid="{5CE417B6-DBD5-4AF4-AAE9-F78A9694E702}"/>
    <cellStyle name="ป้อนค่า 4 3 4 8" xfId="14880" xr:uid="{0D7DC837-D7B0-42AD-9AB3-BB87825B3E01}"/>
    <cellStyle name="ป้อนค่า 4 3 4 9" xfId="42534" xr:uid="{A2FAAF5F-6465-423D-A166-FA625D551344}"/>
    <cellStyle name="ป้อนค่า 4 3 5" xfId="18127" xr:uid="{1BE25387-BFA0-4034-99D3-BC1B5373BF8A}"/>
    <cellStyle name="ป้อนค่า 4 3 5 2" xfId="26595" xr:uid="{55722D08-8E94-4493-9010-47A147833FF6}"/>
    <cellStyle name="ป้อนค่า 4 3 5 3" xfId="32555" xr:uid="{A23B270B-A2DD-408F-A39A-F6DE99A268C3}"/>
    <cellStyle name="ป้อนค่า 4 3 5 4" xfId="38360" xr:uid="{99D59053-B67A-4A1C-93B7-46882EAC8472}"/>
    <cellStyle name="ป้อนค่า 4 3 5 5" xfId="41109" xr:uid="{067F391C-0388-491C-A97B-E501CCD3CC70}"/>
    <cellStyle name="ป้อนค่า 4 3 6" xfId="19404" xr:uid="{9600C688-075C-423D-A363-221F50946C4E}"/>
    <cellStyle name="ป้อนค่า 4 3 6 2" xfId="27602" xr:uid="{6B9D3C2E-FA35-44BF-8BEA-FE74484A31F6}"/>
    <cellStyle name="ป้อนค่า 4 3 6 3" xfId="33535" xr:uid="{22A43B5C-943F-400B-A76E-49151D675D9B}"/>
    <cellStyle name="ป้อนค่า 4 3 6 4" xfId="39337" xr:uid="{BFC422DA-1F73-4DD9-8AAE-2A8B175840FA}"/>
    <cellStyle name="ป้อนค่า 4 3 6 5" xfId="45898" xr:uid="{C0502699-E039-4623-BEF9-7B3B37800E76}"/>
    <cellStyle name="ป้อนค่า 4 3 7" xfId="19984" xr:uid="{5621C460-AAA0-4827-AEBC-AA9F80617E23}"/>
    <cellStyle name="ป้อนค่า 4 3 7 2" xfId="28026" xr:uid="{B39112C0-0008-4611-9A8E-DD6E6AD7511D}"/>
    <cellStyle name="ป้อนค่า 4 3 7 3" xfId="33959" xr:uid="{E8F71EF1-5F1F-4A5D-A0CF-0808FEE0E53F}"/>
    <cellStyle name="ป้อนค่า 4 3 7 4" xfId="39761" xr:uid="{E9B6B2A3-6916-44EE-AF9B-1C9ABB18AD81}"/>
    <cellStyle name="ป้อนค่า 4 3 8" xfId="23648" xr:uid="{6A88452E-6AB7-4690-8F91-DE70411D9DD8}"/>
    <cellStyle name="ป้อนค่า 4 3 8 2" xfId="29648" xr:uid="{EE8EC58F-7491-4396-96E1-7497F293E729}"/>
    <cellStyle name="ป้อนค่า 4 3 8 3" xfId="35453" xr:uid="{18A0FAE8-88B2-4766-B6AF-8091898A3989}"/>
    <cellStyle name="ป้อนค่า 4 3 9" xfId="16441" xr:uid="{D8652188-F4DC-4F78-9F62-6A341BF1C46B}"/>
    <cellStyle name="ป้อนค่า 4 4" xfId="12389" xr:uid="{170FCF1E-AE68-4644-B48B-3358FFC7C167}"/>
    <cellStyle name="ป้อนค่า 4 4 10" xfId="14029" xr:uid="{C4DC1A73-2A3C-46B1-B1D5-C908B3B9828D}"/>
    <cellStyle name="ป้อนค่า 4 4 11" xfId="14881" xr:uid="{D81F1C28-4834-4F55-B46F-53E07D88DA07}"/>
    <cellStyle name="ป้อนค่า 4 4 12" xfId="42533" xr:uid="{F4C294A8-7F7F-41C4-BA4F-0A34690C7904}"/>
    <cellStyle name="ป้อนค่า 4 4 2" xfId="12390" xr:uid="{79783FEB-62FC-4763-BD2F-4595E1FC7D21}"/>
    <cellStyle name="ป้อนค่า 4 4 2 10" xfId="13427" xr:uid="{F1A68203-525C-4649-AC42-9FD2A0BB79CB}"/>
    <cellStyle name="ป้อนค่า 4 4 2 11" xfId="42532" xr:uid="{7E00BC40-EAB8-40E1-AA56-09855DB762DA}"/>
    <cellStyle name="ป้อนค่า 4 4 2 2" xfId="12391" xr:uid="{582B0505-F41A-44DE-ABD1-CF889DDE3BDC}"/>
    <cellStyle name="ป้อนค่า 4 4 2 2 2" xfId="18135" xr:uid="{95B94ED9-ADB2-4E3C-965D-BC38F05FA1B2}"/>
    <cellStyle name="ป้อนค่า 4 4 2 2 2 2" xfId="26603" xr:uid="{CCF1A8D9-9FEA-4370-AD24-92D3D03E1C90}"/>
    <cellStyle name="ป้อนค่า 4 4 2 2 2 3" xfId="32563" xr:uid="{DCC95194-2C17-465A-A786-F07AB55C7FE9}"/>
    <cellStyle name="ป้อนค่า 4 4 2 2 2 4" xfId="38368" xr:uid="{6065D610-168C-4124-987F-B49C35F90C8F}"/>
    <cellStyle name="ป้อนค่า 4 4 2 2 2 5" xfId="41101" xr:uid="{8AFD8B64-6156-4F47-998E-F0B9A9FDC5C9}"/>
    <cellStyle name="ป้อนค่า 4 4 2 2 3" xfId="19412" xr:uid="{C1CFFF8F-30EA-4FB0-AAA9-36AE84C91B70}"/>
    <cellStyle name="ป้อนค่า 4 4 2 2 3 2" xfId="27610" xr:uid="{E3A76B19-9F99-41B5-8FEE-3F9019BE6C9F}"/>
    <cellStyle name="ป้อนค่า 4 4 2 2 3 3" xfId="33543" xr:uid="{B11D8737-4F2C-4BAF-8775-0C342079E143}"/>
    <cellStyle name="ป้อนค่า 4 4 2 2 3 4" xfId="39345" xr:uid="{34501C4C-C88A-4868-A3F5-2C326D55CEA9}"/>
    <cellStyle name="ป้อนค่า 4 4 2 2 3 5" xfId="45906" xr:uid="{EC92229A-7858-4FB8-A061-A1FE1EC588F2}"/>
    <cellStyle name="ป้อนค่า 4 4 2 2 4" xfId="19992" xr:uid="{1BC82285-4DF8-4E46-94C5-F1912879F0E0}"/>
    <cellStyle name="ป้อนค่า 4 4 2 2 4 2" xfId="28034" xr:uid="{661ABC00-01E1-4DB9-83CB-AA11B446497F}"/>
    <cellStyle name="ป้อนค่า 4 4 2 2 4 3" xfId="33967" xr:uid="{BC50DA0B-3EED-4E14-BDA4-67065C09C931}"/>
    <cellStyle name="ป้อนค่า 4 4 2 2 4 4" xfId="39769" xr:uid="{377454F0-61B6-4AC4-9697-EE1FE9C686E2}"/>
    <cellStyle name="ป้อนค่า 4 4 2 2 5" xfId="23656" xr:uid="{5574331D-7770-40A2-886D-5CF56E14F2FA}"/>
    <cellStyle name="ป้อนค่า 4 4 2 2 5 2" xfId="29656" xr:uid="{9BA1C68B-A623-40DF-86D0-3992E9DEAB7B}"/>
    <cellStyle name="ป้อนค่า 4 4 2 2 5 3" xfId="35461" xr:uid="{D74AA61D-DCF7-4723-BBD2-F1FF4F84AA88}"/>
    <cellStyle name="ป้อนค่า 4 4 2 2 6" xfId="16447" xr:uid="{2765392B-7D56-4144-BABB-F968BC7387AF}"/>
    <cellStyle name="ป้อนค่า 4 4 2 2 7" xfId="22926" xr:uid="{A703339C-ED0B-4954-A803-32B8FE01A92B}"/>
    <cellStyle name="ป้อนค่า 4 4 2 2 8" xfId="14882" xr:uid="{3E42E237-E5B1-4344-BE98-76077221D607}"/>
    <cellStyle name="ป้อนค่า 4 4 2 2 9" xfId="42531" xr:uid="{7B20A8B5-279A-4592-A025-E7C9B4AFD87C}"/>
    <cellStyle name="ป้อนค่า 4 4 2 3" xfId="12392" xr:uid="{9F59F15F-EBF8-44AB-ACFC-B5D17BA4D86F}"/>
    <cellStyle name="ป้อนค่า 4 4 2 3 2" xfId="18136" xr:uid="{DA46604E-3143-4A14-805F-CBFEC4D75E8D}"/>
    <cellStyle name="ป้อนค่า 4 4 2 3 2 2" xfId="26604" xr:uid="{B955B91A-8888-4211-A670-2E6F11A2446F}"/>
    <cellStyle name="ป้อนค่า 4 4 2 3 2 3" xfId="32564" xr:uid="{6862BD86-772F-4EEA-B3E1-6D61D310EFE0}"/>
    <cellStyle name="ป้อนค่า 4 4 2 3 2 4" xfId="38369" xr:uid="{69BE28DF-0C5C-47A8-A5BB-1FAEB0483F49}"/>
    <cellStyle name="ป้อนค่า 4 4 2 3 2 5" xfId="41100" xr:uid="{2F0364FC-8516-43C5-8C5E-D007B18F03E6}"/>
    <cellStyle name="ป้อนค่า 4 4 2 3 3" xfId="19413" xr:uid="{3B440B2D-9C16-48D8-BDDB-21EDF8D4B98C}"/>
    <cellStyle name="ป้อนค่า 4 4 2 3 3 2" xfId="27611" xr:uid="{C8823D4D-AAA4-4FF4-BB3A-C67170CE54C4}"/>
    <cellStyle name="ป้อนค่า 4 4 2 3 3 3" xfId="33544" xr:uid="{387CE80C-B8B8-41BA-A751-BFEEB7F5315F}"/>
    <cellStyle name="ป้อนค่า 4 4 2 3 3 4" xfId="39346" xr:uid="{79AA7A7C-69C8-4911-8CB8-EE6C0859A8E8}"/>
    <cellStyle name="ป้อนค่า 4 4 2 3 3 5" xfId="45907" xr:uid="{811BE761-E0C8-4D83-B958-D0B1FE183FAA}"/>
    <cellStyle name="ป้อนค่า 4 4 2 3 4" xfId="19993" xr:uid="{94F32857-ED91-4180-9083-955B59F797BD}"/>
    <cellStyle name="ป้อนค่า 4 4 2 3 4 2" xfId="28035" xr:uid="{332CD5B4-6087-40E1-9094-12CA24F9D091}"/>
    <cellStyle name="ป้อนค่า 4 4 2 3 4 3" xfId="33968" xr:uid="{7CEA6A1B-FD54-46A9-912C-76CD2B9A1D50}"/>
    <cellStyle name="ป้อนค่า 4 4 2 3 4 4" xfId="39770" xr:uid="{6D00472D-10F2-4621-A149-D3373FE4C104}"/>
    <cellStyle name="ป้อนค่า 4 4 2 3 5" xfId="23657" xr:uid="{9A36127E-F20E-4659-8DBC-297DBB946A84}"/>
    <cellStyle name="ป้อนค่า 4 4 2 3 5 2" xfId="29657" xr:uid="{B14420AA-53FA-4876-B2E1-6DD90732BE12}"/>
    <cellStyle name="ป้อนค่า 4 4 2 3 5 3" xfId="35462" xr:uid="{2F09216A-B13C-420E-B889-EAD1DE29F0E4}"/>
    <cellStyle name="ป้อนค่า 4 4 2 3 6" xfId="16448" xr:uid="{FABF567E-C57C-4387-8082-C33FA2E626B0}"/>
    <cellStyle name="ป้อนค่า 4 4 2 3 7" xfId="21849" xr:uid="{74469B8B-6FDF-47B6-805A-E4B0CC218CF8}"/>
    <cellStyle name="ป้อนค่า 4 4 2 3 8" xfId="14883" xr:uid="{DC5FBEB1-DED2-473A-9047-B970B768D049}"/>
    <cellStyle name="ป้อนค่า 4 4 2 3 9" xfId="42530" xr:uid="{2E01EC43-D274-4CFB-BBAC-DBC6AC8C9DF6}"/>
    <cellStyle name="ป้อนค่า 4 4 2 4" xfId="18134" xr:uid="{942C17C1-8EDE-4595-AEE2-D27DC786E160}"/>
    <cellStyle name="ป้อนค่า 4 4 2 4 2" xfId="26602" xr:uid="{B2F1B2CF-FD41-4289-893B-A14505F5110F}"/>
    <cellStyle name="ป้อนค่า 4 4 2 4 3" xfId="32562" xr:uid="{FA52609E-26A7-4485-95E0-144159E0B5F2}"/>
    <cellStyle name="ป้อนค่า 4 4 2 4 4" xfId="38367" xr:uid="{CEAEA1CC-709A-4D2B-956A-597CFEE64E36}"/>
    <cellStyle name="ป้อนค่า 4 4 2 4 5" xfId="41102" xr:uid="{4AAEC6F8-D265-4876-A66A-6065ED23F2C6}"/>
    <cellStyle name="ป้อนค่า 4 4 2 5" xfId="19411" xr:uid="{4C33B59D-3B0E-463C-99FE-65C4E7F8D0A7}"/>
    <cellStyle name="ป้อนค่า 4 4 2 5 2" xfId="27609" xr:uid="{8864B288-441C-454C-B3F9-B0FF1D73B875}"/>
    <cellStyle name="ป้อนค่า 4 4 2 5 3" xfId="33542" xr:uid="{41E07312-2C21-4406-AAEC-52927BE9080E}"/>
    <cellStyle name="ป้อนค่า 4 4 2 5 4" xfId="39344" xr:uid="{865C959C-BE07-46A7-B9ED-9C23985EEF54}"/>
    <cellStyle name="ป้อนค่า 4 4 2 5 5" xfId="45905" xr:uid="{4B855609-8E4E-45A1-A717-F1E02995EA1D}"/>
    <cellStyle name="ป้อนค่า 4 4 2 6" xfId="19991" xr:uid="{C191D8A3-FDB6-489B-BBC2-6E033A4242BC}"/>
    <cellStyle name="ป้อนค่า 4 4 2 6 2" xfId="28033" xr:uid="{A8FF515A-70DC-40CA-B053-D2B0ED03C77F}"/>
    <cellStyle name="ป้อนค่า 4 4 2 6 3" xfId="33966" xr:uid="{74FD51E8-4F44-4DE6-BF4E-6F691E48E93B}"/>
    <cellStyle name="ป้อนค่า 4 4 2 6 4" xfId="39768" xr:uid="{90C867FF-8A9C-4000-B2FF-EBD44E009822}"/>
    <cellStyle name="ป้อนค่า 4 4 2 7" xfId="23655" xr:uid="{79CDC60A-C122-4351-8266-3EE2419313F4}"/>
    <cellStyle name="ป้อนค่า 4 4 2 7 2" xfId="29655" xr:uid="{3E48918C-019F-4901-A0BE-6465803D4F94}"/>
    <cellStyle name="ป้อนค่า 4 4 2 7 3" xfId="35460" xr:uid="{DDFA1FD9-4A8F-4FDA-A518-1FDFE8521CFE}"/>
    <cellStyle name="ป้อนค่า 4 4 2 8" xfId="16446" xr:uid="{BCEF0D64-E9D7-42F0-AABB-6E0A903E9E1C}"/>
    <cellStyle name="ป้อนค่า 4 4 2 9" xfId="14028" xr:uid="{1E3A1517-7979-4FBE-97BB-764BAB054CDE}"/>
    <cellStyle name="ป้อนค่า 4 4 3" xfId="12393" xr:uid="{5A7EA5C7-69DD-4B0B-AD7F-C705780CA956}"/>
    <cellStyle name="ป้อนค่า 4 4 3 2" xfId="18137" xr:uid="{CAD658F4-BE35-42F7-BBEC-D0E2BB5718B5}"/>
    <cellStyle name="ป้อนค่า 4 4 3 2 2" xfId="26605" xr:uid="{47C1FC3E-4D94-45C6-8C2C-C7E5A2C3C1FA}"/>
    <cellStyle name="ป้อนค่า 4 4 3 2 3" xfId="32565" xr:uid="{738DEF56-E475-4314-9FE6-E75CC6B254A6}"/>
    <cellStyle name="ป้อนค่า 4 4 3 2 4" xfId="38370" xr:uid="{3CD87914-6B86-43C0-B2EB-2B753E7580AF}"/>
    <cellStyle name="ป้อนค่า 4 4 3 2 5" xfId="41099" xr:uid="{B26CFFEC-874D-41D8-9E1A-6BE6AC8BD1DD}"/>
    <cellStyle name="ป้อนค่า 4 4 3 3" xfId="19414" xr:uid="{ED423A18-CC4D-4F17-8DF1-5CADFE3B6E96}"/>
    <cellStyle name="ป้อนค่า 4 4 3 3 2" xfId="27612" xr:uid="{72D20125-018B-4A7B-89C4-D89F9F97FEF7}"/>
    <cellStyle name="ป้อนค่า 4 4 3 3 3" xfId="33545" xr:uid="{79981B03-753E-4D33-80B4-EC590B186537}"/>
    <cellStyle name="ป้อนค่า 4 4 3 3 4" xfId="39347" xr:uid="{14104C24-26A2-4AFF-A1BC-BE746C4B455D}"/>
    <cellStyle name="ป้อนค่า 4 4 3 3 5" xfId="45908" xr:uid="{2D9F5066-06CF-4671-AC1F-0A9D8FB2DCE2}"/>
    <cellStyle name="ป้อนค่า 4 4 3 4" xfId="19994" xr:uid="{0D3CE5EE-2D6F-4398-9AB0-956F49813067}"/>
    <cellStyle name="ป้อนค่า 4 4 3 4 2" xfId="28036" xr:uid="{2D0FBB39-C691-43EC-A178-0D837DE49A1D}"/>
    <cellStyle name="ป้อนค่า 4 4 3 4 3" xfId="33969" xr:uid="{F0A55E07-B689-4FA2-8850-FA47BC199ECF}"/>
    <cellStyle name="ป้อนค่า 4 4 3 4 4" xfId="39771" xr:uid="{301BB6AA-AA13-461A-8C1D-1F2A1839E805}"/>
    <cellStyle name="ป้อนค่า 4 4 3 5" xfId="23658" xr:uid="{70D47857-08DC-438E-8D73-FAE95D4B8EEC}"/>
    <cellStyle name="ป้อนค่า 4 4 3 5 2" xfId="29658" xr:uid="{9528EB30-034B-4C91-AFF1-9EDF3D0B2BE6}"/>
    <cellStyle name="ป้อนค่า 4 4 3 5 3" xfId="35463" xr:uid="{33FEC2AF-344C-405C-9F59-BCBA42736022}"/>
    <cellStyle name="ป้อนค่า 4 4 3 6" xfId="16449" xr:uid="{0FF78F9C-7F57-469F-8F67-9F45788B8AC5}"/>
    <cellStyle name="ป้อนค่า 4 4 3 7" xfId="21848" xr:uid="{CAC01E5D-5593-4394-876E-37679A94AE37}"/>
    <cellStyle name="ป้อนค่า 4 4 3 8" xfId="14884" xr:uid="{3509DB86-B541-4845-8141-4A7B88969D03}"/>
    <cellStyle name="ป้อนค่า 4 4 3 9" xfId="42529" xr:uid="{8BA94930-D668-4626-90F2-0FDEEB0F55C0}"/>
    <cellStyle name="ป้อนค่า 4 4 4" xfId="12394" xr:uid="{51DF69D1-3D1E-4951-831B-44DE092C37FE}"/>
    <cellStyle name="ป้อนค่า 4 4 4 2" xfId="18138" xr:uid="{934B33C6-63C4-4A4E-8445-DE305D9FE63D}"/>
    <cellStyle name="ป้อนค่า 4 4 4 2 2" xfId="26606" xr:uid="{C5794D1D-439D-4458-BD51-FFB9EF157B66}"/>
    <cellStyle name="ป้อนค่า 4 4 4 2 3" xfId="32566" xr:uid="{9E7F3C8E-DBFE-4DB6-97E7-2C2EED6ACF90}"/>
    <cellStyle name="ป้อนค่า 4 4 4 2 4" xfId="38371" xr:uid="{57FAB996-9591-4A61-9871-475CDD6D2C0E}"/>
    <cellStyle name="ป้อนค่า 4 4 4 2 5" xfId="41098" xr:uid="{2DC0DCBD-4C73-4218-8E30-473964FCF602}"/>
    <cellStyle name="ป้อนค่า 4 4 4 3" xfId="19415" xr:uid="{D4AF0DAA-DA4C-4D87-BB9A-69FFA3A66CEA}"/>
    <cellStyle name="ป้อนค่า 4 4 4 3 2" xfId="27613" xr:uid="{B8B31C10-0FF5-472C-B041-0E2E14104816}"/>
    <cellStyle name="ป้อนค่า 4 4 4 3 3" xfId="33546" xr:uid="{C0CCEE8C-5249-4487-B8D4-6419C4608ABC}"/>
    <cellStyle name="ป้อนค่า 4 4 4 3 4" xfId="39348" xr:uid="{5996FF77-20CE-4FD3-B991-B8BDD8B43391}"/>
    <cellStyle name="ป้อนค่า 4 4 4 3 5" xfId="45909" xr:uid="{96F07FCD-5A02-498F-A7EA-428AEA04F399}"/>
    <cellStyle name="ป้อนค่า 4 4 4 4" xfId="19995" xr:uid="{8362C590-34C1-46C1-925D-114D390C71EB}"/>
    <cellStyle name="ป้อนค่า 4 4 4 4 2" xfId="28037" xr:uid="{A53828BD-A592-4268-8BB8-1E37676A1374}"/>
    <cellStyle name="ป้อนค่า 4 4 4 4 3" xfId="33970" xr:uid="{9D267687-BEE1-45C0-A904-094D82ED647A}"/>
    <cellStyle name="ป้อนค่า 4 4 4 4 4" xfId="39772" xr:uid="{88A10AF7-17BF-4BBE-AAF9-355AEA4C975A}"/>
    <cellStyle name="ป้อนค่า 4 4 4 5" xfId="23659" xr:uid="{848BD37D-5D28-4EEA-B198-F077B9DE1EFE}"/>
    <cellStyle name="ป้อนค่า 4 4 4 5 2" xfId="29659" xr:uid="{3316072E-1B9F-4964-B30A-4A230D08A5B8}"/>
    <cellStyle name="ป้อนค่า 4 4 4 5 3" xfId="35464" xr:uid="{370DBF95-B80F-4D39-9692-C3250D3BFFF3}"/>
    <cellStyle name="ป้อนค่า 4 4 4 6" xfId="18480" xr:uid="{A4EB8D92-C8AD-414E-83D4-441D2B5AD8F8}"/>
    <cellStyle name="ป้อนค่า 4 4 4 7" xfId="21847" xr:uid="{A0347FD4-90CB-486A-AD99-C753C4F22864}"/>
    <cellStyle name="ป้อนค่า 4 4 4 8" xfId="14885" xr:uid="{A6F6EC7D-6EDF-45DC-8B73-55CEE3EFD312}"/>
    <cellStyle name="ป้อนค่า 4 4 4 9" xfId="42528" xr:uid="{B3FC41D5-3C5C-4313-8F3B-3C7195A42FF1}"/>
    <cellStyle name="ป้อนค่า 4 4 5" xfId="18133" xr:uid="{F7C2211E-A0F9-471A-B7B9-CDC3227E2680}"/>
    <cellStyle name="ป้อนค่า 4 4 5 2" xfId="26601" xr:uid="{195951DD-7B64-4995-910F-DAFEF8858EA6}"/>
    <cellStyle name="ป้อนค่า 4 4 5 3" xfId="32561" xr:uid="{0BB81584-A108-416E-A9A4-471D4C26A3E9}"/>
    <cellStyle name="ป้อนค่า 4 4 5 4" xfId="38366" xr:uid="{F471E08C-35F8-4B18-AAF6-BA22FC86A594}"/>
    <cellStyle name="ป้อนค่า 4 4 5 5" xfId="41103" xr:uid="{9B46F592-A48F-489C-9E30-2B5B48110436}"/>
    <cellStyle name="ป้อนค่า 4 4 6" xfId="19410" xr:uid="{DD613244-952C-4139-9E18-8921C7E57484}"/>
    <cellStyle name="ป้อนค่า 4 4 6 2" xfId="27608" xr:uid="{BC0C6342-A406-41EE-8734-A17D695FAE68}"/>
    <cellStyle name="ป้อนค่า 4 4 6 3" xfId="33541" xr:uid="{983CE35F-775D-4848-B7BD-F4E2193292FC}"/>
    <cellStyle name="ป้อนค่า 4 4 6 4" xfId="39343" xr:uid="{C416B0AC-6B43-4430-B073-737173CDE680}"/>
    <cellStyle name="ป้อนค่า 4 4 6 5" xfId="45904" xr:uid="{5EA81ACD-9E26-479A-8A33-39498F7312F7}"/>
    <cellStyle name="ป้อนค่า 4 4 7" xfId="19990" xr:uid="{5A3B2A6B-EEA4-4F30-BDFB-CC1484E25BE9}"/>
    <cellStyle name="ป้อนค่า 4 4 7 2" xfId="28032" xr:uid="{B144D84F-0705-4B85-8702-8BC644306CFF}"/>
    <cellStyle name="ป้อนค่า 4 4 7 3" xfId="33965" xr:uid="{14E5AB4D-4F20-41F7-878A-203B03F61B18}"/>
    <cellStyle name="ป้อนค่า 4 4 7 4" xfId="39767" xr:uid="{24A537E1-CAC0-4EE4-95FC-9A207CF9AD58}"/>
    <cellStyle name="ป้อนค่า 4 4 8" xfId="23654" xr:uid="{B8713519-8AE6-42CD-BF9C-655F5850253C}"/>
    <cellStyle name="ป้อนค่า 4 4 8 2" xfId="29654" xr:uid="{52F7ADD3-455F-4B91-BCF3-0FB9180D2E4D}"/>
    <cellStyle name="ป้อนค่า 4 4 8 3" xfId="35459" xr:uid="{ED8CF994-06DF-469D-AE97-988D15F50314}"/>
    <cellStyle name="ป้อนค่า 4 4 9" xfId="13348" xr:uid="{206FAA27-AE89-43B1-8ED3-E0C7D16875B9}"/>
    <cellStyle name="ป้อนค่า 4 5" xfId="12395" xr:uid="{79296370-7781-4D65-8214-60D4BDF62B96}"/>
    <cellStyle name="ป้อนค่า 4 5 10" xfId="19596" xr:uid="{2211C569-82D0-48BC-9779-3A6DADFF0D17}"/>
    <cellStyle name="ป้อนค่า 4 5 11" xfId="42527" xr:uid="{CD24948D-E164-4DE4-98B7-09A633D9FA14}"/>
    <cellStyle name="ป้อนค่า 4 5 2" xfId="12396" xr:uid="{C4C6655E-D8D0-4DE0-B986-91E7722C93A3}"/>
    <cellStyle name="ป้อนค่า 4 5 2 2" xfId="18140" xr:uid="{29733CB9-C99C-4F0F-8AF1-791CB7379D91}"/>
    <cellStyle name="ป้อนค่า 4 5 2 2 2" xfId="26608" xr:uid="{BEBB742C-7521-4004-8A41-D33025424DFE}"/>
    <cellStyle name="ป้อนค่า 4 5 2 2 3" xfId="32568" xr:uid="{87F9841D-34F0-4D81-915C-17DAB5B62E11}"/>
    <cellStyle name="ป้อนค่า 4 5 2 2 4" xfId="38373" xr:uid="{600E0A4D-877B-428B-84CF-4EAA08358665}"/>
    <cellStyle name="ป้อนค่า 4 5 2 2 5" xfId="41096" xr:uid="{EFF0F4C5-46C3-4AFA-BC50-5FD0C1E606C8}"/>
    <cellStyle name="ป้อนค่า 4 5 2 3" xfId="19417" xr:uid="{66318F1F-7E84-456A-AEC3-0AEA23F31015}"/>
    <cellStyle name="ป้อนค่า 4 5 2 3 2" xfId="27615" xr:uid="{8AA89544-3EB2-4A98-A069-762262717AFB}"/>
    <cellStyle name="ป้อนค่า 4 5 2 3 3" xfId="33548" xr:uid="{F279AE25-451F-4FEA-89B8-602BFE2EE677}"/>
    <cellStyle name="ป้อนค่า 4 5 2 3 4" xfId="39350" xr:uid="{19C06FDC-D927-420F-8363-DC267F0887EC}"/>
    <cellStyle name="ป้อนค่า 4 5 2 3 5" xfId="45911" xr:uid="{CAA7B5EE-D157-454D-92F4-9D739052B064}"/>
    <cellStyle name="ป้อนค่า 4 5 2 4" xfId="19997" xr:uid="{3E70BB1D-255D-4795-BCE2-669B6B3672A9}"/>
    <cellStyle name="ป้อนค่า 4 5 2 4 2" xfId="28039" xr:uid="{3E41CE99-A2B1-490C-ADC8-1E4BFE4772C1}"/>
    <cellStyle name="ป้อนค่า 4 5 2 4 3" xfId="33972" xr:uid="{0CBBDB4E-A5B7-4D3A-B3FF-C9C64D84506F}"/>
    <cellStyle name="ป้อนค่า 4 5 2 4 4" xfId="39774" xr:uid="{E8800850-1437-42DC-B710-CAB778F8582C}"/>
    <cellStyle name="ป้อนค่า 4 5 2 5" xfId="23661" xr:uid="{EA3C8EEA-A5CB-4C26-A9AD-976217BA0B6D}"/>
    <cellStyle name="ป้อนค่า 4 5 2 5 2" xfId="29661" xr:uid="{1324E30F-1611-4964-8284-403B5E9B5FB4}"/>
    <cellStyle name="ป้อนค่า 4 5 2 5 3" xfId="35466" xr:uid="{2FB22BB1-6613-4693-904B-FF11461BF2BD}"/>
    <cellStyle name="ป้อนค่า 4 5 2 6" xfId="16452" xr:uid="{3BC19C35-DCD6-4712-9AA0-0C43840BCE5E}"/>
    <cellStyle name="ป้อนค่า 4 5 2 7" xfId="21845" xr:uid="{6B478FEF-33A0-40BB-8925-333C428BE1D0}"/>
    <cellStyle name="ป้อนค่า 4 5 2 8" xfId="16823" xr:uid="{440B7CA4-92D3-4220-8E3E-CE52F1E47B06}"/>
    <cellStyle name="ป้อนค่า 4 5 2 9" xfId="42526" xr:uid="{8F05445A-85C6-4291-963E-62EE7D1D8204}"/>
    <cellStyle name="ป้อนค่า 4 5 3" xfId="12397" xr:uid="{33EFE40A-76A4-414C-A7CC-90C9EB89A51F}"/>
    <cellStyle name="ป้อนค่า 4 5 3 2" xfId="18141" xr:uid="{B77B30B5-ED8E-4DA9-84D8-0473D2A6EED9}"/>
    <cellStyle name="ป้อนค่า 4 5 3 2 2" xfId="26609" xr:uid="{DADF7C24-7167-4F41-BE15-AE037DD65265}"/>
    <cellStyle name="ป้อนค่า 4 5 3 2 3" xfId="32569" xr:uid="{4B488FD0-DE98-425E-975E-68B67F9C265F}"/>
    <cellStyle name="ป้อนค่า 4 5 3 2 4" xfId="38374" xr:uid="{47F88507-6CFD-4854-AE6B-F79EADE25C9E}"/>
    <cellStyle name="ป้อนค่า 4 5 3 2 5" xfId="41095" xr:uid="{797D3DFF-2CDF-4C9A-BC65-4D5DFA61E51B}"/>
    <cellStyle name="ป้อนค่า 4 5 3 3" xfId="13610" xr:uid="{D725A6C1-3038-42F6-97FF-FB2CCAD17344}"/>
    <cellStyle name="ป้อนค่า 4 5 3 3 2" xfId="24707" xr:uid="{22BA9362-6161-432B-B48B-B3CE6FA0088B}"/>
    <cellStyle name="ป้อนค่า 4 5 3 3 3" xfId="30673" xr:uid="{94915259-61E5-4211-8F3F-63C3D15BD04D}"/>
    <cellStyle name="ป้อนค่า 4 5 3 3 4" xfId="36480" xr:uid="{FA980B10-4892-46BB-8CA6-5459E058F5DF}"/>
    <cellStyle name="ป้อนค่า 4 5 3 3 5" xfId="45912" xr:uid="{B9F72C61-53C0-4AF5-A919-248F4BC4CEA8}"/>
    <cellStyle name="ป้อนค่า 4 5 3 4" xfId="19998" xr:uid="{82C1CE24-7340-4F8C-BBA9-860AA674B159}"/>
    <cellStyle name="ป้อนค่า 4 5 3 4 2" xfId="28040" xr:uid="{C70F4D2D-ACD9-400D-8C01-21000831066F}"/>
    <cellStyle name="ป้อนค่า 4 5 3 4 3" xfId="33973" xr:uid="{FB618BC5-5B49-4E1E-A444-0632214A6BAF}"/>
    <cellStyle name="ป้อนค่า 4 5 3 4 4" xfId="39775" xr:uid="{64DAC281-F4A3-44DB-AA80-F3C0FAB1E870}"/>
    <cellStyle name="ป้อนค่า 4 5 3 5" xfId="23662" xr:uid="{30939E6D-A1CF-45ED-9882-1672468C194E}"/>
    <cellStyle name="ป้อนค่า 4 5 3 5 2" xfId="29662" xr:uid="{6D91C8EA-3354-4C81-8A39-DA2D1AF10954}"/>
    <cellStyle name="ป้อนค่า 4 5 3 5 3" xfId="35467" xr:uid="{D26C4E2A-500F-40D0-9A51-24108AA9872C}"/>
    <cellStyle name="ป้อนค่า 4 5 3 6" xfId="16453" xr:uid="{A0CB42EA-3F93-40E0-B9B8-773F88E8F0F3}"/>
    <cellStyle name="ป้อนค่า 4 5 3 7" xfId="21844" xr:uid="{84A830C3-167F-4FCE-82A8-693CFA0EB702}"/>
    <cellStyle name="ป้อนค่า 4 5 3 8" xfId="14886" xr:uid="{B22945E1-C405-4034-AF8D-BB8D10C75BCD}"/>
    <cellStyle name="ป้อนค่า 4 5 3 9" xfId="42525" xr:uid="{C7E0B341-1547-4A3E-975E-57911F56ADD8}"/>
    <cellStyle name="ป้อนค่า 4 5 4" xfId="18139" xr:uid="{3A7C4B44-4FFF-40B5-B08B-000DFF1AE3D2}"/>
    <cellStyle name="ป้อนค่า 4 5 4 2" xfId="26607" xr:uid="{57092DEE-E0E1-4E66-990D-D836F9FB58D5}"/>
    <cellStyle name="ป้อนค่า 4 5 4 3" xfId="32567" xr:uid="{79163D1E-0593-4B35-BD84-2221EC926AF0}"/>
    <cellStyle name="ป้อนค่า 4 5 4 4" xfId="38372" xr:uid="{E689CA34-2F5E-4F26-8013-9CFDC01ADFCB}"/>
    <cellStyle name="ป้อนค่า 4 5 4 5" xfId="41097" xr:uid="{837BC2E4-C41A-4C80-89E4-3859E9C8C2D4}"/>
    <cellStyle name="ป้อนค่า 4 5 5" xfId="19416" xr:uid="{C4CCDFFC-A5DF-4BF6-861F-16B7724238B8}"/>
    <cellStyle name="ป้อนค่า 4 5 5 2" xfId="27614" xr:uid="{EF38C3A6-0BD1-4254-99B4-593C0C8D1DA2}"/>
    <cellStyle name="ป้อนค่า 4 5 5 3" xfId="33547" xr:uid="{6CABCBD6-6E70-4E40-88DD-CDBEDB431D7F}"/>
    <cellStyle name="ป้อนค่า 4 5 5 4" xfId="39349" xr:uid="{84811ADB-A531-47A9-9D83-FFF9511DD571}"/>
    <cellStyle name="ป้อนค่า 4 5 5 5" xfId="45910" xr:uid="{61BEA7CC-5F56-4DC9-B41A-0F3C34A4FD28}"/>
    <cellStyle name="ป้อนค่า 4 5 6" xfId="19996" xr:uid="{B05DE996-5761-48D0-8193-2810DA559603}"/>
    <cellStyle name="ป้อนค่า 4 5 6 2" xfId="28038" xr:uid="{456ADD83-BD67-41FA-A4BA-4D252F7A162A}"/>
    <cellStyle name="ป้อนค่า 4 5 6 3" xfId="33971" xr:uid="{84C1A48E-4580-4BCA-8224-DC847DA7CB68}"/>
    <cellStyle name="ป้อนค่า 4 5 6 4" xfId="39773" xr:uid="{588FDD4A-E79C-47DD-8EAC-C095F4D7CEBF}"/>
    <cellStyle name="ป้อนค่า 4 5 7" xfId="23660" xr:uid="{86058E8E-F767-43E2-A2AA-2E6FA023E179}"/>
    <cellStyle name="ป้อนค่า 4 5 7 2" xfId="29660" xr:uid="{711F1324-0958-4FF9-BA51-9541CF74B80D}"/>
    <cellStyle name="ป้อนค่า 4 5 7 3" xfId="35465" xr:uid="{B5FB3611-C065-4673-A7D9-F481DD166785}"/>
    <cellStyle name="ป้อนค่า 4 5 8" xfId="16451" xr:uid="{F0A8FC66-BEC6-4365-B388-0F2B9E34352C}"/>
    <cellStyle name="ป้อนค่า 4 5 9" xfId="21846" xr:uid="{D53400C1-6214-4AD2-9A43-BBCCC80D671E}"/>
    <cellStyle name="ป้อนค่า 4 6" xfId="12398" xr:uid="{96830057-27BB-4F45-A854-55382B031491}"/>
    <cellStyle name="ป้อนค่า 4 6 10" xfId="22927" xr:uid="{1C17BE86-2B0A-4C40-A695-BF6D53D18568}"/>
    <cellStyle name="ป้อนค่า 4 6 11" xfId="14887" xr:uid="{67D6632A-B2D1-409F-A2FD-40429671EA17}"/>
    <cellStyle name="ป้อนค่า 4 6 12" xfId="42524" xr:uid="{536CCE56-93EA-4238-86D9-B7C68B9BF8CC}"/>
    <cellStyle name="ป้อนค่า 4 6 2" xfId="12399" xr:uid="{9BC51DBC-7230-4045-8729-F0886B1F0F98}"/>
    <cellStyle name="ป้อนค่า 4 6 2 10" xfId="14888" xr:uid="{DB4528CA-A715-498E-B1B8-17F2392F0E45}"/>
    <cellStyle name="ป้อนค่า 4 6 2 11" xfId="42523" xr:uid="{B9BFAFA2-6DB3-4BD5-A3CD-6D289C6CC43F}"/>
    <cellStyle name="ป้อนค่า 4 6 2 2" xfId="12400" xr:uid="{51BC452E-A7FB-444D-8067-0D6435F48572}"/>
    <cellStyle name="ป้อนค่า 4 6 2 2 2" xfId="18144" xr:uid="{7E617C61-FBC8-4CA7-96A3-C8E387DFEB27}"/>
    <cellStyle name="ป้อนค่า 4 6 2 2 2 2" xfId="26612" xr:uid="{0F3DC03A-9B14-49AD-B306-7BE1903CF6E6}"/>
    <cellStyle name="ป้อนค่า 4 6 2 2 2 3" xfId="32572" xr:uid="{6413D68C-4F54-4E09-908B-E989CABA7745}"/>
    <cellStyle name="ป้อนค่า 4 6 2 2 2 4" xfId="38377" xr:uid="{D7B3FB8A-AE27-4B30-8D51-040517B4B65C}"/>
    <cellStyle name="ป้อนค่า 4 6 2 2 2 5" xfId="41092" xr:uid="{897FFD72-A367-494A-9267-A364444673D1}"/>
    <cellStyle name="ป้อนค่า 4 6 2 2 3" xfId="13607" xr:uid="{03DD89E7-F306-401D-B8FF-94E3370338C4}"/>
    <cellStyle name="ป้อนค่า 4 6 2 2 3 2" xfId="24704" xr:uid="{1E8DB426-7E11-44AB-8016-9CF7162514A0}"/>
    <cellStyle name="ป้อนค่า 4 6 2 2 3 3" xfId="30670" xr:uid="{E45429D5-3877-46BA-A6E9-F54B3D18F39F}"/>
    <cellStyle name="ป้อนค่า 4 6 2 2 3 4" xfId="36477" xr:uid="{C44286CC-94C7-4DEF-A330-B9F54A20DA6B}"/>
    <cellStyle name="ป้อนค่า 4 6 2 2 3 5" xfId="45915" xr:uid="{43637A04-0E56-43FF-8136-2F5E81195CF2}"/>
    <cellStyle name="ป้อนค่า 4 6 2 2 4" xfId="20001" xr:uid="{44FB3794-F5F1-413F-B3C2-93CD4E3380FE}"/>
    <cellStyle name="ป้อนค่า 4 6 2 2 4 2" xfId="28043" xr:uid="{98A52618-89F2-43FE-BE75-FCAA131FC582}"/>
    <cellStyle name="ป้อนค่า 4 6 2 2 4 3" xfId="33976" xr:uid="{A60C43EE-22AC-4CCF-A1A2-FADD5B6356F7}"/>
    <cellStyle name="ป้อนค่า 4 6 2 2 4 4" xfId="39778" xr:uid="{04284935-E06C-4CE8-94F5-8882DEFFADDE}"/>
    <cellStyle name="ป้อนค่า 4 6 2 2 5" xfId="23665" xr:uid="{FC7E22F0-9DA8-4E9C-993A-30B41727A034}"/>
    <cellStyle name="ป้อนค่า 4 6 2 2 5 2" xfId="29665" xr:uid="{F76567A9-6D03-47A6-A855-881F31252492}"/>
    <cellStyle name="ป้อนค่า 4 6 2 2 5 3" xfId="35470" xr:uid="{612E9C04-BA9B-44DA-95A6-6717C49D8EA8}"/>
    <cellStyle name="ป้อนค่า 4 6 2 2 6" xfId="18645" xr:uid="{BCF7BAA0-BC5D-4955-9C41-A0ED8F573BAB}"/>
    <cellStyle name="ป้อนค่า 4 6 2 2 7" xfId="14026" xr:uid="{03DD6DDA-90F4-471E-893F-7D80A7282826}"/>
    <cellStyle name="ป้อนค่า 4 6 2 2 8" xfId="23069" xr:uid="{5D623BAD-28FC-45D2-9571-EEC484A94E70}"/>
    <cellStyle name="ป้อนค่า 4 6 2 2 9" xfId="42522" xr:uid="{47E89AA7-676D-4DFF-A308-03F7870A0C58}"/>
    <cellStyle name="ป้อนค่า 4 6 2 3" xfId="12401" xr:uid="{BE729926-CF3A-41D2-9BC0-5DC0349277C1}"/>
    <cellStyle name="ป้อนค่า 4 6 2 3 2" xfId="18145" xr:uid="{95B73BE9-4498-4CA4-B3EA-84DF1AEF52E4}"/>
    <cellStyle name="ป้อนค่า 4 6 2 3 2 2" xfId="26613" xr:uid="{4D9CFEB1-07E4-4637-B1F0-0EBD800A5B07}"/>
    <cellStyle name="ป้อนค่า 4 6 2 3 2 3" xfId="32573" xr:uid="{9DBC9944-9F4F-4B3E-9426-F65D98535B9D}"/>
    <cellStyle name="ป้อนค่า 4 6 2 3 2 4" xfId="38378" xr:uid="{E3D9C9B4-8C92-41AD-833A-A9FB17AC1B71}"/>
    <cellStyle name="ป้อนค่า 4 6 2 3 2 5" xfId="41091" xr:uid="{3BA6DCC0-FB9B-42FC-972C-A662E44C289C}"/>
    <cellStyle name="ป้อนค่า 4 6 2 3 3" xfId="13606" xr:uid="{9D2454AF-AB67-4821-A8FF-A5DF97DC3499}"/>
    <cellStyle name="ป้อนค่า 4 6 2 3 3 2" xfId="24703" xr:uid="{0B981E23-253B-4F41-8388-63CB1575EC69}"/>
    <cellStyle name="ป้อนค่า 4 6 2 3 3 3" xfId="30669" xr:uid="{715E2468-BA82-4EC9-966F-A0071F4EF6AC}"/>
    <cellStyle name="ป้อนค่า 4 6 2 3 3 4" xfId="36476" xr:uid="{4D9E0A22-10B0-4725-A71B-B0429AFAEF39}"/>
    <cellStyle name="ป้อนค่า 4 6 2 3 3 5" xfId="45916" xr:uid="{9053423A-8E9D-4675-8167-205FD0312504}"/>
    <cellStyle name="ป้อนค่า 4 6 2 3 4" xfId="20002" xr:uid="{EB6202D3-1640-4BB6-8FD0-E36BEFDFA4DA}"/>
    <cellStyle name="ป้อนค่า 4 6 2 3 4 2" xfId="28044" xr:uid="{32D57BBB-BC4D-4A45-9151-CAC2CD086F58}"/>
    <cellStyle name="ป้อนค่า 4 6 2 3 4 3" xfId="33977" xr:uid="{D57D4A52-ABE8-4A18-9BF5-27A7218E7278}"/>
    <cellStyle name="ป้อนค่า 4 6 2 3 4 4" xfId="39779" xr:uid="{E86D417A-2F2B-4903-8961-466B6D382B08}"/>
    <cellStyle name="ป้อนค่า 4 6 2 3 5" xfId="23666" xr:uid="{602DA52B-EB1E-4864-A8BC-37D4BB6FCAC4}"/>
    <cellStyle name="ป้อนค่า 4 6 2 3 5 2" xfId="29666" xr:uid="{08E35F5C-CD53-46FE-BD72-BDFC8036E636}"/>
    <cellStyle name="ป้อนค่า 4 6 2 3 5 3" xfId="35471" xr:uid="{E3DEDED2-4D82-407B-BA89-D5AA175D2CCD}"/>
    <cellStyle name="ป้อนค่า 4 6 2 3 6" xfId="16454" xr:uid="{BCC0E63C-A86C-4F0F-95F5-039409366A22}"/>
    <cellStyle name="ป้อนค่า 4 6 2 3 7" xfId="14025" xr:uid="{0858B41C-C6D6-418A-83A2-FA30EC18AABD}"/>
    <cellStyle name="ป้อนค่า 4 6 2 3 8" xfId="22742" xr:uid="{8BE84C7D-27E2-4D4C-8183-8934698D58C2}"/>
    <cellStyle name="ป้อนค่า 4 6 2 3 9" xfId="42521" xr:uid="{736C8BE5-4F4D-44D9-8219-D9D29EEF4CCF}"/>
    <cellStyle name="ป้อนค่า 4 6 2 4" xfId="18143" xr:uid="{65030681-DA6A-4E95-91C6-3B0DD207A0A1}"/>
    <cellStyle name="ป้อนค่า 4 6 2 4 2" xfId="26611" xr:uid="{99ED3280-0747-4F1E-A85F-0FCEB64978C9}"/>
    <cellStyle name="ป้อนค่า 4 6 2 4 3" xfId="32571" xr:uid="{40F4ED34-B58B-46F8-BD66-0111662D0260}"/>
    <cellStyle name="ป้อนค่า 4 6 2 4 4" xfId="38376" xr:uid="{94B70E60-08FD-4B07-AA2C-2E031880FCCC}"/>
    <cellStyle name="ป้อนค่า 4 6 2 4 5" xfId="41093" xr:uid="{CF096079-1A8A-44BD-9254-C39925BC4272}"/>
    <cellStyle name="ป้อนค่า 4 6 2 5" xfId="13608" xr:uid="{D0CF40BB-9287-4A4C-A497-41996BE2E014}"/>
    <cellStyle name="ป้อนค่า 4 6 2 5 2" xfId="24705" xr:uid="{3A3EF13C-ED9B-409A-BC94-A4B07E15A671}"/>
    <cellStyle name="ป้อนค่า 4 6 2 5 3" xfId="30671" xr:uid="{33E45E9D-5F63-48C0-8A6C-E60D8759943D}"/>
    <cellStyle name="ป้อนค่า 4 6 2 5 4" xfId="36478" xr:uid="{35BAD445-97CA-44ED-BD57-8B8154DA72DD}"/>
    <cellStyle name="ป้อนค่า 4 6 2 5 5" xfId="45914" xr:uid="{B50EF991-F8D2-491D-A357-6534E534C2C8}"/>
    <cellStyle name="ป้อนค่า 4 6 2 6" xfId="20000" xr:uid="{47859160-235C-4A3D-BE73-85FBBD57A6BA}"/>
    <cellStyle name="ป้อนค่า 4 6 2 6 2" xfId="28042" xr:uid="{D01755A5-7F74-4C23-82FE-FB59962F462F}"/>
    <cellStyle name="ป้อนค่า 4 6 2 6 3" xfId="33975" xr:uid="{DA6AE97E-153E-4DA7-8F2F-06FDB3D56B59}"/>
    <cellStyle name="ป้อนค่า 4 6 2 6 4" xfId="39777" xr:uid="{D8425313-11A2-439A-9A9F-33657DC928F9}"/>
    <cellStyle name="ป้อนค่า 4 6 2 7" xfId="23664" xr:uid="{442B8A6D-8816-493E-8AA9-75A83DC7276A}"/>
    <cellStyle name="ป้อนค่า 4 6 2 7 2" xfId="29664" xr:uid="{94E0F588-9813-45CE-BA2C-D5992A3D8947}"/>
    <cellStyle name="ป้อนค่า 4 6 2 7 3" xfId="35469" xr:uid="{9DB8F411-ECE0-4000-834D-5D0BAB13FBDC}"/>
    <cellStyle name="ป้อนค่า 4 6 2 8" xfId="18253" xr:uid="{9D819F6C-4653-4499-94DC-C5D3F42F230B}"/>
    <cellStyle name="ป้อนค่า 4 6 2 9" xfId="14027" xr:uid="{E4DC0EC4-0311-457B-9EC5-BC68B70E5F8E}"/>
    <cellStyle name="ป้อนค่า 4 6 3" xfId="12402" xr:uid="{A759F508-52C5-411A-9335-61B41123CBEB}"/>
    <cellStyle name="ป้อนค่า 4 6 3 2" xfId="18146" xr:uid="{828DA4B9-5DCB-4342-8232-E0006DD8BA7D}"/>
    <cellStyle name="ป้อนค่า 4 6 3 2 2" xfId="26614" xr:uid="{16D6A1AE-3458-46B2-8615-13A549B63C0B}"/>
    <cellStyle name="ป้อนค่า 4 6 3 2 3" xfId="32574" xr:uid="{0D5FD90C-A28C-42A9-97AB-273B42834C6E}"/>
    <cellStyle name="ป้อนค่า 4 6 3 2 4" xfId="38379" xr:uid="{3C091188-14E3-48D2-A004-7D24D6CDAFDD}"/>
    <cellStyle name="ป้อนค่า 4 6 3 2 5" xfId="41090" xr:uid="{136F0256-8685-42C8-A94B-0B9207A807BC}"/>
    <cellStyle name="ป้อนค่า 4 6 3 3" xfId="13605" xr:uid="{5C913226-C24F-410B-B419-C1499482E9C3}"/>
    <cellStyle name="ป้อนค่า 4 6 3 3 2" xfId="24702" xr:uid="{C113DE2A-E7AF-4888-9A12-7DA0DBEE3FFA}"/>
    <cellStyle name="ป้อนค่า 4 6 3 3 3" xfId="30668" xr:uid="{2F45E476-76E0-4585-8E91-95EA40DE67F6}"/>
    <cellStyle name="ป้อนค่า 4 6 3 3 4" xfId="36475" xr:uid="{D8442D79-FE28-4EC1-9FE6-A94A5AE23115}"/>
    <cellStyle name="ป้อนค่า 4 6 3 3 5" xfId="45917" xr:uid="{F97C1F7C-D445-442A-ABFA-8AB075DDA44D}"/>
    <cellStyle name="ป้อนค่า 4 6 3 4" xfId="20003" xr:uid="{59088404-5ADE-4923-AC2D-B96EC14322DD}"/>
    <cellStyle name="ป้อนค่า 4 6 3 4 2" xfId="28045" xr:uid="{A0FA7E61-9327-46A4-A810-BEFF30272665}"/>
    <cellStyle name="ป้อนค่า 4 6 3 4 3" xfId="33978" xr:uid="{E1E6F119-FA43-43FE-9062-ABE8BA8B52F0}"/>
    <cellStyle name="ป้อนค่า 4 6 3 4 4" xfId="39780" xr:uid="{65C350A4-F173-4759-8A63-C3D68D12F967}"/>
    <cellStyle name="ป้อนค่า 4 6 3 5" xfId="23667" xr:uid="{03DE1150-0B9D-49E2-A1D0-4C813BF09BB4}"/>
    <cellStyle name="ป้อนค่า 4 6 3 5 2" xfId="29667" xr:uid="{D31C8A44-4E82-4EA2-A9EE-6FC855F14891}"/>
    <cellStyle name="ป้อนค่า 4 6 3 5 3" xfId="35472" xr:uid="{80BE14F6-2E41-479B-953E-6EACD509C0DD}"/>
    <cellStyle name="ป้อนค่า 4 6 3 6" xfId="16519" xr:uid="{04BB889E-72BE-48E4-BF3C-133FE8ED5D0B}"/>
    <cellStyle name="ป้อนค่า 4 6 3 7" xfId="14024" xr:uid="{AA31D3E9-54AB-46B9-9487-E35DF313B73C}"/>
    <cellStyle name="ป้อนค่า 4 6 3 8" xfId="23068" xr:uid="{4149233B-A47F-40F7-B256-7002AFAA9624}"/>
    <cellStyle name="ป้อนค่า 4 6 3 9" xfId="42520" xr:uid="{5A262A54-33D5-4AB3-835E-6140965223F2}"/>
    <cellStyle name="ป้อนค่า 4 6 4" xfId="12403" xr:uid="{A2D0BECD-CF25-49C0-97A6-CF894DE65485}"/>
    <cellStyle name="ป้อนค่า 4 6 4 2" xfId="18147" xr:uid="{91009E49-E0F7-4086-B2F5-27FC070D695A}"/>
    <cellStyle name="ป้อนค่า 4 6 4 2 2" xfId="26615" xr:uid="{45A6E778-6860-42BE-8A9C-2BDA2AB27BD8}"/>
    <cellStyle name="ป้อนค่า 4 6 4 2 3" xfId="32575" xr:uid="{98E2BF8B-B4A1-48CE-94BB-4DF826025ADB}"/>
    <cellStyle name="ป้อนค่า 4 6 4 2 4" xfId="38380" xr:uid="{724888C9-6874-409C-BEC4-91FCBEAFCA63}"/>
    <cellStyle name="ป้อนค่า 4 6 4 2 5" xfId="41089" xr:uid="{D0D0B2DE-9A34-4937-AA77-DFFA0E663227}"/>
    <cellStyle name="ป้อนค่า 4 6 4 3" xfId="13604" xr:uid="{467BC8AF-56C4-4E1A-97DE-8ECE037F759A}"/>
    <cellStyle name="ป้อนค่า 4 6 4 3 2" xfId="24701" xr:uid="{62B97ABA-99CB-4817-AF89-8B4A3956D340}"/>
    <cellStyle name="ป้อนค่า 4 6 4 3 3" xfId="30667" xr:uid="{89B7A66C-724B-411B-B814-F74A70862273}"/>
    <cellStyle name="ป้อนค่า 4 6 4 3 4" xfId="36474" xr:uid="{F5485A8C-91EC-4290-AF4E-7451E995F76F}"/>
    <cellStyle name="ป้อนค่า 4 6 4 3 5" xfId="45918" xr:uid="{CB42955F-6131-4528-92AF-39E54B2E0624}"/>
    <cellStyle name="ป้อนค่า 4 6 4 4" xfId="20004" xr:uid="{0FCC8BC8-E3A8-43ED-81AB-CD739F1DBB9B}"/>
    <cellStyle name="ป้อนค่า 4 6 4 4 2" xfId="28046" xr:uid="{96871457-D8F4-46F7-B619-34A8E055C15E}"/>
    <cellStyle name="ป้อนค่า 4 6 4 4 3" xfId="33979" xr:uid="{E826DA9E-4C67-4CD2-B441-FC831C821597}"/>
    <cellStyle name="ป้อนค่า 4 6 4 4 4" xfId="39781" xr:uid="{6B021AB0-84FA-4F64-8118-F0C2020DAE51}"/>
    <cellStyle name="ป้อนค่า 4 6 4 5" xfId="23668" xr:uid="{6E1E9F2F-0D07-4412-A19B-AC269F276B23}"/>
    <cellStyle name="ป้อนค่า 4 6 4 5 2" xfId="29668" xr:uid="{48451110-EC34-4AEA-83A8-735A90292095}"/>
    <cellStyle name="ป้อนค่า 4 6 4 5 3" xfId="35473" xr:uid="{340FD635-0F6E-4CE2-A502-B0983C713CCA}"/>
    <cellStyle name="ป้อนค่า 4 6 4 6" xfId="19521" xr:uid="{F092DA0B-E0EB-4A12-BF22-8B66B156A8B3}"/>
    <cellStyle name="ป้อนค่า 4 6 4 7" xfId="14023" xr:uid="{C1901C22-3268-4A76-90C4-3065E60A2911}"/>
    <cellStyle name="ป้อนค่า 4 6 4 8" xfId="19561" xr:uid="{D972F5A4-58CD-44D4-845B-782847A13CEB}"/>
    <cellStyle name="ป้อนค่า 4 6 4 9" xfId="42519" xr:uid="{B971E4B2-F56B-47E9-900E-85C094CB8EA5}"/>
    <cellStyle name="ป้อนค่า 4 6 5" xfId="18142" xr:uid="{49CD4A15-AAD5-41D0-A6CA-C623C9939C34}"/>
    <cellStyle name="ป้อนค่า 4 6 5 2" xfId="26610" xr:uid="{9C76F52A-C0C4-40C7-9D6A-615C90951B8B}"/>
    <cellStyle name="ป้อนค่า 4 6 5 3" xfId="32570" xr:uid="{7152BC6D-98C8-4251-8F77-DF421EFF202C}"/>
    <cellStyle name="ป้อนค่า 4 6 5 4" xfId="38375" xr:uid="{F9854FE0-2B88-45F5-884D-FFE83F8D5553}"/>
    <cellStyle name="ป้อนค่า 4 6 5 5" xfId="41094" xr:uid="{B297ECAE-7EA7-4ECC-BA57-773A916580A6}"/>
    <cellStyle name="ป้อนค่า 4 6 6" xfId="13609" xr:uid="{8D8D5730-7155-4A54-9B72-A6AFF42FBCE3}"/>
    <cellStyle name="ป้อนค่า 4 6 6 2" xfId="24706" xr:uid="{77756906-8BC5-4C45-A64C-CC10F136D957}"/>
    <cellStyle name="ป้อนค่า 4 6 6 3" xfId="30672" xr:uid="{DDD239DA-2B69-496E-AE39-14595B8196DD}"/>
    <cellStyle name="ป้อนค่า 4 6 6 4" xfId="36479" xr:uid="{25EBA543-35FF-434D-AD93-3DFFE6274F3B}"/>
    <cellStyle name="ป้อนค่า 4 6 6 5" xfId="45913" xr:uid="{2E6DF88E-8C8E-432E-B765-936EE98F7A57}"/>
    <cellStyle name="ป้อนค่า 4 6 7" xfId="19999" xr:uid="{A534196B-F76D-4618-AB1E-60D44262981C}"/>
    <cellStyle name="ป้อนค่า 4 6 7 2" xfId="28041" xr:uid="{6B7B8070-A69B-44DA-8354-EE592F019F36}"/>
    <cellStyle name="ป้อนค่า 4 6 7 3" xfId="33974" xr:uid="{723C6A33-3545-4186-9633-A0A02B449797}"/>
    <cellStyle name="ป้อนค่า 4 6 7 4" xfId="39776" xr:uid="{18B5B378-AFD8-4021-8579-70A8AD38DE50}"/>
    <cellStyle name="ป้อนค่า 4 6 8" xfId="23663" xr:uid="{9F206D41-7B6B-4552-90FC-2D7FFAF1E0D1}"/>
    <cellStyle name="ป้อนค่า 4 6 8 2" xfId="29663" xr:uid="{524C337C-A3C8-4BAA-A2CB-5D6058412054}"/>
    <cellStyle name="ป้อนค่า 4 6 8 3" xfId="35468" xr:uid="{1100F3C0-2D66-48B7-A159-7E8C4A8918B0}"/>
    <cellStyle name="ป้อนค่า 4 6 9" xfId="16450" xr:uid="{AFB16747-1B7F-4FA1-A686-289F94F41BE1}"/>
    <cellStyle name="ป้อนค่า 4 7" xfId="12404" xr:uid="{9FF6CAB4-4924-4250-8631-5DC8A06A1646}"/>
    <cellStyle name="ป้อนค่า 4 7 10" xfId="18302" xr:uid="{F462601F-EF7E-4872-9586-EA6DAB538B79}"/>
    <cellStyle name="ป้อนค่า 4 7 11" xfId="42518" xr:uid="{2215E0F9-AE4E-44F0-97C9-6118E3FDF21F}"/>
    <cellStyle name="ป้อนค่า 4 7 2" xfId="12405" xr:uid="{DE541171-1D78-4229-A2A9-B0090F749983}"/>
    <cellStyle name="ป้อนค่า 4 7 2 2" xfId="18149" xr:uid="{20C76DB5-1242-45E6-A332-B6C664C3FBF8}"/>
    <cellStyle name="ป้อนค่า 4 7 2 2 2" xfId="26617" xr:uid="{705AC5C0-9249-4456-9D13-3DDA27CDC079}"/>
    <cellStyle name="ป้อนค่า 4 7 2 2 3" xfId="32577" xr:uid="{FDDBA17A-237F-4FE3-89C7-B3EFDF634930}"/>
    <cellStyle name="ป้อนค่า 4 7 2 2 4" xfId="38382" xr:uid="{E25699BF-C0C3-44D2-9236-954D00AC916B}"/>
    <cellStyle name="ป้อนค่า 4 7 2 2 5" xfId="41087" xr:uid="{4A522EB1-B72C-4E51-A221-2B7844C1DC81}"/>
    <cellStyle name="ป้อนค่า 4 7 2 3" xfId="13602" xr:uid="{6F875E5D-7165-4850-8A62-3B4132467099}"/>
    <cellStyle name="ป้อนค่า 4 7 2 3 2" xfId="24699" xr:uid="{4A39777C-33A0-4B30-9803-1F2F64AD1DF7}"/>
    <cellStyle name="ป้อนค่า 4 7 2 3 3" xfId="30665" xr:uid="{943F3597-7C95-4B1C-92BF-17A0B42723BD}"/>
    <cellStyle name="ป้อนค่า 4 7 2 3 4" xfId="36472" xr:uid="{3C02190E-4554-471A-B55A-2DC5563ACD2A}"/>
    <cellStyle name="ป้อนค่า 4 7 2 3 5" xfId="45920" xr:uid="{CBC740BE-C10A-476D-B38E-7FDE147B63DF}"/>
    <cellStyle name="ป้อนค่า 4 7 2 4" xfId="20006" xr:uid="{943DEC79-9066-429C-A369-6901BAA6B111}"/>
    <cellStyle name="ป้อนค่า 4 7 2 4 2" xfId="28048" xr:uid="{E7F2F224-BAFA-4A88-A93C-A8CB2810A63F}"/>
    <cellStyle name="ป้อนค่า 4 7 2 4 3" xfId="33981" xr:uid="{F1D23A9A-B66A-4F7F-B366-0BB975E0835C}"/>
    <cellStyle name="ป้อนค่า 4 7 2 4 4" xfId="39783" xr:uid="{7AEA1937-F288-4D13-880B-A4223D84BE18}"/>
    <cellStyle name="ป้อนค่า 4 7 2 5" xfId="23670" xr:uid="{BAAA017F-70C4-4758-A6D0-A8CAFD4A4EB4}"/>
    <cellStyle name="ป้อนค่า 4 7 2 5 2" xfId="29670" xr:uid="{A8B6B237-08DE-4817-987F-D86373F882A8}"/>
    <cellStyle name="ป้อนค่า 4 7 2 5 3" xfId="35475" xr:uid="{DC96A4B0-CC2E-487A-BC48-3621E1F90818}"/>
    <cellStyle name="ป้อนค่า 4 7 2 6" xfId="16455" xr:uid="{D44DFD78-E32D-4E4B-92EA-AA87BF70F5BB}"/>
    <cellStyle name="ป้อนค่า 4 7 2 7" xfId="13363" xr:uid="{0722A608-A8AB-468B-BDC7-0233F10D40EE}"/>
    <cellStyle name="ป้อนค่า 4 7 2 8" xfId="14889" xr:uid="{5FB7119C-A0A7-4A37-ABD0-1902B364D16B}"/>
    <cellStyle name="ป้อนค่า 4 7 2 9" xfId="42517" xr:uid="{DFAC99E7-B388-42A4-996A-04F515486246}"/>
    <cellStyle name="ป้อนค่า 4 7 3" xfId="12406" xr:uid="{4EC224CB-EFF5-417F-BB4B-E900F4A27CDA}"/>
    <cellStyle name="ป้อนค่า 4 7 3 2" xfId="17126" xr:uid="{2C1E0824-A564-4395-89D6-4485B632FD7E}"/>
    <cellStyle name="ป้อนค่า 4 7 3 2 2" xfId="25610" xr:uid="{0DCFDF74-8749-48E7-9DC1-C2644BE8EE84}"/>
    <cellStyle name="ป้อนค่า 4 7 3 2 3" xfId="31570" xr:uid="{4126DF33-542B-449B-BB25-9FEB6C49453C}"/>
    <cellStyle name="ป้อนค่า 4 7 3 2 4" xfId="37375" xr:uid="{312D1220-5E2D-4418-9BED-994D3868828B}"/>
    <cellStyle name="ป้อนค่า 4 7 3 2 5" xfId="41086" xr:uid="{93BBFF25-55BF-48B0-9EA7-FC46AB1C5DB1}"/>
    <cellStyle name="ป้อนค่า 4 7 3 3" xfId="13601" xr:uid="{E367FB30-135C-4F07-83EA-A6E3A631B974}"/>
    <cellStyle name="ป้อนค่า 4 7 3 3 2" xfId="24698" xr:uid="{DF8EBD4E-9AF0-440C-93B9-AA5A7CC9EE74}"/>
    <cellStyle name="ป้อนค่า 4 7 3 3 3" xfId="30664" xr:uid="{B92AE73F-82B3-4A60-AD25-3DE2C7E21E06}"/>
    <cellStyle name="ป้อนค่า 4 7 3 3 4" xfId="36471" xr:uid="{A3E4B449-8300-496A-BD9A-4E22ED3B2ECD}"/>
    <cellStyle name="ป้อนค่า 4 7 3 3 5" xfId="45921" xr:uid="{B5960F87-F3FE-4318-A64C-2650855017D4}"/>
    <cellStyle name="ป้อนค่า 4 7 3 4" xfId="20007" xr:uid="{515004EB-4C05-4623-A23E-502F0E21573D}"/>
    <cellStyle name="ป้อนค่า 4 7 3 4 2" xfId="28049" xr:uid="{B1B9A93D-D989-4D75-9409-DC330B46FCD6}"/>
    <cellStyle name="ป้อนค่า 4 7 3 4 3" xfId="33982" xr:uid="{3C0BC3E4-DFE1-4865-95A2-FB3A186E320F}"/>
    <cellStyle name="ป้อนค่า 4 7 3 4 4" xfId="39784" xr:uid="{C4D09EA2-B2C7-4289-82E5-C4B332D00863}"/>
    <cellStyle name="ป้อนค่า 4 7 3 5" xfId="23671" xr:uid="{A1944336-89B8-41C2-9151-591DF51CD0CC}"/>
    <cellStyle name="ป้อนค่า 4 7 3 5 2" xfId="29671" xr:uid="{DE9011FE-BF5F-4AB1-9839-0E62675ED55D}"/>
    <cellStyle name="ป้อนค่า 4 7 3 5 3" xfId="35476" xr:uid="{C3477694-012E-45E8-AB77-620478D1F187}"/>
    <cellStyle name="ป้อนค่า 4 7 3 6" xfId="16456" xr:uid="{AD7C7684-8C22-4BAE-865B-B17EB5E557CF}"/>
    <cellStyle name="ป้อนค่า 4 7 3 7" xfId="21026" xr:uid="{801D0BB0-5A1E-4B00-9F82-DB8FFA5DC386}"/>
    <cellStyle name="ป้อนค่า 4 7 3 8" xfId="14890" xr:uid="{6F233606-060C-4413-8262-B667824E6CE7}"/>
    <cellStyle name="ป้อนค่า 4 7 3 9" xfId="42516" xr:uid="{06E17619-AA77-4717-839D-66EEF2E694DF}"/>
    <cellStyle name="ป้อนค่า 4 7 4" xfId="18148" xr:uid="{9BCF73A9-8560-4C82-A0A6-FFF95F780148}"/>
    <cellStyle name="ป้อนค่า 4 7 4 2" xfId="26616" xr:uid="{57D0CC8D-7788-4D3D-983D-E4249CDA0CDA}"/>
    <cellStyle name="ป้อนค่า 4 7 4 3" xfId="32576" xr:uid="{D8E935FA-4F8C-45C2-8C75-0C0A26C17695}"/>
    <cellStyle name="ป้อนค่า 4 7 4 4" xfId="38381" xr:uid="{4CE7848B-CB43-4638-895C-A65E29BED157}"/>
    <cellStyle name="ป้อนค่า 4 7 4 5" xfId="41088" xr:uid="{6A5CCCDC-AA4E-4BF9-8D68-50A500827DB4}"/>
    <cellStyle name="ป้อนค่า 4 7 5" xfId="13603" xr:uid="{D6EFBBBD-C695-4589-8F15-0D602F7EC251}"/>
    <cellStyle name="ป้อนค่า 4 7 5 2" xfId="24700" xr:uid="{5DC63BB0-CA99-4CAA-BF23-8E8F9DC8AA14}"/>
    <cellStyle name="ป้อนค่า 4 7 5 3" xfId="30666" xr:uid="{C7769422-E28A-46BA-AEC6-255C925E741C}"/>
    <cellStyle name="ป้อนค่า 4 7 5 4" xfId="36473" xr:uid="{BCA323FF-2B3B-4F11-B0E5-96F76CCEE38A}"/>
    <cellStyle name="ป้อนค่า 4 7 5 5" xfId="45919" xr:uid="{CB28EAD7-0E63-4816-B964-A2192946A920}"/>
    <cellStyle name="ป้อนค่า 4 7 6" xfId="20005" xr:uid="{9BC8E1F3-9868-4040-B0F5-6A8DC6D31EE3}"/>
    <cellStyle name="ป้อนค่า 4 7 6 2" xfId="28047" xr:uid="{504C5037-3DED-4513-AA2A-633782911C46}"/>
    <cellStyle name="ป้อนค่า 4 7 6 3" xfId="33980" xr:uid="{A6800E32-EAA1-4BC4-8A36-6CE721DFDE57}"/>
    <cellStyle name="ป้อนค่า 4 7 6 4" xfId="39782" xr:uid="{E20E8A41-B356-490B-B796-E38A0FF27557}"/>
    <cellStyle name="ป้อนค่า 4 7 7" xfId="23669" xr:uid="{18A8F184-97FF-4B23-80A8-E5CE55BB37DB}"/>
    <cellStyle name="ป้อนค่า 4 7 7 2" xfId="29669" xr:uid="{D370C8D9-7387-4B12-B624-C562A2DA8AA0}"/>
    <cellStyle name="ป้อนค่า 4 7 7 3" xfId="35474" xr:uid="{CFE2A5ED-7D83-4EEC-A419-C599DE790CA6}"/>
    <cellStyle name="ป้อนค่า 4 7 8" xfId="13444" xr:uid="{F86031A5-FF5D-43FE-B780-0FCD6183CDD9}"/>
    <cellStyle name="ป้อนค่า 4 7 9" xfId="14022" xr:uid="{5732C970-BEC9-47DF-A620-F9B3EA21353A}"/>
    <cellStyle name="ป้อนค่า 4 8" xfId="12407" xr:uid="{AC49FE09-95DB-42EA-AF87-5916C1B53ECC}"/>
    <cellStyle name="ป้อนค่า 4 8 2" xfId="17127" xr:uid="{1CE52336-4F17-48C2-AF97-0B302C998150}"/>
    <cellStyle name="ป้อนค่า 4 8 2 2" xfId="25611" xr:uid="{4434A536-DA1E-4159-ABE5-76ECBF582D41}"/>
    <cellStyle name="ป้อนค่า 4 8 2 3" xfId="31571" xr:uid="{9B04D215-EFF9-48B5-AA15-B2D0328642E8}"/>
    <cellStyle name="ป้อนค่า 4 8 2 4" xfId="37376" xr:uid="{F13342FB-7417-452F-BCB5-9D98B422C55E}"/>
    <cellStyle name="ป้อนค่า 4 8 2 5" xfId="41085" xr:uid="{AED63FA0-66F1-4718-A35A-7E62C917AAEC}"/>
    <cellStyle name="ป้อนค่า 4 8 3" xfId="13600" xr:uid="{8987E5B9-04B6-4351-BC3A-8A332F579080}"/>
    <cellStyle name="ป้อนค่า 4 8 3 2" xfId="24697" xr:uid="{C73E9F82-EF80-4FF1-9477-C411FFDC9949}"/>
    <cellStyle name="ป้อนค่า 4 8 3 3" xfId="30663" xr:uid="{5BA7BCB0-1D6E-426F-8FB3-EA48EF90C1E1}"/>
    <cellStyle name="ป้อนค่า 4 8 3 4" xfId="36470" xr:uid="{00B2952F-AE56-4967-802D-6E93066902D6}"/>
    <cellStyle name="ป้อนค่า 4 8 3 5" xfId="45922" xr:uid="{2A1A1F90-587E-42B1-B17F-07E246EDFB2A}"/>
    <cellStyle name="ป้อนค่า 4 8 4" xfId="20008" xr:uid="{41463075-965D-494B-86CD-9603DEF27E8C}"/>
    <cellStyle name="ป้อนค่า 4 8 4 2" xfId="28050" xr:uid="{1AA1E878-F978-4062-B3EE-A41234A587A1}"/>
    <cellStyle name="ป้อนค่า 4 8 4 3" xfId="33983" xr:uid="{7DBC37FD-91EE-4DFE-9747-534AE6E17ECD}"/>
    <cellStyle name="ป้อนค่า 4 8 4 4" xfId="39785" xr:uid="{C9925036-7429-4503-9F48-8DD7AEA3BCB2}"/>
    <cellStyle name="ป้อนค่า 4 8 5" xfId="23672" xr:uid="{C42523D9-37A3-40EE-8A83-4E6D47EAC55B}"/>
    <cellStyle name="ป้อนค่า 4 8 5 2" xfId="29672" xr:uid="{8C9EE4E0-58BA-44F1-9643-035ADCAED259}"/>
    <cellStyle name="ป้อนค่า 4 8 5 3" xfId="35477" xr:uid="{792FF8ED-4859-43D5-BCD7-2B0528340786}"/>
    <cellStyle name="ป้อนค่า 4 8 6" xfId="16457" xr:uid="{AB0BE0BF-AD51-4B13-93D6-EEE54756C498}"/>
    <cellStyle name="ป้อนค่า 4 8 7" xfId="21027" xr:uid="{6FD61116-E04B-42CA-AA50-B6D556921826}"/>
    <cellStyle name="ป้อนค่า 4 8 8" xfId="14891" xr:uid="{E0A22373-F2DB-4194-B6C3-471741C73BB2}"/>
    <cellStyle name="ป้อนค่า 4 8 9" xfId="42515" xr:uid="{DEEC3C9F-26D3-4021-87AD-1FF63B384D60}"/>
    <cellStyle name="ป้อนค่า 4 9" xfId="12408" xr:uid="{2E95FC45-341B-4532-85E4-214AF0425E2B}"/>
    <cellStyle name="ป้อนค่า 4 9 2" xfId="17128" xr:uid="{F9A739CD-9F85-427E-B54D-20CC16AE08F9}"/>
    <cellStyle name="ป้อนค่า 4 9 2 2" xfId="25612" xr:uid="{795D6D70-AE9B-4EAA-B3AA-A3894F3CB5ED}"/>
    <cellStyle name="ป้อนค่า 4 9 2 3" xfId="31572" xr:uid="{9CF1541C-4EDB-4E11-B0F4-3DA88F3C5C11}"/>
    <cellStyle name="ป้อนค่า 4 9 2 4" xfId="37377" xr:uid="{E1F954D4-4D4E-4EB1-B402-C87F40860640}"/>
    <cellStyle name="ป้อนค่า 4 9 2 5" xfId="41084" xr:uid="{72B07BB9-5624-4DC1-B85F-DFC1735213C5}"/>
    <cellStyle name="ป้อนค่า 4 9 3" xfId="13599" xr:uid="{24CDCA60-5FE5-4936-B012-FBDA56B83E72}"/>
    <cellStyle name="ป้อนค่า 4 9 3 2" xfId="24696" xr:uid="{1EFC81AB-AFD4-4C02-A28F-13C84BD57181}"/>
    <cellStyle name="ป้อนค่า 4 9 3 3" xfId="30662" xr:uid="{E9EBBE71-2A39-4EE3-AFAC-DC202E8B8602}"/>
    <cellStyle name="ป้อนค่า 4 9 3 4" xfId="36469" xr:uid="{044D44C5-45DF-4E84-9076-3020B3A5B2E5}"/>
    <cellStyle name="ป้อนค่า 4 9 3 5" xfId="45923" xr:uid="{83465507-ED74-4B9D-B6EB-FBAF5D897534}"/>
    <cellStyle name="ป้อนค่า 4 9 4" xfId="20009" xr:uid="{F158A65F-422B-4A3F-9C37-70E63E0BB1BB}"/>
    <cellStyle name="ป้อนค่า 4 9 4 2" xfId="28051" xr:uid="{32C53E9B-4877-496B-94D4-7A1E172B3744}"/>
    <cellStyle name="ป้อนค่า 4 9 4 3" xfId="33984" xr:uid="{0548061B-8FF1-4078-9C0E-407CE8280144}"/>
    <cellStyle name="ป้อนค่า 4 9 4 4" xfId="39786" xr:uid="{FDB3C060-F719-4B3C-890D-2B779CEFFB7D}"/>
    <cellStyle name="ป้อนค่า 4 9 5" xfId="23673" xr:uid="{FBBE1BAB-116F-4F7B-8E4E-EC772454D718}"/>
    <cellStyle name="ป้อนค่า 4 9 5 2" xfId="29673" xr:uid="{B7359ABC-91C5-4754-8F74-9550A3835F71}"/>
    <cellStyle name="ป้อนค่า 4 9 5 3" xfId="35478" xr:uid="{7BAA6768-098C-4C58-BE42-5A0B5351FB2C}"/>
    <cellStyle name="ป้อนค่า 4 9 6" xfId="16458" xr:uid="{6DB3DB7A-D41B-4D49-9B85-0D3F78933F4D}"/>
    <cellStyle name="ป้อนค่า 4 9 7" xfId="21028" xr:uid="{C87DEA41-A5BA-40E7-AA3D-817D420BE837}"/>
    <cellStyle name="ป้อนค่า 4 9 8" xfId="14892" xr:uid="{94B1706D-E9AB-46E8-927A-255E99AFFD3E}"/>
    <cellStyle name="ป้อนค่า 4 9 9" xfId="42514" xr:uid="{E94BEA9E-5574-4675-BB4E-024831D21F0C}"/>
    <cellStyle name="ป้อนค่า 5" xfId="12409" xr:uid="{8016EA7A-B809-4114-92D9-D1F4CBF08443}"/>
    <cellStyle name="ป้อนค่า 5 2" xfId="17129" xr:uid="{B88CE352-290A-44AB-923D-B5A4BF474E11}"/>
    <cellStyle name="ป้อนค่า 5 2 2" xfId="25613" xr:uid="{7DF5B5A8-AE88-4208-B2A3-9B9FE0D2847A}"/>
    <cellStyle name="ป้อนค่า 5 2 3" xfId="31573" xr:uid="{876A4CE0-5D44-416D-A2AB-F564B8C477AC}"/>
    <cellStyle name="ป้อนค่า 5 2 4" xfId="37378" xr:uid="{9ED96C0A-0F9E-493B-BF61-B81C96FB5EA7}"/>
    <cellStyle name="ป้อนค่า 5 2 5" xfId="41083" xr:uid="{401CA732-9AD0-40D4-9B28-99748E75E572}"/>
    <cellStyle name="ป้อนค่า 5 3" xfId="13598" xr:uid="{DF5AA98D-A809-40DE-912F-4CA4D1BF68D4}"/>
    <cellStyle name="ป้อนค่า 5 3 2" xfId="24695" xr:uid="{22CADD73-E693-4F2A-8E1C-A22E5AC6C2BD}"/>
    <cellStyle name="ป้อนค่า 5 3 3" xfId="30661" xr:uid="{8D1463A1-BEBA-45BF-81A6-890FD3AD134A}"/>
    <cellStyle name="ป้อนค่า 5 3 4" xfId="36468" xr:uid="{1270E228-9791-4615-AEF3-1DFB41BBFAE3}"/>
    <cellStyle name="ป้อนค่า 5 3 5" xfId="45924" xr:uid="{5A902C8F-82A6-4AE6-A673-A1AD2874AA42}"/>
    <cellStyle name="ป้อนค่า 5 4" xfId="20010" xr:uid="{CB483421-18BE-4AC4-B130-730BDF986230}"/>
    <cellStyle name="ป้อนค่า 5 4 2" xfId="28052" xr:uid="{2B3BE3C9-496B-4AC1-9AC2-8ADF0F573DFC}"/>
    <cellStyle name="ป้อนค่า 5 4 3" xfId="33985" xr:uid="{6CE15A1D-03C5-4F34-B05B-01FEB0F3A792}"/>
    <cellStyle name="ป้อนค่า 5 4 4" xfId="39787" xr:uid="{C63D01B3-B604-430F-BA68-BAF38882CDC1}"/>
    <cellStyle name="ป้อนค่า 5 5" xfId="23674" xr:uid="{E28A98ED-AC1D-4810-AFEC-320B7E685A64}"/>
    <cellStyle name="ป้อนค่า 5 5 2" xfId="29674" xr:uid="{33954975-B4B7-476D-B98E-3F91E7129286}"/>
    <cellStyle name="ป้อนค่า 5 5 3" xfId="35479" xr:uid="{A0CF82EB-E59B-48D0-BCEB-C8305D9F53C5}"/>
    <cellStyle name="ป้อนค่า 5 6" xfId="16459" xr:uid="{D0DD9450-B9CB-4A9C-8C3C-53A7EC3328C3}"/>
    <cellStyle name="ป้อนค่า 5 7" xfId="21029" xr:uid="{1CBB4123-261B-4BAF-B01E-97C6A4039006}"/>
    <cellStyle name="ป้อนค่า 5 8" xfId="14893" xr:uid="{20218215-6EA1-47E6-8A84-A3CB390DA6DF}"/>
    <cellStyle name="ป้อนค่า 5 9" xfId="42513" xr:uid="{1D17232D-3CB7-4006-86F4-84C8F7B8B526}"/>
    <cellStyle name="ป้อนค่า 6" xfId="12410" xr:uid="{4EB1507B-28D1-4415-A486-A4BF24205AFA}"/>
    <cellStyle name="ป้อนค่า 6 2" xfId="17130" xr:uid="{39812FB2-B04E-4D98-A3A6-681A76CE50F0}"/>
    <cellStyle name="ป้อนค่า 6 2 2" xfId="25614" xr:uid="{DCF6F53C-D980-4CF6-B3DB-64D50498ABEC}"/>
    <cellStyle name="ป้อนค่า 6 2 3" xfId="31574" xr:uid="{F43719A1-035A-481F-B074-B6F90A4D1D55}"/>
    <cellStyle name="ป้อนค่า 6 2 4" xfId="37379" xr:uid="{D962A5B3-11C9-4271-B6BF-7D10A23A5A2D}"/>
    <cellStyle name="ป้อนค่า 6 2 5" xfId="43091" xr:uid="{0B43E0AA-AF65-4606-B27A-97AC9D4AF5FE}"/>
    <cellStyle name="ป้อนค่า 6 3" xfId="13597" xr:uid="{B5B7D892-1984-496A-82E8-4829C958A657}"/>
    <cellStyle name="ป้อนค่า 6 3 2" xfId="24694" xr:uid="{A22973FC-3F71-4BEA-969F-12C1B1E3EEB9}"/>
    <cellStyle name="ป้อนค่า 6 3 3" xfId="30660" xr:uid="{0CD39EC9-D867-49CD-AD5B-3983397CF584}"/>
    <cellStyle name="ป้อนค่า 6 3 4" xfId="36467" xr:uid="{90BF53E6-683A-41C4-883D-F82C4BA32ED2}"/>
    <cellStyle name="ป้อนค่า 6 3 5" xfId="45925" xr:uid="{A004EC8C-C10A-43A8-8ADE-668DF2A18B35}"/>
    <cellStyle name="ป้อนค่า 6 4" xfId="20011" xr:uid="{533AA1DD-B66E-4B2A-8AA3-E4A6113665F1}"/>
    <cellStyle name="ป้อนค่า 6 4 2" xfId="28053" xr:uid="{0E148CD5-9FF5-4235-A8D4-232F0663EC24}"/>
    <cellStyle name="ป้อนค่า 6 4 3" xfId="33986" xr:uid="{7C39B2D9-50CB-4C0D-8E2C-7B1E355F796D}"/>
    <cellStyle name="ป้อนค่า 6 4 4" xfId="39788" xr:uid="{5B617F02-5CD7-4927-8952-62C2D31C5FB1}"/>
    <cellStyle name="ป้อนค่า 6 5" xfId="23675" xr:uid="{909A91A9-2123-49D4-B8C0-00CDF92B6CDB}"/>
    <cellStyle name="ป้อนค่า 6 5 2" xfId="29675" xr:uid="{D62F01C6-479B-4CDC-BEA8-1BC490582364}"/>
    <cellStyle name="ป้อนค่า 6 5 3" xfId="35480" xr:uid="{C008457D-6807-4C27-B44A-0CB2B8A1093B}"/>
    <cellStyle name="ป้อนค่า 6 6" xfId="16460" xr:uid="{DAE2C825-6F69-4618-B668-4D884349B210}"/>
    <cellStyle name="ป้อนค่า 6 7" xfId="21030" xr:uid="{ADE0D9BA-E495-4B13-8421-63F1AD759E50}"/>
    <cellStyle name="ป้อนค่า 6 8" xfId="14894" xr:uid="{2ED84C09-D4EF-4554-B2D3-C33F3A9C4095}"/>
    <cellStyle name="ป้อนค่า 6 9" xfId="42512" xr:uid="{3CEF8B6B-61E8-4857-BBAD-1F1286B72B05}"/>
    <cellStyle name="ป้อนค่า 7" xfId="12165" xr:uid="{9D4946F2-5CBA-4EE6-B4D9-F4CD526ADE25}"/>
    <cellStyle name="ป้อนค่า 7 2" xfId="23430" xr:uid="{A6854B31-F3F4-42AC-AFB9-0FACA8C5656A}"/>
    <cellStyle name="ป้อนค่า 7 3" xfId="29430" xr:uid="{235259AE-1CB9-4921-9555-4EAED500E2F9}"/>
    <cellStyle name="ป้อนค่า 7 4" xfId="35235" xr:uid="{1D4F9B05-601E-491C-A9A7-6B59C2151C65}"/>
    <cellStyle name="ป้อนค่า 7 5" xfId="41318" xr:uid="{5C703157-DADA-4390-84F6-F91D307267F0}"/>
    <cellStyle name="ป้อนค่า 8" xfId="17912" xr:uid="{6F1E3188-B5F4-4F95-BE6E-3D647E8F6727}"/>
    <cellStyle name="ป้อนค่า 8 2" xfId="26380" xr:uid="{E6590416-6776-4797-8189-17A18183CBBA}"/>
    <cellStyle name="ป้อนค่า 8 3" xfId="32340" xr:uid="{2D9E64F6-79C7-47F1-A35D-9A9C6ABC3886}"/>
    <cellStyle name="ป้อนค่า 8 4" xfId="38145" xr:uid="{474B0F71-2F6E-4610-94FE-53D732887BDC}"/>
    <cellStyle name="ป้อนค่า 8 5" xfId="45680" xr:uid="{A2490FF3-8849-4539-9693-C1A000C77C73}"/>
    <cellStyle name="ป้อนค่า 9" xfId="19189" xr:uid="{E34AF7EB-6F81-4D8C-8C23-01C03BE0A4B8}"/>
    <cellStyle name="ป้อนค่า 9 2" xfId="27387" xr:uid="{DA00A2B5-58DF-4895-8DF9-40F6373966B4}"/>
    <cellStyle name="ป้อนค่า 9 3" xfId="33320" xr:uid="{E424DB16-580B-438D-A84A-8031F50CC5D4}"/>
    <cellStyle name="ป้อนค่า 9 4" xfId="39122" xr:uid="{7A884424-E64B-4A66-8B55-2EBC6A041EBB}"/>
    <cellStyle name="ปานกลาง" xfId="2252" xr:uid="{F21BC90E-6FC2-48CC-8E87-113811A88B20}"/>
    <cellStyle name="ปานกลาง 2" xfId="12411" xr:uid="{7CE2414B-57CE-46B9-98D2-AB2B5DA25055}"/>
    <cellStyle name="ปานกลาง 3" xfId="22551" xr:uid="{D8AC2FC9-E273-4D97-865C-BB0F83FDD4ED}"/>
    <cellStyle name="ผลรวม" xfId="2253" xr:uid="{894549AA-DA82-4A4C-A3BA-2C56B0F866B0}"/>
    <cellStyle name="ผลรวม 10" xfId="22552" xr:uid="{CE0B6531-90BD-42D5-9DAB-D127451B6C0E}"/>
    <cellStyle name="ผลรวม 10 2" xfId="28986" xr:uid="{139E35EB-C85A-4685-9269-F3C72014DF42}"/>
    <cellStyle name="ผลรวม 10 3" xfId="34837" xr:uid="{F3B09149-5AFE-493C-834C-70D3A3586787}"/>
    <cellStyle name="ผลรวม 11" xfId="16461" xr:uid="{26E4D0A2-7D47-4A97-A71A-CBA75D73F763}"/>
    <cellStyle name="ผลรวม 12" xfId="21031" xr:uid="{F7864C1D-1B66-44DF-B582-81B5791A19A8}"/>
    <cellStyle name="ผลรวม 13" xfId="23071" xr:uid="{1094D626-A883-4FA8-BE50-AC934F16EBB3}"/>
    <cellStyle name="ผลรวม 14" xfId="42511" xr:uid="{8B4192A3-65BD-4AD2-97BE-B4DBEE50EEBB}"/>
    <cellStyle name="ผลรวม 2" xfId="12415" xr:uid="{8C574881-EE77-4CDF-A887-3C407978132E}"/>
    <cellStyle name="ผลรวม 2 10" xfId="12416" xr:uid="{D0547E6C-ED3C-44CC-A626-3DBA272C07BC}"/>
    <cellStyle name="ผลรวม 2 10 2" xfId="17134" xr:uid="{3FB2577B-C8D5-4F1C-AC3F-B1A98E620C17}"/>
    <cellStyle name="ผลรวม 2 10 2 2" xfId="25617" xr:uid="{2EA043E8-9920-4267-A7AE-E155610D9B70}"/>
    <cellStyle name="ผลรวม 2 10 2 3" xfId="31577" xr:uid="{21A5DBF0-BDF3-4DAB-97AB-B5636AB0D1F2}"/>
    <cellStyle name="ผลรวม 2 10 2 4" xfId="37382" xr:uid="{3AAFA46C-0A7E-4EB2-90FD-A2132F6674B5}"/>
    <cellStyle name="ผลรวม 2 10 2 5" xfId="41080" xr:uid="{35B5B47C-6BB3-44D6-A495-770936CF2FCD}"/>
    <cellStyle name="ผลรวม 2 10 3" xfId="13591" xr:uid="{126CB0E5-04D1-44D2-B6B7-AED7D300B8A7}"/>
    <cellStyle name="ผลรวม 2 10 3 2" xfId="24691" xr:uid="{2387D53A-BABB-4F17-BC9C-F1EBDEC828D9}"/>
    <cellStyle name="ผลรวม 2 10 3 3" xfId="30657" xr:uid="{6525B77F-E1E1-4E38-A37C-EA323B03B86F}"/>
    <cellStyle name="ผลรวม 2 10 3 4" xfId="36464" xr:uid="{6EEB3B77-EF31-4E00-AB26-97760C20E8F5}"/>
    <cellStyle name="ผลรวม 2 10 3 5" xfId="45928" xr:uid="{A6C38F90-AEB0-444D-8BBA-F263BBA40623}"/>
    <cellStyle name="ผลรวม 2 10 4" xfId="20014" xr:uid="{3592B28B-A622-4C87-B78C-A05B0D57A676}"/>
    <cellStyle name="ผลรวม 2 10 4 2" xfId="28056" xr:uid="{CD7DC71B-FAB0-4FEF-8C83-979A7EA8240C}"/>
    <cellStyle name="ผลรวม 2 10 4 3" xfId="33989" xr:uid="{A43D0D98-E265-46DA-A0A6-F2649AC01CF0}"/>
    <cellStyle name="ผลรวม 2 10 4 4" xfId="39791" xr:uid="{04DAEEFF-2540-46BF-98A2-16AF3B432244}"/>
    <cellStyle name="ผลรวม 2 10 5" xfId="23677" xr:uid="{27B7FDE3-F5D8-4F20-A4B1-3338F1DBC4F8}"/>
    <cellStyle name="ผลรวม 2 10 5 2" xfId="29677" xr:uid="{65474934-705E-44D1-9D4F-261797C95006}"/>
    <cellStyle name="ผลรวม 2 10 5 3" xfId="35482" xr:uid="{09C3E3CB-D351-4F82-B361-2D7941675F81}"/>
    <cellStyle name="ผลรวม 2 10 6" xfId="16464" xr:uid="{53055624-EC5D-4312-955B-4D7598570F36}"/>
    <cellStyle name="ผลรวม 2 10 7" xfId="21033" xr:uid="{BDFAD004-383A-48C1-BB1F-2E8E36210D53}"/>
    <cellStyle name="ผลรวม 2 10 8" xfId="23070" xr:uid="{4D6FC6A0-6A7C-4EA7-8E91-3B25D2DAE8B3}"/>
    <cellStyle name="ผลรวม 2 10 9" xfId="42509" xr:uid="{76AE8812-C3C2-4420-AFA5-B83F63A5C767}"/>
    <cellStyle name="ผลรวม 2 11" xfId="12417" xr:uid="{7480E1C2-B406-40B7-B566-66E44273BFEF}"/>
    <cellStyle name="ผลรวม 2 11 2" xfId="17135" xr:uid="{8462114C-3A39-42B1-A01D-DE9880442A9D}"/>
    <cellStyle name="ผลรวม 2 11 2 2" xfId="25618" xr:uid="{8B031CB2-9C06-4F98-915B-872A89D0104C}"/>
    <cellStyle name="ผลรวม 2 11 2 3" xfId="31578" xr:uid="{ADE505DC-7A4F-4BED-A5AD-43E9A31C5BFE}"/>
    <cellStyle name="ผลรวม 2 11 2 4" xfId="37383" xr:uid="{B5ABC373-B3CD-494C-90BD-D8480A2BD790}"/>
    <cellStyle name="ผลรวม 2 11 2 5" xfId="41079" xr:uid="{1644F33D-28DE-41E9-8CFE-2DD7B2ED8EB9}"/>
    <cellStyle name="ผลรวม 2 11 3" xfId="13590" xr:uid="{027DB727-B92D-4828-9C81-45B844FDBD1F}"/>
    <cellStyle name="ผลรวม 2 11 3 2" xfId="24690" xr:uid="{FCD4110C-4049-418B-91CC-AEEB7E0B11E2}"/>
    <cellStyle name="ผลรวม 2 11 3 3" xfId="30656" xr:uid="{5932E0A0-8544-42C6-8367-43947599DA70}"/>
    <cellStyle name="ผลรวม 2 11 3 4" xfId="36463" xr:uid="{01CF0839-6129-4EDC-B3B4-A660D168BF74}"/>
    <cellStyle name="ผลรวม 2 11 3 5" xfId="45929" xr:uid="{357107D7-2060-440F-BC22-B49B0F6204C8}"/>
    <cellStyle name="ผลรวม 2 11 4" xfId="20015" xr:uid="{441DEBC0-A966-40EF-BA38-DB6BCBBFB4CB}"/>
    <cellStyle name="ผลรวม 2 11 4 2" xfId="28057" xr:uid="{2774ADDF-E9C9-438F-8FE8-F970393A201F}"/>
    <cellStyle name="ผลรวม 2 11 4 3" xfId="33990" xr:uid="{6F3B3250-599D-45EB-A1B8-E154AE46E104}"/>
    <cellStyle name="ผลรวม 2 11 4 4" xfId="39792" xr:uid="{AD9D5982-2606-47C2-A4E4-6A5634384F33}"/>
    <cellStyle name="ผลรวม 2 11 5" xfId="23678" xr:uid="{7380BED0-83E5-42F8-9050-692BBACAB804}"/>
    <cellStyle name="ผลรวม 2 11 5 2" xfId="29678" xr:uid="{47EB644E-7ED7-45C6-A0E5-20189309C05A}"/>
    <cellStyle name="ผลรวม 2 11 5 3" xfId="35483" xr:uid="{5FE9EB56-DDB2-4C13-ABFA-828BEE7BBFBE}"/>
    <cellStyle name="ผลรวม 2 11 6" xfId="16465" xr:uid="{64F9467A-B916-478E-9A04-C83B6A709BD2}"/>
    <cellStyle name="ผลรวม 2 11 7" xfId="21034" xr:uid="{E4FD7D97-41DB-4AF7-9E52-016BC57BCE93}"/>
    <cellStyle name="ผลรวม 2 11 8" xfId="14895" xr:uid="{833A9D35-DCEC-4EC8-9AD2-CD06D4F59D2C}"/>
    <cellStyle name="ผลรวม 2 11 9" xfId="42508" xr:uid="{79866D62-3694-4B4A-B949-E4D341494204}"/>
    <cellStyle name="ผลรวม 2 12" xfId="17133" xr:uid="{6C9C11BC-4F29-4E9F-9214-D596DC471095}"/>
    <cellStyle name="ผลรวม 2 12 2" xfId="25616" xr:uid="{1A97BCDB-A717-42E9-A15F-C175496C5603}"/>
    <cellStyle name="ผลรวม 2 12 3" xfId="31576" xr:uid="{3A63AE4D-CCE4-420C-BE71-C319A189780F}"/>
    <cellStyle name="ผลรวม 2 12 4" xfId="37381" xr:uid="{57E43887-7D4B-4002-926A-A57356844354}"/>
    <cellStyle name="ผลรวม 2 12 5" xfId="41081" xr:uid="{ED9D0F7E-8F5A-4645-B7F4-95A8D1EECAC2}"/>
    <cellStyle name="ผลรวม 2 13" xfId="13592" xr:uid="{D9C2B18C-A00B-4200-BF62-1F012242735E}"/>
    <cellStyle name="ผลรวม 2 13 2" xfId="24692" xr:uid="{72DA31F3-D562-4CF4-8C56-217E4F5FF7AB}"/>
    <cellStyle name="ผลรวม 2 13 3" xfId="30658" xr:uid="{D91C1FD4-5317-41E0-8BE1-9B15EEFC540F}"/>
    <cellStyle name="ผลรวม 2 13 4" xfId="36465" xr:uid="{043FFF93-A54C-4D90-9552-BD108FCB7DB3}"/>
    <cellStyle name="ผลรวม 2 13 5" xfId="45927" xr:uid="{8F256E55-8C77-451B-88A4-AEC96DA86E18}"/>
    <cellStyle name="ผลรวม 2 14" xfId="20013" xr:uid="{8E8297E8-77A4-4477-91D9-9220B56766DE}"/>
    <cellStyle name="ผลรวม 2 14 2" xfId="28055" xr:uid="{FC0A4437-D6C4-48E6-AF18-5F049C60C71D}"/>
    <cellStyle name="ผลรวม 2 14 3" xfId="33988" xr:uid="{7975922B-FA4A-4812-92B4-E9143E4A090A}"/>
    <cellStyle name="ผลรวม 2 14 4" xfId="39790" xr:uid="{9EC0FEB0-AA2F-4255-BBAF-A3E6EBC88D24}"/>
    <cellStyle name="ผลรวม 2 15" xfId="23676" xr:uid="{F82F43D5-A715-4C1A-99D3-C9FB2D3DA908}"/>
    <cellStyle name="ผลรวม 2 15 2" xfId="29676" xr:uid="{81512E58-2FB0-4913-BB6E-BF260B5C2DD1}"/>
    <cellStyle name="ผลรวม 2 15 3" xfId="35481" xr:uid="{63035186-3E32-4550-BB20-33F1AFAE4C17}"/>
    <cellStyle name="ผลรวม 2 16" xfId="18642" xr:uid="{45D14EEB-3B1D-4FCD-AE29-6C4D985C1D53}"/>
    <cellStyle name="ผลรวม 2 17" xfId="21032" xr:uid="{7F9A2ACB-8074-4A39-B89C-D6CC0CDF9AAE}"/>
    <cellStyle name="ผลรวม 2 18" xfId="22744" xr:uid="{C1BDC44D-7EDF-469E-A152-F8FE36F31E49}"/>
    <cellStyle name="ผลรวม 2 19" xfId="42510" xr:uid="{7159CAC4-0DB3-4955-B669-90DF5F53F6AB}"/>
    <cellStyle name="ผลรวม 2 2" xfId="12418" xr:uid="{8811843D-A2A9-4D68-B63F-949B8D2E93CA}"/>
    <cellStyle name="ผลรวม 2 2 10" xfId="13589" xr:uid="{EEFDBDC7-A637-4D87-84C9-97053AED46EE}"/>
    <cellStyle name="ผลรวม 2 2 10 2" xfId="24689" xr:uid="{B9007504-ADFE-42A5-B01A-C94A4CA5151F}"/>
    <cellStyle name="ผลรวม 2 2 10 3" xfId="30655" xr:uid="{BE34D19B-6B1F-49F1-B6A5-A5C30E564599}"/>
    <cellStyle name="ผลรวม 2 2 10 4" xfId="36462" xr:uid="{416C8303-99E5-4FFB-84EE-70027AA1ABEB}"/>
    <cellStyle name="ผลรวม 2 2 10 5" xfId="45930" xr:uid="{8B7CE025-4091-4E07-BEFE-1B6B029922AD}"/>
    <cellStyle name="ผลรวม 2 2 11" xfId="20016" xr:uid="{5AF87B98-C657-48FF-B98B-D26F34D1A461}"/>
    <cellStyle name="ผลรวม 2 2 11 2" xfId="28058" xr:uid="{F1CB5160-D064-4553-9A3D-6D7BFFE37ECF}"/>
    <cellStyle name="ผลรวม 2 2 11 3" xfId="33991" xr:uid="{2BEC1BA5-5A88-46CF-AC3A-42D71F7BBB1C}"/>
    <cellStyle name="ผลรวม 2 2 11 4" xfId="39793" xr:uid="{A2300AA0-5661-4CCE-8D33-F4C538B9CA06}"/>
    <cellStyle name="ผลรวม 2 2 12" xfId="23679" xr:uid="{D80F2ADF-0787-499C-8351-2F0855BF884E}"/>
    <cellStyle name="ผลรวม 2 2 12 2" xfId="29679" xr:uid="{AE161BEB-2CF3-4468-A3EE-F1993A87577B}"/>
    <cellStyle name="ผลรวม 2 2 12 3" xfId="35484" xr:uid="{B06E8C4D-FE36-4738-8263-0878C34E44D9}"/>
    <cellStyle name="ผลรวม 2 2 13" xfId="20899" xr:uid="{5A8B4174-44C9-4449-BFB9-A4BAEA605899}"/>
    <cellStyle name="ผลรวม 2 2 14" xfId="21035" xr:uid="{F314B485-C499-43EC-84F8-F314535BD108}"/>
    <cellStyle name="ผลรวม 2 2 15" xfId="19577" xr:uid="{B2AB49DC-3013-4D65-A567-48A077EA3B8B}"/>
    <cellStyle name="ผลรวม 2 2 16" xfId="42507" xr:uid="{4CCD4BFD-CAD1-49DB-A4C4-1F341E1FF13B}"/>
    <cellStyle name="ผลรวม 2 2 2" xfId="12419" xr:uid="{F984071B-53CD-4472-8DA0-4AC84D7F448F}"/>
    <cellStyle name="ผลรวม 2 2 2 10" xfId="23680" xr:uid="{B31D2775-E20C-46C2-B6F3-2F96FA8D9A5C}"/>
    <cellStyle name="ผลรวม 2 2 2 10 2" xfId="29680" xr:uid="{4C6B7EFB-DEE9-4E13-8BB8-521130475D09}"/>
    <cellStyle name="ผลรวม 2 2 2 10 3" xfId="35485" xr:uid="{2F49B271-0861-4A89-8524-381CF0B4DA73}"/>
    <cellStyle name="ผลรวม 2 2 2 11" xfId="16463" xr:uid="{A1DAE718-78CE-443C-B832-A885C9102904}"/>
    <cellStyle name="ผลรวม 2 2 2 12" xfId="21036" xr:uid="{8089F509-075E-4EFA-A363-FA30B1818CB3}"/>
    <cellStyle name="ผลรวม 2 2 2 13" xfId="14897" xr:uid="{947B5D63-0467-49AF-B00E-93BDE41A21C4}"/>
    <cellStyle name="ผลรวม 2 2 2 14" xfId="42506" xr:uid="{2EC813CC-6B6F-45F7-8A72-B0EA52D7C1E2}"/>
    <cellStyle name="ผลรวม 2 2 2 2" xfId="12420" xr:uid="{BE864872-4682-4DDC-BA78-103A5D8BD859}"/>
    <cellStyle name="ผลรวม 2 2 2 2 10" xfId="21037" xr:uid="{368CD116-3E41-4C27-9E6C-14B123FC190E}"/>
    <cellStyle name="ผลรวม 2 2 2 2 11" xfId="14898" xr:uid="{51492C9B-E55D-41D9-BC89-D6FBE5C41990}"/>
    <cellStyle name="ผลรวม 2 2 2 2 12" xfId="42505" xr:uid="{038DE044-23B3-4429-B494-645F38E04807}"/>
    <cellStyle name="ผลรวม 2 2 2 2 2" xfId="12421" xr:uid="{0AF16C82-DE8D-4BB4-A28C-8290DA1ADE85}"/>
    <cellStyle name="ผลรวม 2 2 2 2 2 10" xfId="14899" xr:uid="{E5E97309-CC9F-4BDC-801D-DE88D9CCEECC}"/>
    <cellStyle name="ผลรวม 2 2 2 2 2 11" xfId="42504" xr:uid="{C0447D27-A390-4255-9371-5663E0CD27D6}"/>
    <cellStyle name="ผลรวม 2 2 2 2 2 2" xfId="12422" xr:uid="{501B0A4A-4472-40CB-ADBB-DCEE2DDFA8D3}"/>
    <cellStyle name="ผลรวม 2 2 2 2 2 2 2" xfId="17140" xr:uid="{AB1F9D9F-5E47-45E6-9789-2DEB096A9E20}"/>
    <cellStyle name="ผลรวม 2 2 2 2 2 2 2 2" xfId="25623" xr:uid="{03B8C2A4-EC21-4262-A855-191EBD18380F}"/>
    <cellStyle name="ผลรวม 2 2 2 2 2 2 2 3" xfId="31583" xr:uid="{DFD3A7C9-BBE6-4B87-9305-F247075BC174}"/>
    <cellStyle name="ผลรวม 2 2 2 2 2 2 2 4" xfId="37388" xr:uid="{36E98A94-791E-4A58-90F3-19A4AA0B8258}"/>
    <cellStyle name="ผลรวม 2 2 2 2 2 2 2 5" xfId="41074" xr:uid="{75C43BAC-BBB4-4317-BBCD-C046D868884E}"/>
    <cellStyle name="ผลรวม 2 2 2 2 2 2 3" xfId="13585" xr:uid="{F0D58363-1FD4-4062-B96D-BB0354EB5385}"/>
    <cellStyle name="ผลรวม 2 2 2 2 2 2 3 2" xfId="24685" xr:uid="{AE672595-F282-4125-A71D-364CCFD4A15C}"/>
    <cellStyle name="ผลรวม 2 2 2 2 2 2 3 3" xfId="30651" xr:uid="{E671CBDA-017D-4FA4-9009-73FE4BB873CB}"/>
    <cellStyle name="ผลรวม 2 2 2 2 2 2 3 4" xfId="36458" xr:uid="{52522F41-06A5-4A5A-95E5-6C4EA48ECB87}"/>
    <cellStyle name="ผลรวม 2 2 2 2 2 2 3 5" xfId="45934" xr:uid="{2333F659-B077-40CE-8D52-A729B16A3139}"/>
    <cellStyle name="ผลรวม 2 2 2 2 2 2 4" xfId="20020" xr:uid="{AF84AD0B-FBAE-46E0-8624-1A8A58886253}"/>
    <cellStyle name="ผลรวม 2 2 2 2 2 2 4 2" xfId="28062" xr:uid="{A13790C6-CEF7-46A1-894B-23BCABF689CD}"/>
    <cellStyle name="ผลรวม 2 2 2 2 2 2 4 3" xfId="33995" xr:uid="{91803AF9-E67D-4241-B9F8-0B728DA4034A}"/>
    <cellStyle name="ผลรวม 2 2 2 2 2 2 4 4" xfId="39797" xr:uid="{D1A08870-0062-455A-ADB8-B24CDEAFF2C4}"/>
    <cellStyle name="ผลรวม 2 2 2 2 2 2 5" xfId="23683" xr:uid="{AF3D7A43-4A24-4BD5-A9BD-E77936A9ABDE}"/>
    <cellStyle name="ผลรวม 2 2 2 2 2 2 5 2" xfId="29683" xr:uid="{64181731-24E5-41CF-BBAE-4DB7663ABF26}"/>
    <cellStyle name="ผลรวม 2 2 2 2 2 2 5 3" xfId="35488" xr:uid="{60DDCC4C-C0F3-4891-AF86-476E34A23410}"/>
    <cellStyle name="ผลรวม 2 2 2 2 2 2 6" xfId="16468" xr:uid="{2823B4B4-69A7-44D8-A686-8E51A33D7469}"/>
    <cellStyle name="ผลรวม 2 2 2 2 2 2 7" xfId="21841" xr:uid="{75F12EB8-7259-4DCC-B16F-5B8A585E5E22}"/>
    <cellStyle name="ผลรวม 2 2 2 2 2 2 8" xfId="16855" xr:uid="{6D4EDB08-9F25-4E8B-8977-A062839DB16E}"/>
    <cellStyle name="ผลรวม 2 2 2 2 2 2 9" xfId="42503" xr:uid="{F870A721-C239-4ECD-A844-0FAB655339BA}"/>
    <cellStyle name="ผลรวม 2 2 2 2 2 3" xfId="12423" xr:uid="{08EEBDE6-B6BC-43A0-93CB-21ADE4BBD405}"/>
    <cellStyle name="ผลรวม 2 2 2 2 2 3 2" xfId="17141" xr:uid="{EF63F7D1-DF21-45B2-89F2-FB15597BC2CE}"/>
    <cellStyle name="ผลรวม 2 2 2 2 2 3 2 2" xfId="25624" xr:uid="{21891554-A98B-41E4-A95E-E5711F4EEE07}"/>
    <cellStyle name="ผลรวม 2 2 2 2 2 3 2 3" xfId="31584" xr:uid="{C91CAA66-C4B7-4792-9463-2C5A5E60B638}"/>
    <cellStyle name="ผลรวม 2 2 2 2 2 3 2 4" xfId="37389" xr:uid="{56A1A25D-FD92-4123-B03C-0516C5B5A79B}"/>
    <cellStyle name="ผลรวม 2 2 2 2 2 3 2 5" xfId="41073" xr:uid="{980108D6-9A3B-497F-9D94-9DF10BC504FF}"/>
    <cellStyle name="ผลรวม 2 2 2 2 2 3 3" xfId="13584" xr:uid="{8D2A8642-53A8-42B5-9DD9-8E46C80BC13F}"/>
    <cellStyle name="ผลรวม 2 2 2 2 2 3 3 2" xfId="24684" xr:uid="{FEBC9BAC-4DEA-4E26-B535-2D1FDC9B073D}"/>
    <cellStyle name="ผลรวม 2 2 2 2 2 3 3 3" xfId="30650" xr:uid="{8C7E90C0-FCC9-4736-A18A-52A1C8DE437A}"/>
    <cellStyle name="ผลรวม 2 2 2 2 2 3 3 4" xfId="36457" xr:uid="{172D8314-8AB5-44E7-911A-ED7F236874E2}"/>
    <cellStyle name="ผลรวม 2 2 2 2 2 3 3 5" xfId="45935" xr:uid="{2DF50CF6-F95A-4376-8198-619C91D8BAA2}"/>
    <cellStyle name="ผลรวม 2 2 2 2 2 3 4" xfId="20021" xr:uid="{C7640D90-F606-437E-8845-43685A79FD27}"/>
    <cellStyle name="ผลรวม 2 2 2 2 2 3 4 2" xfId="28063" xr:uid="{9B611604-2B83-4EBD-AE1D-3C8899339234}"/>
    <cellStyle name="ผลรวม 2 2 2 2 2 3 4 3" xfId="33996" xr:uid="{9C979705-CCAD-479E-A2F2-6AC3F1A72F48}"/>
    <cellStyle name="ผลรวม 2 2 2 2 2 3 4 4" xfId="39798" xr:uid="{105B8AA9-27AE-443C-9646-98773D824D36}"/>
    <cellStyle name="ผลรวม 2 2 2 2 2 3 5" xfId="23684" xr:uid="{FF4EA8B3-9BA5-4D0B-A0C5-C52FCE31351A}"/>
    <cellStyle name="ผลรวม 2 2 2 2 2 3 5 2" xfId="29684" xr:uid="{F59C25DC-50E2-4BD8-8124-4CEA9B6BEA39}"/>
    <cellStyle name="ผลรวม 2 2 2 2 2 3 5 3" xfId="35489" xr:uid="{177973FA-6F1F-4795-B94D-A8D20FDF4E78}"/>
    <cellStyle name="ผลรวม 2 2 2 2 2 3 6" xfId="16469" xr:uid="{3624BBC1-38E2-4C57-985D-436DA51B0277}"/>
    <cellStyle name="ผลรวม 2 2 2 2 2 3 7" xfId="21840" xr:uid="{1342E8EA-ADEE-4CA1-9DCD-ECA29D46B2B0}"/>
    <cellStyle name="ผลรวม 2 2 2 2 2 3 8" xfId="14896" xr:uid="{D7CB9BF2-07AF-4D40-939B-BC59AFD81056}"/>
    <cellStyle name="ผลรวม 2 2 2 2 2 3 9" xfId="42502" xr:uid="{987B9716-986A-4AB0-86C8-F24EDAE260C3}"/>
    <cellStyle name="ผลรวม 2 2 2 2 2 4" xfId="17139" xr:uid="{782823AD-AD68-4F1C-8FB6-42A020CE4993}"/>
    <cellStyle name="ผลรวม 2 2 2 2 2 4 2" xfId="25622" xr:uid="{807B76C4-E6DB-4908-85F6-1F3521CC9C9C}"/>
    <cellStyle name="ผลรวม 2 2 2 2 2 4 3" xfId="31582" xr:uid="{A5A48E71-C7C6-47BA-B5E4-E86ECD8AD198}"/>
    <cellStyle name="ผลรวม 2 2 2 2 2 4 4" xfId="37387" xr:uid="{7A189509-667D-48AD-8B14-329E929B48E8}"/>
    <cellStyle name="ผลรวม 2 2 2 2 2 4 5" xfId="41075" xr:uid="{3CE1AA78-21A0-46E2-BB5F-3238ED4E99B3}"/>
    <cellStyle name="ผลรวม 2 2 2 2 2 5" xfId="13586" xr:uid="{7FA92A59-7A1A-400D-ABB6-3142FBBD97DF}"/>
    <cellStyle name="ผลรวม 2 2 2 2 2 5 2" xfId="24686" xr:uid="{EB74DFA9-C7BC-4A47-AFA7-3AEB20122B06}"/>
    <cellStyle name="ผลรวม 2 2 2 2 2 5 3" xfId="30652" xr:uid="{C5F4F8E3-05D3-4C5C-8328-F2FCBCBC0E5C}"/>
    <cellStyle name="ผลรวม 2 2 2 2 2 5 4" xfId="36459" xr:uid="{5C1E459D-0C81-45DC-9007-9A0F1C58553E}"/>
    <cellStyle name="ผลรวม 2 2 2 2 2 5 5" xfId="45933" xr:uid="{68F06F0E-7DCC-47DB-BB2F-3DCC33896313}"/>
    <cellStyle name="ผลรวม 2 2 2 2 2 6" xfId="20019" xr:uid="{BE64737F-39D8-4CBC-AFB0-D34CFC62BE26}"/>
    <cellStyle name="ผลรวม 2 2 2 2 2 6 2" xfId="28061" xr:uid="{609C5998-A850-4CB8-A856-4A70FAE8A562}"/>
    <cellStyle name="ผลรวม 2 2 2 2 2 6 3" xfId="33994" xr:uid="{DEC90BF4-137B-416A-8A50-3CEA08B555C1}"/>
    <cellStyle name="ผลรวม 2 2 2 2 2 6 4" xfId="39796" xr:uid="{D6CA1FE8-152B-4C86-B7C9-31123EB0115F}"/>
    <cellStyle name="ผลรวม 2 2 2 2 2 7" xfId="23682" xr:uid="{050C697F-DCC5-4842-BCCB-3E6A8FE5249C}"/>
    <cellStyle name="ผลรวม 2 2 2 2 2 7 2" xfId="29682" xr:uid="{E1606B85-C97C-444A-9CFD-E6FFADDDE8F1}"/>
    <cellStyle name="ผลรวม 2 2 2 2 2 7 3" xfId="35487" xr:uid="{F745FC10-8D93-4A2D-AAE5-8D994E7B48F6}"/>
    <cellStyle name="ผลรวม 2 2 2 2 2 8" xfId="16467" xr:uid="{D23B1AB5-288E-4962-B962-FB22486AEEA8}"/>
    <cellStyle name="ผลรวม 2 2 2 2 2 9" xfId="22812" xr:uid="{9251B2C0-4CA8-49B2-8BD2-0114E44B0788}"/>
    <cellStyle name="ผลรวม 2 2 2 2 3" xfId="12424" xr:uid="{465A059F-C0FE-4CBB-B1D6-37CF50577158}"/>
    <cellStyle name="ผลรวม 2 2 2 2 3 2" xfId="17142" xr:uid="{86788FA0-F5BE-4E11-A030-B2AED4677824}"/>
    <cellStyle name="ผลรวม 2 2 2 2 3 2 2" xfId="25625" xr:uid="{AAA14ED6-2335-40BC-AA0D-7E22A786952E}"/>
    <cellStyle name="ผลรวม 2 2 2 2 3 2 3" xfId="31585" xr:uid="{7FB8BE31-293E-42E6-B733-B28146666F06}"/>
    <cellStyle name="ผลรวม 2 2 2 2 3 2 4" xfId="37390" xr:uid="{9873DF63-07DE-4FE1-8185-66FF6197C3D3}"/>
    <cellStyle name="ผลรวม 2 2 2 2 3 2 5" xfId="41072" xr:uid="{A663C8AC-1FF3-497C-B220-2E2DCE4A41A9}"/>
    <cellStyle name="ผลรวม 2 2 2 2 3 3" xfId="13583" xr:uid="{28EFC186-B691-4BD6-8E77-DDB6032C46E3}"/>
    <cellStyle name="ผลรวม 2 2 2 2 3 3 2" xfId="24683" xr:uid="{5DCBBFA0-E52C-4B2F-8161-B0E876B1FD19}"/>
    <cellStyle name="ผลรวม 2 2 2 2 3 3 3" xfId="30649" xr:uid="{E38F5FB0-74F8-4875-A9C5-7461A35C9D82}"/>
    <cellStyle name="ผลรวม 2 2 2 2 3 3 4" xfId="36456" xr:uid="{D3EA7BBB-DABF-4398-971B-2F5831AF95F8}"/>
    <cellStyle name="ผลรวม 2 2 2 2 3 3 5" xfId="45936" xr:uid="{1EEBDFBA-696C-42C0-864F-4FBEFBB2A71E}"/>
    <cellStyle name="ผลรวม 2 2 2 2 3 4" xfId="20022" xr:uid="{F6EC8468-7EDB-44A1-AB77-4CF02589FDCE}"/>
    <cellStyle name="ผลรวม 2 2 2 2 3 4 2" xfId="28064" xr:uid="{95230B35-C775-475D-9DE9-C1A43456702E}"/>
    <cellStyle name="ผลรวม 2 2 2 2 3 4 3" xfId="33997" xr:uid="{19D40123-DCCB-4BDF-91B5-402A8A4359AC}"/>
    <cellStyle name="ผลรวม 2 2 2 2 3 4 4" xfId="39799" xr:uid="{4251C409-8E6A-4A71-9EF6-53A6E5ECAFC4}"/>
    <cellStyle name="ผลรวม 2 2 2 2 3 5" xfId="23685" xr:uid="{8CF22983-B7C2-47DC-8A8F-51DCB3F7069A}"/>
    <cellStyle name="ผลรวม 2 2 2 2 3 5 2" xfId="29685" xr:uid="{4C95726C-68BF-4B08-97DA-6A280B6A5079}"/>
    <cellStyle name="ผลรวม 2 2 2 2 3 5 3" xfId="35490" xr:uid="{B6AC3A19-27CA-4044-B116-FD98FED7CC8B}"/>
    <cellStyle name="ผลรวม 2 2 2 2 3 6" xfId="16470" xr:uid="{DFF87BF2-E2BF-4417-8F17-2ECCB99C95BF}"/>
    <cellStyle name="ผลรวม 2 2 2 2 3 7" xfId="21839" xr:uid="{3F05A0B0-AC3C-4598-A4B0-4F45C444DF46}"/>
    <cellStyle name="ผลรวม 2 2 2 2 3 8" xfId="14900" xr:uid="{73A5A01D-F55C-4924-8322-5835E16805F7}"/>
    <cellStyle name="ผลรวม 2 2 2 2 3 9" xfId="42501" xr:uid="{DDCA5728-CA85-414C-9871-7F0A910C1C8C}"/>
    <cellStyle name="ผลรวม 2 2 2 2 4" xfId="12425" xr:uid="{91F89330-C38F-4A86-883E-C48F853311DB}"/>
    <cellStyle name="ผลรวม 2 2 2 2 4 2" xfId="17143" xr:uid="{B1A0B458-003F-4093-8618-50592F3D15CC}"/>
    <cellStyle name="ผลรวม 2 2 2 2 4 2 2" xfId="25626" xr:uid="{0A2C0E4D-579C-43B2-998A-AC861BAB7121}"/>
    <cellStyle name="ผลรวม 2 2 2 2 4 2 3" xfId="31586" xr:uid="{5F7D6EDA-D5AA-41B4-A2C6-D11C532CE1C5}"/>
    <cellStyle name="ผลรวม 2 2 2 2 4 2 4" xfId="37391" xr:uid="{E1F5F4FA-D94C-48FB-89FA-FABF2D4AED42}"/>
    <cellStyle name="ผลรวม 2 2 2 2 4 2 5" xfId="41071" xr:uid="{7A448D4C-3AA3-40B2-9135-37B4FF4E32C2}"/>
    <cellStyle name="ผลรวม 2 2 2 2 4 3" xfId="13582" xr:uid="{D74E9187-6304-4FA9-AFC0-00CD21019EDA}"/>
    <cellStyle name="ผลรวม 2 2 2 2 4 3 2" xfId="24682" xr:uid="{DBFB033F-7E6B-478D-BF3D-5B814F58BA74}"/>
    <cellStyle name="ผลรวม 2 2 2 2 4 3 3" xfId="30648" xr:uid="{40821CF3-7DB8-4060-ADC5-44F1C8983DF1}"/>
    <cellStyle name="ผลรวม 2 2 2 2 4 3 4" xfId="36455" xr:uid="{A2A4D9CA-1E98-4124-85B5-36D196BCDD70}"/>
    <cellStyle name="ผลรวม 2 2 2 2 4 3 5" xfId="45937" xr:uid="{3461B301-BDC5-4501-9D9E-122124DC80BF}"/>
    <cellStyle name="ผลรวม 2 2 2 2 4 4" xfId="20023" xr:uid="{91F915BD-13A3-4655-8F37-5CFDF9565538}"/>
    <cellStyle name="ผลรวม 2 2 2 2 4 4 2" xfId="28065" xr:uid="{B9AC548E-3C29-4239-8D34-7C1A3210AF37}"/>
    <cellStyle name="ผลรวม 2 2 2 2 4 4 3" xfId="33998" xr:uid="{004FE448-A277-4868-BB0F-7BBCA9A721C1}"/>
    <cellStyle name="ผลรวม 2 2 2 2 4 4 4" xfId="39800" xr:uid="{E801F40E-F407-4C64-BB86-158087F4C9F7}"/>
    <cellStyle name="ผลรวม 2 2 2 2 4 5" xfId="23686" xr:uid="{2F4AD68E-26C1-40F0-8472-47ED09B73599}"/>
    <cellStyle name="ผลรวม 2 2 2 2 4 5 2" xfId="29686" xr:uid="{7EA35995-EABC-4FE9-BDA2-F526D58788B0}"/>
    <cellStyle name="ผลรวม 2 2 2 2 4 5 3" xfId="35491" xr:uid="{0462E0B6-7DB8-44B1-813E-E1AA36150E94}"/>
    <cellStyle name="ผลรวม 2 2 2 2 4 6" xfId="16471" xr:uid="{9D9F4EC6-3116-468D-8A1F-5D58D88970EF}"/>
    <cellStyle name="ผลรวม 2 2 2 2 4 7" xfId="21838" xr:uid="{417526C2-E426-4931-80CE-AB1902CF5F7E}"/>
    <cellStyle name="ผลรวม 2 2 2 2 4 8" xfId="13372" xr:uid="{7E0F940C-B786-426C-8E8B-709E5D187865}"/>
    <cellStyle name="ผลรวม 2 2 2 2 4 9" xfId="42500" xr:uid="{6113350B-1F1B-46A8-A73B-ED800507ECBC}"/>
    <cellStyle name="ผลรวม 2 2 2 2 5" xfId="17138" xr:uid="{D9197040-C9A7-445F-8E79-1D287B6427AA}"/>
    <cellStyle name="ผลรวม 2 2 2 2 5 2" xfId="25621" xr:uid="{7B1B513E-3D73-4400-B6A4-9EC018D15016}"/>
    <cellStyle name="ผลรวม 2 2 2 2 5 3" xfId="31581" xr:uid="{AF149ADF-47B4-4A64-B5D0-B82BA8D2744A}"/>
    <cellStyle name="ผลรวม 2 2 2 2 5 4" xfId="37386" xr:uid="{FF1FA15F-18A9-48DA-B4E0-0C7608616E37}"/>
    <cellStyle name="ผลรวม 2 2 2 2 5 5" xfId="41076" xr:uid="{98369235-C316-4C2C-83D0-5B065A2E8F16}"/>
    <cellStyle name="ผลรวม 2 2 2 2 6" xfId="13587" xr:uid="{4C56E412-DA9D-4223-B9B3-A54A9A5E7A83}"/>
    <cellStyle name="ผลรวม 2 2 2 2 6 2" xfId="24687" xr:uid="{71316352-7439-4B0D-9396-39215A6FC131}"/>
    <cellStyle name="ผลรวม 2 2 2 2 6 3" xfId="30653" xr:uid="{33DAC917-52FE-4900-BFAF-B58E6E5BA4ED}"/>
    <cellStyle name="ผลรวม 2 2 2 2 6 4" xfId="36460" xr:uid="{0AA7B7AB-464D-4A6E-95C6-E59543817D20}"/>
    <cellStyle name="ผลรวม 2 2 2 2 6 5" xfId="45932" xr:uid="{CAFE0B27-38F1-4059-B6DF-9A9E9834D9F3}"/>
    <cellStyle name="ผลรวม 2 2 2 2 7" xfId="20018" xr:uid="{553D295A-886C-4A43-B02C-7FB49868761F}"/>
    <cellStyle name="ผลรวม 2 2 2 2 7 2" xfId="28060" xr:uid="{36B05DB0-68C3-418C-9849-14A8905072FC}"/>
    <cellStyle name="ผลรวม 2 2 2 2 7 3" xfId="33993" xr:uid="{DDDF2EB8-589F-4055-975F-E44297A9151F}"/>
    <cellStyle name="ผลรวม 2 2 2 2 7 4" xfId="39795" xr:uid="{C0C8EC67-9115-4192-A7E2-8C0759AB3DF7}"/>
    <cellStyle name="ผลรวม 2 2 2 2 8" xfId="23681" xr:uid="{55539F97-AEC0-471E-AF7E-CBA8F1160640}"/>
    <cellStyle name="ผลรวม 2 2 2 2 8 2" xfId="29681" xr:uid="{7498AB3A-2EE2-4CA7-8E25-B55355906164}"/>
    <cellStyle name="ผลรวม 2 2 2 2 8 3" xfId="35486" xr:uid="{B52BFDDA-66B4-4AA3-B1FE-CEAE53D981E6}"/>
    <cellStyle name="ผลรวม 2 2 2 2 9" xfId="16466" xr:uid="{8FCEF49F-CBF3-4C11-87E0-CC57A6051BB1}"/>
    <cellStyle name="ผลรวม 2 2 2 3" xfId="12426" xr:uid="{B7F52F92-9639-416D-9973-6835F3327ABF}"/>
    <cellStyle name="ผลรวม 2 2 2 3 10" xfId="21503" xr:uid="{D02A1C55-EB97-4F9B-AB34-8243CFA777EF}"/>
    <cellStyle name="ผลรวม 2 2 2 3 11" xfId="42499" xr:uid="{FEBCAF8E-5CC1-43F2-86FB-0726F8F0F378}"/>
    <cellStyle name="ผลรวม 2 2 2 3 2" xfId="12427" xr:uid="{C92E5A05-6614-42C0-8175-DB7658830BC9}"/>
    <cellStyle name="ผลรวม 2 2 2 3 2 2" xfId="17145" xr:uid="{CE58DB8F-D95F-49C2-965D-AA3237C91F63}"/>
    <cellStyle name="ผลรวม 2 2 2 3 2 2 2" xfId="25628" xr:uid="{CDD277F7-A813-4149-B449-A94E59E3B743}"/>
    <cellStyle name="ผลรวม 2 2 2 3 2 2 3" xfId="31588" xr:uid="{D28D28BA-AB7A-448A-B6AC-9CAE4AD5ACE5}"/>
    <cellStyle name="ผลรวม 2 2 2 3 2 2 4" xfId="37393" xr:uid="{7CAC436D-4605-4910-835C-5962D265E11A}"/>
    <cellStyle name="ผลรวม 2 2 2 3 2 2 5" xfId="41069" xr:uid="{649E935B-975F-4090-8C4A-68F0C01CAB64}"/>
    <cellStyle name="ผลรวม 2 2 2 3 2 3" xfId="13580" xr:uid="{ADB70C71-2177-4F37-8112-28EC1624FCA0}"/>
    <cellStyle name="ผลรวม 2 2 2 3 2 3 2" xfId="24680" xr:uid="{236A7BC9-BE61-409D-8EF5-B78EC9ADE8FC}"/>
    <cellStyle name="ผลรวม 2 2 2 3 2 3 3" xfId="30646" xr:uid="{1958D01C-EEF3-486B-86C0-BF667603DF13}"/>
    <cellStyle name="ผลรวม 2 2 2 3 2 3 4" xfId="36453" xr:uid="{11146741-2A04-41E9-A70F-FFD9DF660E2E}"/>
    <cellStyle name="ผลรวม 2 2 2 3 2 3 5" xfId="45939" xr:uid="{72E0FC01-D4E5-410B-81BE-34194A8D199D}"/>
    <cellStyle name="ผลรวม 2 2 2 3 2 4" xfId="20025" xr:uid="{8B7B638B-EBC0-4047-8468-671EEE1D436F}"/>
    <cellStyle name="ผลรวม 2 2 2 3 2 4 2" xfId="28067" xr:uid="{751A44CB-5AD6-49A8-95EB-566E10AFF4E6}"/>
    <cellStyle name="ผลรวม 2 2 2 3 2 4 3" xfId="34000" xr:uid="{3F7F3993-EBB0-4195-B315-1849F062B5A6}"/>
    <cellStyle name="ผลรวม 2 2 2 3 2 4 4" xfId="39802" xr:uid="{5C65393D-B7D7-41A0-B629-18891656115D}"/>
    <cellStyle name="ผลรวม 2 2 2 3 2 5" xfId="23688" xr:uid="{0CB6AE50-21A0-4B99-9C30-B1AE73562E93}"/>
    <cellStyle name="ผลรวม 2 2 2 3 2 5 2" xfId="29688" xr:uid="{650D7965-6E90-491D-98B1-B5B5678D835A}"/>
    <cellStyle name="ผลรวม 2 2 2 3 2 5 3" xfId="35493" xr:uid="{C4CE1008-EAF0-4471-B54B-82D6D1BCD48C}"/>
    <cellStyle name="ผลรวม 2 2 2 3 2 6" xfId="16473" xr:uid="{9658B1ED-965D-4C7F-94EC-EB75108CA51F}"/>
    <cellStyle name="ผลรวม 2 2 2 3 2 7" xfId="21040" xr:uid="{27C372EC-E72C-42FB-9842-46F63F36151B}"/>
    <cellStyle name="ผลรวม 2 2 2 3 2 8" xfId="14902" xr:uid="{BBFEE319-98F1-470F-A3CD-25A620759EF9}"/>
    <cellStyle name="ผลรวม 2 2 2 3 2 9" xfId="42498" xr:uid="{4F8AD124-5FD5-441B-BD97-4AFD7E9F727D}"/>
    <cellStyle name="ผลรวม 2 2 2 3 3" xfId="12428" xr:uid="{F3B8FC5C-9DD6-4746-94AA-21B3E9B8F002}"/>
    <cellStyle name="ผลรวม 2 2 2 3 3 2" xfId="17146" xr:uid="{3F5F6B4A-D3E0-42CD-BC3A-82B91067AF9F}"/>
    <cellStyle name="ผลรวม 2 2 2 3 3 2 2" xfId="25629" xr:uid="{EAE03ABF-44F5-4583-B571-DB53376135C1}"/>
    <cellStyle name="ผลรวม 2 2 2 3 3 2 3" xfId="31589" xr:uid="{2E27C078-EC8C-4343-9699-145E6AAB9E92}"/>
    <cellStyle name="ผลรวม 2 2 2 3 3 2 4" xfId="37394" xr:uid="{692BC467-EB7F-43DE-9A22-3DE117BCC4B4}"/>
    <cellStyle name="ผลรวม 2 2 2 3 3 2 5" xfId="41068" xr:uid="{122DDEB4-B4CF-4A3B-A2B7-5E45AC8AE4C0}"/>
    <cellStyle name="ผลรวม 2 2 2 3 3 3" xfId="13579" xr:uid="{A660E338-1E06-43A4-8F47-2285A3286A95}"/>
    <cellStyle name="ผลรวม 2 2 2 3 3 3 2" xfId="24679" xr:uid="{A4E497D1-0E5D-445D-93C5-56E2CC4120DB}"/>
    <cellStyle name="ผลรวม 2 2 2 3 3 3 3" xfId="30645" xr:uid="{400E58D0-09CC-477A-9B38-9BEAFDEDDB1B}"/>
    <cellStyle name="ผลรวม 2 2 2 3 3 3 4" xfId="36452" xr:uid="{2560A5BF-FC4E-494C-B201-5E2531392836}"/>
    <cellStyle name="ผลรวม 2 2 2 3 3 3 5" xfId="45940" xr:uid="{494E779F-54A2-474A-A090-13289DD31112}"/>
    <cellStyle name="ผลรวม 2 2 2 3 3 4" xfId="20026" xr:uid="{BE7F61A8-385B-4F3E-AA3C-C2E915577875}"/>
    <cellStyle name="ผลรวม 2 2 2 3 3 4 2" xfId="28068" xr:uid="{BEDE52B3-5DCD-4F17-86BB-B6BDFA896E81}"/>
    <cellStyle name="ผลรวม 2 2 2 3 3 4 3" xfId="34001" xr:uid="{3F707871-B90C-4976-AC65-3CA783CD6E49}"/>
    <cellStyle name="ผลรวม 2 2 2 3 3 4 4" xfId="39803" xr:uid="{FD2DBD7A-1851-492F-AF5A-397372D73985}"/>
    <cellStyle name="ผลรวม 2 2 2 3 3 5" xfId="23689" xr:uid="{D06BAB3A-B3CC-4758-9A6A-35ED5FD0AA45}"/>
    <cellStyle name="ผลรวม 2 2 2 3 3 5 2" xfId="29689" xr:uid="{E6B7FDB0-7D0D-4AD3-843E-510973C3139B}"/>
    <cellStyle name="ผลรวม 2 2 2 3 3 5 3" xfId="35494" xr:uid="{4C12856A-1F15-406B-92AB-81690478FBA4}"/>
    <cellStyle name="ผลรวม 2 2 2 3 3 6" xfId="16474" xr:uid="{F20563E5-F1D4-4E85-919F-EB3673A8502E}"/>
    <cellStyle name="ผลรวม 2 2 2 3 3 7" xfId="26727" xr:uid="{944CDB2A-61A3-447E-9885-D8771FEC21A6}"/>
    <cellStyle name="ผลรวม 2 2 2 3 3 8" xfId="14903" xr:uid="{7EEE4C9F-E7CA-49C9-821A-6F7DF3CD2935}"/>
    <cellStyle name="ผลรวม 2 2 2 3 3 9" xfId="42497" xr:uid="{D92BA553-E441-41B9-A92C-2F504C49C40C}"/>
    <cellStyle name="ผลรวม 2 2 2 3 4" xfId="17144" xr:uid="{49E15957-0B7C-437D-90E7-E4DE1ECB1959}"/>
    <cellStyle name="ผลรวม 2 2 2 3 4 2" xfId="25627" xr:uid="{96074FF0-C77E-4A1E-925B-0674364AF1C0}"/>
    <cellStyle name="ผลรวม 2 2 2 3 4 3" xfId="31587" xr:uid="{5312FC18-41E8-4D9C-8C00-E1F744558628}"/>
    <cellStyle name="ผลรวม 2 2 2 3 4 4" xfId="37392" xr:uid="{C11E5E7F-84B0-4024-9734-D7B3609727BC}"/>
    <cellStyle name="ผลรวม 2 2 2 3 4 5" xfId="41070" xr:uid="{F97BAD3A-0EF6-441A-BBE9-2F8F1F9900FD}"/>
    <cellStyle name="ผลรวม 2 2 2 3 5" xfId="13581" xr:uid="{3A0AE0B9-CF08-436F-8357-623DBDB54FC1}"/>
    <cellStyle name="ผลรวม 2 2 2 3 5 2" xfId="24681" xr:uid="{CA0A63F9-03F6-4F49-9FE5-D8BDFD0C8DDD}"/>
    <cellStyle name="ผลรวม 2 2 2 3 5 3" xfId="30647" xr:uid="{53680A8B-10E5-4C33-8996-6560E35F00FF}"/>
    <cellStyle name="ผลรวม 2 2 2 3 5 4" xfId="36454" xr:uid="{DDFCC5D3-894A-43B2-8008-F3B3248AB27B}"/>
    <cellStyle name="ผลรวม 2 2 2 3 5 5" xfId="45938" xr:uid="{2AFE037F-97EE-40A9-A972-2287E41C5E7E}"/>
    <cellStyle name="ผลรวม 2 2 2 3 6" xfId="20024" xr:uid="{00DC7D73-1A97-4536-9140-31CE8F27D767}"/>
    <cellStyle name="ผลรวม 2 2 2 3 6 2" xfId="28066" xr:uid="{5BB82DE9-5F26-41BE-8828-0566D10A3FB6}"/>
    <cellStyle name="ผลรวม 2 2 2 3 6 3" xfId="33999" xr:uid="{351DF7FA-BD5E-4DB4-BECB-686CECA5A805}"/>
    <cellStyle name="ผลรวม 2 2 2 3 6 4" xfId="39801" xr:uid="{7EF63939-456B-4E42-BCE7-6E1213AD2B42}"/>
    <cellStyle name="ผลรวม 2 2 2 3 7" xfId="23687" xr:uid="{66481E75-D62B-4F4F-A9AE-5C8F3F157B7C}"/>
    <cellStyle name="ผลรวม 2 2 2 3 7 2" xfId="29687" xr:uid="{1BAAE7C8-7195-4EA4-AC85-7BB8BC2C1639}"/>
    <cellStyle name="ผลรวม 2 2 2 3 7 3" xfId="35492" xr:uid="{663AEBB7-38A7-4057-A538-08BB4007004E}"/>
    <cellStyle name="ผลรวม 2 2 2 3 8" xfId="16472" xr:uid="{EF6660C7-3CBD-45AA-981B-E23A4E7A94FB}"/>
    <cellStyle name="ผลรวม 2 2 2 3 9" xfId="24991" xr:uid="{7326BB09-A522-489F-B32F-14903CFAD1FC}"/>
    <cellStyle name="ผลรวม 2 2 2 4" xfId="12429" xr:uid="{DEB351DF-D56E-4207-86BF-38DE1BB156B4}"/>
    <cellStyle name="ผลรวม 2 2 2 4 10" xfId="23072" xr:uid="{4CD33DB5-5EB3-4B09-BCE8-D846430EAFE4}"/>
    <cellStyle name="ผลรวม 2 2 2 4 11" xfId="42496" xr:uid="{3964AD95-EA68-4193-9AD2-584755BC2631}"/>
    <cellStyle name="ผลรวม 2 2 2 4 2" xfId="12430" xr:uid="{A3FE0339-16FD-467B-B322-24CE1DC7628A}"/>
    <cellStyle name="ผลรวม 2 2 2 4 2 2" xfId="17148" xr:uid="{6542C83D-6A71-431F-B62B-9B7243185D15}"/>
    <cellStyle name="ผลรวม 2 2 2 4 2 2 2" xfId="25631" xr:uid="{F7372A8D-8F65-47FD-A763-E88CF557CF56}"/>
    <cellStyle name="ผลรวม 2 2 2 4 2 2 3" xfId="31591" xr:uid="{A6C67187-1A1B-4766-94B3-39022D862885}"/>
    <cellStyle name="ผลรวม 2 2 2 4 2 2 4" xfId="37396" xr:uid="{AF7BAAC5-E52E-4F88-99E5-FA72B6433797}"/>
    <cellStyle name="ผลรวม 2 2 2 4 2 2 5" xfId="41066" xr:uid="{FB727B67-1F7A-412B-8E5B-3E5EC44957D9}"/>
    <cellStyle name="ผลรวม 2 2 2 4 2 3" xfId="13577" xr:uid="{B74E0E67-BC58-4611-9818-4A1CE85E5793}"/>
    <cellStyle name="ผลรวม 2 2 2 4 2 3 2" xfId="24677" xr:uid="{7146E26D-024D-4FC5-8C9B-B8183622EF71}"/>
    <cellStyle name="ผลรวม 2 2 2 4 2 3 3" xfId="30643" xr:uid="{98686133-5A79-4C55-A9BB-7331FB297EA3}"/>
    <cellStyle name="ผลรวม 2 2 2 4 2 3 4" xfId="36450" xr:uid="{84F398A7-AC4D-4109-8F43-771F0142F344}"/>
    <cellStyle name="ผลรวม 2 2 2 4 2 3 5" xfId="45942" xr:uid="{9BD44264-4B90-4472-8463-644BB28B65E6}"/>
    <cellStyle name="ผลรวม 2 2 2 4 2 4" xfId="20028" xr:uid="{9E0FF5DE-3FE4-4E9E-80A0-83C1F8BE0ADC}"/>
    <cellStyle name="ผลรวม 2 2 2 4 2 4 2" xfId="28070" xr:uid="{325ABDAF-8BEC-44C1-AE63-9EA04376A05C}"/>
    <cellStyle name="ผลรวม 2 2 2 4 2 4 3" xfId="34003" xr:uid="{9A8CBBB4-DAAE-4DA4-90C9-CDDE96A34635}"/>
    <cellStyle name="ผลรวม 2 2 2 4 2 4 4" xfId="39805" xr:uid="{27F511FB-D2AC-44AC-AD41-4382AB501582}"/>
    <cellStyle name="ผลรวม 2 2 2 4 2 5" xfId="23691" xr:uid="{5E9990A1-F4C1-4EE9-878B-1E386A436692}"/>
    <cellStyle name="ผลรวม 2 2 2 4 2 5 2" xfId="29691" xr:uid="{CB615B20-CB6B-437B-9D75-CFFA5B12F4FB}"/>
    <cellStyle name="ผลรวม 2 2 2 4 2 5 3" xfId="35496" xr:uid="{B2B4A1FF-8510-4EA2-98A1-8FFC5BA9DBBD}"/>
    <cellStyle name="ผลรวม 2 2 2 4 2 6" xfId="16476" xr:uid="{B312BEDF-F191-4585-9850-C412B4F9E085}"/>
    <cellStyle name="ผลรวม 2 2 2 4 2 7" xfId="22925" xr:uid="{72923F3A-7A71-4EFB-A70D-86BB9E0DADE3}"/>
    <cellStyle name="ผลรวม 2 2 2 4 2 8" xfId="14904" xr:uid="{12BB1735-DCD2-4A4C-873E-97CB8F964F4E}"/>
    <cellStyle name="ผลรวม 2 2 2 4 2 9" xfId="42495" xr:uid="{952E1938-4496-4995-ADDE-E34118E1953D}"/>
    <cellStyle name="ผลรวม 2 2 2 4 3" xfId="12431" xr:uid="{BD97DFA5-BE72-4CCD-8F77-E3292F1D28F6}"/>
    <cellStyle name="ผลรวม 2 2 2 4 3 2" xfId="17149" xr:uid="{55A12725-1A16-4F15-ADFB-A143BE9B9CE7}"/>
    <cellStyle name="ผลรวม 2 2 2 4 3 2 2" xfId="25632" xr:uid="{466CCE06-99A8-4309-8F16-E235072328FF}"/>
    <cellStyle name="ผลรวม 2 2 2 4 3 2 3" xfId="31592" xr:uid="{DF0376E8-85BD-447B-9F6B-D3924388C13C}"/>
    <cellStyle name="ผลรวม 2 2 2 4 3 2 4" xfId="37397" xr:uid="{4A16EA40-BE75-44A0-A366-2A0C1CBCF1B2}"/>
    <cellStyle name="ผลรวม 2 2 2 4 3 2 5" xfId="41065" xr:uid="{14992C4D-DB15-468D-8E66-BC90844651B8}"/>
    <cellStyle name="ผลรวม 2 2 2 4 3 3" xfId="13576" xr:uid="{633252D2-2727-4914-87F9-6067656ED1AC}"/>
    <cellStyle name="ผลรวม 2 2 2 4 3 3 2" xfId="24676" xr:uid="{293128CD-D17C-468F-B6CE-1756D68E34B8}"/>
    <cellStyle name="ผลรวม 2 2 2 4 3 3 3" xfId="30642" xr:uid="{480D0250-41A5-44A9-95FE-5DC5DD012241}"/>
    <cellStyle name="ผลรวม 2 2 2 4 3 3 4" xfId="36449" xr:uid="{1202E83F-31E2-4E91-8802-239DA2459C39}"/>
    <cellStyle name="ผลรวม 2 2 2 4 3 3 5" xfId="45943" xr:uid="{EB128483-9B8C-4E7D-A5D8-D82338B6D62F}"/>
    <cellStyle name="ผลรวม 2 2 2 4 3 4" xfId="20029" xr:uid="{FA77F2EA-24B7-490D-B221-657A824FD7E3}"/>
    <cellStyle name="ผลรวม 2 2 2 4 3 4 2" xfId="28071" xr:uid="{40220908-6696-41FE-95D0-D519F0192437}"/>
    <cellStyle name="ผลรวม 2 2 2 4 3 4 3" xfId="34004" xr:uid="{A8935D68-5D1E-415C-A733-54B052234864}"/>
    <cellStyle name="ผลรวม 2 2 2 4 3 4 4" xfId="39806" xr:uid="{0329AFF9-B5CC-4667-987B-E2408B8D0D74}"/>
    <cellStyle name="ผลรวม 2 2 2 4 3 5" xfId="23692" xr:uid="{437E1E0D-DA1D-47E0-8340-ED78D43E99F2}"/>
    <cellStyle name="ผลรวม 2 2 2 4 3 5 2" xfId="29692" xr:uid="{DE1DC814-3BDA-44F8-BE54-93A60ACD53E1}"/>
    <cellStyle name="ผลรวม 2 2 2 4 3 5 3" xfId="35497" xr:uid="{2210E412-3128-483A-8311-C5E454CE16A9}"/>
    <cellStyle name="ผลรวม 2 2 2 4 3 6" xfId="16477" xr:uid="{5E3B346C-ED70-47F6-A4D5-103770A7516F}"/>
    <cellStyle name="ผลรวม 2 2 2 4 3 7" xfId="21038" xr:uid="{5D608523-9B13-4660-A6BE-6086C7AD6CD3}"/>
    <cellStyle name="ผลรวม 2 2 2 4 3 8" xfId="14905" xr:uid="{23CACE4C-3CA8-47C1-ABAD-DDD2DCE5DE99}"/>
    <cellStyle name="ผลรวม 2 2 2 4 3 9" xfId="42494" xr:uid="{B5EC6EA4-7261-4E49-B999-E65F01FFC5E9}"/>
    <cellStyle name="ผลรวม 2 2 2 4 4" xfId="17147" xr:uid="{2CF0F2EE-425F-4F11-8205-7721755E16EC}"/>
    <cellStyle name="ผลรวม 2 2 2 4 4 2" xfId="25630" xr:uid="{EC9D059F-B697-4B10-8C33-0E7F653E1540}"/>
    <cellStyle name="ผลรวม 2 2 2 4 4 3" xfId="31590" xr:uid="{750FC3A3-9579-4472-BDA3-7D3B3A2ED942}"/>
    <cellStyle name="ผลรวม 2 2 2 4 4 4" xfId="37395" xr:uid="{A2B9C510-0E43-4E73-A33E-8207DD96D94D}"/>
    <cellStyle name="ผลรวม 2 2 2 4 4 5" xfId="41067" xr:uid="{229DF069-A9BA-451B-9B4E-A1C9E27363D4}"/>
    <cellStyle name="ผลรวม 2 2 2 4 5" xfId="13578" xr:uid="{A2EEE3E3-49D7-4169-B607-B6F5B2B22D6C}"/>
    <cellStyle name="ผลรวม 2 2 2 4 5 2" xfId="24678" xr:uid="{388FA85F-C46B-46A6-B2BD-AF6F7056D58D}"/>
    <cellStyle name="ผลรวม 2 2 2 4 5 3" xfId="30644" xr:uid="{F6EBAF2D-8C99-4D2C-B923-8E01895BAAAD}"/>
    <cellStyle name="ผลรวม 2 2 2 4 5 4" xfId="36451" xr:uid="{4A0A2961-F1F3-40B8-B16E-3E67CCCAB819}"/>
    <cellStyle name="ผลรวม 2 2 2 4 5 5" xfId="45941" xr:uid="{BCBE558F-D9DE-4E3E-9D47-5EEFEC5F4AE4}"/>
    <cellStyle name="ผลรวม 2 2 2 4 6" xfId="20027" xr:uid="{1BAE4DCD-C9AB-4A37-AEE4-CE396C73F12F}"/>
    <cellStyle name="ผลรวม 2 2 2 4 6 2" xfId="28069" xr:uid="{92FC7422-F2EB-4830-AB2D-DF4778DB8C3E}"/>
    <cellStyle name="ผลรวม 2 2 2 4 6 3" xfId="34002" xr:uid="{D9F3ABBF-D699-4732-8AB8-792A79BEFC5A}"/>
    <cellStyle name="ผลรวม 2 2 2 4 6 4" xfId="39804" xr:uid="{FFCE6BE7-23AE-4CDD-AAB4-109C63C105A9}"/>
    <cellStyle name="ผลรวม 2 2 2 4 7" xfId="23690" xr:uid="{F8A95C68-B0BB-4300-915B-17569A95C1E1}"/>
    <cellStyle name="ผลรวม 2 2 2 4 7 2" xfId="29690" xr:uid="{55364D43-BD1F-49CE-8438-60E1CA574C9F}"/>
    <cellStyle name="ผลรวม 2 2 2 4 7 3" xfId="35495" xr:uid="{3BD3E00D-88B8-4EDD-B642-C1A39F22328C}"/>
    <cellStyle name="ผลรวม 2 2 2 4 8" xfId="16475" xr:uid="{16FA6009-4737-464F-AAED-BBAB0120F9B8}"/>
    <cellStyle name="ผลรวม 2 2 2 4 9" xfId="16354" xr:uid="{35FECC74-32E6-448A-BEC5-7A93D11201FE}"/>
    <cellStyle name="ผลรวม 2 2 2 5" xfId="12432" xr:uid="{497DBE7D-10F8-4F4A-8D63-9DD8B4E59A1A}"/>
    <cellStyle name="ผลรวม 2 2 2 5 2" xfId="17150" xr:uid="{02816E3B-1499-4507-9B4D-C2652D957169}"/>
    <cellStyle name="ผลรวม 2 2 2 5 2 2" xfId="25633" xr:uid="{258A5F1B-FB25-4427-ACB4-3C184621CD4B}"/>
    <cellStyle name="ผลรวม 2 2 2 5 2 3" xfId="31593" xr:uid="{1200DC61-011F-48A6-8592-228E1D3B81D2}"/>
    <cellStyle name="ผลรวม 2 2 2 5 2 4" xfId="37398" xr:uid="{A8214AE3-3755-4E56-8D9C-F51E42E0FB0F}"/>
    <cellStyle name="ผลรวม 2 2 2 5 2 5" xfId="41064" xr:uid="{E2689B9E-8193-4AC2-8ACE-E4217E14F0B1}"/>
    <cellStyle name="ผลรวม 2 2 2 5 3" xfId="13575" xr:uid="{9ACDC111-B731-428F-AC73-AC737DDE2167}"/>
    <cellStyle name="ผลรวม 2 2 2 5 3 2" xfId="24675" xr:uid="{BECF6FAB-3023-4CCA-944C-3F36E34EBCF0}"/>
    <cellStyle name="ผลรวม 2 2 2 5 3 3" xfId="30641" xr:uid="{ADD3F4F9-C0E2-43D1-B68A-76B5C625129B}"/>
    <cellStyle name="ผลรวม 2 2 2 5 3 4" xfId="36448" xr:uid="{51C567D8-8A65-41B7-A9A2-9AB865FA269B}"/>
    <cellStyle name="ผลรวม 2 2 2 5 3 5" xfId="45944" xr:uid="{3025B556-593C-43D9-99DD-D4F421A0E297}"/>
    <cellStyle name="ผลรวม 2 2 2 5 4" xfId="20030" xr:uid="{73B0BDFE-55BB-4A46-9E53-C727BB05622B}"/>
    <cellStyle name="ผลรวม 2 2 2 5 4 2" xfId="28072" xr:uid="{5FDFFB18-390D-4E64-8041-AE2290071ED7}"/>
    <cellStyle name="ผลรวม 2 2 2 5 4 3" xfId="34005" xr:uid="{00E1DFFD-7249-49E7-BE65-884E4C65117D}"/>
    <cellStyle name="ผลรวม 2 2 2 5 4 4" xfId="39807" xr:uid="{05F67E71-2162-424A-A55A-C16E4B54BBBC}"/>
    <cellStyle name="ผลรวม 2 2 2 5 5" xfId="23693" xr:uid="{77584B9E-4315-4E55-9844-02F1C814B56A}"/>
    <cellStyle name="ผลรวม 2 2 2 5 5 2" xfId="29693" xr:uid="{3D6D30CE-19B9-4A91-831C-B8E76E7BBAC1}"/>
    <cellStyle name="ผลรวม 2 2 2 5 5 3" xfId="35498" xr:uid="{FA9D8A44-9E8C-446B-B1CA-53618B0CC1D4}"/>
    <cellStyle name="ผลรวม 2 2 2 5 6" xfId="16478" xr:uid="{B181ADAA-FBF0-40BB-8BB4-56A623627ABA}"/>
    <cellStyle name="ผลรวม 2 2 2 5 7" xfId="21039" xr:uid="{BC334AE1-0656-4FAD-B1EC-C46727AD6A8C}"/>
    <cellStyle name="ผลรวม 2 2 2 5 8" xfId="23073" xr:uid="{84AC3DA8-BEF6-4DB2-93CA-B560631615E9}"/>
    <cellStyle name="ผลรวม 2 2 2 5 9" xfId="42493" xr:uid="{06461E00-2BA3-404D-AA89-DC0915E05EAD}"/>
    <cellStyle name="ผลรวม 2 2 2 6" xfId="12433" xr:uid="{4E7EFC0A-3D1E-4E1C-9679-1C0B31DB482A}"/>
    <cellStyle name="ผลรวม 2 2 2 6 2" xfId="17151" xr:uid="{9F1571F8-C3F7-4C98-A77B-C2F08A04EBA4}"/>
    <cellStyle name="ผลรวม 2 2 2 6 2 2" xfId="25634" xr:uid="{454EAFBF-090B-41DD-8A13-6FBF593783DC}"/>
    <cellStyle name="ผลรวม 2 2 2 6 2 3" xfId="31594" xr:uid="{DB371F2B-C26D-42F0-8E8A-66EAC40AC502}"/>
    <cellStyle name="ผลรวม 2 2 2 6 2 4" xfId="37399" xr:uid="{6D4E07FF-8F2A-42FF-8C6F-8947F82984DF}"/>
    <cellStyle name="ผลรวม 2 2 2 6 2 5" xfId="41063" xr:uid="{3B80420F-86B3-46D3-8FBB-E658B9C7C8A6}"/>
    <cellStyle name="ผลรวม 2 2 2 6 3" xfId="13574" xr:uid="{5047386C-0BFC-460A-B2A0-558BBBF72024}"/>
    <cellStyle name="ผลรวม 2 2 2 6 3 2" xfId="24674" xr:uid="{2073D384-76E2-48FB-8C9D-DF75E620D34B}"/>
    <cellStyle name="ผลรวม 2 2 2 6 3 3" xfId="30640" xr:uid="{91A17EB0-F192-46FF-8375-2A56744091E3}"/>
    <cellStyle name="ผลรวม 2 2 2 6 3 4" xfId="36447" xr:uid="{8F775F08-885C-4B49-A487-3BCF2E7A388B}"/>
    <cellStyle name="ผลรวม 2 2 2 6 3 5" xfId="45945" xr:uid="{CE417119-4BB6-4EF9-848B-AEF7FCD39FF3}"/>
    <cellStyle name="ผลรวม 2 2 2 6 4" xfId="20031" xr:uid="{CD481B90-D77F-4ADA-AA93-BBB86B736CE6}"/>
    <cellStyle name="ผลรวม 2 2 2 6 4 2" xfId="28073" xr:uid="{EB460269-A07C-4906-945C-C46A5300729A}"/>
    <cellStyle name="ผลรวม 2 2 2 6 4 3" xfId="34006" xr:uid="{1463F638-8CF9-4B18-A3DE-C96BC1FC38B1}"/>
    <cellStyle name="ผลรวม 2 2 2 6 4 4" xfId="39808" xr:uid="{31CC1129-60BE-4DFE-9057-D435780B0A29}"/>
    <cellStyle name="ผลรวม 2 2 2 6 5" xfId="23694" xr:uid="{FC76A9B2-9809-45F3-84FD-0721B2119D4F}"/>
    <cellStyle name="ผลรวม 2 2 2 6 5 2" xfId="29694" xr:uid="{89E60223-CA14-4832-B87C-3D39F120DB72}"/>
    <cellStyle name="ผลรวม 2 2 2 6 5 3" xfId="35499" xr:uid="{4205CDA5-A0BC-4490-9B1F-C99E272E973A}"/>
    <cellStyle name="ผลรวม 2 2 2 6 6" xfId="16479" xr:uid="{E7BB583E-952F-41E1-AB56-B2720D6E8FBF}"/>
    <cellStyle name="ผลรวม 2 2 2 6 7" xfId="22924" xr:uid="{79F4D1FB-88AF-4F50-B544-FA9DF1E51C2B}"/>
    <cellStyle name="ผลรวม 2 2 2 6 8" xfId="14906" xr:uid="{3DB8ADD1-ECB8-4C93-A690-5B39FEF5B382}"/>
    <cellStyle name="ผลรวม 2 2 2 6 9" xfId="42492" xr:uid="{DE4A5059-E985-496E-9F7A-E56AD60A3A42}"/>
    <cellStyle name="ผลรวม 2 2 2 7" xfId="17137" xr:uid="{9DF2D17A-CADE-401C-A348-AFA563BBDA77}"/>
    <cellStyle name="ผลรวม 2 2 2 7 2" xfId="25620" xr:uid="{54F757EC-DAE7-4DE9-9836-A74A58DD38AA}"/>
    <cellStyle name="ผลรวม 2 2 2 7 3" xfId="31580" xr:uid="{D82B41F9-10AD-448B-A61D-FBED84408EA4}"/>
    <cellStyle name="ผลรวม 2 2 2 7 4" xfId="37385" xr:uid="{CB885D10-44E4-4360-8081-EA511633D628}"/>
    <cellStyle name="ผลรวม 2 2 2 7 5" xfId="41077" xr:uid="{9231857C-4433-4C53-8CEA-88533C529C3A}"/>
    <cellStyle name="ผลรวม 2 2 2 8" xfId="13588" xr:uid="{9D3E4EFD-EB5F-4290-AC95-E14AA565D41F}"/>
    <cellStyle name="ผลรวม 2 2 2 8 2" xfId="24688" xr:uid="{01B91D13-7C6E-4CE1-AA72-D5B06932C814}"/>
    <cellStyle name="ผลรวม 2 2 2 8 3" xfId="30654" xr:uid="{76FDB897-C542-4038-AAE7-11390B9B8651}"/>
    <cellStyle name="ผลรวม 2 2 2 8 4" xfId="36461" xr:uid="{B25FB78A-FD57-4C58-963F-22E204F68172}"/>
    <cellStyle name="ผลรวม 2 2 2 8 5" xfId="45931" xr:uid="{5567DE5C-7BB4-4068-8E40-6A7D3CDAB08C}"/>
    <cellStyle name="ผลรวม 2 2 2 9" xfId="20017" xr:uid="{1DB3ADED-3D76-4B00-B38A-3137380E9C95}"/>
    <cellStyle name="ผลรวม 2 2 2 9 2" xfId="28059" xr:uid="{F8A174F6-D8CE-4B73-A8E8-C155D45B18C2}"/>
    <cellStyle name="ผลรวม 2 2 2 9 3" xfId="33992" xr:uid="{912EDDAF-F238-4449-93FA-43C56CB82B73}"/>
    <cellStyle name="ผลรวม 2 2 2 9 4" xfId="39794" xr:uid="{4A4C77A2-F04D-45B9-8EE6-AFE573266A51}"/>
    <cellStyle name="ผลรวม 2 2 3" xfId="12434" xr:uid="{D6170D8C-7481-4A22-ACD9-CFC3D4C73B95}"/>
    <cellStyle name="ผลรวม 2 2 3 10" xfId="23695" xr:uid="{5985D5AC-F9E9-49A8-B490-E7C1D1F1E820}"/>
    <cellStyle name="ผลรวม 2 2 3 10 2" xfId="29695" xr:uid="{87B5D6BF-B425-4B6F-9A2A-89163ADD5B6A}"/>
    <cellStyle name="ผลรวม 2 2 3 10 3" xfId="35500" xr:uid="{DFEDC0D9-DB4D-420B-8921-1AA98A2D8420}"/>
    <cellStyle name="ผลรวม 2 2 3 11" xfId="16480" xr:uid="{95C7E445-893B-497C-9006-22566AD8EECB}"/>
    <cellStyle name="ผลรวม 2 2 3 12" xfId="21532" xr:uid="{D9669983-A9D3-46CE-9B09-9D397EF851D8}"/>
    <cellStyle name="ผลรวม 2 2 3 13" xfId="14907" xr:uid="{46E432ED-DFBC-4AA1-8DB3-BF488BFD725B}"/>
    <cellStyle name="ผลรวม 2 2 3 14" xfId="42491" xr:uid="{FD9D54FE-714B-49B3-B43C-9A8E1A0E255A}"/>
    <cellStyle name="ผลรวม 2 2 3 2" xfId="12435" xr:uid="{2D87EF62-05EA-4477-AB2D-76B9BA4417C7}"/>
    <cellStyle name="ผลรวม 2 2 3 2 10" xfId="21041" xr:uid="{728DDA02-D1EC-4E2C-97C1-2988F3946278}"/>
    <cellStyle name="ผลรวม 2 2 3 2 11" xfId="23074" xr:uid="{97C23B59-5292-473F-B004-601436B43A57}"/>
    <cellStyle name="ผลรวม 2 2 3 2 12" xfId="42490" xr:uid="{3FC6E704-6C88-403A-BCE7-485CADD869A6}"/>
    <cellStyle name="ผลรวม 2 2 3 2 2" xfId="12436" xr:uid="{AE20E7B7-4285-4CE9-A80F-6D3476816F9E}"/>
    <cellStyle name="ผลรวม 2 2 3 2 2 10" xfId="14908" xr:uid="{D5AB236D-AF9B-4BBE-8399-BB1E56056B0D}"/>
    <cellStyle name="ผลรวม 2 2 3 2 2 11" xfId="42489" xr:uid="{1F4BEAE5-36EA-4E44-88AF-ABB77645B348}"/>
    <cellStyle name="ผลรวม 2 2 3 2 2 2" xfId="12437" xr:uid="{3BC39C86-5D12-4C3A-9B7D-4D2D0CBC1EFD}"/>
    <cellStyle name="ผลรวม 2 2 3 2 2 2 2" xfId="17155" xr:uid="{90599D1D-C241-4FBA-A500-4C094D60BAB2}"/>
    <cellStyle name="ผลรวม 2 2 3 2 2 2 2 2" xfId="25638" xr:uid="{12D6E744-4850-4B60-951A-F88840406602}"/>
    <cellStyle name="ผลรวม 2 2 3 2 2 2 2 3" xfId="31598" xr:uid="{6F78081E-B524-4982-9867-3979E58E7499}"/>
    <cellStyle name="ผลรวม 2 2 3 2 2 2 2 4" xfId="37403" xr:uid="{1DAC5AD6-0464-44E1-BA46-47252BC7208F}"/>
    <cellStyle name="ผลรวม 2 2 3 2 2 2 2 5" xfId="41059" xr:uid="{746A0A5F-8186-4F9F-9FB4-88A3FAF4976F}"/>
    <cellStyle name="ผลรวม 2 2 3 2 2 2 3" xfId="13570" xr:uid="{0709A5ED-EEAC-42FB-9D47-78AFF6D4C69C}"/>
    <cellStyle name="ผลรวม 2 2 3 2 2 2 3 2" xfId="24670" xr:uid="{DF676FDB-7169-40F3-BF76-67A369E7D5F6}"/>
    <cellStyle name="ผลรวม 2 2 3 2 2 2 3 3" xfId="30636" xr:uid="{3B4C0617-BE86-448C-9CAD-0A23D74B1907}"/>
    <cellStyle name="ผลรวม 2 2 3 2 2 2 3 4" xfId="36443" xr:uid="{548B3388-AABF-445C-8ACC-71E9E57BB3E6}"/>
    <cellStyle name="ผลรวม 2 2 3 2 2 2 3 5" xfId="45949" xr:uid="{E0D48623-1BE7-4536-AE46-D2EA73A5F99E}"/>
    <cellStyle name="ผลรวม 2 2 3 2 2 2 4" xfId="20035" xr:uid="{37A0D85B-BBF9-4C96-ABA0-AF04BA5BC352}"/>
    <cellStyle name="ผลรวม 2 2 3 2 2 2 4 2" xfId="28077" xr:uid="{0C70546F-EF83-4762-8ED1-3F81E490722F}"/>
    <cellStyle name="ผลรวม 2 2 3 2 2 2 4 3" xfId="34010" xr:uid="{054F5F9B-E925-45A8-9F98-7576E34D5DB0}"/>
    <cellStyle name="ผลรวม 2 2 3 2 2 2 4 4" xfId="39812" xr:uid="{6C4B5B37-E079-40C6-B7F1-1EA13CB6C0B7}"/>
    <cellStyle name="ผลรวม 2 2 3 2 2 2 5" xfId="23698" xr:uid="{B4EB25C5-047E-415B-B6D1-C5707FF042FE}"/>
    <cellStyle name="ผลรวม 2 2 3 2 2 2 5 2" xfId="29698" xr:uid="{988A7E5B-56F7-47F2-B79B-EE1E6C4A9CD0}"/>
    <cellStyle name="ผลรวม 2 2 3 2 2 2 5 3" xfId="35503" xr:uid="{D08F73BD-B6B5-46C3-8C3E-89491C106A31}"/>
    <cellStyle name="ผลรวม 2 2 3 2 2 2 6" xfId="16481" xr:uid="{635F72F5-CD83-4A21-9490-67FB805A4557}"/>
    <cellStyle name="ผลรวม 2 2 3 2 2 2 7" xfId="21043" xr:uid="{AE3A4C05-A2BE-4351-A6FC-6D23A4865981}"/>
    <cellStyle name="ผลรวม 2 2 3 2 2 2 8" xfId="23075" xr:uid="{06E32C8F-C4A5-42D5-9E7C-E8AE680A7A63}"/>
    <cellStyle name="ผลรวม 2 2 3 2 2 2 9" xfId="42488" xr:uid="{25AC90DD-43C2-44E7-B4BB-962EDA393BE9}"/>
    <cellStyle name="ผลรวม 2 2 3 2 2 3" xfId="12438" xr:uid="{B236A0BF-5C4E-4415-8FDB-5F22A1BB1892}"/>
    <cellStyle name="ผลรวม 2 2 3 2 2 3 2" xfId="17156" xr:uid="{7F36CBA8-B211-41D8-AA5B-B3A00B48EC37}"/>
    <cellStyle name="ผลรวม 2 2 3 2 2 3 2 2" xfId="25639" xr:uid="{0ED9E8E5-0AF8-4270-B7AA-45580A29F5EF}"/>
    <cellStyle name="ผลรวม 2 2 3 2 2 3 2 3" xfId="31599" xr:uid="{318975E5-C6EB-4B2B-A397-B76731E0CCD8}"/>
    <cellStyle name="ผลรวม 2 2 3 2 2 3 2 4" xfId="37404" xr:uid="{BD5B7BAE-60A3-479E-9EA8-1F1B3F2E9E5C}"/>
    <cellStyle name="ผลรวม 2 2 3 2 2 3 2 5" xfId="41058" xr:uid="{D339162E-EA87-4F1E-85D3-14AB87DB3333}"/>
    <cellStyle name="ผลรวม 2 2 3 2 2 3 3" xfId="13569" xr:uid="{C4B8E665-63FC-4D1D-A5A8-BABFCAC678F7}"/>
    <cellStyle name="ผลรวม 2 2 3 2 2 3 3 2" xfId="24669" xr:uid="{0EE55085-C41A-4565-9217-D963F7FF8701}"/>
    <cellStyle name="ผลรวม 2 2 3 2 2 3 3 3" xfId="30635" xr:uid="{46E672D7-69CE-47F1-A3EC-1E42EA5AB3D3}"/>
    <cellStyle name="ผลรวม 2 2 3 2 2 3 3 4" xfId="36442" xr:uid="{E00EB6D5-6593-4BC9-B815-EDFE58B84F14}"/>
    <cellStyle name="ผลรวม 2 2 3 2 2 3 3 5" xfId="45950" xr:uid="{45F7ABF4-15D9-43A8-AEE9-03729B4582FA}"/>
    <cellStyle name="ผลรวม 2 2 3 2 2 3 4" xfId="20036" xr:uid="{0155F134-44CC-4CF2-A827-F808FDEA3A08}"/>
    <cellStyle name="ผลรวม 2 2 3 2 2 3 4 2" xfId="28078" xr:uid="{C2C8BC4F-FCC2-4B76-8D9A-85889CDED1C5}"/>
    <cellStyle name="ผลรวม 2 2 3 2 2 3 4 3" xfId="34011" xr:uid="{4A602911-CA30-4CF8-9D34-1C7663393947}"/>
    <cellStyle name="ผลรวม 2 2 3 2 2 3 4 4" xfId="39813" xr:uid="{8A4A7A2D-53BD-4748-9DBC-3188E01F27AC}"/>
    <cellStyle name="ผลรวม 2 2 3 2 2 3 5" xfId="23699" xr:uid="{0AD7560E-943D-440A-B80D-2FD01E1FAB8D}"/>
    <cellStyle name="ผลรวม 2 2 3 2 2 3 5 2" xfId="29699" xr:uid="{6238DE8A-A19B-44A6-A13F-D09B40124890}"/>
    <cellStyle name="ผลรวม 2 2 3 2 2 3 5 3" xfId="35504" xr:uid="{5C04A694-A5EA-4E59-9AC1-AD1112EB6AB1}"/>
    <cellStyle name="ผลรวม 2 2 3 2 2 3 6" xfId="16482" xr:uid="{1B9A9E6B-8F6F-48F8-9BC8-AA38790039ED}"/>
    <cellStyle name="ผลรวม 2 2 3 2 2 3 7" xfId="21044" xr:uid="{C1EAA0A1-483D-4083-8279-5688C89AE02B}"/>
    <cellStyle name="ผลรวม 2 2 3 2 2 3 8" xfId="22373" xr:uid="{6BC42F83-3E65-4893-B475-DF3B3BB6D52F}"/>
    <cellStyle name="ผลรวม 2 2 3 2 2 3 9" xfId="42487" xr:uid="{049D1E94-3FE8-4532-8EE0-8E45B485798F}"/>
    <cellStyle name="ผลรวม 2 2 3 2 2 4" xfId="17154" xr:uid="{16137B61-1CD4-4433-B747-D33452D69D4F}"/>
    <cellStyle name="ผลรวม 2 2 3 2 2 4 2" xfId="25637" xr:uid="{26890F8A-0F51-4780-850D-26B55D691A65}"/>
    <cellStyle name="ผลรวม 2 2 3 2 2 4 3" xfId="31597" xr:uid="{70BF3445-718F-496F-8FAA-19D433AFF3C2}"/>
    <cellStyle name="ผลรวม 2 2 3 2 2 4 4" xfId="37402" xr:uid="{CDFC74EF-CA29-4CD9-A27A-D15DF44440AE}"/>
    <cellStyle name="ผลรวม 2 2 3 2 2 4 5" xfId="41060" xr:uid="{EEEB4BB1-7A14-4A86-858A-0334D96E0F21}"/>
    <cellStyle name="ผลรวม 2 2 3 2 2 5" xfId="13571" xr:uid="{B501D105-B253-475B-8B2B-985825F7568A}"/>
    <cellStyle name="ผลรวม 2 2 3 2 2 5 2" xfId="24671" xr:uid="{E2EE8B6A-BB9B-4E97-B12D-7AB5EBB1967C}"/>
    <cellStyle name="ผลรวม 2 2 3 2 2 5 3" xfId="30637" xr:uid="{FB563461-9377-4DF9-8A47-47CDA3E1C17F}"/>
    <cellStyle name="ผลรวม 2 2 3 2 2 5 4" xfId="36444" xr:uid="{58EB5BD4-29DB-43A8-A258-A7A4B9905AD0}"/>
    <cellStyle name="ผลรวม 2 2 3 2 2 5 5" xfId="45948" xr:uid="{DA7E315F-36B4-4BFB-ADA2-B29DC3D2F54A}"/>
    <cellStyle name="ผลรวม 2 2 3 2 2 6" xfId="20034" xr:uid="{B86A920E-49CA-45D7-BCF8-86B829A9D7A4}"/>
    <cellStyle name="ผลรวม 2 2 3 2 2 6 2" xfId="28076" xr:uid="{8E946F7C-96A9-47B0-AEE6-40BF443C43BB}"/>
    <cellStyle name="ผลรวม 2 2 3 2 2 6 3" xfId="34009" xr:uid="{C18A1600-7F98-45DD-AEC3-5FE207BFC89C}"/>
    <cellStyle name="ผลรวม 2 2 3 2 2 6 4" xfId="39811" xr:uid="{0A553744-1AAE-4309-B0CB-A19451B7983A}"/>
    <cellStyle name="ผลรวม 2 2 3 2 2 7" xfId="23697" xr:uid="{0C2067E0-6E30-4EB8-B6CD-E389F8F395DF}"/>
    <cellStyle name="ผลรวม 2 2 3 2 2 7 2" xfId="29697" xr:uid="{27ED8A51-0D26-4C92-B461-198A0AD57CD4}"/>
    <cellStyle name="ผลรวม 2 2 3 2 2 7 3" xfId="35502" xr:uid="{0983BAFD-20D3-4A5E-B68A-E0D6D631047D}"/>
    <cellStyle name="ผลรวม 2 2 3 2 2 8" xfId="20860" xr:uid="{770857F9-15E0-460B-87EB-2B89CCAEF8DE}"/>
    <cellStyle name="ผลรวม 2 2 3 2 2 9" xfId="21042" xr:uid="{DC54F638-A41C-4AAF-A2ED-8CC327569B08}"/>
    <cellStyle name="ผลรวม 2 2 3 2 3" xfId="12439" xr:uid="{9C258361-8CF5-4987-A0DC-A05715848471}"/>
    <cellStyle name="ผลรวม 2 2 3 2 3 2" xfId="17157" xr:uid="{0225F743-8B0A-4D2D-9B20-64FE7CD021CF}"/>
    <cellStyle name="ผลรวม 2 2 3 2 3 2 2" xfId="25640" xr:uid="{8B7F5EED-721D-45BF-A743-2F8E8916CD25}"/>
    <cellStyle name="ผลรวม 2 2 3 2 3 2 3" xfId="31600" xr:uid="{5B3F9118-A6A5-4723-B0AF-38ECF6C37E6B}"/>
    <cellStyle name="ผลรวม 2 2 3 2 3 2 4" xfId="37405" xr:uid="{1D632511-89B5-473A-A017-381A679064EF}"/>
    <cellStyle name="ผลรวม 2 2 3 2 3 2 5" xfId="41057" xr:uid="{44D84009-F93B-4D1F-8F62-15A0B2C4E383}"/>
    <cellStyle name="ผลรวม 2 2 3 2 3 3" xfId="13568" xr:uid="{39A37F7B-8C19-4706-8684-9142DF7FD4B7}"/>
    <cellStyle name="ผลรวม 2 2 3 2 3 3 2" xfId="24668" xr:uid="{5E88CD0C-6211-4897-991E-CB28948D3544}"/>
    <cellStyle name="ผลรวม 2 2 3 2 3 3 3" xfId="30634" xr:uid="{6290ADFB-D784-4FCC-932E-7DBB659BD5D6}"/>
    <cellStyle name="ผลรวม 2 2 3 2 3 3 4" xfId="36441" xr:uid="{6CA822E2-AD0D-4346-BC1F-2D6B19FDF838}"/>
    <cellStyle name="ผลรวม 2 2 3 2 3 3 5" xfId="45951" xr:uid="{8541E52F-D058-47B0-9B6B-7EC43400DCEB}"/>
    <cellStyle name="ผลรวม 2 2 3 2 3 4" xfId="20037" xr:uid="{DD47C72C-0B6C-4ACA-9EE2-539225900D89}"/>
    <cellStyle name="ผลรวม 2 2 3 2 3 4 2" xfId="28079" xr:uid="{F2966407-E84E-4160-9757-F639B1FC4A7D}"/>
    <cellStyle name="ผลรวม 2 2 3 2 3 4 3" xfId="34012" xr:uid="{9949649B-2789-4A1F-81C6-6DA8CD039329}"/>
    <cellStyle name="ผลรวม 2 2 3 2 3 4 4" xfId="39814" xr:uid="{45FC363E-B658-4957-A5F6-217FE9E898C4}"/>
    <cellStyle name="ผลรวม 2 2 3 2 3 5" xfId="23700" xr:uid="{DDD4FCA6-EAB1-49B6-90C6-EC9560F8B32D}"/>
    <cellStyle name="ผลรวม 2 2 3 2 3 5 2" xfId="29700" xr:uid="{D71A4C7F-CA9F-4A5E-AFCB-23FED22C94B5}"/>
    <cellStyle name="ผลรวม 2 2 3 2 3 5 3" xfId="35505" xr:uid="{A57A5B05-DBCD-4034-AA3B-80BEA9D2811A}"/>
    <cellStyle name="ผลรวม 2 2 3 2 3 6" xfId="18458" xr:uid="{BFCB9239-92DE-4848-8216-21F1E2457FC7}"/>
    <cellStyle name="ผลรวม 2 2 3 2 3 7" xfId="21045" xr:uid="{AB17FC05-8BC3-4792-91A6-677F4112F272}"/>
    <cellStyle name="ผลรวม 2 2 3 2 3 8" xfId="14909" xr:uid="{9129C319-1C82-4605-AAEC-07C321DF9C94}"/>
    <cellStyle name="ผลรวม 2 2 3 2 3 9" xfId="42486" xr:uid="{D15C0B60-9CAB-4925-9A08-8801A068BEC1}"/>
    <cellStyle name="ผลรวม 2 2 3 2 4" xfId="12440" xr:uid="{166012D5-2151-4F0F-BAF3-02E5374C84BB}"/>
    <cellStyle name="ผลรวม 2 2 3 2 4 2" xfId="17158" xr:uid="{0D52B7A3-FF8D-44AB-836A-DD11DE6CA0E6}"/>
    <cellStyle name="ผลรวม 2 2 3 2 4 2 2" xfId="25641" xr:uid="{1B9FA857-8F2C-43EC-9109-579C95893764}"/>
    <cellStyle name="ผลรวม 2 2 3 2 4 2 3" xfId="31601" xr:uid="{B888D305-FF76-4F6F-BF8D-E9BCDB4F767C}"/>
    <cellStyle name="ผลรวม 2 2 3 2 4 2 4" xfId="37406" xr:uid="{860FD5A4-A844-4D77-A5D7-29BBEC3DB149}"/>
    <cellStyle name="ผลรวม 2 2 3 2 4 2 5" xfId="41056" xr:uid="{A3530272-5A73-4BA7-BFD8-E4580B1B271C}"/>
    <cellStyle name="ผลรวม 2 2 3 2 4 3" xfId="13567" xr:uid="{E6C334E4-1A36-40B2-8648-D9FCDF0765BC}"/>
    <cellStyle name="ผลรวม 2 2 3 2 4 3 2" xfId="24667" xr:uid="{4B125F0F-A891-4A2B-9F88-9FEB56789531}"/>
    <cellStyle name="ผลรวม 2 2 3 2 4 3 3" xfId="30633" xr:uid="{552631EE-4604-4487-B8AA-90F1EF94F2FB}"/>
    <cellStyle name="ผลรวม 2 2 3 2 4 3 4" xfId="36440" xr:uid="{E8E7D875-8524-4093-B6FB-844EAC41BCEC}"/>
    <cellStyle name="ผลรวม 2 2 3 2 4 3 5" xfId="45952" xr:uid="{881A08A5-A550-41BA-89D8-C047996B0029}"/>
    <cellStyle name="ผลรวม 2 2 3 2 4 4" xfId="20038" xr:uid="{FFF23CE9-8275-42FE-9D93-2F9A51ABE67B}"/>
    <cellStyle name="ผลรวม 2 2 3 2 4 4 2" xfId="28080" xr:uid="{8C25C66F-7B69-49E0-87BF-D8860DC9C4A8}"/>
    <cellStyle name="ผลรวม 2 2 3 2 4 4 3" xfId="34013" xr:uid="{D231D6A3-1202-4171-B2BB-15EC0279FF1B}"/>
    <cellStyle name="ผลรวม 2 2 3 2 4 4 4" xfId="39815" xr:uid="{FA520628-2DBB-44A7-97D2-B11AAC5B0108}"/>
    <cellStyle name="ผลรวม 2 2 3 2 4 5" xfId="23701" xr:uid="{3CC3032E-4E62-4216-AE55-C3C456F087FB}"/>
    <cellStyle name="ผลรวม 2 2 3 2 4 5 2" xfId="29701" xr:uid="{B43D249B-61BC-4F1B-9BD1-C4D4824F64C6}"/>
    <cellStyle name="ผลรวม 2 2 3 2 4 5 3" xfId="35506" xr:uid="{51EB806E-A005-4563-A25D-E3B07E1CC8EA}"/>
    <cellStyle name="ผลรวม 2 2 3 2 4 6" xfId="16484" xr:uid="{96A6217F-273D-458A-85FB-3D9BEA32EC87}"/>
    <cellStyle name="ผลรวม 2 2 3 2 4 7" xfId="21046" xr:uid="{6B0CC095-5EC3-4D6C-BE6A-D016654DCBBD}"/>
    <cellStyle name="ผลรวม 2 2 3 2 4 8" xfId="22374" xr:uid="{499D4D5C-7E8A-4723-A65F-73F09A288BE9}"/>
    <cellStyle name="ผลรวม 2 2 3 2 4 9" xfId="42485" xr:uid="{905772EB-04E4-4CDF-BF21-347A22A62BFD}"/>
    <cellStyle name="ผลรวม 2 2 3 2 5" xfId="17153" xr:uid="{29EE4DCB-31E0-41B7-BBF7-FB1C5358C690}"/>
    <cellStyle name="ผลรวม 2 2 3 2 5 2" xfId="25636" xr:uid="{F6528529-C710-44C5-9757-45E939DDF717}"/>
    <cellStyle name="ผลรวม 2 2 3 2 5 3" xfId="31596" xr:uid="{76893DD9-8B87-4042-8895-CF70659CD1C3}"/>
    <cellStyle name="ผลรวม 2 2 3 2 5 4" xfId="37401" xr:uid="{4B467D5C-7E13-467E-98C3-AC1F96BCED75}"/>
    <cellStyle name="ผลรวม 2 2 3 2 5 5" xfId="41061" xr:uid="{5B41C500-9960-4798-9A0D-3985A1088B39}"/>
    <cellStyle name="ผลรวม 2 2 3 2 6" xfId="13572" xr:uid="{2EE95B8E-BF98-4C69-95A5-78F51169F681}"/>
    <cellStyle name="ผลรวม 2 2 3 2 6 2" xfId="24672" xr:uid="{A715E54D-1587-4932-B596-A95C1D31F9FF}"/>
    <cellStyle name="ผลรวม 2 2 3 2 6 3" xfId="30638" xr:uid="{9E472074-415E-4564-B638-5AD0355ED927}"/>
    <cellStyle name="ผลรวม 2 2 3 2 6 4" xfId="36445" xr:uid="{572B02A3-9DEA-419F-A994-2BC0B680521C}"/>
    <cellStyle name="ผลรวม 2 2 3 2 6 5" xfId="45947" xr:uid="{EE573A6B-2CE6-4087-BBF6-5FA54CC1854C}"/>
    <cellStyle name="ผลรวม 2 2 3 2 7" xfId="20033" xr:uid="{5021717F-A8CF-4BEE-801A-A94684B7C3A6}"/>
    <cellStyle name="ผลรวม 2 2 3 2 7 2" xfId="28075" xr:uid="{EE9C06E0-061D-43C3-94CE-736E6024C54B}"/>
    <cellStyle name="ผลรวม 2 2 3 2 7 3" xfId="34008" xr:uid="{C96A521C-6DD1-41AE-821B-298DD7A7BB7F}"/>
    <cellStyle name="ผลรวม 2 2 3 2 7 4" xfId="39810" xr:uid="{1C747EF9-459C-452B-B260-25C518548AB9}"/>
    <cellStyle name="ผลรวม 2 2 3 2 8" xfId="23696" xr:uid="{B0EAD5D8-14FC-4528-A83F-45E16AD87440}"/>
    <cellStyle name="ผลรวม 2 2 3 2 8 2" xfId="29696" xr:uid="{B99E8389-CB9E-4726-9CFB-E4E589F334E5}"/>
    <cellStyle name="ผลรวม 2 2 3 2 8 3" xfId="35501" xr:uid="{4DB24D73-8E9B-445F-AD34-013F2D6012D0}"/>
    <cellStyle name="ผลรวม 2 2 3 2 9" xfId="13870" xr:uid="{3483047E-47DC-4321-BEAA-355C1AFB5760}"/>
    <cellStyle name="ผลรวม 2 2 3 3" xfId="12441" xr:uid="{A2950F74-42AA-48E7-87BD-E2682F747F96}"/>
    <cellStyle name="ผลรวม 2 2 3 3 10" xfId="22375" xr:uid="{C6566499-36CD-484E-A4E8-24113F5EA149}"/>
    <cellStyle name="ผลรวม 2 2 3 3 11" xfId="42484" xr:uid="{04544D94-3F26-4886-9652-83E1AB68C610}"/>
    <cellStyle name="ผลรวม 2 2 3 3 2" xfId="12442" xr:uid="{47007444-56DF-41CC-A65C-E25AAC12F07E}"/>
    <cellStyle name="ผลรวม 2 2 3 3 2 2" xfId="17160" xr:uid="{6E63F8A8-CD0A-4488-822E-B4BB4E4E7E4A}"/>
    <cellStyle name="ผลรวม 2 2 3 3 2 2 2" xfId="25643" xr:uid="{52A90F89-8E3B-4073-A9F2-1F0AEEB1E83D}"/>
    <cellStyle name="ผลรวม 2 2 3 3 2 2 3" xfId="31603" xr:uid="{FC26BD01-7DC3-4092-868B-4174E61B62A3}"/>
    <cellStyle name="ผลรวม 2 2 3 3 2 2 4" xfId="37408" xr:uid="{93E9679D-002E-40C5-B8B9-7D404E6F9230}"/>
    <cellStyle name="ผลรวม 2 2 3 3 2 2 5" xfId="41054" xr:uid="{2ABE7E89-C187-4111-B8C0-7F4F4D70BC2B}"/>
    <cellStyle name="ผลรวม 2 2 3 3 2 3" xfId="13565" xr:uid="{46BEF754-A66C-47D2-82F4-F227D5DBBBEF}"/>
    <cellStyle name="ผลรวม 2 2 3 3 2 3 2" xfId="24665" xr:uid="{B7D326DF-028E-4413-A4BA-A6E663345B5C}"/>
    <cellStyle name="ผลรวม 2 2 3 3 2 3 3" xfId="30631" xr:uid="{6EBDE7DB-C2A8-4097-9662-746463AA4BD4}"/>
    <cellStyle name="ผลรวม 2 2 3 3 2 3 4" xfId="36438" xr:uid="{239A0CDE-3DE4-42FE-82CE-D1D55FDCFB73}"/>
    <cellStyle name="ผลรวม 2 2 3 3 2 3 5" xfId="45954" xr:uid="{7B54E3CA-E008-4B11-9EB1-1A47DB0660BC}"/>
    <cellStyle name="ผลรวม 2 2 3 3 2 4" xfId="20040" xr:uid="{69CE3585-979C-4CDE-BB0D-525CC07B5C67}"/>
    <cellStyle name="ผลรวม 2 2 3 3 2 4 2" xfId="28082" xr:uid="{C4179913-F6A5-48D5-ACDB-98A85CF9FFE7}"/>
    <cellStyle name="ผลรวม 2 2 3 3 2 4 3" xfId="34015" xr:uid="{CB6B8F00-9610-4514-9F2B-BCE99F35428F}"/>
    <cellStyle name="ผลรวม 2 2 3 3 2 4 4" xfId="39817" xr:uid="{0376AA79-2325-4DAE-88DA-7E3C50C9F016}"/>
    <cellStyle name="ผลรวม 2 2 3 3 2 5" xfId="23703" xr:uid="{63D68990-8D61-415D-BAB7-34C0EB258D3C}"/>
    <cellStyle name="ผลรวม 2 2 3 3 2 5 2" xfId="29703" xr:uid="{A6E8389D-2DB8-4C33-A47A-050F89FA2505}"/>
    <cellStyle name="ผลรวม 2 2 3 3 2 5 3" xfId="35508" xr:uid="{6AD510C5-DA79-43DB-B277-5FA4EA296694}"/>
    <cellStyle name="ผลรวม 2 2 3 3 2 6" xfId="16486" xr:uid="{42C32CC9-235F-4275-8559-F57B3FEF6560}"/>
    <cellStyle name="ผลรวม 2 2 3 3 2 7" xfId="21048" xr:uid="{9C615A3A-DF82-49D7-B67F-F75FBD3BCF09}"/>
    <cellStyle name="ผลรวม 2 2 3 3 2 8" xfId="14910" xr:uid="{58EF708C-C13B-42BB-A406-C6377BD0EFC3}"/>
    <cellStyle name="ผลรวม 2 2 3 3 2 9" xfId="42483" xr:uid="{B373C250-ECF5-45E9-BF0C-9C4E1B247FDD}"/>
    <cellStyle name="ผลรวม 2 2 3 3 3" xfId="12443" xr:uid="{2FFD2B91-0064-447A-B936-D8A762A265DA}"/>
    <cellStyle name="ผลรวม 2 2 3 3 3 2" xfId="17161" xr:uid="{4A05A23F-C125-45FB-BB37-30C0D820125F}"/>
    <cellStyle name="ผลรวม 2 2 3 3 3 2 2" xfId="25644" xr:uid="{511E7627-D129-482D-A756-8BA5BAF1A10D}"/>
    <cellStyle name="ผลรวม 2 2 3 3 3 2 3" xfId="31604" xr:uid="{CC7FCA9B-DD31-41C1-B47D-6AD40B5942A8}"/>
    <cellStyle name="ผลรวม 2 2 3 3 3 2 4" xfId="37409" xr:uid="{0601EFE7-F4F7-4E43-9B5D-E1D32E78A3C6}"/>
    <cellStyle name="ผลรวม 2 2 3 3 3 2 5" xfId="41053" xr:uid="{630672CE-131C-4E2B-A563-1AEC97ACF6C1}"/>
    <cellStyle name="ผลรวม 2 2 3 3 3 3" xfId="13564" xr:uid="{E7BD90C0-A257-46BB-80F0-AAE73044AD81}"/>
    <cellStyle name="ผลรวม 2 2 3 3 3 3 2" xfId="24664" xr:uid="{3308CA70-51FC-4490-9EFC-30B58237C463}"/>
    <cellStyle name="ผลรวม 2 2 3 3 3 3 3" xfId="30630" xr:uid="{725C510E-0B34-4A1D-BF2C-E9BF5A5D4766}"/>
    <cellStyle name="ผลรวม 2 2 3 3 3 3 4" xfId="36437" xr:uid="{0AAF6043-B1E1-491B-86B1-F8EC0B9F08A5}"/>
    <cellStyle name="ผลรวม 2 2 3 3 3 3 5" xfId="45955" xr:uid="{66FCA307-97A9-44AA-AECE-37F2B0859A21}"/>
    <cellStyle name="ผลรวม 2 2 3 3 3 4" xfId="20041" xr:uid="{FDAD7AD5-CFA5-4E47-8DF5-8E269CEA471C}"/>
    <cellStyle name="ผลรวม 2 2 3 3 3 4 2" xfId="28083" xr:uid="{CDF11DD1-D077-4C27-9342-0826E832B3F6}"/>
    <cellStyle name="ผลรวม 2 2 3 3 3 4 3" xfId="34016" xr:uid="{A33BDC30-1C36-471A-A1F2-CAE6A6318316}"/>
    <cellStyle name="ผลรวม 2 2 3 3 3 4 4" xfId="39818" xr:uid="{A78203AF-B761-4547-ABDE-F9645E84A71B}"/>
    <cellStyle name="ผลรวม 2 2 3 3 3 5" xfId="23704" xr:uid="{56B3B26D-3692-4659-B0F0-232604053284}"/>
    <cellStyle name="ผลรวม 2 2 3 3 3 5 2" xfId="29704" xr:uid="{ACD900E4-DA90-42D6-B01F-8B57170E1C06}"/>
    <cellStyle name="ผลรวม 2 2 3 3 3 5 3" xfId="35509" xr:uid="{F2D7D0AC-C0F6-422B-A4D7-091711B89607}"/>
    <cellStyle name="ผลรวม 2 2 3 3 3 6" xfId="18670" xr:uid="{B0E4650B-48DD-4429-9EB8-31AD913C5640}"/>
    <cellStyle name="ผลรวม 2 2 3 3 3 7" xfId="21049" xr:uid="{A11030B3-9568-4038-AD88-1338A433AFA9}"/>
    <cellStyle name="ผลรวม 2 2 3 3 3 8" xfId="23076" xr:uid="{614D7B9E-9ED3-41AD-9ED6-C782031DA126}"/>
    <cellStyle name="ผลรวม 2 2 3 3 3 9" xfId="42482" xr:uid="{8EC0BDA8-8386-45E4-AAC3-3A36DE0FBE49}"/>
    <cellStyle name="ผลรวม 2 2 3 3 4" xfId="17159" xr:uid="{89D6BE59-4FCC-4CBC-9DA0-2F91916EC90E}"/>
    <cellStyle name="ผลรวม 2 2 3 3 4 2" xfId="25642" xr:uid="{C1E86C9B-9B46-4FBA-9D4A-34BD4666F027}"/>
    <cellStyle name="ผลรวม 2 2 3 3 4 3" xfId="31602" xr:uid="{D461E2D7-822C-411E-877C-70AFED627E77}"/>
    <cellStyle name="ผลรวม 2 2 3 3 4 4" xfId="37407" xr:uid="{FC8BFD24-6E18-4504-BC4F-6F27C6C8F032}"/>
    <cellStyle name="ผลรวม 2 2 3 3 4 5" xfId="41055" xr:uid="{EFC7F488-FC90-4030-9A38-7B5DDD67F05C}"/>
    <cellStyle name="ผลรวม 2 2 3 3 5" xfId="13566" xr:uid="{936DD7FE-8762-4E4F-94FF-73574C45FAA7}"/>
    <cellStyle name="ผลรวม 2 2 3 3 5 2" xfId="24666" xr:uid="{5FDBBA8E-89C4-4E0C-A095-5C16423A9BCC}"/>
    <cellStyle name="ผลรวม 2 2 3 3 5 3" xfId="30632" xr:uid="{CDC93554-EF6E-4C83-9537-EE48403CBD82}"/>
    <cellStyle name="ผลรวม 2 2 3 3 5 4" xfId="36439" xr:uid="{E2655B0B-5464-478C-8A14-4ED4C56E2012}"/>
    <cellStyle name="ผลรวม 2 2 3 3 5 5" xfId="45953" xr:uid="{CF3188A3-E3AA-49EA-A2BE-DF00EB07C57F}"/>
    <cellStyle name="ผลรวม 2 2 3 3 6" xfId="20039" xr:uid="{AB7AF495-BF45-4DCB-B065-EEFC38E324BD}"/>
    <cellStyle name="ผลรวม 2 2 3 3 6 2" xfId="28081" xr:uid="{068A39A1-0B80-4FB7-A27F-5441EB0C541E}"/>
    <cellStyle name="ผลรวม 2 2 3 3 6 3" xfId="34014" xr:uid="{3600B71A-5A18-48AC-97C9-4032E1986DAC}"/>
    <cellStyle name="ผลรวม 2 2 3 3 6 4" xfId="39816" xr:uid="{F95D24B1-4724-44C5-9091-01850913F689}"/>
    <cellStyle name="ผลรวม 2 2 3 3 7" xfId="23702" xr:uid="{5B5B4849-D0EA-41EF-A003-AB6AD5DADC71}"/>
    <cellStyle name="ผลรวม 2 2 3 3 7 2" xfId="29702" xr:uid="{17528C00-F27F-4E1C-AC34-1C27A026DEAF}"/>
    <cellStyle name="ผลรวม 2 2 3 3 7 3" xfId="35507" xr:uid="{54AB3C5C-90CC-4311-A9E5-07C6F8F89386}"/>
    <cellStyle name="ผลรวม 2 2 3 3 8" xfId="16485" xr:uid="{CD84199D-4AD9-42E0-8CD9-7C491EC303B3}"/>
    <cellStyle name="ผลรวม 2 2 3 3 9" xfId="21047" xr:uid="{976917EE-02D7-4006-859A-8640F1138049}"/>
    <cellStyle name="ผลรวม 2 2 3 4" xfId="12444" xr:uid="{BE89F0D1-C329-45A8-BAA6-261C3016C1D7}"/>
    <cellStyle name="ผลรวม 2 2 3 4 10" xfId="22377" xr:uid="{31ACB25B-6998-4696-BBF3-75311966B68A}"/>
    <cellStyle name="ผลรวม 2 2 3 4 11" xfId="42481" xr:uid="{F34EE244-1BCB-4CF2-B51B-2664CAE4F609}"/>
    <cellStyle name="ผลรวม 2 2 3 4 2" xfId="12445" xr:uid="{17F4D4CB-C43D-48B7-A1AA-A7003F5C80BE}"/>
    <cellStyle name="ผลรวม 2 2 3 4 2 2" xfId="17163" xr:uid="{012B86E1-5403-415E-A921-8C501864C604}"/>
    <cellStyle name="ผลรวม 2 2 3 4 2 2 2" xfId="25646" xr:uid="{31B32B24-974C-4896-9FE8-B44CED0936BB}"/>
    <cellStyle name="ผลรวม 2 2 3 4 2 2 3" xfId="31606" xr:uid="{DE93B9D3-6D51-4DC4-9C5C-312559D0FFE4}"/>
    <cellStyle name="ผลรวม 2 2 3 4 2 2 4" xfId="37411" xr:uid="{B77F09ED-E13E-48F0-BB4A-D50075EC3F9D}"/>
    <cellStyle name="ผลรวม 2 2 3 4 2 2 5" xfId="41051" xr:uid="{9DA15EB2-555F-4677-9A6D-7B1B01C8759F}"/>
    <cellStyle name="ผลรวม 2 2 3 4 2 3" xfId="13562" xr:uid="{9C330BB8-DF1A-41E1-9DD5-52356A49E02C}"/>
    <cellStyle name="ผลรวม 2 2 3 4 2 3 2" xfId="24662" xr:uid="{3C5B46EA-59C4-4BF2-AD6E-2D610D8FDB5E}"/>
    <cellStyle name="ผลรวม 2 2 3 4 2 3 3" xfId="30628" xr:uid="{8B144F98-CF60-4C93-ABC5-D7515478B5D1}"/>
    <cellStyle name="ผลรวม 2 2 3 4 2 3 4" xfId="36435" xr:uid="{7225B996-C7C3-4262-932F-0C874402185A}"/>
    <cellStyle name="ผลรวม 2 2 3 4 2 3 5" xfId="45957" xr:uid="{32FC358F-6A65-4B64-ADE4-F160B55DDCAA}"/>
    <cellStyle name="ผลรวม 2 2 3 4 2 4" xfId="20043" xr:uid="{C581384D-1863-4C97-9D80-C259312AFA33}"/>
    <cellStyle name="ผลรวม 2 2 3 4 2 4 2" xfId="28085" xr:uid="{6F37592B-FEC0-4350-B386-ABEA42477D89}"/>
    <cellStyle name="ผลรวม 2 2 3 4 2 4 3" xfId="34018" xr:uid="{9C8B77CE-F218-4555-860A-5CA3E48D5224}"/>
    <cellStyle name="ผลรวม 2 2 3 4 2 4 4" xfId="39820" xr:uid="{56CE52C2-E104-4428-9CFE-F1EE8208818C}"/>
    <cellStyle name="ผลรวม 2 2 3 4 2 5" xfId="23706" xr:uid="{EF548DB6-9920-420A-889E-9E3D973F995C}"/>
    <cellStyle name="ผลรวม 2 2 3 4 2 5 2" xfId="29706" xr:uid="{63DE256C-93C6-4760-B4DC-B08649679851}"/>
    <cellStyle name="ผลรวม 2 2 3 4 2 5 3" xfId="35511" xr:uid="{14C6BA26-29B9-40E0-A603-5B048107D378}"/>
    <cellStyle name="ผลรวม 2 2 3 4 2 6" xfId="16488" xr:uid="{15B57631-BF0F-423F-B001-B7B0E11CDCFC}"/>
    <cellStyle name="ผลรวม 2 2 3 4 2 7" xfId="21051" xr:uid="{87912D38-A1DA-439D-9B6C-988FD387047C}"/>
    <cellStyle name="ผลรวม 2 2 3 4 2 8" xfId="21546" xr:uid="{51435E3B-5EF6-43B1-80BE-28E4A10D865E}"/>
    <cellStyle name="ผลรวม 2 2 3 4 2 9" xfId="42480" xr:uid="{4165266F-575F-4016-AD1B-E38175DC3137}"/>
    <cellStyle name="ผลรวม 2 2 3 4 3" xfId="12446" xr:uid="{02872B06-3091-43A2-A43F-5390388731AC}"/>
    <cellStyle name="ผลรวม 2 2 3 4 3 2" xfId="17164" xr:uid="{698DC6CE-9508-4ECD-8E02-93CBE89A6A5C}"/>
    <cellStyle name="ผลรวม 2 2 3 4 3 2 2" xfId="25647" xr:uid="{6149555B-B40A-4D6A-9598-A48E5EF807E9}"/>
    <cellStyle name="ผลรวม 2 2 3 4 3 2 3" xfId="31607" xr:uid="{6FBA27C3-19A6-45B0-B4A0-3F0D1D62E657}"/>
    <cellStyle name="ผลรวม 2 2 3 4 3 2 4" xfId="37412" xr:uid="{C278354F-6B50-4AE9-AE3B-547E3D250A43}"/>
    <cellStyle name="ผลรวม 2 2 3 4 3 2 5" xfId="41050" xr:uid="{3D8F6529-002D-4A31-9154-140397F3AAE3}"/>
    <cellStyle name="ผลรวม 2 2 3 4 3 3" xfId="13561" xr:uid="{EB3DDDD9-EDAB-4F26-8FEB-556641B2AE0B}"/>
    <cellStyle name="ผลรวม 2 2 3 4 3 3 2" xfId="24661" xr:uid="{B9C1840C-1E1E-49FA-9214-9E9E5A890613}"/>
    <cellStyle name="ผลรวม 2 2 3 4 3 3 3" xfId="30627" xr:uid="{5125729B-1DDB-4D1D-9119-C46A79DF2C57}"/>
    <cellStyle name="ผลรวม 2 2 3 4 3 3 4" xfId="36434" xr:uid="{D8096078-E281-4DCA-925E-5A031D0CC604}"/>
    <cellStyle name="ผลรวม 2 2 3 4 3 3 5" xfId="45958" xr:uid="{1049F22A-B800-4E60-8ADB-6BE53CE11421}"/>
    <cellStyle name="ผลรวม 2 2 3 4 3 4" xfId="20044" xr:uid="{313F2830-1206-4F3E-9308-E7F1B32232BD}"/>
    <cellStyle name="ผลรวม 2 2 3 4 3 4 2" xfId="28086" xr:uid="{2943489F-ACCC-4198-843C-DBC740C568AC}"/>
    <cellStyle name="ผลรวม 2 2 3 4 3 4 3" xfId="34019" xr:uid="{A7C818FC-F4D6-41D0-80BD-311BD828E1EA}"/>
    <cellStyle name="ผลรวม 2 2 3 4 3 4 4" xfId="39821" xr:uid="{1E678D9F-9BA1-4BA4-9095-DEE7678F332B}"/>
    <cellStyle name="ผลรวม 2 2 3 4 3 5" xfId="23707" xr:uid="{8FCF5A20-CF0F-4357-9885-5ED47550F4F3}"/>
    <cellStyle name="ผลรวม 2 2 3 4 3 5 2" xfId="29707" xr:uid="{59FF4310-B2A5-4F52-842A-71BC6C024B5B}"/>
    <cellStyle name="ผลรวม 2 2 3 4 3 5 3" xfId="35512" xr:uid="{05CE9745-FB7E-4B6D-A839-A336864775D7}"/>
    <cellStyle name="ผลรวม 2 2 3 4 3 6" xfId="16489" xr:uid="{1376817B-160E-4E53-A729-850B7634A39A}"/>
    <cellStyle name="ผลรวม 2 2 3 4 3 7" xfId="21052" xr:uid="{0EF898A3-CC12-4F0C-9AC5-B35C80CDD0C4}"/>
    <cellStyle name="ผลรวม 2 2 3 4 3 8" xfId="22378" xr:uid="{1831438B-4BFF-4545-AFF5-C69F2D423682}"/>
    <cellStyle name="ผลรวม 2 2 3 4 3 9" xfId="42479" xr:uid="{AF100E76-7B3D-4467-8DA1-403226AAC04A}"/>
    <cellStyle name="ผลรวม 2 2 3 4 4" xfId="17162" xr:uid="{5911A48F-5C1D-4808-A42D-E4D7E1E6DD20}"/>
    <cellStyle name="ผลรวม 2 2 3 4 4 2" xfId="25645" xr:uid="{46D13D71-C50C-46F6-926B-8E9235B84E94}"/>
    <cellStyle name="ผลรวม 2 2 3 4 4 3" xfId="31605" xr:uid="{504B2485-9F8B-4297-B0D7-D43EA6FD5565}"/>
    <cellStyle name="ผลรวม 2 2 3 4 4 4" xfId="37410" xr:uid="{6570FF2F-988C-4C84-8923-BCC9398B25FB}"/>
    <cellStyle name="ผลรวม 2 2 3 4 4 5" xfId="41052" xr:uid="{06CA59DE-BC7A-421C-AD4D-CC7A7988543E}"/>
    <cellStyle name="ผลรวม 2 2 3 4 5" xfId="13563" xr:uid="{234A50D7-7064-4E7F-BECC-8817712E5502}"/>
    <cellStyle name="ผลรวม 2 2 3 4 5 2" xfId="24663" xr:uid="{716BC5E7-84A8-4F25-AF76-A4DE598CEE41}"/>
    <cellStyle name="ผลรวม 2 2 3 4 5 3" xfId="30629" xr:uid="{9E173BB5-08CC-469C-93A7-959F993473EE}"/>
    <cellStyle name="ผลรวม 2 2 3 4 5 4" xfId="36436" xr:uid="{8D77A9CC-234B-441B-9635-E17550F5880D}"/>
    <cellStyle name="ผลรวม 2 2 3 4 5 5" xfId="45956" xr:uid="{501A66F0-93A5-40A9-9709-DF9A96861120}"/>
    <cellStyle name="ผลรวม 2 2 3 4 6" xfId="20042" xr:uid="{7661094F-2D1A-436C-8C58-5F6541471CB1}"/>
    <cellStyle name="ผลรวม 2 2 3 4 6 2" xfId="28084" xr:uid="{D668AD07-30A1-457D-9A74-B4635063A209}"/>
    <cellStyle name="ผลรวม 2 2 3 4 6 3" xfId="34017" xr:uid="{BA84D583-DB07-4964-AE81-F5352FD37868}"/>
    <cellStyle name="ผลรวม 2 2 3 4 6 4" xfId="39819" xr:uid="{20B12570-8F0D-40AC-98B2-1385AD3629E5}"/>
    <cellStyle name="ผลรวม 2 2 3 4 7" xfId="23705" xr:uid="{844EBC04-6221-4EA8-AB11-1317D1B54F1F}"/>
    <cellStyle name="ผลรวม 2 2 3 4 7 2" xfId="29705" xr:uid="{E196FBB5-5286-4A31-A765-F034A3642753}"/>
    <cellStyle name="ผลรวม 2 2 3 4 7 3" xfId="35510" xr:uid="{54AF0FE6-77E6-434D-B558-99532EB71426}"/>
    <cellStyle name="ผลรวม 2 2 3 4 8" xfId="16487" xr:uid="{B07E772A-7A11-4F63-85A0-C7F5C2DF9E85}"/>
    <cellStyle name="ผลรวม 2 2 3 4 9" xfId="21050" xr:uid="{D95BE522-A943-4181-880A-3F2BB6E05A6D}"/>
    <cellStyle name="ผลรวม 2 2 3 5" xfId="12447" xr:uid="{7A24ECDD-5D3E-4150-843F-6BE3E49DFC16}"/>
    <cellStyle name="ผลรวม 2 2 3 5 2" xfId="17165" xr:uid="{7091892D-DD37-4DAD-A455-D1D4DEAFA23E}"/>
    <cellStyle name="ผลรวม 2 2 3 5 2 2" xfId="25648" xr:uid="{4CF36B11-9F7F-4F56-A344-6B2A8B35CD7C}"/>
    <cellStyle name="ผลรวม 2 2 3 5 2 3" xfId="31608" xr:uid="{8D0289B8-76C5-494F-8381-7E0725E505F5}"/>
    <cellStyle name="ผลรวม 2 2 3 5 2 4" xfId="37413" xr:uid="{C88DAF29-B93D-45F2-80C1-0758D349966F}"/>
    <cellStyle name="ผลรวม 2 2 3 5 2 5" xfId="41049" xr:uid="{53E8A4DE-9B80-4F8E-9FB6-614135C7682A}"/>
    <cellStyle name="ผลรวม 2 2 3 5 3" xfId="13560" xr:uid="{D64C2976-CA31-4B68-A6B9-9F678D048D61}"/>
    <cellStyle name="ผลรวม 2 2 3 5 3 2" xfId="24660" xr:uid="{F1152267-5783-4564-8B30-A8B1BDAED41D}"/>
    <cellStyle name="ผลรวม 2 2 3 5 3 3" xfId="30626" xr:uid="{AC53241F-3CC8-4B98-8F61-205E82F5D25F}"/>
    <cellStyle name="ผลรวม 2 2 3 5 3 4" xfId="36433" xr:uid="{CC714E7A-9B19-4B20-9F5A-ABE02BCA1284}"/>
    <cellStyle name="ผลรวม 2 2 3 5 3 5" xfId="45959" xr:uid="{D5F076AD-6461-4784-BBCA-49BB199A6F3D}"/>
    <cellStyle name="ผลรวม 2 2 3 5 4" xfId="20045" xr:uid="{3244D0A8-EBF0-4457-89CF-481AAE86F94E}"/>
    <cellStyle name="ผลรวม 2 2 3 5 4 2" xfId="28087" xr:uid="{E86F86AD-9873-4C0C-BE6C-E67C767F74B0}"/>
    <cellStyle name="ผลรวม 2 2 3 5 4 3" xfId="34020" xr:uid="{14BF1A65-3514-4CDF-A647-20D3D64E9CE9}"/>
    <cellStyle name="ผลรวม 2 2 3 5 4 4" xfId="39822" xr:uid="{81306E1B-4A96-496F-8DA3-79ACF67436D4}"/>
    <cellStyle name="ผลรวม 2 2 3 5 5" xfId="23708" xr:uid="{F5BE0F37-832E-46A4-AF2F-5B57EBB82689}"/>
    <cellStyle name="ผลรวม 2 2 3 5 5 2" xfId="29708" xr:uid="{39A682ED-4CF0-42C9-A823-7652D4C49320}"/>
    <cellStyle name="ผลรวม 2 2 3 5 5 3" xfId="35513" xr:uid="{3B1880AA-5C4B-4A9D-8B56-1DB1C7CD509F}"/>
    <cellStyle name="ผลรวม 2 2 3 5 6" xfId="16490" xr:uid="{AC71B242-519D-4B30-80C3-FD4DD5AC60DB}"/>
    <cellStyle name="ผลรวม 2 2 3 5 7" xfId="21053" xr:uid="{90289E67-E985-4F0D-856D-9CF56B381E2D}"/>
    <cellStyle name="ผลรวม 2 2 3 5 8" xfId="22379" xr:uid="{DC0AE2DE-D20E-4A36-8B03-5D12FF94DD15}"/>
    <cellStyle name="ผลรวม 2 2 3 5 9" xfId="42478" xr:uid="{5B9E0965-107C-4319-A3CF-43802C2592F6}"/>
    <cellStyle name="ผลรวม 2 2 3 6" xfId="12448" xr:uid="{2DCD16CD-3236-4A22-9916-681E276EA385}"/>
    <cellStyle name="ผลรวม 2 2 3 6 2" xfId="17166" xr:uid="{D3F21233-7FD6-44A4-88DB-B0CFB1ED15A2}"/>
    <cellStyle name="ผลรวม 2 2 3 6 2 2" xfId="25649" xr:uid="{FF831564-4737-451C-8CCF-7D9738A09353}"/>
    <cellStyle name="ผลรวม 2 2 3 6 2 3" xfId="31609" xr:uid="{90389242-ADEE-48A3-9D6E-BD4D01E20535}"/>
    <cellStyle name="ผลรวม 2 2 3 6 2 4" xfId="37414" xr:uid="{D88A81F7-53BC-434F-BAF3-862C16CFD137}"/>
    <cellStyle name="ผลรวม 2 2 3 6 2 5" xfId="41048" xr:uid="{11F53D50-7111-4D9A-85F2-FD9295FBFC5D}"/>
    <cellStyle name="ผลรวม 2 2 3 6 3" xfId="13559" xr:uid="{92CA121A-BD4B-4296-BC6E-A59CD3131C89}"/>
    <cellStyle name="ผลรวม 2 2 3 6 3 2" xfId="24659" xr:uid="{2B9FAB7C-2FD9-48EC-A4B6-C78E36FDF472}"/>
    <cellStyle name="ผลรวม 2 2 3 6 3 3" xfId="30625" xr:uid="{82B70D3B-9DD8-4702-868B-C70E7D6D905F}"/>
    <cellStyle name="ผลรวม 2 2 3 6 3 4" xfId="36432" xr:uid="{E5D2525A-D82E-46E4-816C-2705EE7CE23D}"/>
    <cellStyle name="ผลรวม 2 2 3 6 3 5" xfId="45960" xr:uid="{90B35DF1-8BF5-46B3-B266-6CB1A0C0449E}"/>
    <cellStyle name="ผลรวม 2 2 3 6 4" xfId="20046" xr:uid="{DCCDED1F-E1CD-4557-8F66-9BD7CB591E8C}"/>
    <cellStyle name="ผลรวม 2 2 3 6 4 2" xfId="28088" xr:uid="{37C8CAE7-DC4F-40A6-8C73-B33C09C82BED}"/>
    <cellStyle name="ผลรวม 2 2 3 6 4 3" xfId="34021" xr:uid="{87D57065-A4F3-4D98-9DEC-99B9AA967766}"/>
    <cellStyle name="ผลรวม 2 2 3 6 4 4" xfId="39823" xr:uid="{34BAEDE7-D185-45E6-A3AE-160790D9395F}"/>
    <cellStyle name="ผลรวม 2 2 3 6 5" xfId="23709" xr:uid="{3C10338C-3025-4D3C-B801-5642E75412D3}"/>
    <cellStyle name="ผลรวม 2 2 3 6 5 2" xfId="29709" xr:uid="{0C3E93CF-C0E3-4CA4-AFB1-F42F5574866D}"/>
    <cellStyle name="ผลรวม 2 2 3 6 5 3" xfId="35514" xr:uid="{3D055ED3-D32C-4C50-AECB-D6EE7CE04ED1}"/>
    <cellStyle name="ผลรวม 2 2 3 6 6" xfId="16491" xr:uid="{0CAA61FB-1A4B-4FE4-BFA8-3402E69A5423}"/>
    <cellStyle name="ผลรวม 2 2 3 6 7" xfId="21054" xr:uid="{E8F85E6B-1B5D-4FB0-98B9-7E69D9B17789}"/>
    <cellStyle name="ผลรวม 2 2 3 6 8" xfId="22380" xr:uid="{ED995494-A8AD-4F89-A853-D3C7F30CFE6C}"/>
    <cellStyle name="ผลรวม 2 2 3 6 9" xfId="42477" xr:uid="{B866453D-530E-499D-A2C0-8FB721C4FB11}"/>
    <cellStyle name="ผลรวม 2 2 3 7" xfId="17152" xr:uid="{170436C0-9E54-4F6C-8116-8FAAC8201495}"/>
    <cellStyle name="ผลรวม 2 2 3 7 2" xfId="25635" xr:uid="{10CB7B60-E620-49D0-B461-421C1CD32F4A}"/>
    <cellStyle name="ผลรวม 2 2 3 7 3" xfId="31595" xr:uid="{F0E826C0-28C7-4506-907C-14910B662D51}"/>
    <cellStyle name="ผลรวม 2 2 3 7 4" xfId="37400" xr:uid="{A5A1F83B-892D-4C19-82EB-E7BD363393E4}"/>
    <cellStyle name="ผลรวม 2 2 3 7 5" xfId="41062" xr:uid="{4B39A345-34F0-4F9D-B930-8FD516BD5771}"/>
    <cellStyle name="ผลรวม 2 2 3 8" xfId="13573" xr:uid="{F2E226D2-C32D-49B2-B2F3-B3F068BD7FB2}"/>
    <cellStyle name="ผลรวม 2 2 3 8 2" xfId="24673" xr:uid="{339E1ABF-F986-4571-B773-679A1EF54EEF}"/>
    <cellStyle name="ผลรวม 2 2 3 8 3" xfId="30639" xr:uid="{143B15F4-D7E1-4E83-B1AF-09B002E818E3}"/>
    <cellStyle name="ผลรวม 2 2 3 8 4" xfId="36446" xr:uid="{88C09F27-7695-4C6A-8ECB-7F410056F1C8}"/>
    <cellStyle name="ผลรวม 2 2 3 8 5" xfId="45946" xr:uid="{76650078-44F9-4B82-B7F9-941D0111BBDA}"/>
    <cellStyle name="ผลรวม 2 2 3 9" xfId="20032" xr:uid="{DF56F377-F062-4B2D-981B-3C4135D1C7FC}"/>
    <cellStyle name="ผลรวม 2 2 3 9 2" xfId="28074" xr:uid="{DDE03A70-F0B6-4CD8-A53F-83347149C1E5}"/>
    <cellStyle name="ผลรวม 2 2 3 9 3" xfId="34007" xr:uid="{185C17F4-B13E-41F4-8694-70969A3C5042}"/>
    <cellStyle name="ผลรวม 2 2 3 9 4" xfId="39809" xr:uid="{8B427359-DCAA-406B-BE36-0B4B30D25A6E}"/>
    <cellStyle name="ผลรวม 2 2 4" xfId="12449" xr:uid="{14376177-BC3B-4008-9014-A5A8A79E77E9}"/>
    <cellStyle name="ผลรวม 2 2 4 10" xfId="21055" xr:uid="{DB020D13-E732-49CE-89E6-BD51AE30622B}"/>
    <cellStyle name="ผลรวม 2 2 4 11" xfId="14911" xr:uid="{A0677C88-C58C-4CFD-A73E-6A665E694366}"/>
    <cellStyle name="ผลรวม 2 2 4 12" xfId="42476" xr:uid="{025F20D5-6EFD-4424-A990-987BBCD58715}"/>
    <cellStyle name="ผลรวม 2 2 4 2" xfId="12450" xr:uid="{99A99F33-0569-4981-9C45-75FF0892A86B}"/>
    <cellStyle name="ผลรวม 2 2 4 2 10" xfId="22381" xr:uid="{5F3071F8-825E-4C8E-A13E-72BEABD7881D}"/>
    <cellStyle name="ผลรวม 2 2 4 2 11" xfId="42475" xr:uid="{6F7ECD15-7514-4EDE-B951-095231B58000}"/>
    <cellStyle name="ผลรวม 2 2 4 2 2" xfId="12451" xr:uid="{082F8462-7C4C-4127-822D-30BCA6AB026F}"/>
    <cellStyle name="ผลรวม 2 2 4 2 2 2" xfId="17169" xr:uid="{C239EF29-BC15-4944-AC24-545F403BB2CA}"/>
    <cellStyle name="ผลรวม 2 2 4 2 2 2 2" xfId="25652" xr:uid="{B0FB0E2F-F636-451D-A1F2-38E2F4759271}"/>
    <cellStyle name="ผลรวม 2 2 4 2 2 2 3" xfId="31612" xr:uid="{52E68188-134A-4A26-BC74-B68508D5E000}"/>
    <cellStyle name="ผลรวม 2 2 4 2 2 2 4" xfId="37417" xr:uid="{DBB9E466-CDFA-4724-86D6-1D99C259FE75}"/>
    <cellStyle name="ผลรวม 2 2 4 2 2 2 5" xfId="41043" xr:uid="{EE37C9A0-29B0-4752-9585-D7B67E571B6A}"/>
    <cellStyle name="ผลรวม 2 2 4 2 2 3" xfId="13556" xr:uid="{C8E2D2A1-3313-4CDC-855F-A7F451579FE8}"/>
    <cellStyle name="ผลรวม 2 2 4 2 2 3 2" xfId="24656" xr:uid="{52CFC619-541F-48D9-B0A5-84D453EBAFB4}"/>
    <cellStyle name="ผลรวม 2 2 4 2 2 3 3" xfId="30622" xr:uid="{3569F38A-9995-4628-B8D7-C162FDD0E852}"/>
    <cellStyle name="ผลรวม 2 2 4 2 2 3 4" xfId="36429" xr:uid="{D5CE2F48-8982-453C-AF4E-8FE24ECDFDFC}"/>
    <cellStyle name="ผลรวม 2 2 4 2 2 3 5" xfId="45963" xr:uid="{AD226E49-44C9-43D7-8A78-5FBF115EED5F}"/>
    <cellStyle name="ผลรวม 2 2 4 2 2 4" xfId="20049" xr:uid="{51F722A3-5205-486A-BC67-84661EA70ADE}"/>
    <cellStyle name="ผลรวม 2 2 4 2 2 4 2" xfId="28091" xr:uid="{0A16B858-20CD-472D-8B43-7F704D13D7B7}"/>
    <cellStyle name="ผลรวม 2 2 4 2 2 4 3" xfId="34024" xr:uid="{A4755E4B-5154-4503-BFAA-443CA067B0AF}"/>
    <cellStyle name="ผลรวม 2 2 4 2 2 4 4" xfId="39826" xr:uid="{42BB499D-56D1-46B7-B35C-0946283EC30D}"/>
    <cellStyle name="ผลรวม 2 2 4 2 2 5" xfId="23712" xr:uid="{5CDF9B68-40FF-477A-A189-D981C9275AA6}"/>
    <cellStyle name="ผลรวม 2 2 4 2 2 5 2" xfId="29712" xr:uid="{3B438CD1-D8E9-4E50-93C6-F4A4C55491CF}"/>
    <cellStyle name="ผลรวม 2 2 4 2 2 5 3" xfId="35517" xr:uid="{E687913D-98D1-4497-9913-55F5F0AE1057}"/>
    <cellStyle name="ผลรวม 2 2 4 2 2 6" xfId="16494" xr:uid="{8D14F22D-81FA-4B08-A13C-6C7DA37E6633}"/>
    <cellStyle name="ผลรวม 2 2 4 2 2 7" xfId="21057" xr:uid="{E4B3F01A-CA6F-469A-B280-126B74B4413D}"/>
    <cellStyle name="ผลรวม 2 2 4 2 2 8" xfId="22382" xr:uid="{1428E38E-3F93-4C2C-8E1D-5AED0442DBB5}"/>
    <cellStyle name="ผลรวม 2 2 4 2 2 9" xfId="42474" xr:uid="{2A30DB40-0336-457F-B5F7-BF72B172621E}"/>
    <cellStyle name="ผลรวม 2 2 4 2 3" xfId="12452" xr:uid="{23947090-18F4-4508-870F-3967B539337B}"/>
    <cellStyle name="ผลรวม 2 2 4 2 3 2" xfId="17170" xr:uid="{A1D74593-0DFB-4546-8DFB-F0295F3F4FFD}"/>
    <cellStyle name="ผลรวม 2 2 4 2 3 2 2" xfId="25653" xr:uid="{AB8AB069-7D73-41CA-B4D1-D6EF488DD1B2}"/>
    <cellStyle name="ผลรวม 2 2 4 2 3 2 3" xfId="31613" xr:uid="{EA740FF9-8293-4BE7-A037-DC0644038FE5}"/>
    <cellStyle name="ผลรวม 2 2 4 2 3 2 4" xfId="37418" xr:uid="{1414D530-500E-4BB4-BFC4-1ED93907213C}"/>
    <cellStyle name="ผลรวม 2 2 4 2 3 2 5" xfId="41042" xr:uid="{41472C54-6FDA-4FF4-98AA-2D926F636005}"/>
    <cellStyle name="ผลรวม 2 2 4 2 3 3" xfId="13555" xr:uid="{89658975-983B-417F-A9C4-86712B05A286}"/>
    <cellStyle name="ผลรวม 2 2 4 2 3 3 2" xfId="24655" xr:uid="{D3F03750-7B11-473B-B4C5-F4D7CBB1F9ED}"/>
    <cellStyle name="ผลรวม 2 2 4 2 3 3 3" xfId="30621" xr:uid="{CFA3E111-4494-4DE5-A671-70AFF0A57864}"/>
    <cellStyle name="ผลรวม 2 2 4 2 3 3 4" xfId="36428" xr:uid="{FA0CD3E3-1E40-4B7D-86F4-EAE5B30DC363}"/>
    <cellStyle name="ผลรวม 2 2 4 2 3 3 5" xfId="45964" xr:uid="{9CC7F525-1640-4F0E-BA25-9D7FCB6604F3}"/>
    <cellStyle name="ผลรวม 2 2 4 2 3 4" xfId="20050" xr:uid="{16732101-6B5D-48DA-80C0-3C6E0A036A90}"/>
    <cellStyle name="ผลรวม 2 2 4 2 3 4 2" xfId="28092" xr:uid="{C25BC787-AC23-43C2-862F-D120BB923C4B}"/>
    <cellStyle name="ผลรวม 2 2 4 2 3 4 3" xfId="34025" xr:uid="{5BD3D0FB-0D8F-4941-B3A6-EAC4478A96D0}"/>
    <cellStyle name="ผลรวม 2 2 4 2 3 4 4" xfId="39827" xr:uid="{B687A819-4B7D-482C-BE26-3A6016F9B7B8}"/>
    <cellStyle name="ผลรวม 2 2 4 2 3 5" xfId="23713" xr:uid="{FFB5BB0A-0649-436D-9F7A-E00B7256530C}"/>
    <cellStyle name="ผลรวม 2 2 4 2 3 5 2" xfId="29713" xr:uid="{083EE044-E877-4555-AC50-57835028F5C1}"/>
    <cellStyle name="ผลรวม 2 2 4 2 3 5 3" xfId="35518" xr:uid="{E0DE2762-F773-4F05-AE5B-B4325A27E64E}"/>
    <cellStyle name="ผลรวม 2 2 4 2 3 6" xfId="16495" xr:uid="{33CE137E-0C3D-4040-8842-E75C4D302310}"/>
    <cellStyle name="ผลรวม 2 2 4 2 3 7" xfId="21058" xr:uid="{BDAB813B-9649-407D-B8FB-CAF33482CC69}"/>
    <cellStyle name="ผลรวม 2 2 4 2 3 8" xfId="22383" xr:uid="{56A2FAD6-C72B-4659-8B3A-90A3E2FB5D42}"/>
    <cellStyle name="ผลรวม 2 2 4 2 3 9" xfId="42473" xr:uid="{D65D9BDB-9A2A-4692-B9D2-BCD8A63B0728}"/>
    <cellStyle name="ผลรวม 2 2 4 2 4" xfId="17168" xr:uid="{EB62C9F8-3369-4D69-B923-0ABA30FC638C}"/>
    <cellStyle name="ผลรวม 2 2 4 2 4 2" xfId="25651" xr:uid="{01857620-7963-4EC4-AA15-C91227388FBB}"/>
    <cellStyle name="ผลรวม 2 2 4 2 4 3" xfId="31611" xr:uid="{2DAFF0C5-1933-48F4-995C-4BD09C16BAE6}"/>
    <cellStyle name="ผลรวม 2 2 4 2 4 4" xfId="37416" xr:uid="{9EE8B4AC-D690-4C58-B1A4-7D4B02619534}"/>
    <cellStyle name="ผลรวม 2 2 4 2 4 5" xfId="41044" xr:uid="{697DCB15-53F9-4FBA-A220-EF223B76525F}"/>
    <cellStyle name="ผลรวม 2 2 4 2 5" xfId="13557" xr:uid="{E38CD8F6-4EF0-44D3-B013-F8D1865DCA5A}"/>
    <cellStyle name="ผลรวม 2 2 4 2 5 2" xfId="24657" xr:uid="{D75DBDBD-B3CE-4BF3-8189-B12772AC42E8}"/>
    <cellStyle name="ผลรวม 2 2 4 2 5 3" xfId="30623" xr:uid="{9ACE30E9-1429-43DD-83F1-8A5D384B6F0E}"/>
    <cellStyle name="ผลรวม 2 2 4 2 5 4" xfId="36430" xr:uid="{F37816AC-0353-4030-9FCA-B4B4D6D89F66}"/>
    <cellStyle name="ผลรวม 2 2 4 2 5 5" xfId="45962" xr:uid="{F222E51E-9A8A-43CD-BE51-551DE7E2151A}"/>
    <cellStyle name="ผลรวม 2 2 4 2 6" xfId="20048" xr:uid="{D905B11A-6431-4250-BEF9-B5D141C48780}"/>
    <cellStyle name="ผลรวม 2 2 4 2 6 2" xfId="28090" xr:uid="{281DE6BB-6532-45FE-B278-9CBA811D04AC}"/>
    <cellStyle name="ผลรวม 2 2 4 2 6 3" xfId="34023" xr:uid="{B898188E-3595-4043-B9C4-A6FAC5CFFEE9}"/>
    <cellStyle name="ผลรวม 2 2 4 2 6 4" xfId="39825" xr:uid="{E0DB1CE2-984A-4C88-BB5D-966B74ADD5E1}"/>
    <cellStyle name="ผลรวม 2 2 4 2 7" xfId="23711" xr:uid="{5F8EB172-D941-4854-AD07-DE001C46B655}"/>
    <cellStyle name="ผลรวม 2 2 4 2 7 2" xfId="29711" xr:uid="{1F106942-0037-44DB-B304-70D414B5C7EB}"/>
    <cellStyle name="ผลรวม 2 2 4 2 7 3" xfId="35516" xr:uid="{D5B9D5E8-B274-4298-93FC-7654A6045E80}"/>
    <cellStyle name="ผลรวม 2 2 4 2 8" xfId="16493" xr:uid="{7590A0AB-67D1-4C96-846B-13DC27E12961}"/>
    <cellStyle name="ผลรวม 2 2 4 2 9" xfId="21056" xr:uid="{8BB912F8-9612-4CD6-B9F2-9CD9CF5952CD}"/>
    <cellStyle name="ผลรวม 2 2 4 3" xfId="12453" xr:uid="{23FAB02E-1603-4BA9-AB5E-2C45221C93D2}"/>
    <cellStyle name="ผลรวม 2 2 4 3 2" xfId="17171" xr:uid="{C98CF152-F20B-458A-8D1E-14D246E924CE}"/>
    <cellStyle name="ผลรวม 2 2 4 3 2 2" xfId="25654" xr:uid="{112A27D2-91BA-4EC0-97AC-6CEB93E0E465}"/>
    <cellStyle name="ผลรวม 2 2 4 3 2 3" xfId="31614" xr:uid="{B365EC07-DD97-4425-8B0D-66802F79710E}"/>
    <cellStyle name="ผลรวม 2 2 4 3 2 4" xfId="37419" xr:uid="{289605A2-D074-4A7D-8FC7-ABECE64F1078}"/>
    <cellStyle name="ผลรวม 2 2 4 3 2 5" xfId="41041" xr:uid="{E64BC4E0-618E-4D25-95C2-C10D80714BF8}"/>
    <cellStyle name="ผลรวม 2 2 4 3 3" xfId="13554" xr:uid="{69167F6F-0BB0-4B39-9DFB-6161CC5A202E}"/>
    <cellStyle name="ผลรวม 2 2 4 3 3 2" xfId="24654" xr:uid="{6B674E8F-04C2-4A53-85E3-9FF9AD603A51}"/>
    <cellStyle name="ผลรวม 2 2 4 3 3 3" xfId="30620" xr:uid="{E7621881-9CE3-4895-AF72-5F0E8BCE05A7}"/>
    <cellStyle name="ผลรวม 2 2 4 3 3 4" xfId="36427" xr:uid="{222318BA-166D-4F13-B78E-DE1F0DB67F49}"/>
    <cellStyle name="ผลรวม 2 2 4 3 3 5" xfId="45965" xr:uid="{F31FF512-2C62-494C-ACB0-E9683A01D35E}"/>
    <cellStyle name="ผลรวม 2 2 4 3 4" xfId="20051" xr:uid="{FF151364-982B-4224-9A60-07C8C6EF4040}"/>
    <cellStyle name="ผลรวม 2 2 4 3 4 2" xfId="28093" xr:uid="{42C76565-C4B8-4A81-A0B3-C86F8AE660D9}"/>
    <cellStyle name="ผลรวม 2 2 4 3 4 3" xfId="34026" xr:uid="{6CAD8CF8-B60A-4127-BA4A-7126D3E96068}"/>
    <cellStyle name="ผลรวม 2 2 4 3 4 4" xfId="39828" xr:uid="{D57AC865-CDD5-4431-8EE7-DEE5558D5F39}"/>
    <cellStyle name="ผลรวม 2 2 4 3 5" xfId="23714" xr:uid="{2BC0576E-AC8F-46AB-9D0A-AF37E16DDECC}"/>
    <cellStyle name="ผลรวม 2 2 4 3 5 2" xfId="29714" xr:uid="{5B6AAF7B-9EA9-4FFA-A3DC-4410E17E9967}"/>
    <cellStyle name="ผลรวม 2 2 4 3 5 3" xfId="35519" xr:uid="{07992434-5516-4ED3-9E6C-E74B0073EA1A}"/>
    <cellStyle name="ผลรวม 2 2 4 3 6" xfId="16496" xr:uid="{16B202EB-6944-49BF-A3EE-E6A8ED5E47F2}"/>
    <cellStyle name="ผลรวม 2 2 4 3 7" xfId="22923" xr:uid="{127906D2-C100-421C-AA72-6D64A08EE8E0}"/>
    <cellStyle name="ผลรวม 2 2 4 3 8" xfId="22384" xr:uid="{23E255D8-09BA-4C70-A292-B3C7DD37AEBB}"/>
    <cellStyle name="ผลรวม 2 2 4 3 9" xfId="42472" xr:uid="{B15B85BE-7B15-4370-97AE-04CAE7BF119F}"/>
    <cellStyle name="ผลรวม 2 2 4 4" xfId="12454" xr:uid="{28F2C693-A826-472E-B258-F93580221398}"/>
    <cellStyle name="ผลรวม 2 2 4 4 2" xfId="17172" xr:uid="{165A7FF9-3169-4F0B-A5E1-D8A1F55EC56F}"/>
    <cellStyle name="ผลรวม 2 2 4 4 2 2" xfId="25655" xr:uid="{FE2BCEF2-971B-4401-A13F-0D002296A1D8}"/>
    <cellStyle name="ผลรวม 2 2 4 4 2 3" xfId="31615" xr:uid="{46DFB50D-37CC-40C9-861A-B96A326305BC}"/>
    <cellStyle name="ผลรวม 2 2 4 4 2 4" xfId="37420" xr:uid="{8733D3C1-3044-41D8-8B56-C0F916643D87}"/>
    <cellStyle name="ผลรวม 2 2 4 4 2 5" xfId="41040" xr:uid="{FBEC7EB1-0C76-426F-A67D-E26989F71F84}"/>
    <cellStyle name="ผลรวม 2 2 4 4 3" xfId="13553" xr:uid="{EF0C4534-097A-46D5-AB18-6A2ED3E6438C}"/>
    <cellStyle name="ผลรวม 2 2 4 4 3 2" xfId="24653" xr:uid="{4FE0F194-32FF-4348-B427-158A9E181EB3}"/>
    <cellStyle name="ผลรวม 2 2 4 4 3 3" xfId="30619" xr:uid="{CE8CADB8-E98D-4C6A-B172-DC74DF7025A9}"/>
    <cellStyle name="ผลรวม 2 2 4 4 3 4" xfId="36426" xr:uid="{F384624C-74AE-4F89-9706-6DFC53B6FA4E}"/>
    <cellStyle name="ผลรวม 2 2 4 4 3 5" xfId="45966" xr:uid="{0CE15996-BDC2-4172-8B29-F2D84EE762D4}"/>
    <cellStyle name="ผลรวม 2 2 4 4 4" xfId="20052" xr:uid="{C53C7155-27C2-4476-ADD0-ACA30C075B41}"/>
    <cellStyle name="ผลรวม 2 2 4 4 4 2" xfId="28094" xr:uid="{CC89460C-7F9A-4F04-ACED-B59745A58CA0}"/>
    <cellStyle name="ผลรวม 2 2 4 4 4 3" xfId="34027" xr:uid="{F7DB6F3D-9B9B-40E2-8096-8B7F4BF15DA3}"/>
    <cellStyle name="ผลรวม 2 2 4 4 4 4" xfId="39829" xr:uid="{EA42BD67-E0DF-4069-9040-934EE368E6D7}"/>
    <cellStyle name="ผลรวม 2 2 4 4 5" xfId="23715" xr:uid="{BB818286-3A54-4DA3-94FF-16FBE6B60B3F}"/>
    <cellStyle name="ผลรวม 2 2 4 4 5 2" xfId="29715" xr:uid="{09627771-4934-4BA4-99E8-86473C72CBF1}"/>
    <cellStyle name="ผลรวม 2 2 4 4 5 3" xfId="35520" xr:uid="{2C3EDEC6-5E1F-4ACE-B125-1DD6AA7994F7}"/>
    <cellStyle name="ผลรวม 2 2 4 4 6" xfId="16497" xr:uid="{553FED7C-7051-41DD-9A38-AA9AEEC5B178}"/>
    <cellStyle name="ผลรวม 2 2 4 4 7" xfId="21059" xr:uid="{07C9EC51-1822-43C3-A4A4-47ADDFA9E585}"/>
    <cellStyle name="ผลรวม 2 2 4 4 8" xfId="22385" xr:uid="{22E745D1-3B97-48EF-B648-E4289F89DD81}"/>
    <cellStyle name="ผลรวม 2 2 4 4 9" xfId="42471" xr:uid="{BA424D42-DF98-48E3-A549-173D630ED3F9}"/>
    <cellStyle name="ผลรวม 2 2 4 5" xfId="17167" xr:uid="{82016E6C-F92B-4F7E-880B-07C867FF3E75}"/>
    <cellStyle name="ผลรวม 2 2 4 5 2" xfId="25650" xr:uid="{C50D5CDA-7E11-4C30-BDB9-C16CCCF05BC6}"/>
    <cellStyle name="ผลรวม 2 2 4 5 3" xfId="31610" xr:uid="{96E93AEB-EF79-4DF2-B1A0-CF2D8F94C4A5}"/>
    <cellStyle name="ผลรวม 2 2 4 5 4" xfId="37415" xr:uid="{4FB0C0A1-E941-4F72-AFD3-1602D6891C59}"/>
    <cellStyle name="ผลรวม 2 2 4 5 5" xfId="41045" xr:uid="{93005C22-7670-49AD-ADE1-17A9ED91A0FD}"/>
    <cellStyle name="ผลรวม 2 2 4 6" xfId="13558" xr:uid="{22FB0548-B2CB-4B44-861F-6ED17CEAA01D}"/>
    <cellStyle name="ผลรวม 2 2 4 6 2" xfId="24658" xr:uid="{7E74CA6A-2158-4F4A-BDE5-57761A4D727D}"/>
    <cellStyle name="ผลรวม 2 2 4 6 3" xfId="30624" xr:uid="{B552433E-6539-49D2-9E90-865556934A7C}"/>
    <cellStyle name="ผลรวม 2 2 4 6 4" xfId="36431" xr:uid="{BFFFB1DD-D34A-46BE-A75E-21B9DB24616B}"/>
    <cellStyle name="ผลรวม 2 2 4 6 5" xfId="45961" xr:uid="{C1E88192-BF8F-40AC-9AD4-306007AEE7E0}"/>
    <cellStyle name="ผลรวม 2 2 4 7" xfId="20047" xr:uid="{D1EDC7C8-5BA9-44FA-B38D-70C9E2F26AE8}"/>
    <cellStyle name="ผลรวม 2 2 4 7 2" xfId="28089" xr:uid="{5116116A-4E53-4654-BDC9-3105B85E1B84}"/>
    <cellStyle name="ผลรวม 2 2 4 7 3" xfId="34022" xr:uid="{78813CED-2B01-4ABF-A78F-6A08E7B34B7A}"/>
    <cellStyle name="ผลรวม 2 2 4 7 4" xfId="39824" xr:uid="{2B209098-AFC9-43B6-B170-512F013985A4}"/>
    <cellStyle name="ผลรวม 2 2 4 8" xfId="23710" xr:uid="{9B53BE5B-6778-4BD0-A87E-555620F60890}"/>
    <cellStyle name="ผลรวม 2 2 4 8 2" xfId="29710" xr:uid="{A5F40EA5-84ED-4B19-8971-E6FECE87B487}"/>
    <cellStyle name="ผลรวม 2 2 4 8 3" xfId="35515" xr:uid="{E4F9AF6F-BAEA-4812-8562-21B9CEFE5499}"/>
    <cellStyle name="ผลรวม 2 2 4 9" xfId="16492" xr:uid="{17D8F1ED-0AB0-4DC6-877C-41F88CE5C1EE}"/>
    <cellStyle name="ผลรวม 2 2 5" xfId="12455" xr:uid="{01A38003-6FDF-4BDD-B36E-0E5FDB3124F8}"/>
    <cellStyle name="ผลรวม 2 2 5 10" xfId="22386" xr:uid="{5A94E199-B9CC-4CCA-A676-56C29C72DB77}"/>
    <cellStyle name="ผลรวม 2 2 5 11" xfId="42470" xr:uid="{8460552E-25C3-41ED-8D9C-73D409EE82AE}"/>
    <cellStyle name="ผลรวม 2 2 5 2" xfId="12456" xr:uid="{54F7A4BF-12CB-41F1-B226-15AC72EEBD99}"/>
    <cellStyle name="ผลรวม 2 2 5 2 2" xfId="17174" xr:uid="{FAA464C3-ABAA-4CD7-806E-39C9324501A6}"/>
    <cellStyle name="ผลรวม 2 2 5 2 2 2" xfId="25657" xr:uid="{68075F0F-03E2-45C7-911A-235D9A482510}"/>
    <cellStyle name="ผลรวม 2 2 5 2 2 3" xfId="31617" xr:uid="{03C302C6-0553-47DD-86F1-7E716B769A4A}"/>
    <cellStyle name="ผลรวม 2 2 5 2 2 4" xfId="37422" xr:uid="{44FE1461-BBFE-49C9-BF7C-4911CC1A612D}"/>
    <cellStyle name="ผลรวม 2 2 5 2 2 5" xfId="41038" xr:uid="{30008452-E865-4DC1-ADAF-3639039D8A52}"/>
    <cellStyle name="ผลรวม 2 2 5 2 3" xfId="13551" xr:uid="{BA209C09-1C0E-47A7-9295-C1F75853C342}"/>
    <cellStyle name="ผลรวม 2 2 5 2 3 2" xfId="24651" xr:uid="{E498F21F-A266-4E8A-BCF3-502E06B055CD}"/>
    <cellStyle name="ผลรวม 2 2 5 2 3 3" xfId="30617" xr:uid="{8FE19B4F-FCB3-4784-8028-CC9CE2DA7569}"/>
    <cellStyle name="ผลรวม 2 2 5 2 3 4" xfId="36424" xr:uid="{05127AD0-2D1F-4D5A-B23D-663720AB81FA}"/>
    <cellStyle name="ผลรวม 2 2 5 2 3 5" xfId="45968" xr:uid="{1C24569E-0A5F-4FFE-BDFB-6E02F9C775CE}"/>
    <cellStyle name="ผลรวม 2 2 5 2 4" xfId="20054" xr:uid="{EECCB855-B1F6-46BD-B2E5-B0C40A7AC2D6}"/>
    <cellStyle name="ผลรวม 2 2 5 2 4 2" xfId="28096" xr:uid="{38E952F1-D540-4ABB-9D43-C55FCA274D4B}"/>
    <cellStyle name="ผลรวม 2 2 5 2 4 3" xfId="34029" xr:uid="{8C220CA3-85BD-4480-BBE5-4738E82F81CB}"/>
    <cellStyle name="ผลรวม 2 2 5 2 4 4" xfId="39831" xr:uid="{CAAAFB4A-BC78-4102-84FF-3210F98C310E}"/>
    <cellStyle name="ผลรวม 2 2 5 2 5" xfId="23717" xr:uid="{A5DA2305-75DC-441D-8614-DD12A6AA7AD2}"/>
    <cellStyle name="ผลรวม 2 2 5 2 5 2" xfId="29717" xr:uid="{8AFBB6F7-7CFE-4A09-AA87-67EB8A62B776}"/>
    <cellStyle name="ผลรวม 2 2 5 2 5 3" xfId="35522" xr:uid="{3D1C720B-D80E-4A23-9882-ADB6C9CADAE9}"/>
    <cellStyle name="ผลรวม 2 2 5 2 6" xfId="16499" xr:uid="{90177819-5F98-45F4-A9B5-A93AD7691207}"/>
    <cellStyle name="ผลรวม 2 2 5 2 7" xfId="22922" xr:uid="{BAC97103-B31E-4420-9B80-14B063F3AB9E}"/>
    <cellStyle name="ผลรวม 2 2 5 2 8" xfId="22387" xr:uid="{1E3308CB-82E3-48DE-A24E-B61BD9065916}"/>
    <cellStyle name="ผลรวม 2 2 5 2 9" xfId="42469" xr:uid="{169EC97D-C05E-470C-8211-41FFEA6DC6CA}"/>
    <cellStyle name="ผลรวม 2 2 5 3" xfId="12457" xr:uid="{40D08FC2-F23D-44A7-A3E3-3A769872C4DB}"/>
    <cellStyle name="ผลรวม 2 2 5 3 2" xfId="17175" xr:uid="{4D6C1019-8360-4EDE-940C-49E105570AE2}"/>
    <cellStyle name="ผลรวม 2 2 5 3 2 2" xfId="25658" xr:uid="{86E030D1-E5CC-4B71-9928-5092886EC924}"/>
    <cellStyle name="ผลรวม 2 2 5 3 2 3" xfId="31618" xr:uid="{741513E3-523B-4F4F-8EF3-C92D6333E6E6}"/>
    <cellStyle name="ผลรวม 2 2 5 3 2 4" xfId="37423" xr:uid="{907E3901-90D7-4E07-85C4-1EA6894694D0}"/>
    <cellStyle name="ผลรวม 2 2 5 3 2 5" xfId="41037" xr:uid="{EA7F86BC-BDA6-41FC-9E51-104D65D1456C}"/>
    <cellStyle name="ผลรวม 2 2 5 3 3" xfId="13550" xr:uid="{A45C1569-659B-4FFC-B3EA-E84372C17A1D}"/>
    <cellStyle name="ผลรวม 2 2 5 3 3 2" xfId="24650" xr:uid="{564C4AB5-DDA2-429C-91D2-7DB6B1270831}"/>
    <cellStyle name="ผลรวม 2 2 5 3 3 3" xfId="30616" xr:uid="{D20D7022-01A9-4DA6-ADFD-FBC7999F98F0}"/>
    <cellStyle name="ผลรวม 2 2 5 3 3 4" xfId="36423" xr:uid="{D7A7172E-6B6B-4424-9F09-0B27547E79A7}"/>
    <cellStyle name="ผลรวม 2 2 5 3 3 5" xfId="45969" xr:uid="{C3380BDB-DDA5-4546-A2BA-B7282B522DF9}"/>
    <cellStyle name="ผลรวม 2 2 5 3 4" xfId="20055" xr:uid="{B5AB6C74-144B-4E8E-91B9-05DA4D8F4161}"/>
    <cellStyle name="ผลรวม 2 2 5 3 4 2" xfId="28097" xr:uid="{B986837E-4400-41D9-9EAB-F3EE068EFF40}"/>
    <cellStyle name="ผลรวม 2 2 5 3 4 3" xfId="34030" xr:uid="{C7FB122D-B39C-44E5-ABB9-42D36B08EE22}"/>
    <cellStyle name="ผลรวม 2 2 5 3 4 4" xfId="39832" xr:uid="{5F2E074D-F454-4BDA-9771-C0226552C0C0}"/>
    <cellStyle name="ผลรวม 2 2 5 3 5" xfId="23718" xr:uid="{38CE3C7F-9C52-48AF-A6EF-A488E79A8070}"/>
    <cellStyle name="ผลรวม 2 2 5 3 5 2" xfId="29718" xr:uid="{BB5BBD28-A016-464F-8AC6-8172469170B1}"/>
    <cellStyle name="ผลรวม 2 2 5 3 5 3" xfId="35523" xr:uid="{FD4E57F4-A8C2-4C75-A3F5-6F02C9EEF962}"/>
    <cellStyle name="ผลรวม 2 2 5 3 6" xfId="16500" xr:uid="{C6B143C6-C520-41DB-A674-266DED9E0C6F}"/>
    <cellStyle name="ผลรวม 2 2 5 3 7" xfId="21061" xr:uid="{BB153A5E-BDEE-4C6A-92DC-F1DACAD33FB3}"/>
    <cellStyle name="ผลรวม 2 2 5 3 8" xfId="22388" xr:uid="{113E18CD-29B5-4D61-8C3A-998832DF7686}"/>
    <cellStyle name="ผลรวม 2 2 5 3 9" xfId="42468" xr:uid="{AD1255C2-9862-4500-BF81-74265DF44DF2}"/>
    <cellStyle name="ผลรวม 2 2 5 4" xfId="17173" xr:uid="{7235345A-0D87-4A8D-A73F-16AD1BB749F4}"/>
    <cellStyle name="ผลรวม 2 2 5 4 2" xfId="25656" xr:uid="{65A4F8E1-2393-4156-8938-31A95506CB3F}"/>
    <cellStyle name="ผลรวม 2 2 5 4 3" xfId="31616" xr:uid="{680D29ED-7118-4F5E-AA63-22B31C98665B}"/>
    <cellStyle name="ผลรวม 2 2 5 4 4" xfId="37421" xr:uid="{11F35805-D54B-464D-94AD-957BE868E862}"/>
    <cellStyle name="ผลรวม 2 2 5 4 5" xfId="41039" xr:uid="{DF6F9999-833B-4872-89FD-7C4869930386}"/>
    <cellStyle name="ผลรวม 2 2 5 5" xfId="13552" xr:uid="{4995BECE-7445-48A1-B72B-75745F53A58B}"/>
    <cellStyle name="ผลรวม 2 2 5 5 2" xfId="24652" xr:uid="{86F4FC40-11D3-4E05-AE87-431B1F92AC96}"/>
    <cellStyle name="ผลรวม 2 2 5 5 3" xfId="30618" xr:uid="{2294D8FB-616B-435D-95CE-D599BC39F4D3}"/>
    <cellStyle name="ผลรวม 2 2 5 5 4" xfId="36425" xr:uid="{E96B43BE-3B3C-4AAB-BF53-CE4E1EB8AB4C}"/>
    <cellStyle name="ผลรวม 2 2 5 5 5" xfId="45967" xr:uid="{D23BDE76-EB75-4EBD-BB3D-C67D1E079957}"/>
    <cellStyle name="ผลรวม 2 2 5 6" xfId="20053" xr:uid="{A8AB3621-D0F2-4F84-A55C-B44FE97B1315}"/>
    <cellStyle name="ผลรวม 2 2 5 6 2" xfId="28095" xr:uid="{EAF001E3-8726-4371-B4E7-E62DD457C95E}"/>
    <cellStyle name="ผลรวม 2 2 5 6 3" xfId="34028" xr:uid="{B777812E-DFAA-4E7D-9C90-54E3F47BDE9C}"/>
    <cellStyle name="ผลรวม 2 2 5 6 4" xfId="39830" xr:uid="{F12FAAD1-C11A-4183-8CD7-7F2462DCCFBF}"/>
    <cellStyle name="ผลรวม 2 2 5 7" xfId="23716" xr:uid="{36C3A259-DDF9-47BE-AC3B-6BF8B5C0CB22}"/>
    <cellStyle name="ผลรวม 2 2 5 7 2" xfId="29716" xr:uid="{4F31D781-6888-4ECD-B93A-47019A2AC8EE}"/>
    <cellStyle name="ผลรวม 2 2 5 7 3" xfId="35521" xr:uid="{839CBA79-F064-415D-81FA-A0C7E44A02C0}"/>
    <cellStyle name="ผลรวม 2 2 5 8" xfId="16498" xr:uid="{D860FE4B-C118-41BF-B58D-1A58B21273E6}"/>
    <cellStyle name="ผลรวม 2 2 5 9" xfId="21060" xr:uid="{D6D2FE62-85AF-439C-8F4B-D288BC9E3E4F}"/>
    <cellStyle name="ผลรวม 2 2 6" xfId="12458" xr:uid="{7D426F4D-5292-4A26-87AE-1D9A5EDACF38}"/>
    <cellStyle name="ผลรวม 2 2 6 10" xfId="22389" xr:uid="{35577F98-09EE-4279-977C-D849DDCC9551}"/>
    <cellStyle name="ผลรวม 2 2 6 11" xfId="42467" xr:uid="{C7243AF5-E359-41CA-9ACC-864ED96F0285}"/>
    <cellStyle name="ผลรวม 2 2 6 2" xfId="12459" xr:uid="{70363440-A426-4D3F-A1B7-13824F510493}"/>
    <cellStyle name="ผลรวม 2 2 6 2 2" xfId="17177" xr:uid="{1F966D6E-4AAB-4D30-8F20-32C1E2801444}"/>
    <cellStyle name="ผลรวม 2 2 6 2 2 2" xfId="25660" xr:uid="{C0D5CEA5-8CA1-4B45-904A-8E5DDD84B33C}"/>
    <cellStyle name="ผลรวม 2 2 6 2 2 3" xfId="31620" xr:uid="{E063EC25-309B-4481-90D0-A366A88B9A9A}"/>
    <cellStyle name="ผลรวม 2 2 6 2 2 4" xfId="37425" xr:uid="{C03F2C84-F3D4-4A6A-A696-398BB971863A}"/>
    <cellStyle name="ผลรวม 2 2 6 2 2 5" xfId="41035" xr:uid="{FCF36781-EA3D-4DD5-85D7-17F2A23203BF}"/>
    <cellStyle name="ผลรวม 2 2 6 2 3" xfId="13548" xr:uid="{5A7C931B-9E69-4CD5-B97D-3D11F8FEBA14}"/>
    <cellStyle name="ผลรวม 2 2 6 2 3 2" xfId="24648" xr:uid="{5EA9529A-FAB7-4556-951A-E85A888C78F0}"/>
    <cellStyle name="ผลรวม 2 2 6 2 3 3" xfId="30614" xr:uid="{298BCCF3-D12D-44CC-A768-25C972F93F96}"/>
    <cellStyle name="ผลรวม 2 2 6 2 3 4" xfId="36421" xr:uid="{876AE354-37DA-4003-9F91-41A9D5D447CD}"/>
    <cellStyle name="ผลรวม 2 2 6 2 3 5" xfId="45971" xr:uid="{042DB51B-47E5-4C44-B422-4574144AD87E}"/>
    <cellStyle name="ผลรวม 2 2 6 2 4" xfId="20057" xr:uid="{E68F85B2-921B-41A5-8A4A-656734C594D1}"/>
    <cellStyle name="ผลรวม 2 2 6 2 4 2" xfId="28099" xr:uid="{A0A0CD5B-5A9A-4CF1-97F6-F034BC0D9FAB}"/>
    <cellStyle name="ผลรวม 2 2 6 2 4 3" xfId="34032" xr:uid="{ED2C9EB9-8F60-46C2-B3D3-133B2040A2D6}"/>
    <cellStyle name="ผลรวม 2 2 6 2 4 4" xfId="39834" xr:uid="{FA0B345F-1212-4BE8-8C68-A89CE557B809}"/>
    <cellStyle name="ผลรวม 2 2 6 2 5" xfId="23720" xr:uid="{35198CA4-A88B-414D-AD2D-1A28D08188B1}"/>
    <cellStyle name="ผลรวม 2 2 6 2 5 2" xfId="29720" xr:uid="{46DE182C-EF98-4459-8590-C692B1636FAC}"/>
    <cellStyle name="ผลรวม 2 2 6 2 5 3" xfId="35525" xr:uid="{F1412E01-8678-4B1F-A99A-02B838258E6F}"/>
    <cellStyle name="ผลรวม 2 2 6 2 6" xfId="16502" xr:uid="{857B2323-454F-47D3-88AF-C29C753205ED}"/>
    <cellStyle name="ผลรวม 2 2 6 2 7" xfId="22921" xr:uid="{1C03BA88-D619-4FD3-888B-73A4512CCDDB}"/>
    <cellStyle name="ผลรวม 2 2 6 2 8" xfId="22745" xr:uid="{74663D6B-D4A8-4CF1-94A3-9D56D290ADF9}"/>
    <cellStyle name="ผลรวม 2 2 6 2 9" xfId="42466" xr:uid="{73A9F668-165F-4335-8AD4-1114B6DC7E8B}"/>
    <cellStyle name="ผลรวม 2 2 6 3" xfId="12460" xr:uid="{6E31922B-D633-4E48-8EBF-DA7718F03925}"/>
    <cellStyle name="ผลรวม 2 2 6 3 2" xfId="17178" xr:uid="{AE84DEC3-0356-475E-9BBF-E256F48D77DB}"/>
    <cellStyle name="ผลรวม 2 2 6 3 2 2" xfId="25661" xr:uid="{A3518D22-1A49-4543-87B2-6472C7812DD7}"/>
    <cellStyle name="ผลรวม 2 2 6 3 2 3" xfId="31621" xr:uid="{949801F8-C736-4EFA-9F89-C383A1EE52BF}"/>
    <cellStyle name="ผลรวม 2 2 6 3 2 4" xfId="37426" xr:uid="{862A5E6A-9683-4E2C-95BF-52BBF18ECF2B}"/>
    <cellStyle name="ผลรวม 2 2 6 3 2 5" xfId="41034" xr:uid="{099FC976-975F-4CE7-A2CA-64A51D4CB6B4}"/>
    <cellStyle name="ผลรวม 2 2 6 3 3" xfId="13547" xr:uid="{C1F10D00-DC4A-4B56-BC1E-93C09C1888D2}"/>
    <cellStyle name="ผลรวม 2 2 6 3 3 2" xfId="24647" xr:uid="{6066335E-487C-43E8-8A84-75B208060509}"/>
    <cellStyle name="ผลรวม 2 2 6 3 3 3" xfId="30613" xr:uid="{435AFEB1-98F7-4B47-BD08-1BFD80078411}"/>
    <cellStyle name="ผลรวม 2 2 6 3 3 4" xfId="36420" xr:uid="{7163FC4C-185A-4744-AB48-4864DCBEFB2D}"/>
    <cellStyle name="ผลรวม 2 2 6 3 3 5" xfId="45972" xr:uid="{19CC8A06-E4EF-4320-9DFF-A80B3E44DEF3}"/>
    <cellStyle name="ผลรวม 2 2 6 3 4" xfId="20058" xr:uid="{FD54AE77-1DB2-4B64-BEE7-0975394559F8}"/>
    <cellStyle name="ผลรวม 2 2 6 3 4 2" xfId="28100" xr:uid="{9278DF13-81DC-44BF-9D6D-E770EDD2A6C4}"/>
    <cellStyle name="ผลรวม 2 2 6 3 4 3" xfId="34033" xr:uid="{1AB99196-1711-481E-9D5B-282613B61D03}"/>
    <cellStyle name="ผลรวม 2 2 6 3 4 4" xfId="39835" xr:uid="{F6CAF160-984F-4BEF-8A01-9876AD25A5C8}"/>
    <cellStyle name="ผลรวม 2 2 6 3 5" xfId="23721" xr:uid="{5395032F-8A3C-4FCA-A3B0-AE4D4C59BBDA}"/>
    <cellStyle name="ผลรวม 2 2 6 3 5 2" xfId="29721" xr:uid="{FC19D262-450D-4D79-B1EF-8C23385EB9AD}"/>
    <cellStyle name="ผลรวม 2 2 6 3 5 3" xfId="35526" xr:uid="{7DBAF2E1-DA9E-44E2-AE8F-E29A1A7B71CD}"/>
    <cellStyle name="ผลรวม 2 2 6 3 6" xfId="16503" xr:uid="{6127DA9B-9ABB-457C-9D7A-D1596084F31B}"/>
    <cellStyle name="ผลรวม 2 2 6 3 7" xfId="21063" xr:uid="{6DE3D7BA-5F63-40A6-9A0E-BFB7BE6EF483}"/>
    <cellStyle name="ผลรวม 2 2 6 3 8" xfId="21537" xr:uid="{5D7D247E-8647-41FF-BAD1-E853FABF4214}"/>
    <cellStyle name="ผลรวม 2 2 6 3 9" xfId="42465" xr:uid="{17AE753F-0D57-454F-BD52-F1FF0534538F}"/>
    <cellStyle name="ผลรวม 2 2 6 4" xfId="17176" xr:uid="{BC9606B7-474E-43E8-B078-BD9EEA672AB9}"/>
    <cellStyle name="ผลรวม 2 2 6 4 2" xfId="25659" xr:uid="{3628F9E3-CFAB-4298-A4A8-CF469C304692}"/>
    <cellStyle name="ผลรวม 2 2 6 4 3" xfId="31619" xr:uid="{9FC30FE9-5EE9-488F-BC0F-12DFE80DA1D6}"/>
    <cellStyle name="ผลรวม 2 2 6 4 4" xfId="37424" xr:uid="{C2248DBF-EABF-49A9-B6AA-77707EE0F80A}"/>
    <cellStyle name="ผลรวม 2 2 6 4 5" xfId="41036" xr:uid="{B43B1303-EC14-4597-8C95-C36B8DE61CC4}"/>
    <cellStyle name="ผลรวม 2 2 6 5" xfId="13549" xr:uid="{0D1CD8CD-F406-4CC1-B89D-6047FEAF291A}"/>
    <cellStyle name="ผลรวม 2 2 6 5 2" xfId="24649" xr:uid="{B422BDF4-84D7-4EF4-BD6D-2DE91A472858}"/>
    <cellStyle name="ผลรวม 2 2 6 5 3" xfId="30615" xr:uid="{D9140F61-584B-47C0-8684-749C73E4A23B}"/>
    <cellStyle name="ผลรวม 2 2 6 5 4" xfId="36422" xr:uid="{142AE005-12DD-4DC0-93E7-FB95943B54F4}"/>
    <cellStyle name="ผลรวม 2 2 6 5 5" xfId="45970" xr:uid="{4809E40C-D278-4150-9EC8-5F7C9CDC6BE0}"/>
    <cellStyle name="ผลรวม 2 2 6 6" xfId="20056" xr:uid="{A98E79B0-D04D-48F6-942F-0F17DF1240F1}"/>
    <cellStyle name="ผลรวม 2 2 6 6 2" xfId="28098" xr:uid="{0C519B86-BF3C-4A9C-A3E7-18939B2008E4}"/>
    <cellStyle name="ผลรวม 2 2 6 6 3" xfId="34031" xr:uid="{67E529B8-4E04-462E-AA39-82DB80FEC7BE}"/>
    <cellStyle name="ผลรวม 2 2 6 6 4" xfId="39833" xr:uid="{9A2C92B7-D327-4AA9-A7DA-E5BDFBC62167}"/>
    <cellStyle name="ผลรวม 2 2 6 7" xfId="23719" xr:uid="{58096D99-20F0-4CD0-A1D4-478BEFAF1DC0}"/>
    <cellStyle name="ผลรวม 2 2 6 7 2" xfId="29719" xr:uid="{7BA415B7-28A3-46BB-BA68-B7E69A4E3643}"/>
    <cellStyle name="ผลรวม 2 2 6 7 3" xfId="35524" xr:uid="{CD24CE78-033C-48C2-8E9F-A2167952AC40}"/>
    <cellStyle name="ผลรวม 2 2 6 8" xfId="16501" xr:uid="{652EFABC-437D-4571-94CD-E9439B7E86D8}"/>
    <cellStyle name="ผลรวม 2 2 6 9" xfId="21062" xr:uid="{1C359F43-BCCC-403C-8094-344F037CE570}"/>
    <cellStyle name="ผลรวม 2 2 7" xfId="12461" xr:uid="{01FB23A6-FA53-4673-9291-4B4F395C1C45}"/>
    <cellStyle name="ผลรวม 2 2 7 2" xfId="17179" xr:uid="{352F0E58-CB9E-43E2-BF38-DBD94FDD9228}"/>
    <cellStyle name="ผลรวม 2 2 7 2 2" xfId="25662" xr:uid="{D5AC4AAF-C79B-4D2A-BB14-EE5A57E45191}"/>
    <cellStyle name="ผลรวม 2 2 7 2 3" xfId="31622" xr:uid="{A55E1ABC-7DE7-43CF-8791-004B7BC36CE8}"/>
    <cellStyle name="ผลรวม 2 2 7 2 4" xfId="37427" xr:uid="{BE39DF17-009C-4F03-992B-670A70D213CB}"/>
    <cellStyle name="ผลรวม 2 2 7 2 5" xfId="41033" xr:uid="{DB190C32-FE8D-4739-990B-457D91DFFF5F}"/>
    <cellStyle name="ผลรวม 2 2 7 3" xfId="13546" xr:uid="{4E213274-0A45-4258-94B6-1761FC85BB5A}"/>
    <cellStyle name="ผลรวม 2 2 7 3 2" xfId="24646" xr:uid="{C26855EB-7A95-4D18-BFBB-F08C3BDA0649}"/>
    <cellStyle name="ผลรวม 2 2 7 3 3" xfId="30612" xr:uid="{39867CFC-3CED-4593-A13F-BC6F6B25D40E}"/>
    <cellStyle name="ผลรวม 2 2 7 3 4" xfId="36419" xr:uid="{9F2D83D1-828F-4E68-A07C-A9B09B2368DF}"/>
    <cellStyle name="ผลรวม 2 2 7 3 5" xfId="45973" xr:uid="{AE75FED9-E113-4E81-9748-8A4AFE31C96F}"/>
    <cellStyle name="ผลรวม 2 2 7 4" xfId="20059" xr:uid="{CC68F912-F2D4-457E-ADB1-AC52800B0646}"/>
    <cellStyle name="ผลรวม 2 2 7 4 2" xfId="28101" xr:uid="{B5CCBABF-780A-4808-AE1A-17B6EBAE4397}"/>
    <cellStyle name="ผลรวม 2 2 7 4 3" xfId="34034" xr:uid="{9550F68C-7B5A-4FEB-A63A-DDF098072C61}"/>
    <cellStyle name="ผลรวม 2 2 7 4 4" xfId="39836" xr:uid="{5A35B7AC-6C31-49BD-A333-E7695D0E39E8}"/>
    <cellStyle name="ผลรวม 2 2 7 5" xfId="23722" xr:uid="{22268A3D-EC28-41E8-A6A8-EF189902F950}"/>
    <cellStyle name="ผลรวม 2 2 7 5 2" xfId="29722" xr:uid="{55B7C132-5228-413C-8331-DA88D01E0F77}"/>
    <cellStyle name="ผลรวม 2 2 7 5 3" xfId="35527" xr:uid="{167FFA1C-F398-4F52-8984-BFD052628871}"/>
    <cellStyle name="ผลรวม 2 2 7 6" xfId="16504" xr:uid="{142CFF4F-CC57-4636-BDA4-3563679D33D6}"/>
    <cellStyle name="ผลรวม 2 2 7 7" xfId="21065" xr:uid="{E7910AC9-D084-4064-879A-14E618BBE341}"/>
    <cellStyle name="ผลรวม 2 2 7 8" xfId="21515" xr:uid="{8D68891D-99A5-4230-B768-D26B48673C7A}"/>
    <cellStyle name="ผลรวม 2 2 7 9" xfId="42464" xr:uid="{9EBF2D09-B648-4C5A-8E7E-B08145B13600}"/>
    <cellStyle name="ผลรวม 2 2 8" xfId="12462" xr:uid="{8E3DD5AD-A5FA-4A47-80E6-829DD336E02E}"/>
    <cellStyle name="ผลรวม 2 2 8 2" xfId="17180" xr:uid="{91BA8EA8-3077-4E0F-958B-6480F7F58F3C}"/>
    <cellStyle name="ผลรวม 2 2 8 2 2" xfId="25663" xr:uid="{539D312C-F593-4B2F-AA15-E1F21B4B1083}"/>
    <cellStyle name="ผลรวม 2 2 8 2 3" xfId="31623" xr:uid="{33E9BCB5-DEE8-4920-901A-85D31F9A9146}"/>
    <cellStyle name="ผลรวม 2 2 8 2 4" xfId="37428" xr:uid="{E4D43E27-978F-4F19-9F07-16B261F490F1}"/>
    <cellStyle name="ผลรวม 2 2 8 2 5" xfId="41032" xr:uid="{50A8DE32-04BE-49DC-97F4-C01AF74C6E3E}"/>
    <cellStyle name="ผลรวม 2 2 8 3" xfId="13545" xr:uid="{F5BFE598-4719-40C2-BE78-3E21EB51190D}"/>
    <cellStyle name="ผลรวม 2 2 8 3 2" xfId="24645" xr:uid="{760E1CA1-80C8-45FE-A813-4F6D10E539C1}"/>
    <cellStyle name="ผลรวม 2 2 8 3 3" xfId="30611" xr:uid="{5884A6F6-C74A-4F24-B3F9-F61D01860602}"/>
    <cellStyle name="ผลรวม 2 2 8 3 4" xfId="36418" xr:uid="{069C0490-657B-4622-9146-DDF6CCB4D02C}"/>
    <cellStyle name="ผลรวม 2 2 8 3 5" xfId="45974" xr:uid="{79F8CA22-ADAF-452D-9946-DF52F6F833F9}"/>
    <cellStyle name="ผลรวม 2 2 8 4" xfId="20060" xr:uid="{22CE61BD-8A45-4479-A3CA-10766CC7FBAC}"/>
    <cellStyle name="ผลรวม 2 2 8 4 2" xfId="28102" xr:uid="{808031DC-8E68-4781-80CE-AEAF86C93245}"/>
    <cellStyle name="ผลรวม 2 2 8 4 3" xfId="34035" xr:uid="{9C60FD69-A3CE-4C80-9364-D8B8F81DE80E}"/>
    <cellStyle name="ผลรวม 2 2 8 4 4" xfId="39837" xr:uid="{2944695F-881B-4594-BB3D-5C2CA11E4015}"/>
    <cellStyle name="ผลรวม 2 2 8 5" xfId="23723" xr:uid="{6F49DF07-9DBE-41F1-972B-3744FEACF8BB}"/>
    <cellStyle name="ผลรวม 2 2 8 5 2" xfId="29723" xr:uid="{9C3FA015-426E-44C2-88FC-E31244F0141D}"/>
    <cellStyle name="ผลรวม 2 2 8 5 3" xfId="35528" xr:uid="{8783EA9D-B39D-4C39-BD21-7542DE466D76}"/>
    <cellStyle name="ผลรวม 2 2 8 6" xfId="16505" xr:uid="{47361E1A-3AF2-4508-A066-D8D3668C1CC7}"/>
    <cellStyle name="ผลรวม 2 2 8 7" xfId="21066" xr:uid="{8B73C394-5AA4-4356-B2D7-498860ED8F19}"/>
    <cellStyle name="ผลรวม 2 2 8 8" xfId="14913" xr:uid="{7E0DBEA6-A528-4F70-B89C-C82DB6523252}"/>
    <cellStyle name="ผลรวม 2 2 8 9" xfId="42463" xr:uid="{BEFC5882-2C27-4538-9E52-2CB4962A4E8E}"/>
    <cellStyle name="ผลรวม 2 2 9" xfId="17136" xr:uid="{3360A881-5146-40F5-B128-FC381D94F423}"/>
    <cellStyle name="ผลรวม 2 2 9 2" xfId="25619" xr:uid="{DD06187E-BD97-4F64-A798-3FC019057E82}"/>
    <cellStyle name="ผลรวม 2 2 9 3" xfId="31579" xr:uid="{A9EE2CF6-BA68-4767-A8FC-3F4E35E9CCAA}"/>
    <cellStyle name="ผลรวม 2 2 9 4" xfId="37384" xr:uid="{974BB051-A84B-45DD-B324-70BDDB54091F}"/>
    <cellStyle name="ผลรวม 2 2 9 5" xfId="41078" xr:uid="{1D1E09DE-CFDB-4C14-8E59-2DCC8BF614D0}"/>
    <cellStyle name="ผลรวม 2 3" xfId="12463" xr:uid="{76DE9A6F-2167-4F85-8A21-CAA08F67E11F}"/>
    <cellStyle name="ผลรวม 2 3 10" xfId="13544" xr:uid="{3EFA6464-E244-4ADD-80BD-697229D40B34}"/>
    <cellStyle name="ผลรวม 2 3 10 2" xfId="24644" xr:uid="{0F784D2C-E42A-4ECD-A1BE-FD7F021F6BA0}"/>
    <cellStyle name="ผลรวม 2 3 10 3" xfId="30610" xr:uid="{E72FE2C3-D90C-4D34-837A-39D525A2B8A4}"/>
    <cellStyle name="ผลรวม 2 3 10 4" xfId="36417" xr:uid="{CD63BD5C-670F-41DC-879B-59DFD1BF2310}"/>
    <cellStyle name="ผลรวม 2 3 10 5" xfId="45975" xr:uid="{50AC8C51-B941-4F43-B7C4-D79A7EBDD4EE}"/>
    <cellStyle name="ผลรวม 2 3 11" xfId="20061" xr:uid="{21C0E447-E00D-43FC-B195-A62A1E86498F}"/>
    <cellStyle name="ผลรวม 2 3 11 2" xfId="28103" xr:uid="{C097621E-97D9-44F0-A6D4-1E4C74F9E1EF}"/>
    <cellStyle name="ผลรวม 2 3 11 3" xfId="34036" xr:uid="{2B3A2DA4-2164-4671-B873-5DEF6D53BD31}"/>
    <cellStyle name="ผลรวม 2 3 11 4" xfId="39838" xr:uid="{31867729-6681-40B7-8FC2-57C8F06D23E0}"/>
    <cellStyle name="ผลรวม 2 3 12" xfId="23724" xr:uid="{FBD20BEE-A894-42B1-AD74-111BAC9AED5B}"/>
    <cellStyle name="ผลรวม 2 3 12 2" xfId="29724" xr:uid="{80DA2D95-36F8-4E56-9FD8-5C27E1C50F98}"/>
    <cellStyle name="ผลรวม 2 3 12 3" xfId="35529" xr:uid="{64A0080F-6D20-4216-9FD8-E12453483CAD}"/>
    <cellStyle name="ผลรวม 2 3 13" xfId="16506" xr:uid="{D71E3BDE-F954-4B1C-9ACC-85B52C0BF641}"/>
    <cellStyle name="ผลรวม 2 3 14" xfId="22920" xr:uid="{760F0C51-2CAE-4A78-9CC6-7BF72D00DFF5}"/>
    <cellStyle name="ผลรวม 2 3 15" xfId="14914" xr:uid="{967285AC-AE96-424A-A180-1C15EFF522F1}"/>
    <cellStyle name="ผลรวม 2 3 16" xfId="42462" xr:uid="{964D5D1B-A60C-4231-87B6-2991CEDCAB86}"/>
    <cellStyle name="ผลรวม 2 3 2" xfId="12464" xr:uid="{9FB1E903-ABA5-4CBC-A09D-A2BA28C1E06D}"/>
    <cellStyle name="ผลรวม 2 3 2 10" xfId="23725" xr:uid="{EBC439C3-8A07-4C14-B796-13C456EB3ECE}"/>
    <cellStyle name="ผลรวม 2 3 2 10 2" xfId="29725" xr:uid="{68B3E1D6-FA0F-46E4-A1D9-42B56C7EE627}"/>
    <cellStyle name="ผลรวม 2 3 2 10 3" xfId="35530" xr:uid="{EA9A5A3D-BF82-460E-BC5E-3B4C0B8E5647}"/>
    <cellStyle name="ผลรวม 2 3 2 11" xfId="16507" xr:uid="{39628717-02A7-4D1E-B182-7C7426AA039B}"/>
    <cellStyle name="ผลรวม 2 3 2 12" xfId="21067" xr:uid="{D2C97335-FACD-42BC-9351-5BD60577676F}"/>
    <cellStyle name="ผลรวม 2 3 2 13" xfId="14915" xr:uid="{E4D7DD1C-9970-43F8-BD80-4000084BA4BA}"/>
    <cellStyle name="ผลรวม 2 3 2 14" xfId="42461" xr:uid="{2B165966-DA7D-4429-A9F5-3EF6F96572E9}"/>
    <cellStyle name="ผลรวม 2 3 2 2" xfId="12465" xr:uid="{29FE2C88-2E7D-4BAF-A470-B5849E114757}"/>
    <cellStyle name="ผลรวม 2 3 2 2 10" xfId="21231" xr:uid="{86AFA548-D383-4C9D-AAD9-12BB526F3C7B}"/>
    <cellStyle name="ผลรวม 2 3 2 2 11" xfId="14916" xr:uid="{24847B4D-9E1D-4940-BB77-A06CCD98D945}"/>
    <cellStyle name="ผลรวม 2 3 2 2 12" xfId="42460" xr:uid="{A404AE0F-8181-44F5-A077-B6F243BD0A33}"/>
    <cellStyle name="ผลรวม 2 3 2 2 2" xfId="12466" xr:uid="{A2AFE68F-DB8B-4FE7-A5DC-E30415BF5343}"/>
    <cellStyle name="ผลรวม 2 3 2 2 2 10" xfId="14917" xr:uid="{9E8A35FE-F239-4299-A996-207F6A9DFD94}"/>
    <cellStyle name="ผลรวม 2 3 2 2 2 11" xfId="42459" xr:uid="{5C330CB1-B15A-4E0A-8A25-EB70FFD91BEF}"/>
    <cellStyle name="ผลรวม 2 3 2 2 2 2" xfId="12467" xr:uid="{17BEF06B-93F0-4616-A56E-0B50F3B067A4}"/>
    <cellStyle name="ผลรวม 2 3 2 2 2 2 2" xfId="17185" xr:uid="{0F2DE244-5783-4BDA-920C-C78AE0505D7F}"/>
    <cellStyle name="ผลรวม 2 3 2 2 2 2 2 2" xfId="25668" xr:uid="{E2151393-0082-45FC-B7FC-5B5D85581D9B}"/>
    <cellStyle name="ผลรวม 2 3 2 2 2 2 2 3" xfId="31628" xr:uid="{8A27631C-6655-433E-9DA8-0E911784AD04}"/>
    <cellStyle name="ผลรวม 2 3 2 2 2 2 2 4" xfId="37433" xr:uid="{9713F0A4-5EA1-4D2E-8D84-466FB7BA564F}"/>
    <cellStyle name="ผลรวม 2 3 2 2 2 2 2 5" xfId="41027" xr:uid="{D1B5D48B-38F7-4AF3-9899-B83F7342B1E6}"/>
    <cellStyle name="ผลรวม 2 3 2 2 2 2 3" xfId="13540" xr:uid="{A22A166D-6151-43DA-B1DF-B13D67FDD383}"/>
    <cellStyle name="ผลรวม 2 3 2 2 2 2 3 2" xfId="24640" xr:uid="{54CF1E11-B01F-45CA-A064-4CA803FC855B}"/>
    <cellStyle name="ผลรวม 2 3 2 2 2 2 3 3" xfId="30606" xr:uid="{04C38557-2CAA-48DB-8DFB-14297DAAA3CC}"/>
    <cellStyle name="ผลรวม 2 3 2 2 2 2 3 4" xfId="36413" xr:uid="{B8134F68-9397-4D8F-9AFC-96DDF79175F9}"/>
    <cellStyle name="ผลรวม 2 3 2 2 2 2 3 5" xfId="45979" xr:uid="{6459C2F7-986F-42F4-9B08-04FA8B802F89}"/>
    <cellStyle name="ผลรวม 2 3 2 2 2 2 4" xfId="20065" xr:uid="{49001EB3-64EA-474C-834C-CD09C5F65DF0}"/>
    <cellStyle name="ผลรวม 2 3 2 2 2 2 4 2" xfId="28107" xr:uid="{8A2BA27E-5B86-423E-8EC2-7C52FB507478}"/>
    <cellStyle name="ผลรวม 2 3 2 2 2 2 4 3" xfId="34040" xr:uid="{00E56374-C70C-42F3-9EC0-9BC65A631A64}"/>
    <cellStyle name="ผลรวม 2 3 2 2 2 2 4 4" xfId="39842" xr:uid="{157F9EE9-4EC1-43E5-8248-7ED10E2BD763}"/>
    <cellStyle name="ผลรวม 2 3 2 2 2 2 5" xfId="23728" xr:uid="{8BA0C308-02C3-4DF2-AA41-7CBBE138E11E}"/>
    <cellStyle name="ผลรวม 2 3 2 2 2 2 5 2" xfId="29728" xr:uid="{8C7C2DF2-CD33-47F9-8DCD-578D7D0641DF}"/>
    <cellStyle name="ผลรวม 2 3 2 2 2 2 5 3" xfId="35533" xr:uid="{598B4801-B901-4CED-985C-582799971197}"/>
    <cellStyle name="ผลรวม 2 3 2 2 2 2 6" xfId="16508" xr:uid="{B0D0D28B-04F7-4B1C-B8EE-7F68700E7101}"/>
    <cellStyle name="ผลรวม 2 3 2 2 2 2 7" xfId="22919" xr:uid="{A7F3B3B5-44F0-4316-A5B5-0B5E67680B57}"/>
    <cellStyle name="ผลรวม 2 3 2 2 2 2 8" xfId="14918" xr:uid="{85911523-D5C6-46BF-8865-988A42E49DE9}"/>
    <cellStyle name="ผลรวม 2 3 2 2 2 2 9" xfId="42458" xr:uid="{04756217-21B3-4E98-A524-AB383D4FC664}"/>
    <cellStyle name="ผลรวม 2 3 2 2 2 3" xfId="12468" xr:uid="{2DAA0F70-48B8-4407-B2C3-3E9803A70527}"/>
    <cellStyle name="ผลรวม 2 3 2 2 2 3 2" xfId="17186" xr:uid="{ED2ACA58-9159-411A-8251-60A049B2E2A7}"/>
    <cellStyle name="ผลรวม 2 3 2 2 2 3 2 2" xfId="25669" xr:uid="{603352A1-2023-48D4-B2BF-FE5036EE9E41}"/>
    <cellStyle name="ผลรวม 2 3 2 2 2 3 2 3" xfId="31629" xr:uid="{EB659361-54C5-4F19-AE47-1F87EC72940F}"/>
    <cellStyle name="ผลรวม 2 3 2 2 2 3 2 4" xfId="37434" xr:uid="{594DC5F2-0047-4577-B7B2-AD81B1DFAD60}"/>
    <cellStyle name="ผลรวม 2 3 2 2 2 3 2 5" xfId="41026" xr:uid="{192CBEEB-C62C-4AFA-96A1-6B300C7DE85C}"/>
    <cellStyle name="ผลรวม 2 3 2 2 2 3 3" xfId="13539" xr:uid="{E19CBE99-6F06-4907-ADD2-93169495FE5F}"/>
    <cellStyle name="ผลรวม 2 3 2 2 2 3 3 2" xfId="24639" xr:uid="{B4D6131E-D3C2-4214-BF4C-4D5D084C10BA}"/>
    <cellStyle name="ผลรวม 2 3 2 2 2 3 3 3" xfId="30605" xr:uid="{A9371D4C-0241-4825-BAF0-3D32C06A66F6}"/>
    <cellStyle name="ผลรวม 2 3 2 2 2 3 3 4" xfId="36412" xr:uid="{CA887C3A-C5CD-45DC-B2B0-1686E628CBF1}"/>
    <cellStyle name="ผลรวม 2 3 2 2 2 3 3 5" xfId="45980" xr:uid="{6076F189-4F88-47E6-BB34-14077657DA7F}"/>
    <cellStyle name="ผลรวม 2 3 2 2 2 3 4" xfId="20066" xr:uid="{937F91DB-CCDD-4BBF-AB34-987C41E4694E}"/>
    <cellStyle name="ผลรวม 2 3 2 2 2 3 4 2" xfId="28108" xr:uid="{EF9A9FE8-A186-4186-BE61-84391FD1A250}"/>
    <cellStyle name="ผลรวม 2 3 2 2 2 3 4 3" xfId="34041" xr:uid="{BE2E84DC-6F08-410E-8665-B3BD03D2949D}"/>
    <cellStyle name="ผลรวม 2 3 2 2 2 3 4 4" xfId="39843" xr:uid="{97D878AE-DFF5-4666-B82A-BBB0910A57F1}"/>
    <cellStyle name="ผลรวม 2 3 2 2 2 3 5" xfId="23729" xr:uid="{42313F08-3ED5-4090-AB46-9D76FB1EFB88}"/>
    <cellStyle name="ผลรวม 2 3 2 2 2 3 5 2" xfId="29729" xr:uid="{594644A0-6111-4CC0-BBF8-559143E6BD7E}"/>
    <cellStyle name="ผลรวม 2 3 2 2 2 3 5 3" xfId="35534" xr:uid="{8B54E77B-FCC7-43C4-9E8E-02CE7F7E2FF5}"/>
    <cellStyle name="ผลรวม 2 3 2 2 2 3 6" xfId="16509" xr:uid="{4AA2B603-9BBC-47F6-8743-2CD4D85A1885}"/>
    <cellStyle name="ผลรวม 2 3 2 2 2 3 7" xfId="21233" xr:uid="{6DB953F8-7265-4078-9A0C-B50A0463CAF1}"/>
    <cellStyle name="ผลรวม 2 3 2 2 2 3 8" xfId="14919" xr:uid="{823F700E-317C-4819-85A5-5C8E18DDBCF7}"/>
    <cellStyle name="ผลรวม 2 3 2 2 2 3 9" xfId="42457" xr:uid="{D7F33FD6-67C9-45AD-B32E-9C872E93689B}"/>
    <cellStyle name="ผลรวม 2 3 2 2 2 4" xfId="17184" xr:uid="{1FDFC497-B995-48DD-8987-1A1C29BEF287}"/>
    <cellStyle name="ผลรวม 2 3 2 2 2 4 2" xfId="25667" xr:uid="{5655CDB9-F15E-4C1C-9543-EA2083D936C3}"/>
    <cellStyle name="ผลรวม 2 3 2 2 2 4 3" xfId="31627" xr:uid="{A8E7B6F2-8580-405F-AC46-89E9D8B554E2}"/>
    <cellStyle name="ผลรวม 2 3 2 2 2 4 4" xfId="37432" xr:uid="{B675AE62-5046-4E34-B0B3-ABB4AAC823AD}"/>
    <cellStyle name="ผลรวม 2 3 2 2 2 4 5" xfId="41028" xr:uid="{A6BB4B7F-207D-401A-A550-075C96B934FD}"/>
    <cellStyle name="ผลรวม 2 3 2 2 2 5" xfId="13541" xr:uid="{B298520C-F976-4C64-8ABF-E991779E0842}"/>
    <cellStyle name="ผลรวม 2 3 2 2 2 5 2" xfId="24641" xr:uid="{CBDA35E9-B852-4867-9E1E-A6F90B881D78}"/>
    <cellStyle name="ผลรวม 2 3 2 2 2 5 3" xfId="30607" xr:uid="{A69DDB73-16B1-4613-8E88-F9C9321B14F6}"/>
    <cellStyle name="ผลรวม 2 3 2 2 2 5 4" xfId="36414" xr:uid="{A3EF7E5D-F203-4ABC-842E-B2CE8C4DFD13}"/>
    <cellStyle name="ผลรวม 2 3 2 2 2 5 5" xfId="45978" xr:uid="{B089CAD0-024B-4B95-B22C-EEA6C187858D}"/>
    <cellStyle name="ผลรวม 2 3 2 2 2 6" xfId="20064" xr:uid="{25B1081D-7025-4C5C-B828-A31BE9F898C7}"/>
    <cellStyle name="ผลรวม 2 3 2 2 2 6 2" xfId="28106" xr:uid="{BCE7CAB4-C87E-4A08-A792-0E42115FE3F7}"/>
    <cellStyle name="ผลรวม 2 3 2 2 2 6 3" xfId="34039" xr:uid="{E724E212-DFCA-4E42-AB37-F2F33B9E98A8}"/>
    <cellStyle name="ผลรวม 2 3 2 2 2 6 4" xfId="39841" xr:uid="{ABECBEEF-EC6D-4E92-8A09-6BEAD5D5787D}"/>
    <cellStyle name="ผลรวม 2 3 2 2 2 7" xfId="23727" xr:uid="{52F1CAE5-B629-4A09-93E2-4206EE575B80}"/>
    <cellStyle name="ผลรวม 2 3 2 2 2 7 2" xfId="29727" xr:uid="{8A5136D2-262B-4938-9B11-D874533DF504}"/>
    <cellStyle name="ผลรวม 2 3 2 2 2 7 3" xfId="35532" xr:uid="{185BD544-A7E5-44B4-B9C9-758ECD37676D}"/>
    <cellStyle name="ผลรวม 2 3 2 2 2 8" xfId="21550" xr:uid="{BB8D9E5A-AD4E-491E-85B5-9560EECF7BF0}"/>
    <cellStyle name="ผลรวม 2 3 2 2 2 9" xfId="21232" xr:uid="{9114F0FF-80F6-482A-B8B9-8FD82066D20B}"/>
    <cellStyle name="ผลรวม 2 3 2 2 3" xfId="12469" xr:uid="{77336742-249D-421B-B7EC-3FE4852F3080}"/>
    <cellStyle name="ผลรวม 2 3 2 2 3 2" xfId="17187" xr:uid="{872CB7C2-93B8-4A9C-BAF0-C09B29108B6F}"/>
    <cellStyle name="ผลรวม 2 3 2 2 3 2 2" xfId="25670" xr:uid="{1F71471A-2621-4905-9691-36461BA0FC83}"/>
    <cellStyle name="ผลรวม 2 3 2 2 3 2 3" xfId="31630" xr:uid="{F196F6BF-FB66-40C7-BD72-820C0FD9A8A5}"/>
    <cellStyle name="ผลรวม 2 3 2 2 3 2 4" xfId="37435" xr:uid="{1B97BBBF-BA3E-452B-8B17-FA5A05C405A5}"/>
    <cellStyle name="ผลรวม 2 3 2 2 3 2 5" xfId="41025" xr:uid="{C1886F2E-AC0E-4BEA-A185-C2733F5B1540}"/>
    <cellStyle name="ผลรวม 2 3 2 2 3 3" xfId="13538" xr:uid="{922C8215-6644-4707-B832-51213F6B0C97}"/>
    <cellStyle name="ผลรวม 2 3 2 2 3 3 2" xfId="24638" xr:uid="{13CC4473-3EB7-4F19-AF14-ACCD22961E30}"/>
    <cellStyle name="ผลรวม 2 3 2 2 3 3 3" xfId="30604" xr:uid="{03DC1746-8412-43A9-8E08-F1EA51B2CB96}"/>
    <cellStyle name="ผลรวม 2 3 2 2 3 3 4" xfId="36411" xr:uid="{6096C1B0-8DA1-4767-89BC-7CD8C280ADF3}"/>
    <cellStyle name="ผลรวม 2 3 2 2 3 3 5" xfId="45981" xr:uid="{F0F13A2B-3DA7-4084-9D06-7F9334362756}"/>
    <cellStyle name="ผลรวม 2 3 2 2 3 4" xfId="20067" xr:uid="{F3DA735A-D3EA-4471-B7F7-8A92D4220402}"/>
    <cellStyle name="ผลรวม 2 3 2 2 3 4 2" xfId="28109" xr:uid="{674F056D-1E9B-4EA4-A276-9C673B454234}"/>
    <cellStyle name="ผลรวม 2 3 2 2 3 4 3" xfId="34042" xr:uid="{1EA63225-9216-4D3B-A364-D7D3CA19E4A6}"/>
    <cellStyle name="ผลรวม 2 3 2 2 3 4 4" xfId="39844" xr:uid="{C1B197DB-F21A-4AB7-A181-D3E4FB7E4BFD}"/>
    <cellStyle name="ผลรวม 2 3 2 2 3 5" xfId="23730" xr:uid="{5BBE260F-25FF-4208-BC01-4EEE23646A7F}"/>
    <cellStyle name="ผลรวม 2 3 2 2 3 5 2" xfId="29730" xr:uid="{A06788F8-7A04-4668-B12B-9EAD1A50CA04}"/>
    <cellStyle name="ผลรวม 2 3 2 2 3 5 3" xfId="35535" xr:uid="{B47C9A8C-1149-4298-87D0-6D35620E7294}"/>
    <cellStyle name="ผลรวม 2 3 2 2 3 6" xfId="16510" xr:uid="{D336036F-8447-4A2D-B092-8107FA3F057F}"/>
    <cellStyle name="ผลรวม 2 3 2 2 3 7" xfId="21257" xr:uid="{D43B2945-D92F-41F7-B8E9-1C33E89BA8A3}"/>
    <cellStyle name="ผลรวม 2 3 2 2 3 8" xfId="14920" xr:uid="{621E6F06-93F0-4B52-B1D9-36AF6A60DC4D}"/>
    <cellStyle name="ผลรวม 2 3 2 2 3 9" xfId="42456" xr:uid="{94F98D45-8729-4546-9C1C-ABA7E34C8BBA}"/>
    <cellStyle name="ผลรวม 2 3 2 2 4" xfId="12470" xr:uid="{07AA11C5-AC10-417A-892B-A2E78DA2FC4C}"/>
    <cellStyle name="ผลรวม 2 3 2 2 4 2" xfId="17188" xr:uid="{D988D290-ED53-4A49-9596-D1C2EA8D14E1}"/>
    <cellStyle name="ผลรวม 2 3 2 2 4 2 2" xfId="25671" xr:uid="{DF8EF293-E8D8-4CEA-AFAF-0113E0BEA8E8}"/>
    <cellStyle name="ผลรวม 2 3 2 2 4 2 3" xfId="31631" xr:uid="{21E579C7-AEC9-4D04-899C-5C40C56A4C18}"/>
    <cellStyle name="ผลรวม 2 3 2 2 4 2 4" xfId="37436" xr:uid="{50CE19EC-A200-4F63-B73A-C8B331B04925}"/>
    <cellStyle name="ผลรวม 2 3 2 2 4 2 5" xfId="41024" xr:uid="{F33C283E-9B76-4138-B376-53B543AE53A8}"/>
    <cellStyle name="ผลรวม 2 3 2 2 4 3" xfId="13537" xr:uid="{2C31437B-DD11-4049-BE71-CABB0917942B}"/>
    <cellStyle name="ผลรวม 2 3 2 2 4 3 2" xfId="24637" xr:uid="{9DE24CEE-EACC-4B62-AA29-7A78915CC537}"/>
    <cellStyle name="ผลรวม 2 3 2 2 4 3 3" xfId="30603" xr:uid="{083ABA48-870F-4B66-B96D-A847303B9BEE}"/>
    <cellStyle name="ผลรวม 2 3 2 2 4 3 4" xfId="36410" xr:uid="{0B9ABF46-00CE-4E25-B5EB-9D81503092A0}"/>
    <cellStyle name="ผลรวม 2 3 2 2 4 3 5" xfId="45982" xr:uid="{CE9E6187-CBC9-4736-98A6-7470946C9756}"/>
    <cellStyle name="ผลรวม 2 3 2 2 4 4" xfId="20068" xr:uid="{27BE9E40-164F-448D-96CE-5EF077D583D7}"/>
    <cellStyle name="ผลรวม 2 3 2 2 4 4 2" xfId="28110" xr:uid="{25A1808A-E6B7-443A-AC06-44B95AE17054}"/>
    <cellStyle name="ผลรวม 2 3 2 2 4 4 3" xfId="34043" xr:uid="{61FFB1E8-7201-43C6-8F83-431955A4A6C2}"/>
    <cellStyle name="ผลรวม 2 3 2 2 4 4 4" xfId="39845" xr:uid="{AF3ED489-3BE9-42C6-A41E-42438730402C}"/>
    <cellStyle name="ผลรวม 2 3 2 2 4 5" xfId="23731" xr:uid="{9595AFC4-A056-402E-B23E-F4A63F26B86C}"/>
    <cellStyle name="ผลรวม 2 3 2 2 4 5 2" xfId="29731" xr:uid="{BB640DEC-E7DC-4E1F-8E80-D10BB455BDE8}"/>
    <cellStyle name="ผลรวม 2 3 2 2 4 5 3" xfId="35536" xr:uid="{2C66574E-B6C0-4767-98C8-AD49215DB577}"/>
    <cellStyle name="ผลรวม 2 3 2 2 4 6" xfId="16511" xr:uid="{798B0BC0-EA65-4A95-A8A3-72231EDA5B70}"/>
    <cellStyle name="ผลรวม 2 3 2 2 4 7" xfId="21258" xr:uid="{480A8707-985D-4062-A0FB-133DA3BEBA3F}"/>
    <cellStyle name="ผลรวม 2 3 2 2 4 8" xfId="14921" xr:uid="{BCC1B3EC-DD76-4E56-A473-47C868269B52}"/>
    <cellStyle name="ผลรวม 2 3 2 2 4 9" xfId="42455" xr:uid="{99208C5A-DFCF-4394-8169-0E6B9257DDC3}"/>
    <cellStyle name="ผลรวม 2 3 2 2 5" xfId="17183" xr:uid="{30060E7A-61BD-4CAD-A4EF-4C4EE9FE2CA8}"/>
    <cellStyle name="ผลรวม 2 3 2 2 5 2" xfId="25666" xr:uid="{149B7FEC-C6E0-44EF-A567-92687E1D59CB}"/>
    <cellStyle name="ผลรวม 2 3 2 2 5 3" xfId="31626" xr:uid="{B5A08860-0464-4672-8C3E-BF1425A29284}"/>
    <cellStyle name="ผลรวม 2 3 2 2 5 4" xfId="37431" xr:uid="{E27C8E5B-B4BA-4EE1-A93E-F1C5E79B23A4}"/>
    <cellStyle name="ผลรวม 2 3 2 2 5 5" xfId="41029" xr:uid="{59E5AAD5-2BD3-440D-A000-EF25282194FC}"/>
    <cellStyle name="ผลรวม 2 3 2 2 6" xfId="13542" xr:uid="{98FEA7AE-B9B4-4307-BE21-A3AED8C73FD2}"/>
    <cellStyle name="ผลรวม 2 3 2 2 6 2" xfId="24642" xr:uid="{935A3CFE-4C44-44E6-8422-929056DCC4B9}"/>
    <cellStyle name="ผลรวม 2 3 2 2 6 3" xfId="30608" xr:uid="{584841F0-C5BC-414F-BD7D-5AD8B1598A08}"/>
    <cellStyle name="ผลรวม 2 3 2 2 6 4" xfId="36415" xr:uid="{DC89B2C4-F997-4057-B696-F9AAD23EBAA6}"/>
    <cellStyle name="ผลรวม 2 3 2 2 6 5" xfId="45977" xr:uid="{28C57430-4564-48E5-B556-BA2C7190EEAD}"/>
    <cellStyle name="ผลรวม 2 3 2 2 7" xfId="20063" xr:uid="{441E41E6-9603-42D5-9E48-F91795287787}"/>
    <cellStyle name="ผลรวม 2 3 2 2 7 2" xfId="28105" xr:uid="{C6446762-4731-4BDC-B4D8-F40F26DA3785}"/>
    <cellStyle name="ผลรวม 2 3 2 2 7 3" xfId="34038" xr:uid="{14FE8588-494C-403E-A6AA-9B9CD7D88F14}"/>
    <cellStyle name="ผลรวม 2 3 2 2 7 4" xfId="39840" xr:uid="{A05F686E-778B-4C93-BF57-6E675B7661A3}"/>
    <cellStyle name="ผลรวม 2 3 2 2 8" xfId="23726" xr:uid="{CED4F2A9-4C9C-4163-A8FB-D974E1A53DDD}"/>
    <cellStyle name="ผลรวม 2 3 2 2 8 2" xfId="29726" xr:uid="{CB7A878A-BBAE-406E-ADAF-FE69DE477FE0}"/>
    <cellStyle name="ผลรวม 2 3 2 2 8 3" xfId="35531" xr:uid="{114B8A25-6CB3-4125-90E6-9D719E3879E3}"/>
    <cellStyle name="ผลรวม 2 3 2 2 9" xfId="16565" xr:uid="{DA24CA89-74F9-450D-8C4F-366E3F96414F}"/>
    <cellStyle name="ผลรวม 2 3 2 3" xfId="12471" xr:uid="{1EA4EF1D-E1DA-48DA-9356-BBDD4B188A16}"/>
    <cellStyle name="ผลรวม 2 3 2 3 10" xfId="14922" xr:uid="{5B52895B-2167-48E7-A0AF-720AA665E5F1}"/>
    <cellStyle name="ผลรวม 2 3 2 3 11" xfId="42454" xr:uid="{DADE351F-5592-452C-8884-E838F1273FCC}"/>
    <cellStyle name="ผลรวม 2 3 2 3 2" xfId="12472" xr:uid="{3E28767F-7295-4A3D-9203-2C2A4285513F}"/>
    <cellStyle name="ผลรวม 2 3 2 3 2 2" xfId="18503" xr:uid="{88E1B980-05C5-48C0-81BE-C4AC17386611}"/>
    <cellStyle name="ผลรวม 2 3 2 3 2 2 2" xfId="26749" xr:uid="{64F4BE17-6B40-4F4C-AF91-95D43C1342E0}"/>
    <cellStyle name="ผลรวม 2 3 2 3 2 2 3" xfId="32682" xr:uid="{5C121640-A5E6-4FCD-8A79-E70601C9A406}"/>
    <cellStyle name="ผลรวม 2 3 2 3 2 2 4" xfId="38484" xr:uid="{BD4A3DE0-C29A-49F3-8D14-3670648565E7}"/>
    <cellStyle name="ผลรวม 2 3 2 3 2 2 5" xfId="41022" xr:uid="{100FBCF7-82D3-44FA-8583-EDE03DD4FF0D}"/>
    <cellStyle name="ผลรวม 2 3 2 3 2 3" xfId="16833" xr:uid="{8B039E84-D169-4196-A514-41C9DDD6E305}"/>
    <cellStyle name="ผลรวม 2 3 2 3 2 3 2" xfId="25349" xr:uid="{F3217811-C3C6-4C25-99DD-3CAE079B2606}"/>
    <cellStyle name="ผลรวม 2 3 2 3 2 3 3" xfId="31309" xr:uid="{5158A545-E4E1-4403-B8D7-9A4861B6A394}"/>
    <cellStyle name="ผลรวม 2 3 2 3 2 3 4" xfId="37114" xr:uid="{7CB085F9-4923-4478-BE96-10FFBC5AA85F}"/>
    <cellStyle name="ผลรวม 2 3 2 3 2 3 5" xfId="45984" xr:uid="{7862B864-EC54-4BF0-896C-472AC61D6E3C}"/>
    <cellStyle name="ผลรวม 2 3 2 3 2 4" xfId="20070" xr:uid="{F81AB8AA-6AC1-4419-8B1F-D8070926B882}"/>
    <cellStyle name="ผลรวม 2 3 2 3 2 4 2" xfId="28112" xr:uid="{3A3FF8AF-7624-4AFB-B4B3-94205D69175C}"/>
    <cellStyle name="ผลรวม 2 3 2 3 2 4 3" xfId="34045" xr:uid="{FF2F0D06-1E34-4B37-A398-FB2FB613DC48}"/>
    <cellStyle name="ผลรวม 2 3 2 3 2 4 4" xfId="39847" xr:uid="{01AFDD94-B71D-4BEA-B4B3-850E0F5EF905}"/>
    <cellStyle name="ผลรวม 2 3 2 3 2 5" xfId="23733" xr:uid="{7ED2F0B7-FEE0-4210-9D2F-4CC8F049B714}"/>
    <cellStyle name="ผลรวม 2 3 2 3 2 5 2" xfId="29733" xr:uid="{D74F3B71-99F4-4561-9282-1BB54826F566}"/>
    <cellStyle name="ผลรวม 2 3 2 3 2 5 3" xfId="35538" xr:uid="{A6B56B75-A295-41C0-AADA-ED811C18BF7F}"/>
    <cellStyle name="ผลรวม 2 3 2 3 2 6" xfId="16513" xr:uid="{053AD4EF-CD72-40BA-B62F-D5970E81CA1D}"/>
    <cellStyle name="ผลรวม 2 3 2 3 2 7" xfId="21259" xr:uid="{51F48A51-6DDE-4F0C-8023-458A4C0A51C4}"/>
    <cellStyle name="ผลรวม 2 3 2 3 2 8" xfId="14923" xr:uid="{64DB7B9A-E84B-49BD-842B-880CB056953D}"/>
    <cellStyle name="ผลรวม 2 3 2 3 2 9" xfId="42453" xr:uid="{79199C02-0EED-4798-8A8E-D41300565FE7}"/>
    <cellStyle name="ผลรวม 2 3 2 3 3" xfId="12473" xr:uid="{8694CBA6-156C-4913-9407-A80C3BFF4B13}"/>
    <cellStyle name="ผลรวม 2 3 2 3 3 2" xfId="17189" xr:uid="{C30996F3-2B1A-453A-800A-7681E5AE2376}"/>
    <cellStyle name="ผลรวม 2 3 2 3 3 2 2" xfId="25672" xr:uid="{1B7067AD-253B-4E99-B4FB-281034904A26}"/>
    <cellStyle name="ผลรวม 2 3 2 3 3 2 3" xfId="31632" xr:uid="{91B180F1-E23E-4026-95A8-9A4F0169105F}"/>
    <cellStyle name="ผลรวม 2 3 2 3 3 2 4" xfId="37437" xr:uid="{DA832F2C-3B0C-4356-BF37-FA2A1B466FB1}"/>
    <cellStyle name="ผลรวม 2 3 2 3 3 2 5" xfId="41021" xr:uid="{75DCFFB7-A07E-4680-94A8-F0474BE1D34D}"/>
    <cellStyle name="ผลรวม 2 3 2 3 3 3" xfId="13536" xr:uid="{7B09662A-BBCB-488A-9E4D-EA0A174AC0EA}"/>
    <cellStyle name="ผลรวม 2 3 2 3 3 3 2" xfId="24636" xr:uid="{F4D9D485-9552-4A92-916C-55484112EE5E}"/>
    <cellStyle name="ผลรวม 2 3 2 3 3 3 3" xfId="30602" xr:uid="{67F7D0E7-5292-4A6F-B79A-0EFDC2227C92}"/>
    <cellStyle name="ผลรวม 2 3 2 3 3 3 4" xfId="36409" xr:uid="{E28BF2A4-CC78-40D6-8A34-BEA3D6DA1E7E}"/>
    <cellStyle name="ผลรวม 2 3 2 3 3 3 5" xfId="45985" xr:uid="{E4083448-3130-4008-921F-7FA295563C82}"/>
    <cellStyle name="ผลรวม 2 3 2 3 3 4" xfId="20071" xr:uid="{AA185192-16A6-4ED4-A985-2609D1A784FC}"/>
    <cellStyle name="ผลรวม 2 3 2 3 3 4 2" xfId="28113" xr:uid="{052DCC0A-85A0-42F4-93A2-D347C1C9FA83}"/>
    <cellStyle name="ผลรวม 2 3 2 3 3 4 3" xfId="34046" xr:uid="{0434184E-2300-4D6F-B4AB-636762C316FF}"/>
    <cellStyle name="ผลรวม 2 3 2 3 3 4 4" xfId="39848" xr:uid="{B16C2258-2E7E-462F-ACF5-8D3B3B3264ED}"/>
    <cellStyle name="ผลรวม 2 3 2 3 3 5" xfId="23734" xr:uid="{7167C34E-561E-417C-915F-A31748DB2C92}"/>
    <cellStyle name="ผลรวม 2 3 2 3 3 5 2" xfId="29734" xr:uid="{6BFCB3B1-8784-4B53-B4C4-EAE17164E5FC}"/>
    <cellStyle name="ผลรวม 2 3 2 3 3 5 3" xfId="35539" xr:uid="{09099AD9-0F38-4C90-BC09-5F32D2196DD8}"/>
    <cellStyle name="ผลรวม 2 3 2 3 3 6" xfId="16514" xr:uid="{3BE3B179-8E9C-4209-A6E6-9FD06312B733}"/>
    <cellStyle name="ผลรวม 2 3 2 3 3 7" xfId="21260" xr:uid="{B9969148-7A0E-4E63-AB94-F0A259667AAE}"/>
    <cellStyle name="ผลรวม 2 3 2 3 3 8" xfId="14924" xr:uid="{A4192748-24E2-49E6-BA90-1FC586FD5138}"/>
    <cellStyle name="ผลรวม 2 3 2 3 3 9" xfId="42452" xr:uid="{D6978AF1-2A11-4D30-8DAA-581BA65299EB}"/>
    <cellStyle name="ผลรวม 2 3 2 3 4" xfId="17256" xr:uid="{8E616DF2-40EB-46A2-9147-FAE3C16533C4}"/>
    <cellStyle name="ผลรวม 2 3 2 3 4 2" xfId="25739" xr:uid="{7E9B9308-A9FC-47E9-B046-08EC8B577FF7}"/>
    <cellStyle name="ผลรวม 2 3 2 3 4 3" xfId="31699" xr:uid="{BAE0C166-5817-4AEF-8B8C-FA4DE940EA60}"/>
    <cellStyle name="ผลรวม 2 3 2 3 4 4" xfId="37504" xr:uid="{79E59353-FBF2-42CA-97E6-F5319B33C72D}"/>
    <cellStyle name="ผลรวม 2 3 2 3 4 5" xfId="41023" xr:uid="{ED293218-7BF0-4477-979E-FEFE51C66622}"/>
    <cellStyle name="ผลรวม 2 3 2 3 5" xfId="13469" xr:uid="{4E8948C2-E527-434E-828D-FBF71949DC7F}"/>
    <cellStyle name="ผลรวม 2 3 2 3 5 2" xfId="24569" xr:uid="{828FBB03-47C4-4A1B-B049-6FB674EF7CC7}"/>
    <cellStyle name="ผลรวม 2 3 2 3 5 3" xfId="30535" xr:uid="{7DC1642D-89EA-452D-B68C-3B2968247FFB}"/>
    <cellStyle name="ผลรวม 2 3 2 3 5 4" xfId="36342" xr:uid="{6DB64263-2EF2-405A-97D6-99BFA15264D1}"/>
    <cellStyle name="ผลรวม 2 3 2 3 5 5" xfId="45983" xr:uid="{E10CD252-A71B-4F5F-9D02-2AC34633C18E}"/>
    <cellStyle name="ผลรวม 2 3 2 3 6" xfId="20069" xr:uid="{0307CF43-73D5-47C7-87B1-11E65394B2A3}"/>
    <cellStyle name="ผลรวม 2 3 2 3 6 2" xfId="28111" xr:uid="{BE519FA9-3339-4329-AA38-0BDEDF5E0C71}"/>
    <cellStyle name="ผลรวม 2 3 2 3 6 3" xfId="34044" xr:uid="{736EDA8F-BD86-49A0-A4E2-F410BB22D9D3}"/>
    <cellStyle name="ผลรวม 2 3 2 3 6 4" xfId="39846" xr:uid="{D0F37179-0BEC-421E-986A-734FB9BB5275}"/>
    <cellStyle name="ผลรวม 2 3 2 3 7" xfId="23732" xr:uid="{68382E98-0DB9-4ECF-B584-EC12B3CB86F4}"/>
    <cellStyle name="ผลรวม 2 3 2 3 7 2" xfId="29732" xr:uid="{9EDC79CB-BA29-4E08-B0B3-1475C802A1B4}"/>
    <cellStyle name="ผลรวม 2 3 2 3 7 3" xfId="35537" xr:uid="{186B9D47-362E-4756-97B8-6986B01E61FC}"/>
    <cellStyle name="ผลรวม 2 3 2 3 8" xfId="16512" xr:uid="{D4D49225-B71E-45D2-83EE-B7817BFAA585}"/>
    <cellStyle name="ผลรวม 2 3 2 3 9" xfId="21497" xr:uid="{012CD3E0-3A3F-4AD8-8397-49F92EF8033F}"/>
    <cellStyle name="ผลรวม 2 3 2 4" xfId="12474" xr:uid="{6CFCCFD4-EC67-4C1D-AF78-AD069E0B7631}"/>
    <cellStyle name="ผลรวม 2 3 2 4 10" xfId="14925" xr:uid="{A19237CE-437E-4BC3-857E-ABC8B0C95108}"/>
    <cellStyle name="ผลรวม 2 3 2 4 11" xfId="42451" xr:uid="{32D291A2-428D-42E4-B54C-BAE3C498DF48}"/>
    <cellStyle name="ผลรวม 2 3 2 4 2" xfId="12475" xr:uid="{3597627D-3116-49BB-B503-B6629A757BDA}"/>
    <cellStyle name="ผลรวม 2 3 2 4 2 2" xfId="17191" xr:uid="{419C55D7-2034-4DEA-8C33-E61E85B1B4E6}"/>
    <cellStyle name="ผลรวม 2 3 2 4 2 2 2" xfId="25674" xr:uid="{F0A75E48-7AC6-4BBD-A676-8D70CACF12B3}"/>
    <cellStyle name="ผลรวม 2 3 2 4 2 2 3" xfId="31634" xr:uid="{CFF0E8BC-90A6-4117-8A03-ED407A6AE21D}"/>
    <cellStyle name="ผลรวม 2 3 2 4 2 2 4" xfId="37439" xr:uid="{CC18E9B5-6BE4-41BC-AD29-2EDC676F1995}"/>
    <cellStyle name="ผลรวม 2 3 2 4 2 2 5" xfId="41019" xr:uid="{4440DB9F-5D58-429A-86A0-0851C5B0C355}"/>
    <cellStyle name="ผลรวม 2 3 2 4 2 3" xfId="13534" xr:uid="{31CE3108-CE21-4444-9FFE-AEC54033C1B2}"/>
    <cellStyle name="ผลรวม 2 3 2 4 2 3 2" xfId="24634" xr:uid="{0E79875E-22B3-4C6E-A235-B48302046620}"/>
    <cellStyle name="ผลรวม 2 3 2 4 2 3 3" xfId="30600" xr:uid="{3FBB1F64-CEDF-4380-AADF-93743681BAF1}"/>
    <cellStyle name="ผลรวม 2 3 2 4 2 3 4" xfId="36407" xr:uid="{C95D04F1-AA9F-498A-8A54-E81DA7E25E28}"/>
    <cellStyle name="ผลรวม 2 3 2 4 2 3 5" xfId="45987" xr:uid="{DAC14EBE-A18F-4BB0-97FC-AD2CDB96794B}"/>
    <cellStyle name="ผลรวม 2 3 2 4 2 4" xfId="20073" xr:uid="{6248BF5C-F086-4D67-867F-CC66854D32A8}"/>
    <cellStyle name="ผลรวม 2 3 2 4 2 4 2" xfId="28115" xr:uid="{8DF9ACA9-1146-49FD-9883-A0A52B0A38CC}"/>
    <cellStyle name="ผลรวม 2 3 2 4 2 4 3" xfId="34048" xr:uid="{FB4BE5C7-40FE-42B0-BA68-0F466639DDAF}"/>
    <cellStyle name="ผลรวม 2 3 2 4 2 4 4" xfId="39850" xr:uid="{888AA440-CD88-495E-93D3-9D899568D87F}"/>
    <cellStyle name="ผลรวม 2 3 2 4 2 5" xfId="23736" xr:uid="{ABDE7C12-9275-4867-8625-9C094BDC954B}"/>
    <cellStyle name="ผลรวม 2 3 2 4 2 5 2" xfId="29736" xr:uid="{84CC125D-70BF-4AFD-A0A9-C11623803805}"/>
    <cellStyle name="ผลรวม 2 3 2 4 2 5 3" xfId="35541" xr:uid="{D439D9B9-265F-44B6-A11C-8D36D42B9A23}"/>
    <cellStyle name="ผลรวม 2 3 2 4 2 6" xfId="16516" xr:uid="{4FD08FCA-1197-4EE3-AF7D-A0D6D5BC5B28}"/>
    <cellStyle name="ผลรวม 2 3 2 4 2 7" xfId="21262" xr:uid="{BE8B7E32-2A56-44F1-B9AB-70DCDE6BD859}"/>
    <cellStyle name="ผลรวม 2 3 2 4 2 8" xfId="14926" xr:uid="{F50E153A-70F1-4947-A135-C3E392ED6375}"/>
    <cellStyle name="ผลรวม 2 3 2 4 2 9" xfId="42450" xr:uid="{6C9832F3-9CF2-4902-93A6-D1E0E7005AF5}"/>
    <cellStyle name="ผลรวม 2 3 2 4 3" xfId="12476" xr:uid="{18208A47-60D5-4EEB-8DEE-49BDDE4739AE}"/>
    <cellStyle name="ผลรวม 2 3 2 4 3 2" xfId="17192" xr:uid="{566E12E4-ABE1-4A1F-B4BD-D37FEBFDE89B}"/>
    <cellStyle name="ผลรวม 2 3 2 4 3 2 2" xfId="25675" xr:uid="{51825251-75CD-40CF-97BC-A451BAAB9429}"/>
    <cellStyle name="ผลรวม 2 3 2 4 3 2 3" xfId="31635" xr:uid="{84BE12BD-BCEE-4F5C-8D0C-C8C8EA1C1A1F}"/>
    <cellStyle name="ผลรวม 2 3 2 4 3 2 4" xfId="37440" xr:uid="{AFCA8F00-3999-4675-A6A2-F4C596CE07EF}"/>
    <cellStyle name="ผลรวม 2 3 2 4 3 2 5" xfId="41018" xr:uid="{28F82877-5C69-47F8-815B-1B891392DCF6}"/>
    <cellStyle name="ผลรวม 2 3 2 4 3 3" xfId="13533" xr:uid="{09ED66BB-7C7F-4787-A7EA-76FBBA8A3098}"/>
    <cellStyle name="ผลรวม 2 3 2 4 3 3 2" xfId="24633" xr:uid="{62DA8F1D-F8CB-4FF9-A402-9C2BBDE73AEF}"/>
    <cellStyle name="ผลรวม 2 3 2 4 3 3 3" xfId="30599" xr:uid="{9B91E81E-07A0-4668-919F-30558E5814D3}"/>
    <cellStyle name="ผลรวม 2 3 2 4 3 3 4" xfId="36406" xr:uid="{3FA24B23-8094-4D9B-B100-A3AF275C8B9B}"/>
    <cellStyle name="ผลรวม 2 3 2 4 3 3 5" xfId="45988" xr:uid="{A07BB80B-2DA5-47BE-8DF0-86F91A57E76E}"/>
    <cellStyle name="ผลรวม 2 3 2 4 3 4" xfId="20074" xr:uid="{FB1D9FB9-54A2-4F6F-8C0A-10E04E293AD3}"/>
    <cellStyle name="ผลรวม 2 3 2 4 3 4 2" xfId="28116" xr:uid="{256FAAB7-7E4A-4A2A-8F15-875A8013E36B}"/>
    <cellStyle name="ผลรวม 2 3 2 4 3 4 3" xfId="34049" xr:uid="{9F84EF42-0FEC-4658-9C0F-9045327A91C4}"/>
    <cellStyle name="ผลรวม 2 3 2 4 3 4 4" xfId="39851" xr:uid="{1E9895D4-2828-4482-BF75-46833BA06E73}"/>
    <cellStyle name="ผลรวม 2 3 2 4 3 5" xfId="23737" xr:uid="{862F5F25-21C6-4A17-9643-FE97E58B55FB}"/>
    <cellStyle name="ผลรวม 2 3 2 4 3 5 2" xfId="29737" xr:uid="{BCEDBF6B-BF52-4B9F-9174-1E128DE79D76}"/>
    <cellStyle name="ผลรวม 2 3 2 4 3 5 3" xfId="35542" xr:uid="{21A0A217-03B6-497D-AE60-9C9DE871D48C}"/>
    <cellStyle name="ผลรวม 2 3 2 4 3 6" xfId="16517" xr:uid="{2FFF248B-F58E-42A3-B6BD-665497BC8301}"/>
    <cellStyle name="ผลรวม 2 3 2 4 3 7" xfId="21263" xr:uid="{64251628-7B03-42CA-A7BF-D2B4A132C22D}"/>
    <cellStyle name="ผลรวม 2 3 2 4 3 8" xfId="14927" xr:uid="{32EE5333-057E-4C95-B32A-7E312CFE5A26}"/>
    <cellStyle name="ผลรวม 2 3 2 4 3 9" xfId="42449" xr:uid="{E7719436-D5AA-4E58-AECF-98BF17A8478A}"/>
    <cellStyle name="ผลรวม 2 3 2 4 4" xfId="17190" xr:uid="{53321E8D-3D0D-43C8-A277-8EC69BE659E6}"/>
    <cellStyle name="ผลรวม 2 3 2 4 4 2" xfId="25673" xr:uid="{C23AD86A-7CCC-4EBA-8C78-6956E96D14FF}"/>
    <cellStyle name="ผลรวม 2 3 2 4 4 3" xfId="31633" xr:uid="{38736B01-9155-40EC-B43A-E3E96E10CA24}"/>
    <cellStyle name="ผลรวม 2 3 2 4 4 4" xfId="37438" xr:uid="{F2F07EF2-3E7D-40CB-AF6F-F53AE84F5BAD}"/>
    <cellStyle name="ผลรวม 2 3 2 4 4 5" xfId="41020" xr:uid="{720F4DBA-689A-4C35-B0A4-65190512F489}"/>
    <cellStyle name="ผลรวม 2 3 2 4 5" xfId="13535" xr:uid="{35F5D81C-42AD-4DCC-B6AC-C55E4303C972}"/>
    <cellStyle name="ผลรวม 2 3 2 4 5 2" xfId="24635" xr:uid="{D9274D27-998F-4C7E-BE11-543DE14AB653}"/>
    <cellStyle name="ผลรวม 2 3 2 4 5 3" xfId="30601" xr:uid="{430F6F7E-08ED-404C-BF2A-648CA580F7C5}"/>
    <cellStyle name="ผลรวม 2 3 2 4 5 4" xfId="36408" xr:uid="{60C46F12-CBBA-4893-B1FB-47424F5D6C0B}"/>
    <cellStyle name="ผลรวม 2 3 2 4 5 5" xfId="45986" xr:uid="{A0543B88-B115-478E-B116-05370FDA67C2}"/>
    <cellStyle name="ผลรวม 2 3 2 4 6" xfId="20072" xr:uid="{259300FC-0CA3-43D3-95F9-9E2FFAEE3629}"/>
    <cellStyle name="ผลรวม 2 3 2 4 6 2" xfId="28114" xr:uid="{089E1DDB-5A12-4668-A195-D8208BFC11FA}"/>
    <cellStyle name="ผลรวม 2 3 2 4 6 3" xfId="34047" xr:uid="{3BF4927B-3293-4B39-8315-B3264524EB4B}"/>
    <cellStyle name="ผลรวม 2 3 2 4 6 4" xfId="39849" xr:uid="{5B8DCAFB-01B9-417E-96B0-7EAA20824758}"/>
    <cellStyle name="ผลรวม 2 3 2 4 7" xfId="23735" xr:uid="{4914F01E-5DEF-4BCD-8385-989683CADAB9}"/>
    <cellStyle name="ผลรวม 2 3 2 4 7 2" xfId="29735" xr:uid="{1AD4F5FE-2528-47CF-893E-618ADBAEC246}"/>
    <cellStyle name="ผลรวม 2 3 2 4 7 3" xfId="35540" xr:uid="{535BF317-F2D6-4795-8D2E-73382E9180F0}"/>
    <cellStyle name="ผลรวม 2 3 2 4 8" xfId="16515" xr:uid="{C5955A6D-1075-4805-BB9D-F4290AB3262E}"/>
    <cellStyle name="ผลรวม 2 3 2 4 9" xfId="21261" xr:uid="{2B66D42E-F5C1-4525-A6B7-1FC01F270C33}"/>
    <cellStyle name="ผลรวม 2 3 2 5" xfId="12477" xr:uid="{AF08D8DA-AAC6-43F0-A179-834369BFB5B4}"/>
    <cellStyle name="ผลรวม 2 3 2 5 2" xfId="17193" xr:uid="{9B29DD6A-F8E4-463A-A5D5-ED19A3FAE36D}"/>
    <cellStyle name="ผลรวม 2 3 2 5 2 2" xfId="25676" xr:uid="{EBF7931B-A181-4315-9615-325F4A42A8A2}"/>
    <cellStyle name="ผลรวม 2 3 2 5 2 3" xfId="31636" xr:uid="{9341CC1A-CAA7-4EA8-8653-F1EA5D78A7C8}"/>
    <cellStyle name="ผลรวม 2 3 2 5 2 4" xfId="37441" xr:uid="{C16FECE5-D129-4C73-A487-043FD4BE5BAE}"/>
    <cellStyle name="ผลรวม 2 3 2 5 2 5" xfId="41017" xr:uid="{60C9CF50-4436-45D8-ADED-C5E5BF160495}"/>
    <cellStyle name="ผลรวม 2 3 2 5 3" xfId="13532" xr:uid="{D32A5954-C185-462C-B4EA-58B721862AAD}"/>
    <cellStyle name="ผลรวม 2 3 2 5 3 2" xfId="24632" xr:uid="{5C52F6CA-8015-4397-B598-A3E4D74EFD74}"/>
    <cellStyle name="ผลรวม 2 3 2 5 3 3" xfId="30598" xr:uid="{C39A4D03-40D2-4E3F-9D80-B845184FB2D0}"/>
    <cellStyle name="ผลรวม 2 3 2 5 3 4" xfId="36405" xr:uid="{B9DDA8EF-D393-4197-90CE-8E16CDEC24EB}"/>
    <cellStyle name="ผลรวม 2 3 2 5 3 5" xfId="45989" xr:uid="{190F43D0-D3F0-437A-831C-0C93519B788B}"/>
    <cellStyle name="ผลรวม 2 3 2 5 4" xfId="20075" xr:uid="{23EA37EF-BCE1-4B11-AAB6-515F834FCCE5}"/>
    <cellStyle name="ผลรวม 2 3 2 5 4 2" xfId="28117" xr:uid="{C73104EB-192E-413D-9696-8FD7D8137571}"/>
    <cellStyle name="ผลรวม 2 3 2 5 4 3" xfId="34050" xr:uid="{E569B8AC-5CEC-4D46-AD80-5FA03D049431}"/>
    <cellStyle name="ผลรวม 2 3 2 5 4 4" xfId="39852" xr:uid="{22B530DB-6AD2-40E1-BF94-801728C75BFA}"/>
    <cellStyle name="ผลรวม 2 3 2 5 5" xfId="23738" xr:uid="{1F0E5C7B-C75B-498C-ADDD-DF320012ACEF}"/>
    <cellStyle name="ผลรวม 2 3 2 5 5 2" xfId="29738" xr:uid="{B6169048-E3EC-4766-88C5-F872837A2E4B}"/>
    <cellStyle name="ผลรวม 2 3 2 5 5 3" xfId="35543" xr:uid="{98FDB918-1F4E-4DBD-9538-21E5AC2E15F4}"/>
    <cellStyle name="ผลรวม 2 3 2 5 6" xfId="16518" xr:uid="{8DE363B8-48A9-4B92-AA6A-3D5CEF4A18FF}"/>
    <cellStyle name="ผลรวม 2 3 2 5 7" xfId="21264" xr:uid="{6DBA55B3-4D92-4848-8337-B8B3FF21602B}"/>
    <cellStyle name="ผลรวม 2 3 2 5 8" xfId="14928" xr:uid="{3B97C508-A862-44C0-9905-23125B70A291}"/>
    <cellStyle name="ผลรวม 2 3 2 5 9" xfId="42448" xr:uid="{C8C1EAB8-4C80-4F03-B180-E63C48770A31}"/>
    <cellStyle name="ผลรวม 2 3 2 6" xfId="12478" xr:uid="{95B3626B-18EE-4FEB-946E-D27F7459C0C9}"/>
    <cellStyle name="ผลรวม 2 3 2 6 2" xfId="17194" xr:uid="{FCDCA19D-1A9F-4964-8A2B-08D54BBFDEAB}"/>
    <cellStyle name="ผลรวม 2 3 2 6 2 2" xfId="25677" xr:uid="{D511233E-A79E-4D0D-8344-9E0E1AE0A087}"/>
    <cellStyle name="ผลรวม 2 3 2 6 2 3" xfId="31637" xr:uid="{99A4E7F6-7385-45F0-B42C-7C60C603B24D}"/>
    <cellStyle name="ผลรวม 2 3 2 6 2 4" xfId="37442" xr:uid="{9AD35E31-A0E8-4C77-B892-F112676AB861}"/>
    <cellStyle name="ผลรวม 2 3 2 6 2 5" xfId="41016" xr:uid="{67966792-B7C7-43C6-895C-540666694550}"/>
    <cellStyle name="ผลรวม 2 3 2 6 3" xfId="13531" xr:uid="{192477B1-077F-444C-BA71-67E579353CA6}"/>
    <cellStyle name="ผลรวม 2 3 2 6 3 2" xfId="24631" xr:uid="{37894200-1421-4895-A5A9-E412BD70FFE9}"/>
    <cellStyle name="ผลรวม 2 3 2 6 3 3" xfId="30597" xr:uid="{B09A549F-B668-4D59-BE00-47081A79B1BF}"/>
    <cellStyle name="ผลรวม 2 3 2 6 3 4" xfId="36404" xr:uid="{1D97C844-0C2A-4819-A16C-462CEB0AA007}"/>
    <cellStyle name="ผลรวม 2 3 2 6 3 5" xfId="45990" xr:uid="{6AE864E5-C43B-4938-9749-D4B4792A528F}"/>
    <cellStyle name="ผลรวม 2 3 2 6 4" xfId="20076" xr:uid="{0F61C142-71C3-481F-97A3-3703641C4B0D}"/>
    <cellStyle name="ผลรวม 2 3 2 6 4 2" xfId="28118" xr:uid="{5C7C436D-98EC-4496-9586-4BFF5301D336}"/>
    <cellStyle name="ผลรวม 2 3 2 6 4 3" xfId="34051" xr:uid="{BE3AA9CD-79B2-4C2F-8F46-4498E79F5A78}"/>
    <cellStyle name="ผลรวม 2 3 2 6 4 4" xfId="39853" xr:uid="{E5EC5745-1D22-4A00-A9BE-96A7AD755E10}"/>
    <cellStyle name="ผลรวม 2 3 2 6 5" xfId="23739" xr:uid="{412615EE-97ED-4F0B-9139-61406645D344}"/>
    <cellStyle name="ผลรวม 2 3 2 6 5 2" xfId="29739" xr:uid="{7D7B53AB-5102-4A0C-A24F-CE2EC1811AFA}"/>
    <cellStyle name="ผลรวม 2 3 2 6 5 3" xfId="35544" xr:uid="{EDF92DE0-D315-4F1C-A673-A60CEC81AEAB}"/>
    <cellStyle name="ผลรวม 2 3 2 6 6" xfId="16804" xr:uid="{D666E564-3F19-48EC-9182-4D08AA025EC8}"/>
    <cellStyle name="ผลรวม 2 3 2 6 7" xfId="21265" xr:uid="{AB4B78B8-3983-4F07-AC00-C8B7D3B36942}"/>
    <cellStyle name="ผลรวม 2 3 2 6 8" xfId="14929" xr:uid="{93EC866F-04E2-43B2-8A30-3B2CFEFB9B6C}"/>
    <cellStyle name="ผลรวม 2 3 2 6 9" xfId="42447" xr:uid="{B59D967E-42A1-4AE6-9CBB-26C0169571E8}"/>
    <cellStyle name="ผลรวม 2 3 2 7" xfId="17182" xr:uid="{3B5380D1-D912-496E-A227-A50C11E565D5}"/>
    <cellStyle name="ผลรวม 2 3 2 7 2" xfId="25665" xr:uid="{6E4CBE42-7FC5-4BAE-8394-75825F7A9AAC}"/>
    <cellStyle name="ผลรวม 2 3 2 7 3" xfId="31625" xr:uid="{0DDC4A5D-7477-43C7-953F-8E372CECD2E5}"/>
    <cellStyle name="ผลรวม 2 3 2 7 4" xfId="37430" xr:uid="{896DB362-4A2F-4413-9C1B-9C20EBDED27D}"/>
    <cellStyle name="ผลรวม 2 3 2 7 5" xfId="41030" xr:uid="{B0752AA9-74AD-4E5E-AF94-645EC893553C}"/>
    <cellStyle name="ผลรวม 2 3 2 8" xfId="13543" xr:uid="{F773DF20-CA46-4E93-AAEC-A840F5640C21}"/>
    <cellStyle name="ผลรวม 2 3 2 8 2" xfId="24643" xr:uid="{6F0006E0-4DCE-4B5F-AD3E-F8057548515F}"/>
    <cellStyle name="ผลรวม 2 3 2 8 3" xfId="30609" xr:uid="{D5AD3E4E-9FA8-455B-B852-B210A46ADEDE}"/>
    <cellStyle name="ผลรวม 2 3 2 8 4" xfId="36416" xr:uid="{C5FE315D-EC25-47C0-93C5-36B691862C52}"/>
    <cellStyle name="ผลรวม 2 3 2 8 5" xfId="45976" xr:uid="{9B48AE2B-4FEF-423B-94EB-811430E2AAC1}"/>
    <cellStyle name="ผลรวม 2 3 2 9" xfId="20062" xr:uid="{57F269A7-DFF5-44CC-B802-B0D97C475132}"/>
    <cellStyle name="ผลรวม 2 3 2 9 2" xfId="28104" xr:uid="{D0C6FA42-75AB-4433-BC8C-E1D8510BDA14}"/>
    <cellStyle name="ผลรวม 2 3 2 9 3" xfId="34037" xr:uid="{C4E73D61-A8C9-4FDF-98E0-13C447161E34}"/>
    <cellStyle name="ผลรวม 2 3 2 9 4" xfId="39839" xr:uid="{58804FC3-619A-4357-930A-E3F88675D109}"/>
    <cellStyle name="ผลรวม 2 3 3" xfId="12479" xr:uid="{31EAE946-7963-49E7-853A-49F8B3F7F51F}"/>
    <cellStyle name="ผลรวม 2 3 3 10" xfId="23740" xr:uid="{E122EFC0-616E-4F69-8223-1533263035D2}"/>
    <cellStyle name="ผลรวม 2 3 3 10 2" xfId="29740" xr:uid="{97129A41-E28F-43CB-AB26-C1878981A2E6}"/>
    <cellStyle name="ผลรวม 2 3 3 10 3" xfId="35545" xr:uid="{1F5EEEDD-3BCE-47A6-97FC-D28B29347E62}"/>
    <cellStyle name="ผลรวม 2 3 3 11" xfId="16520" xr:uid="{F62EA58B-1916-4EDD-B93F-BFD267930AC7}"/>
    <cellStyle name="ผลรวม 2 3 3 12" xfId="21266" xr:uid="{7EA22A4D-FBA5-435A-971C-AC66F24363C5}"/>
    <cellStyle name="ผลรวม 2 3 3 13" xfId="14930" xr:uid="{E32DD072-1E53-4577-BB36-C325CB51FCB6}"/>
    <cellStyle name="ผลรวม 2 3 3 14" xfId="42446" xr:uid="{1D3B94AC-496C-4535-A00F-916E49768525}"/>
    <cellStyle name="ผลรวม 2 3 3 2" xfId="12480" xr:uid="{B3187622-EC63-42B9-9B5D-9765FF67BF04}"/>
    <cellStyle name="ผลรวม 2 3 3 2 10" xfId="21267" xr:uid="{23F30187-7E3C-43C8-90C3-03AB1DBCC80B}"/>
    <cellStyle name="ผลรวม 2 3 3 2 11" xfId="14931" xr:uid="{6B50F383-D7B0-4FA5-AC56-1AEEC4514212}"/>
    <cellStyle name="ผลรวม 2 3 3 2 12" xfId="42445" xr:uid="{1FABB295-80A6-4DA1-8680-DD466AD10AC4}"/>
    <cellStyle name="ผลรวม 2 3 3 2 2" xfId="12481" xr:uid="{153C79DE-7F96-45C7-A1AB-96806DBA1932}"/>
    <cellStyle name="ผลรวม 2 3 3 2 2 10" xfId="14932" xr:uid="{3D6B2B29-7B86-4DBE-9423-671172185A90}"/>
    <cellStyle name="ผลรวม 2 3 3 2 2 11" xfId="42444" xr:uid="{C0EF3422-7E7A-4A60-859B-5B9125BE5B98}"/>
    <cellStyle name="ผลรวม 2 3 3 2 2 2" xfId="12482" xr:uid="{33935F9A-6551-4EA1-9227-0CCD08689F09}"/>
    <cellStyle name="ผลรวม 2 3 3 2 2 2 2" xfId="17198" xr:uid="{E40266F3-3F4A-4578-95AD-179F2FF5244E}"/>
    <cellStyle name="ผลรวม 2 3 3 2 2 2 2 2" xfId="25681" xr:uid="{EE41E892-0CA4-4728-B435-2E82221FD4EE}"/>
    <cellStyle name="ผลรวม 2 3 3 2 2 2 2 3" xfId="31641" xr:uid="{CA203BF3-9F3E-45F2-B4A6-970B1396EB02}"/>
    <cellStyle name="ผลรวม 2 3 3 2 2 2 2 4" xfId="37446" xr:uid="{55CE8CD6-A436-432D-AAD8-AFE2E0BB4C36}"/>
    <cellStyle name="ผลรวม 2 3 3 2 2 2 2 5" xfId="41013" xr:uid="{1C677AD4-767F-4299-ADF6-4E90257637FB}"/>
    <cellStyle name="ผลรวม 2 3 3 2 2 2 3" xfId="13527" xr:uid="{702951B1-E887-4B16-B2D5-25D8B528C171}"/>
    <cellStyle name="ผลรวม 2 3 3 2 2 2 3 2" xfId="24627" xr:uid="{1A43A3AF-C587-440A-8FFB-0D1678A180AC}"/>
    <cellStyle name="ผลรวม 2 3 3 2 2 2 3 3" xfId="30593" xr:uid="{DDA2E695-3FB9-4C7D-9658-041B62D87FB5}"/>
    <cellStyle name="ผลรวม 2 3 3 2 2 2 3 4" xfId="36400" xr:uid="{A2833784-DD88-4025-A5C5-DE010B2F21E5}"/>
    <cellStyle name="ผลรวม 2 3 3 2 2 2 3 5" xfId="45994" xr:uid="{3EE4EE4A-7B19-424E-8FBF-2AD28D8D2893}"/>
    <cellStyle name="ผลรวม 2 3 3 2 2 2 4" xfId="20080" xr:uid="{F1DA3B97-48DD-4BCF-968D-7C0C631FBB11}"/>
    <cellStyle name="ผลรวม 2 3 3 2 2 2 4 2" xfId="28122" xr:uid="{9AADE6E8-F810-4786-9F23-A6D87CE2D142}"/>
    <cellStyle name="ผลรวม 2 3 3 2 2 2 4 3" xfId="34055" xr:uid="{80BC60C3-F480-4BD0-B273-E9AB4D11DC74}"/>
    <cellStyle name="ผลรวม 2 3 3 2 2 2 4 4" xfId="39857" xr:uid="{23D253D6-BAB5-44EA-878A-B99685978893}"/>
    <cellStyle name="ผลรวม 2 3 3 2 2 2 5" xfId="23743" xr:uid="{58734A23-92F0-4194-84D3-54D07D3CD8D7}"/>
    <cellStyle name="ผลรวม 2 3 3 2 2 2 5 2" xfId="29743" xr:uid="{80B45F05-C434-48E2-A48B-B88E398BA393}"/>
    <cellStyle name="ผลรวม 2 3 3 2 2 2 5 3" xfId="35548" xr:uid="{3CC6C68A-4506-43D8-AB64-C1149DFA86AF}"/>
    <cellStyle name="ผลรวม 2 3 3 2 2 2 6" xfId="16523" xr:uid="{6D90FA29-EBB2-4086-BB1A-CFB4822BAFC8}"/>
    <cellStyle name="ผลรวม 2 3 3 2 2 2 7" xfId="21269" xr:uid="{935E7F3F-96CC-4343-84A8-C9EC69A4479A}"/>
    <cellStyle name="ผลรวม 2 3 3 2 2 2 8" xfId="14933" xr:uid="{25901146-3C1A-4DCF-B49C-59E7C8BDAE42}"/>
    <cellStyle name="ผลรวม 2 3 3 2 2 2 9" xfId="42443" xr:uid="{81751B91-B7EE-474A-98AF-2C3349B65B43}"/>
    <cellStyle name="ผลรวม 2 3 3 2 2 3" xfId="12483" xr:uid="{E478FA2D-9B47-4547-97BE-CD28CF2F368B}"/>
    <cellStyle name="ผลรวม 2 3 3 2 2 3 2" xfId="17199" xr:uid="{3848CF17-E9A5-43A4-8923-15E6FA75E43E}"/>
    <cellStyle name="ผลรวม 2 3 3 2 2 3 2 2" xfId="25682" xr:uid="{9EA757D3-BF01-4E74-8C23-B504337C8693}"/>
    <cellStyle name="ผลรวม 2 3 3 2 2 3 2 3" xfId="31642" xr:uid="{87D90092-8797-4BAE-AC0D-BF88BBBB6331}"/>
    <cellStyle name="ผลรวม 2 3 3 2 2 3 2 4" xfId="37447" xr:uid="{C4DDD517-D742-423C-8A64-7D06463C99C1}"/>
    <cellStyle name="ผลรวม 2 3 3 2 2 3 2 5" xfId="41011" xr:uid="{45975E09-45B8-421E-80B5-E1AA100EE540}"/>
    <cellStyle name="ผลรวม 2 3 3 2 2 3 3" xfId="13526" xr:uid="{2DDAC742-4A1C-4E90-9738-EC142A3D5120}"/>
    <cellStyle name="ผลรวม 2 3 3 2 2 3 3 2" xfId="24626" xr:uid="{2B3FAA2E-8B05-4712-BC6F-E2B20ED8221A}"/>
    <cellStyle name="ผลรวม 2 3 3 2 2 3 3 3" xfId="30592" xr:uid="{66FC34ED-550D-4563-9AED-5615A30FC085}"/>
    <cellStyle name="ผลรวม 2 3 3 2 2 3 3 4" xfId="36399" xr:uid="{6CFCB118-2712-4098-A2B6-85F6B96381E5}"/>
    <cellStyle name="ผลรวม 2 3 3 2 2 3 3 5" xfId="45995" xr:uid="{AC849291-AFF7-4958-B648-04A0D65F4C54}"/>
    <cellStyle name="ผลรวม 2 3 3 2 2 3 4" xfId="20081" xr:uid="{7BD8AFA4-B9C4-4903-AB98-4545D3FBE8DC}"/>
    <cellStyle name="ผลรวม 2 3 3 2 2 3 4 2" xfId="28123" xr:uid="{7A23DEAA-B27D-4096-BBFB-259441AF15B8}"/>
    <cellStyle name="ผลรวม 2 3 3 2 2 3 4 3" xfId="34056" xr:uid="{79D7F6E5-0C9F-4D18-B0A5-02DEE798B4CD}"/>
    <cellStyle name="ผลรวม 2 3 3 2 2 3 4 4" xfId="39858" xr:uid="{6734EDD8-4D33-4C71-A1E3-C803AA212444}"/>
    <cellStyle name="ผลรวม 2 3 3 2 2 3 5" xfId="23744" xr:uid="{2BD4A745-59D4-4E7F-8BB1-875F9A3294F3}"/>
    <cellStyle name="ผลรวม 2 3 3 2 2 3 5 2" xfId="29744" xr:uid="{703D63B9-6BD4-4806-8F71-10EA66A75D8B}"/>
    <cellStyle name="ผลรวม 2 3 3 2 2 3 5 3" xfId="35549" xr:uid="{1BCF480E-F9B6-4987-B156-8ED29820BF84}"/>
    <cellStyle name="ผลรวม 2 3 3 2 2 3 6" xfId="16524" xr:uid="{51DCF8BE-1741-4834-99BF-97251691CB89}"/>
    <cellStyle name="ผลรวม 2 3 3 2 2 3 7" xfId="21270" xr:uid="{D6ED15DB-AEE9-42AA-A44E-ADD58BC7B288}"/>
    <cellStyle name="ผลรวม 2 3 3 2 2 3 8" xfId="14934" xr:uid="{18889A69-8919-4768-AE12-4E379AF2F1B6}"/>
    <cellStyle name="ผลรวม 2 3 3 2 2 3 9" xfId="42442" xr:uid="{90055107-2944-4FBC-8EB9-DE5783D4903C}"/>
    <cellStyle name="ผลรวม 2 3 3 2 2 4" xfId="17197" xr:uid="{7FE65A51-0F8A-400D-9C07-9D2947643254}"/>
    <cellStyle name="ผลรวม 2 3 3 2 2 4 2" xfId="25680" xr:uid="{2B066F2F-FA58-4D30-B931-3F2B60400C00}"/>
    <cellStyle name="ผลรวม 2 3 3 2 2 4 3" xfId="31640" xr:uid="{8980E84E-FB39-4B1D-BAD5-83263F0DFA40}"/>
    <cellStyle name="ผลรวม 2 3 3 2 2 4 4" xfId="37445" xr:uid="{344168D5-8A0F-44A8-AA93-504004621F5F}"/>
    <cellStyle name="ผลรวม 2 3 3 2 2 4 5" xfId="41012" xr:uid="{DC2EEC9C-5B24-44E1-AB5F-BB53AFE56D18}"/>
    <cellStyle name="ผลรวม 2 3 3 2 2 5" xfId="13528" xr:uid="{D64F155F-CB24-4EF3-ADAB-12ED57451AE6}"/>
    <cellStyle name="ผลรวม 2 3 3 2 2 5 2" xfId="24628" xr:uid="{F3B9AA79-0CFF-43B2-8EB5-635224FC14AB}"/>
    <cellStyle name="ผลรวม 2 3 3 2 2 5 3" xfId="30594" xr:uid="{CE8DFBC6-C34E-4392-8BA7-C84A1DC1E91F}"/>
    <cellStyle name="ผลรวม 2 3 3 2 2 5 4" xfId="36401" xr:uid="{4CBFDA3E-18BE-48D6-82C0-5198AFC52D52}"/>
    <cellStyle name="ผลรวม 2 3 3 2 2 5 5" xfId="45993" xr:uid="{975A8C25-5050-4678-BB62-D061CB58A5C4}"/>
    <cellStyle name="ผลรวม 2 3 3 2 2 6" xfId="20079" xr:uid="{AC0586AB-C103-4C3B-978D-2837EED249A8}"/>
    <cellStyle name="ผลรวม 2 3 3 2 2 6 2" xfId="28121" xr:uid="{CD839754-85D9-4A25-9233-3CB1C1C57DF2}"/>
    <cellStyle name="ผลรวม 2 3 3 2 2 6 3" xfId="34054" xr:uid="{6EA0B8A4-3A84-4293-84E6-53B88ADA318A}"/>
    <cellStyle name="ผลรวม 2 3 3 2 2 6 4" xfId="39856" xr:uid="{1BF5D645-CBD0-49F8-A905-51FA01E1D83B}"/>
    <cellStyle name="ผลรวม 2 3 3 2 2 7" xfId="23742" xr:uid="{C61F1330-22CC-4382-9E4A-285D2C686BE6}"/>
    <cellStyle name="ผลรวม 2 3 3 2 2 7 2" xfId="29742" xr:uid="{4EF3AF8B-5AAC-4CEC-A6C5-38AD637048BC}"/>
    <cellStyle name="ผลรวม 2 3 3 2 2 7 3" xfId="35547" xr:uid="{DCB2BC2A-DA4B-457F-B86D-2D2D7F036C90}"/>
    <cellStyle name="ผลรวม 2 3 3 2 2 8" xfId="16522" xr:uid="{CBE8D33B-F6B6-46EE-BDA9-25BA402F3417}"/>
    <cellStyle name="ผลรวม 2 3 3 2 2 9" xfId="21268" xr:uid="{9B7FDC4D-E03B-4258-807C-C004E83C9252}"/>
    <cellStyle name="ผลรวม 2 3 3 2 3" xfId="12484" xr:uid="{D7536978-1AAE-4266-ACAD-D337A4B8C2F3}"/>
    <cellStyle name="ผลรวม 2 3 3 2 3 2" xfId="17200" xr:uid="{879DAF03-FA0C-49F9-B61F-BCB298C5D076}"/>
    <cellStyle name="ผลรวม 2 3 3 2 3 2 2" xfId="25683" xr:uid="{06C35739-BA7C-4D45-B6C0-2AFD618EFA65}"/>
    <cellStyle name="ผลรวม 2 3 3 2 3 2 3" xfId="31643" xr:uid="{84FBC46E-464B-47F9-B15E-C13AC4ED099C}"/>
    <cellStyle name="ผลรวม 2 3 3 2 3 2 4" xfId="37448" xr:uid="{FE72B5C2-1C08-4E1B-97FE-67FACB5E17A0}"/>
    <cellStyle name="ผลรวม 2 3 3 2 3 2 5" xfId="41010" xr:uid="{98C78905-5C35-4CDF-8EEE-E18BDC07CC1F}"/>
    <cellStyle name="ผลรวม 2 3 3 2 3 3" xfId="13525" xr:uid="{3DED5B58-2455-420E-B432-354AEDC46DA6}"/>
    <cellStyle name="ผลรวม 2 3 3 2 3 3 2" xfId="24625" xr:uid="{8EDCC3EF-180B-4BB2-B9A5-26E9B78FF532}"/>
    <cellStyle name="ผลรวม 2 3 3 2 3 3 3" xfId="30591" xr:uid="{2FE07169-DBC9-4D20-B94C-B54CA5B963DE}"/>
    <cellStyle name="ผลรวม 2 3 3 2 3 3 4" xfId="36398" xr:uid="{49992BC2-6A47-4630-B111-463CC4C4136A}"/>
    <cellStyle name="ผลรวม 2 3 3 2 3 3 5" xfId="45996" xr:uid="{6EB9D71E-0727-45E4-B4AD-E2AFE1426DA5}"/>
    <cellStyle name="ผลรวม 2 3 3 2 3 4" xfId="20082" xr:uid="{D1F1C6DF-1B64-4743-AD79-80E3B7D07419}"/>
    <cellStyle name="ผลรวม 2 3 3 2 3 4 2" xfId="28124" xr:uid="{F1B4D118-3BEF-4EDF-8F14-843EE7C4AAC8}"/>
    <cellStyle name="ผลรวม 2 3 3 2 3 4 3" xfId="34057" xr:uid="{2F198413-C7F1-4BD7-9C25-2778820DCB70}"/>
    <cellStyle name="ผลรวม 2 3 3 2 3 4 4" xfId="39859" xr:uid="{1FA94C8A-845C-42F7-8DB1-2606732A9675}"/>
    <cellStyle name="ผลรวม 2 3 3 2 3 5" xfId="23745" xr:uid="{D775053D-3F03-4F74-ACC0-3689ABACB0F1}"/>
    <cellStyle name="ผลรวม 2 3 3 2 3 5 2" xfId="29745" xr:uid="{0641C4EA-BA96-429B-8686-33E249482D78}"/>
    <cellStyle name="ผลรวม 2 3 3 2 3 5 3" xfId="35550" xr:uid="{312C6B9A-D98A-43D4-9193-61519CD9BD1E}"/>
    <cellStyle name="ผลรวม 2 3 3 2 3 6" xfId="16525" xr:uid="{A598525B-0B8F-48CE-A8BE-1AB310B634D0}"/>
    <cellStyle name="ผลรวม 2 3 3 2 3 7" xfId="21271" xr:uid="{8A05879D-A1D4-475E-BA87-F32BC12D1A19}"/>
    <cellStyle name="ผลรวม 2 3 3 2 3 8" xfId="14935" xr:uid="{A82A1C69-9AD3-4A71-A87B-E52A4AE9D837}"/>
    <cellStyle name="ผลรวม 2 3 3 2 3 9" xfId="42441" xr:uid="{0A9311A2-906B-4037-806C-7569C9902821}"/>
    <cellStyle name="ผลรวม 2 3 3 2 4" xfId="12485" xr:uid="{751D0AB7-AC73-4179-8699-73669221E971}"/>
    <cellStyle name="ผลรวม 2 3 3 2 4 2" xfId="17201" xr:uid="{4A8A5EC6-D359-4B48-B3CF-59E1D4F309E1}"/>
    <cellStyle name="ผลรวม 2 3 3 2 4 2 2" xfId="25684" xr:uid="{9A1A47F4-4943-408A-846A-740B613F9E63}"/>
    <cellStyle name="ผลรวม 2 3 3 2 4 2 3" xfId="31644" xr:uid="{A55FC03D-3ECA-4951-96E7-3A3E117B94B9}"/>
    <cellStyle name="ผลรวม 2 3 3 2 4 2 4" xfId="37449" xr:uid="{7402D099-FC88-4850-8F59-0E0D5106B2BD}"/>
    <cellStyle name="ผลรวม 2 3 3 2 4 2 5" xfId="41009" xr:uid="{6250B439-C828-4628-A7DA-007967E4841C}"/>
    <cellStyle name="ผลรวม 2 3 3 2 4 3" xfId="13524" xr:uid="{0EA49D9C-E4A6-4B14-B7A6-5A699C7FE34D}"/>
    <cellStyle name="ผลรวม 2 3 3 2 4 3 2" xfId="24624" xr:uid="{61200AF4-37D1-4921-946B-FD2A8D50D04C}"/>
    <cellStyle name="ผลรวม 2 3 3 2 4 3 3" xfId="30590" xr:uid="{55337B91-9C14-4591-868E-134EB9117CF5}"/>
    <cellStyle name="ผลรวม 2 3 3 2 4 3 4" xfId="36397" xr:uid="{EAEEEC0C-5DD4-414B-9E7E-79E9E5896AE6}"/>
    <cellStyle name="ผลรวม 2 3 3 2 4 3 5" xfId="45997" xr:uid="{0D8AEF4A-B42A-4866-9821-6725603828E9}"/>
    <cellStyle name="ผลรวม 2 3 3 2 4 4" xfId="20083" xr:uid="{613866CB-21E2-4996-A157-43FCE38A5426}"/>
    <cellStyle name="ผลรวม 2 3 3 2 4 4 2" xfId="28125" xr:uid="{DA5FA914-80BF-49DC-8F81-D68317E7F39A}"/>
    <cellStyle name="ผลรวม 2 3 3 2 4 4 3" xfId="34058" xr:uid="{69228314-D157-4C9E-BA03-12EE3B70F062}"/>
    <cellStyle name="ผลรวม 2 3 3 2 4 4 4" xfId="39860" xr:uid="{D7ED500A-848C-4950-A0FF-2719607B5E5D}"/>
    <cellStyle name="ผลรวม 2 3 3 2 4 5" xfId="23746" xr:uid="{6E78D156-FBE3-45E3-B17B-1AF0E1FC227E}"/>
    <cellStyle name="ผลรวม 2 3 3 2 4 5 2" xfId="29746" xr:uid="{05CB69CE-19F2-4143-8BCD-60790945E97F}"/>
    <cellStyle name="ผลรวม 2 3 3 2 4 5 3" xfId="35551" xr:uid="{8CA2967C-01FD-436F-95FB-2FBA49C057CC}"/>
    <cellStyle name="ผลรวม 2 3 3 2 4 6" xfId="16526" xr:uid="{82ABC8E5-0DEC-4C0B-9C89-A788E8DD8BE0}"/>
    <cellStyle name="ผลรวม 2 3 3 2 4 7" xfId="21272" xr:uid="{135B8B79-AC08-44CB-A0EF-7C68C6EE2A7D}"/>
    <cellStyle name="ผลรวม 2 3 3 2 4 8" xfId="14936" xr:uid="{A342C253-2383-4709-8F77-F942C48BE99F}"/>
    <cellStyle name="ผลรวม 2 3 3 2 4 9" xfId="42440" xr:uid="{24AA0983-68A8-4114-989F-B0C64473E336}"/>
    <cellStyle name="ผลรวม 2 3 3 2 5" xfId="17196" xr:uid="{DFBFDDBC-A0A6-4D08-ACB3-940C0ABEE0EA}"/>
    <cellStyle name="ผลรวม 2 3 3 2 5 2" xfId="25679" xr:uid="{EE3106C4-760C-4350-9C35-2002472DD5EB}"/>
    <cellStyle name="ผลรวม 2 3 3 2 5 3" xfId="31639" xr:uid="{3CC8A30A-3F3C-40D0-AF56-340686F799DC}"/>
    <cellStyle name="ผลรวม 2 3 3 2 5 4" xfId="37444" xr:uid="{819B6078-A85C-494E-87AB-6AC99C033477}"/>
    <cellStyle name="ผลรวม 2 3 3 2 5 5" xfId="41014" xr:uid="{834BF442-503C-49FD-96F8-56D21E72A2FB}"/>
    <cellStyle name="ผลรวม 2 3 3 2 6" xfId="13529" xr:uid="{16AA7685-106F-45F4-AED8-0BC3A8F7D5FA}"/>
    <cellStyle name="ผลรวม 2 3 3 2 6 2" xfId="24629" xr:uid="{E7CD9A94-DAEB-45F2-B4DC-358EF0FED739}"/>
    <cellStyle name="ผลรวม 2 3 3 2 6 3" xfId="30595" xr:uid="{C7430324-22FB-4B5E-9512-5B431AF83845}"/>
    <cellStyle name="ผลรวม 2 3 3 2 6 4" xfId="36402" xr:uid="{834FCE83-2902-44D3-ABB7-ADF5E8C0935E}"/>
    <cellStyle name="ผลรวม 2 3 3 2 6 5" xfId="45992" xr:uid="{399CB30B-62BC-478F-8B7C-ADBADB5DE0C3}"/>
    <cellStyle name="ผลรวม 2 3 3 2 7" xfId="20078" xr:uid="{DBA5DB1D-1EC2-46E4-9FE8-08EAF6E0EAF3}"/>
    <cellStyle name="ผลรวม 2 3 3 2 7 2" xfId="28120" xr:uid="{C9F4356F-F75A-4C75-8718-135070443762}"/>
    <cellStyle name="ผลรวม 2 3 3 2 7 3" xfId="34053" xr:uid="{08E4D334-BA58-4FB4-A8DA-B06172784B76}"/>
    <cellStyle name="ผลรวม 2 3 3 2 7 4" xfId="39855" xr:uid="{04AB8ACC-4BCA-4117-8050-BCF03FDA5D36}"/>
    <cellStyle name="ผลรวม 2 3 3 2 8" xfId="23741" xr:uid="{8AA6AEFC-ED6E-40A4-A7CE-813A451103CF}"/>
    <cellStyle name="ผลรวม 2 3 3 2 8 2" xfId="29741" xr:uid="{793EDD84-2E00-43AF-9726-CA025316B16D}"/>
    <cellStyle name="ผลรวม 2 3 3 2 8 3" xfId="35546" xr:uid="{F6951DEF-44BC-407A-A091-C11D0C754110}"/>
    <cellStyle name="ผลรวม 2 3 3 2 9" xfId="16521" xr:uid="{AC6EFA11-7B87-4616-8B19-22C9160EE28F}"/>
    <cellStyle name="ผลรวม 2 3 3 3" xfId="12486" xr:uid="{4A56F48D-731E-498C-8899-1FD429B0FD06}"/>
    <cellStyle name="ผลรวม 2 3 3 3 10" xfId="14937" xr:uid="{71AD3CC4-A0DC-4116-9A81-04BEF0375E41}"/>
    <cellStyle name="ผลรวม 2 3 3 3 11" xfId="42439" xr:uid="{C07881BB-98B6-468F-973F-0C4331B57E9A}"/>
    <cellStyle name="ผลรวม 2 3 3 3 2" xfId="12487" xr:uid="{5B15B386-7B99-45F5-88D0-F20FD6CE8577}"/>
    <cellStyle name="ผลรวม 2 3 3 3 2 2" xfId="17203" xr:uid="{1329A477-C429-4B45-AE28-186D7828E82B}"/>
    <cellStyle name="ผลรวม 2 3 3 3 2 2 2" xfId="25686" xr:uid="{A81539DA-9701-4093-891C-BC1C63570749}"/>
    <cellStyle name="ผลรวม 2 3 3 3 2 2 3" xfId="31646" xr:uid="{C1B9E4F9-B969-4CB8-A040-9BE606F973E3}"/>
    <cellStyle name="ผลรวม 2 3 3 3 2 2 4" xfId="37451" xr:uid="{BC1F9DB6-7154-4BA0-A107-9EA91F8EAC95}"/>
    <cellStyle name="ผลรวม 2 3 3 3 2 2 5" xfId="41007" xr:uid="{EC28DE6F-A040-4678-A82D-919CB708DDCD}"/>
    <cellStyle name="ผลรวม 2 3 3 3 2 3" xfId="13522" xr:uid="{CBDF6B30-0C0E-4EB9-8AB9-D6D10DBE4793}"/>
    <cellStyle name="ผลรวม 2 3 3 3 2 3 2" xfId="24622" xr:uid="{7AAC11C9-D748-44E5-BFFC-9591AEB6BC9B}"/>
    <cellStyle name="ผลรวม 2 3 3 3 2 3 3" xfId="30588" xr:uid="{7CA58080-F22C-4AC2-8039-3B4020703707}"/>
    <cellStyle name="ผลรวม 2 3 3 3 2 3 4" xfId="36395" xr:uid="{4A1688FB-1761-477D-B5EB-0FD07EBACC23}"/>
    <cellStyle name="ผลรวม 2 3 3 3 2 3 5" xfId="45999" xr:uid="{3034D470-C6E7-4C9D-8CEC-ABDB57F87E1A}"/>
    <cellStyle name="ผลรวม 2 3 3 3 2 4" xfId="20085" xr:uid="{F90664E5-2D33-497C-A484-079FF95F2DBD}"/>
    <cellStyle name="ผลรวม 2 3 3 3 2 4 2" xfId="28127" xr:uid="{7B7D6C40-3B02-4448-9372-D830E58C649F}"/>
    <cellStyle name="ผลรวม 2 3 3 3 2 4 3" xfId="34060" xr:uid="{B0FBBC6E-A071-49B4-B237-0BC2120082C8}"/>
    <cellStyle name="ผลรวม 2 3 3 3 2 4 4" xfId="39862" xr:uid="{F29F7497-4283-4EBD-9462-F59265407771}"/>
    <cellStyle name="ผลรวม 2 3 3 3 2 5" xfId="23748" xr:uid="{D4CAAB77-9252-4AC1-BD3F-A01C0E113B87}"/>
    <cellStyle name="ผลรวม 2 3 3 3 2 5 2" xfId="29748" xr:uid="{8239AB7B-1DC3-47E1-9C50-7F474CFB2F33}"/>
    <cellStyle name="ผลรวม 2 3 3 3 2 5 3" xfId="35553" xr:uid="{E06F2020-3562-4941-AD46-234CA2CE2F3F}"/>
    <cellStyle name="ผลรวม 2 3 3 3 2 6" xfId="16528" xr:uid="{AD2F05EB-66F1-4600-8440-B7996783BDCE}"/>
    <cellStyle name="ผลรวม 2 3 3 3 2 7" xfId="21274" xr:uid="{49C24BDD-2CAB-4684-B904-1B891D59E4CA}"/>
    <cellStyle name="ผลรวม 2 3 3 3 2 8" xfId="14938" xr:uid="{35AD82C3-3156-493C-BD96-A4E5699AFB1F}"/>
    <cellStyle name="ผลรวม 2 3 3 3 2 9" xfId="42438" xr:uid="{D7D4A5D6-C249-4C40-A60F-2739FFCA7A7B}"/>
    <cellStyle name="ผลรวม 2 3 3 3 3" xfId="12488" xr:uid="{A0FA4F72-F8EF-4C91-896D-6C2A8E5891DC}"/>
    <cellStyle name="ผลรวม 2 3 3 3 3 2" xfId="17204" xr:uid="{2F4A2C0B-A58F-48FA-93C2-F944A53890E0}"/>
    <cellStyle name="ผลรวม 2 3 3 3 3 2 2" xfId="25687" xr:uid="{69E6CACB-D6B5-4BE2-A4A4-2787A9BFEE4E}"/>
    <cellStyle name="ผลรวม 2 3 3 3 3 2 3" xfId="31647" xr:uid="{7F9DF396-033C-4E80-800B-707803DD4AF2}"/>
    <cellStyle name="ผลรวม 2 3 3 3 3 2 4" xfId="37452" xr:uid="{CD5DC0A0-9FAF-4B6A-AA34-41EF78112739}"/>
    <cellStyle name="ผลรวม 2 3 3 3 3 2 5" xfId="41006" xr:uid="{5BF87528-3D4E-4AB8-8A9B-6CFAA66F2EFE}"/>
    <cellStyle name="ผลรวม 2 3 3 3 3 3" xfId="13521" xr:uid="{0B59C073-919C-491C-AEC3-B2D909315389}"/>
    <cellStyle name="ผลรวม 2 3 3 3 3 3 2" xfId="24621" xr:uid="{B658C24E-619A-403E-85CE-D6D0CB2F8E06}"/>
    <cellStyle name="ผลรวม 2 3 3 3 3 3 3" xfId="30587" xr:uid="{EF5B3F0E-2FCA-4A97-BA1D-55CC622A5B89}"/>
    <cellStyle name="ผลรวม 2 3 3 3 3 3 4" xfId="36394" xr:uid="{3C8C96C9-1DCF-462C-A68B-555E45575854}"/>
    <cellStyle name="ผลรวม 2 3 3 3 3 3 5" xfId="46000" xr:uid="{6F3F93F1-B2AD-45B4-A013-38AD346D9DD5}"/>
    <cellStyle name="ผลรวม 2 3 3 3 3 4" xfId="20086" xr:uid="{7AB7280F-830A-40B9-9EFC-916862172FCB}"/>
    <cellStyle name="ผลรวม 2 3 3 3 3 4 2" xfId="28128" xr:uid="{53E3D78E-F0AC-48D8-8D15-AB7742A0131A}"/>
    <cellStyle name="ผลรวม 2 3 3 3 3 4 3" xfId="34061" xr:uid="{CD87E1B4-B8A7-4A6A-A67E-BDA5FA75702B}"/>
    <cellStyle name="ผลรวม 2 3 3 3 3 4 4" xfId="39863" xr:uid="{B41C485E-44E7-4B2C-B0A4-3ACC5F41D7B4}"/>
    <cellStyle name="ผลรวม 2 3 3 3 3 5" xfId="23749" xr:uid="{785E3ED4-D840-4C05-80EA-0531F465D887}"/>
    <cellStyle name="ผลรวม 2 3 3 3 3 5 2" xfId="29749" xr:uid="{25FAA941-303C-4A7B-BAD1-229E3CA0E3D7}"/>
    <cellStyle name="ผลรวม 2 3 3 3 3 5 3" xfId="35554" xr:uid="{3DFB36A3-EF23-4278-9F8B-0EC2996FD89F}"/>
    <cellStyle name="ผลรวม 2 3 3 3 3 6" xfId="16529" xr:uid="{493F0D01-078D-4F0B-B714-7E7761309BA3}"/>
    <cellStyle name="ผลรวม 2 3 3 3 3 7" xfId="21275" xr:uid="{A323539D-7903-4F13-8631-E82DA73B7A35}"/>
    <cellStyle name="ผลรวม 2 3 3 3 3 8" xfId="14939" xr:uid="{D198BCA4-42DC-4D8C-848F-1C309269825F}"/>
    <cellStyle name="ผลรวม 2 3 3 3 3 9" xfId="42437" xr:uid="{77A38CA1-DEFB-4D26-9AAC-94408C0313ED}"/>
    <cellStyle name="ผลรวม 2 3 3 3 4" xfId="17202" xr:uid="{E5B38DE5-3745-4912-A64D-0816423A2FB3}"/>
    <cellStyle name="ผลรวม 2 3 3 3 4 2" xfId="25685" xr:uid="{863C377F-02EA-4099-8655-7EBC468E142E}"/>
    <cellStyle name="ผลรวม 2 3 3 3 4 3" xfId="31645" xr:uid="{59555BD3-2459-4A1E-A02E-2459EC87D9C7}"/>
    <cellStyle name="ผลรวม 2 3 3 3 4 4" xfId="37450" xr:uid="{2BD1DCD1-8B86-4480-AB8E-C204ADB641FB}"/>
    <cellStyle name="ผลรวม 2 3 3 3 4 5" xfId="41008" xr:uid="{7E4F8702-E0FB-46DC-A33D-431F7966FD7B}"/>
    <cellStyle name="ผลรวม 2 3 3 3 5" xfId="13523" xr:uid="{8DC0B36B-6455-4D77-8F00-CAFC8B4CFF60}"/>
    <cellStyle name="ผลรวม 2 3 3 3 5 2" xfId="24623" xr:uid="{2FF478EE-A20E-4AA3-99BB-1620492E1C5C}"/>
    <cellStyle name="ผลรวม 2 3 3 3 5 3" xfId="30589" xr:uid="{CA03AEBE-D7EF-455C-8649-4A59F2F33788}"/>
    <cellStyle name="ผลรวม 2 3 3 3 5 4" xfId="36396" xr:uid="{97D7EA02-D5C4-48AF-91F4-4E332001A0CD}"/>
    <cellStyle name="ผลรวม 2 3 3 3 5 5" xfId="45998" xr:uid="{BC15E3DB-F145-4F35-8236-692B668BFDC9}"/>
    <cellStyle name="ผลรวม 2 3 3 3 6" xfId="20084" xr:uid="{6E3C9E4D-AE9E-4EBA-A2D3-22B9B77A4453}"/>
    <cellStyle name="ผลรวม 2 3 3 3 6 2" xfId="28126" xr:uid="{39668252-184A-4F89-8E90-F562C6522AEC}"/>
    <cellStyle name="ผลรวม 2 3 3 3 6 3" xfId="34059" xr:uid="{10651A2E-8F24-4FF3-AD9C-9B1C43723F6E}"/>
    <cellStyle name="ผลรวม 2 3 3 3 6 4" xfId="39861" xr:uid="{865B85CF-E53E-41C1-ABD9-008C076AB450}"/>
    <cellStyle name="ผลรวม 2 3 3 3 7" xfId="23747" xr:uid="{89180A5E-0F6C-4653-9078-06A3095E32F7}"/>
    <cellStyle name="ผลรวม 2 3 3 3 7 2" xfId="29747" xr:uid="{23643BDA-45EA-4D66-A4B0-756C2BD96A4A}"/>
    <cellStyle name="ผลรวม 2 3 3 3 7 3" xfId="35552" xr:uid="{A8A8820A-AC02-46D1-B5F5-DFE9706C1278}"/>
    <cellStyle name="ผลรวม 2 3 3 3 8" xfId="16527" xr:uid="{30C7BDAA-C559-403B-A409-63424B492DEF}"/>
    <cellStyle name="ผลรวม 2 3 3 3 9" xfId="21273" xr:uid="{B8CB001E-ECB8-432D-873D-9701A38634B0}"/>
    <cellStyle name="ผลรวม 2 3 3 4" xfId="12489" xr:uid="{AC940317-D237-4203-A146-FE8D29EC93FA}"/>
    <cellStyle name="ผลรวม 2 3 3 4 10" xfId="14940" xr:uid="{5B054275-5345-4F85-8204-7FE81E031909}"/>
    <cellStyle name="ผลรวม 2 3 3 4 11" xfId="42436" xr:uid="{475DA35D-D07F-4500-B90A-948E7D3D13A0}"/>
    <cellStyle name="ผลรวม 2 3 3 4 2" xfId="12490" xr:uid="{E23FE975-5E44-49FD-B6FE-9D2CF1B42D28}"/>
    <cellStyle name="ผลรวม 2 3 3 4 2 2" xfId="17206" xr:uid="{BC47CEA6-7EA5-4207-9A39-A17794580E43}"/>
    <cellStyle name="ผลรวม 2 3 3 4 2 2 2" xfId="25689" xr:uid="{CE35E1C8-C6C9-4511-BCBC-4DA8A9FE5F7C}"/>
    <cellStyle name="ผลรวม 2 3 3 4 2 2 3" xfId="31649" xr:uid="{A766E77A-8E32-4CA1-A10C-F36BD04682BC}"/>
    <cellStyle name="ผลรวม 2 3 3 4 2 2 4" xfId="37454" xr:uid="{7DD7CC30-E277-4355-B1AD-5C2033AEA761}"/>
    <cellStyle name="ผลรวม 2 3 3 4 2 2 5" xfId="41004" xr:uid="{92C6DD21-D815-4481-9E68-BB20877A63E3}"/>
    <cellStyle name="ผลรวม 2 3 3 4 2 3" xfId="13519" xr:uid="{8BD2025E-B5E0-4A84-979F-CED47A419A30}"/>
    <cellStyle name="ผลรวม 2 3 3 4 2 3 2" xfId="24619" xr:uid="{2BB0618B-B81C-49F4-89F2-D15DDACC2C0E}"/>
    <cellStyle name="ผลรวม 2 3 3 4 2 3 3" xfId="30585" xr:uid="{178E6A7A-981E-4AA8-B7D9-9059774F99A9}"/>
    <cellStyle name="ผลรวม 2 3 3 4 2 3 4" xfId="36392" xr:uid="{6AC173B4-D1C8-4788-9848-B05B0D6106A5}"/>
    <cellStyle name="ผลรวม 2 3 3 4 2 3 5" xfId="46002" xr:uid="{C2693DCF-2D89-4BF4-8E84-5EBDB9DEF923}"/>
    <cellStyle name="ผลรวม 2 3 3 4 2 4" xfId="20088" xr:uid="{DE221EA1-43A7-4613-BF37-09CDFEBC3302}"/>
    <cellStyle name="ผลรวม 2 3 3 4 2 4 2" xfId="28130" xr:uid="{FB840F96-46D6-4A99-860C-22A192483D4B}"/>
    <cellStyle name="ผลรวม 2 3 3 4 2 4 3" xfId="34063" xr:uid="{439CDFD1-C47B-4C10-8368-1E8A6595982C}"/>
    <cellStyle name="ผลรวม 2 3 3 4 2 4 4" xfId="39865" xr:uid="{4A35771C-ABC5-4163-BC24-EF9F6E037DA3}"/>
    <cellStyle name="ผลรวม 2 3 3 4 2 5" xfId="23751" xr:uid="{4D0C51B0-BA13-4B46-BD01-19FC90B31FE9}"/>
    <cellStyle name="ผลรวม 2 3 3 4 2 5 2" xfId="29751" xr:uid="{5AD05B25-48B2-4EAE-86DB-E9DE4A3946FD}"/>
    <cellStyle name="ผลรวม 2 3 3 4 2 5 3" xfId="35556" xr:uid="{C7D30B8E-2921-46B1-9D0E-85201AC88807}"/>
    <cellStyle name="ผลรวม 2 3 3 4 2 6" xfId="16531" xr:uid="{B997C606-8FD9-42BA-B835-4A42C1049A6B}"/>
    <cellStyle name="ผลรวม 2 3 3 4 2 7" xfId="22917" xr:uid="{8D115692-0623-4AF9-B928-2B758FE5AB3F}"/>
    <cellStyle name="ผลรวม 2 3 3 4 2 8" xfId="14941" xr:uid="{2BCC6EA0-17BA-4172-97C8-BEE81C645D13}"/>
    <cellStyle name="ผลรวม 2 3 3 4 2 9" xfId="42435" xr:uid="{462CF097-8A53-42BE-9775-5DBF3C91A381}"/>
    <cellStyle name="ผลรวม 2 3 3 4 3" xfId="12491" xr:uid="{904A678B-5762-43EF-ACBE-B4853D733AFB}"/>
    <cellStyle name="ผลรวม 2 3 3 4 3 2" xfId="17207" xr:uid="{6FCE280D-DFDA-42C2-9505-594203F88504}"/>
    <cellStyle name="ผลรวม 2 3 3 4 3 2 2" xfId="25690" xr:uid="{3A2579AA-2DD0-427B-A909-5F86CE917ABB}"/>
    <cellStyle name="ผลรวม 2 3 3 4 3 2 3" xfId="31650" xr:uid="{F8400A25-729A-432B-8AAD-CAD5BEC9A3DA}"/>
    <cellStyle name="ผลรวม 2 3 3 4 3 2 4" xfId="37455" xr:uid="{84FE47B0-88BE-4CB0-AF70-652AAFF5287B}"/>
    <cellStyle name="ผลรวม 2 3 3 4 3 2 5" xfId="41003" xr:uid="{3C20BD15-34A3-46C9-B6C2-12538B06CBD8}"/>
    <cellStyle name="ผลรวม 2 3 3 4 3 3" xfId="13518" xr:uid="{BF0F1DD4-35F6-4D65-A9BA-094ADBBBA16E}"/>
    <cellStyle name="ผลรวม 2 3 3 4 3 3 2" xfId="24618" xr:uid="{768E5B5C-58DC-4BB7-AB85-17DC95A65B93}"/>
    <cellStyle name="ผลรวม 2 3 3 4 3 3 3" xfId="30584" xr:uid="{FCC7CD70-CA92-447D-BFDD-5B8FAF0314E1}"/>
    <cellStyle name="ผลรวม 2 3 3 4 3 3 4" xfId="36391" xr:uid="{B31F495F-A048-4FF3-8E2B-619B0D4ACE02}"/>
    <cellStyle name="ผลรวม 2 3 3 4 3 3 5" xfId="46003" xr:uid="{3CF9E241-AD4E-46C0-BD75-D745D948B710}"/>
    <cellStyle name="ผลรวม 2 3 3 4 3 4" xfId="20089" xr:uid="{E561906E-5D96-48DB-B6FE-4BA1D8CB81C0}"/>
    <cellStyle name="ผลรวม 2 3 3 4 3 4 2" xfId="28131" xr:uid="{E3E41BC3-DD39-4BCA-8878-03F7C11EAE76}"/>
    <cellStyle name="ผลรวม 2 3 3 4 3 4 3" xfId="34064" xr:uid="{DF494BC7-4874-4BAB-B235-F25FEFBC781D}"/>
    <cellStyle name="ผลรวม 2 3 3 4 3 4 4" xfId="39866" xr:uid="{31C2F342-6079-4E26-A9BD-EE66D21FDFE4}"/>
    <cellStyle name="ผลรวม 2 3 3 4 3 5" xfId="23752" xr:uid="{100DCC9D-995C-4985-B58F-C7970395E719}"/>
    <cellStyle name="ผลรวม 2 3 3 4 3 5 2" xfId="29752" xr:uid="{5912ED85-5675-45AF-B004-F457CE25B4A2}"/>
    <cellStyle name="ผลรวม 2 3 3 4 3 5 3" xfId="35557" xr:uid="{BD6ED27D-540D-4A41-B9C9-9105C4E3C352}"/>
    <cellStyle name="ผลรวม 2 3 3 4 3 6" xfId="16532" xr:uid="{9BCF9937-736F-42D2-B82C-A7F9FB6666CC}"/>
    <cellStyle name="ผลรวม 2 3 3 4 3 7" xfId="21828" xr:uid="{2F30AA17-9F00-4BE9-B9BC-515CAE53C6F8}"/>
    <cellStyle name="ผลรวม 2 3 3 4 3 8" xfId="14942" xr:uid="{1FD38AF3-150B-4894-9318-53D0CD8A1600}"/>
    <cellStyle name="ผลรวม 2 3 3 4 3 9" xfId="42434" xr:uid="{D55C18D2-B116-4787-BEC9-C172182EC427}"/>
    <cellStyle name="ผลรวม 2 3 3 4 4" xfId="17205" xr:uid="{C49BA7B6-B845-4748-A8F2-1E9F63FA49CD}"/>
    <cellStyle name="ผลรวม 2 3 3 4 4 2" xfId="25688" xr:uid="{7AF8A08E-4F51-4EE2-853F-DA31A7E83346}"/>
    <cellStyle name="ผลรวม 2 3 3 4 4 3" xfId="31648" xr:uid="{1E7C2F3C-EA87-4305-BB84-5DC2EA540ED5}"/>
    <cellStyle name="ผลรวม 2 3 3 4 4 4" xfId="37453" xr:uid="{D2E546C5-B654-4B7E-9627-3F32937E9BC5}"/>
    <cellStyle name="ผลรวม 2 3 3 4 4 5" xfId="41005" xr:uid="{AC86FEF2-DF13-4580-80AD-9A9F13F542D8}"/>
    <cellStyle name="ผลรวม 2 3 3 4 5" xfId="13520" xr:uid="{A3B7987D-6EF5-4EC7-B78E-A288E9FC1662}"/>
    <cellStyle name="ผลรวม 2 3 3 4 5 2" xfId="24620" xr:uid="{549EDACE-989F-4DF7-8035-00F145EB40BF}"/>
    <cellStyle name="ผลรวม 2 3 3 4 5 3" xfId="30586" xr:uid="{5DB28261-438C-4348-91B8-9B9464EF2A3B}"/>
    <cellStyle name="ผลรวม 2 3 3 4 5 4" xfId="36393" xr:uid="{3E4871CF-9E0F-4A43-8B50-56D79FAC3B72}"/>
    <cellStyle name="ผลรวม 2 3 3 4 5 5" xfId="46001" xr:uid="{95764B45-05BD-441E-9F30-D4F3FFA4C8F2}"/>
    <cellStyle name="ผลรวม 2 3 3 4 6" xfId="20087" xr:uid="{B7E9DA12-4358-4A4C-91FD-16788F3760A0}"/>
    <cellStyle name="ผลรวม 2 3 3 4 6 2" xfId="28129" xr:uid="{5AB61FC4-E303-4AB7-8BE0-8F591BC3CCF5}"/>
    <cellStyle name="ผลรวม 2 3 3 4 6 3" xfId="34062" xr:uid="{38B0F00C-7BA1-4BEF-8D51-079FF9F97951}"/>
    <cellStyle name="ผลรวม 2 3 3 4 6 4" xfId="39864" xr:uid="{4EF21357-C80A-49D5-86F2-B5A07A5A5B19}"/>
    <cellStyle name="ผลรวม 2 3 3 4 7" xfId="23750" xr:uid="{0CBF8838-18F7-4E82-9D01-6D963B9BF452}"/>
    <cellStyle name="ผลรวม 2 3 3 4 7 2" xfId="29750" xr:uid="{45AE956F-9971-4CEF-A9F5-5586207BA5C4}"/>
    <cellStyle name="ผลรวม 2 3 3 4 7 3" xfId="35555" xr:uid="{2ABB0984-4F4E-4A70-9C12-D551152ADBE0}"/>
    <cellStyle name="ผลรวม 2 3 3 4 8" xfId="16530" xr:uid="{CDC1D39D-2C2E-4957-A0A8-4D6371370A98}"/>
    <cellStyle name="ผลรวม 2 3 3 4 9" xfId="21276" xr:uid="{E2AE3E3A-754F-4956-99C7-68A002984EB9}"/>
    <cellStyle name="ผลรวม 2 3 3 5" xfId="12492" xr:uid="{672602F0-D8E8-45A4-A232-007876F92523}"/>
    <cellStyle name="ผลรวม 2 3 3 5 2" xfId="17208" xr:uid="{9FC27681-2DB1-4323-88EC-367D7774B7D4}"/>
    <cellStyle name="ผลรวม 2 3 3 5 2 2" xfId="25691" xr:uid="{B510FEC9-1D34-4032-8390-13A136346E36}"/>
    <cellStyle name="ผลรวม 2 3 3 5 2 3" xfId="31651" xr:uid="{CD770ED9-B25D-4F22-9CF2-351ECB2FE186}"/>
    <cellStyle name="ผลรวม 2 3 3 5 2 4" xfId="37456" xr:uid="{3B972829-9CCD-4F7C-85C0-E2096AA257D8}"/>
    <cellStyle name="ผลรวม 2 3 3 5 2 5" xfId="41002" xr:uid="{0D4398D8-230D-4864-8016-645480085306}"/>
    <cellStyle name="ผลรวม 2 3 3 5 3" xfId="13517" xr:uid="{58E6FF2A-BB22-42F3-B757-5ABEB20FBA48}"/>
    <cellStyle name="ผลรวม 2 3 3 5 3 2" xfId="24617" xr:uid="{A8AC1B81-64D5-4FF8-8494-55E96756AA81}"/>
    <cellStyle name="ผลรวม 2 3 3 5 3 3" xfId="30583" xr:uid="{AB796413-D69A-486F-8C3D-447B51B6B6FA}"/>
    <cellStyle name="ผลรวม 2 3 3 5 3 4" xfId="36390" xr:uid="{ACFBFDDA-1AB9-4F51-8EBA-1EFC00E72EB0}"/>
    <cellStyle name="ผลรวม 2 3 3 5 3 5" xfId="46004" xr:uid="{39638CFB-AD09-4F4B-9E81-48F8BBF4E855}"/>
    <cellStyle name="ผลรวม 2 3 3 5 4" xfId="20090" xr:uid="{A4AC87A3-F129-44C5-8F33-8DE29325322D}"/>
    <cellStyle name="ผลรวม 2 3 3 5 4 2" xfId="28132" xr:uid="{AF70321E-32B0-48E8-9EF6-504AF5170018}"/>
    <cellStyle name="ผลรวม 2 3 3 5 4 3" xfId="34065" xr:uid="{C44AB289-066A-456A-AE6B-985930E10CC4}"/>
    <cellStyle name="ผลรวม 2 3 3 5 4 4" xfId="39867" xr:uid="{325519F1-24F7-4B44-93CC-17A4EC4EDABA}"/>
    <cellStyle name="ผลรวม 2 3 3 5 5" xfId="23753" xr:uid="{F981319D-06D9-473E-B235-21D053841654}"/>
    <cellStyle name="ผลรวม 2 3 3 5 5 2" xfId="29753" xr:uid="{9464B1A8-B8EC-47DF-9FAD-08AB0F1FC82F}"/>
    <cellStyle name="ผลรวม 2 3 3 5 5 3" xfId="35558" xr:uid="{7AD4542D-27CE-4240-AF22-A0B7B20E3958}"/>
    <cellStyle name="ผลรวม 2 3 3 5 6" xfId="16533" xr:uid="{6FF44641-473E-4945-BB0D-41319E5347E1}"/>
    <cellStyle name="ผลรวม 2 3 3 5 7" xfId="21827" xr:uid="{DBD76A5D-A992-4394-BC7E-CD3CBEF77F46}"/>
    <cellStyle name="ผลรวม 2 3 3 5 8" xfId="18252" xr:uid="{8DF35D1B-6124-4CB5-B6A7-8CC67D7B09B9}"/>
    <cellStyle name="ผลรวม 2 3 3 5 9" xfId="42433" xr:uid="{64472702-088E-4E47-92E0-CC199CA75417}"/>
    <cellStyle name="ผลรวม 2 3 3 6" xfId="12493" xr:uid="{3C4B11E4-BA02-4746-B9BE-DA56B4B0666E}"/>
    <cellStyle name="ผลรวม 2 3 3 6 2" xfId="17209" xr:uid="{A57C0FEB-707A-495B-8C3F-9C970557536E}"/>
    <cellStyle name="ผลรวม 2 3 3 6 2 2" xfId="25692" xr:uid="{735741E6-8717-44B1-99C0-B149BE170304}"/>
    <cellStyle name="ผลรวม 2 3 3 6 2 3" xfId="31652" xr:uid="{CAC33A9F-EC72-49C1-8194-3864E51C6D91}"/>
    <cellStyle name="ผลรวม 2 3 3 6 2 4" xfId="37457" xr:uid="{07BF4D9A-6F36-4095-978C-E8D7300AEB08}"/>
    <cellStyle name="ผลรวม 2 3 3 6 2 5" xfId="41047" xr:uid="{DC54AA56-76A8-4CFC-A85C-636180239292}"/>
    <cellStyle name="ผลรวม 2 3 3 6 3" xfId="13516" xr:uid="{FB68F8AC-1B39-496C-A619-7B1FAF3DBF2C}"/>
    <cellStyle name="ผลรวม 2 3 3 6 3 2" xfId="24616" xr:uid="{081943DC-9F89-4916-B26E-46B233CD453D}"/>
    <cellStyle name="ผลรวม 2 3 3 6 3 3" xfId="30582" xr:uid="{7F1BACC7-945A-4170-BA0D-C16B0B4A34C5}"/>
    <cellStyle name="ผลรวม 2 3 3 6 3 4" xfId="36389" xr:uid="{74E01F76-7AF4-4426-80BF-38D30385D643}"/>
    <cellStyle name="ผลรวม 2 3 3 6 3 5" xfId="46005" xr:uid="{615DB9E6-0948-41D4-82AC-2CF939F5B409}"/>
    <cellStyle name="ผลรวม 2 3 3 6 4" xfId="20091" xr:uid="{5679730C-11A9-44D9-AF4B-F32426D8077E}"/>
    <cellStyle name="ผลรวม 2 3 3 6 4 2" xfId="28133" xr:uid="{E0CEE5BF-E9CD-484E-9BE7-9B714A10CF71}"/>
    <cellStyle name="ผลรวม 2 3 3 6 4 3" xfId="34066" xr:uid="{D0217C5D-822A-4AC8-A10E-97DC56B64120}"/>
    <cellStyle name="ผลรวม 2 3 3 6 4 4" xfId="39868" xr:uid="{7B16FB33-3893-4BC6-BE40-F1304DA50BD0}"/>
    <cellStyle name="ผลรวม 2 3 3 6 5" xfId="23754" xr:uid="{60AFD57D-6CD3-4442-BDAD-170EAB2CEAA4}"/>
    <cellStyle name="ผลรวม 2 3 3 6 5 2" xfId="29754" xr:uid="{FEFCF745-1C10-4232-A038-3712574C58E9}"/>
    <cellStyle name="ผลรวม 2 3 3 6 5 3" xfId="35559" xr:uid="{AE833614-002E-440F-B03D-100AE4187F12}"/>
    <cellStyle name="ผลรวม 2 3 3 6 6" xfId="16534" xr:uid="{31C307D0-9E1B-4F46-87D4-95B56C34D356}"/>
    <cellStyle name="ผลรวม 2 3 3 6 7" xfId="21826" xr:uid="{11884DBA-B504-421B-8DF3-34EC7D943B70}"/>
    <cellStyle name="ผลรวม 2 3 3 6 8" xfId="14761" xr:uid="{97885A30-BC09-4619-B553-EF5EAE965372}"/>
    <cellStyle name="ผลรวม 2 3 3 6 9" xfId="42432" xr:uid="{D0069118-46C3-4440-A5C9-71A3A07BCF46}"/>
    <cellStyle name="ผลรวม 2 3 3 7" xfId="17195" xr:uid="{C3559C7A-595C-4FAC-87C7-0C6A702EAD15}"/>
    <cellStyle name="ผลรวม 2 3 3 7 2" xfId="25678" xr:uid="{AE6A4CBA-246A-4A6C-B8C9-38FB48794145}"/>
    <cellStyle name="ผลรวม 2 3 3 7 3" xfId="31638" xr:uid="{5F06C07E-6F46-40F5-972E-AB4C4C40FA7E}"/>
    <cellStyle name="ผลรวม 2 3 3 7 4" xfId="37443" xr:uid="{146A3D48-5040-494F-A725-3BFE655B0457}"/>
    <cellStyle name="ผลรวม 2 3 3 7 5" xfId="41015" xr:uid="{6036BE33-7598-4894-85DF-5320EE83B049}"/>
    <cellStyle name="ผลรวม 2 3 3 8" xfId="13530" xr:uid="{411DFD94-DEEC-4289-860C-EA794ADC2260}"/>
    <cellStyle name="ผลรวม 2 3 3 8 2" xfId="24630" xr:uid="{8FE54A94-2649-4F5D-BD35-7DEAF5B4AB37}"/>
    <cellStyle name="ผลรวม 2 3 3 8 3" xfId="30596" xr:uid="{3AB11101-BBB0-45D7-93A2-BEFF94EF65DD}"/>
    <cellStyle name="ผลรวม 2 3 3 8 4" xfId="36403" xr:uid="{C035F9CC-5884-4603-A579-534C0A871872}"/>
    <cellStyle name="ผลรวม 2 3 3 8 5" xfId="45991" xr:uid="{C970306F-BB34-4540-9B40-E531FD27BD18}"/>
    <cellStyle name="ผลรวม 2 3 3 9" xfId="20077" xr:uid="{FC5C2CE2-E35D-48D4-AC54-93CB68C3C64B}"/>
    <cellStyle name="ผลรวม 2 3 3 9 2" xfId="28119" xr:uid="{0722DFF2-83FA-43E5-8BEB-68891394408E}"/>
    <cellStyle name="ผลรวม 2 3 3 9 3" xfId="34052" xr:uid="{E63E7813-29CB-49B9-B1F2-CA51269C5BD7}"/>
    <cellStyle name="ผลรวม 2 3 3 9 4" xfId="39854" xr:uid="{1532859E-8DD3-49F9-8F31-AA3042F2D1C7}"/>
    <cellStyle name="ผลรวม 2 3 4" xfId="12494" xr:uid="{F7FA5B02-1EA9-498C-B6E2-AA19C1D13FD6}"/>
    <cellStyle name="ผลรวม 2 3 4 10" xfId="21825" xr:uid="{ECB6D4A9-5550-47C4-AF4D-74F92DBCD065}"/>
    <cellStyle name="ผลรวม 2 3 4 11" xfId="23077" xr:uid="{23082D75-4D96-4EA5-9DEF-3FC3F87D945B}"/>
    <cellStyle name="ผลรวม 2 3 4 12" xfId="42431" xr:uid="{BCF75679-F4F5-4D10-A50A-BF9755903588}"/>
    <cellStyle name="ผลรวม 2 3 4 2" xfId="12495" xr:uid="{501B2C26-1469-4D7F-9830-F10533176AF8}"/>
    <cellStyle name="ผลรวม 2 3 4 2 10" xfId="14943" xr:uid="{16E8D072-30BE-4FE5-80D0-85D119C585D7}"/>
    <cellStyle name="ผลรวม 2 3 4 2 11" xfId="42430" xr:uid="{CFEC5045-A84C-4FB5-B8B8-0B63304089F0}"/>
    <cellStyle name="ผลรวม 2 3 4 2 2" xfId="12496" xr:uid="{F8D84A95-801D-4F8F-B635-2969D5ACB3B7}"/>
    <cellStyle name="ผลรวม 2 3 4 2 2 2" xfId="17212" xr:uid="{0AAA5A02-07B1-4C73-9B98-CFA5B005385E}"/>
    <cellStyle name="ผลรวม 2 3 4 2 2 2 2" xfId="25695" xr:uid="{C2BC7E58-00FF-4C62-BD54-5B3A72761B85}"/>
    <cellStyle name="ผลรวม 2 3 4 2 2 2 3" xfId="31655" xr:uid="{7B7E69A4-5EAB-4A32-9CD9-19939F573265}"/>
    <cellStyle name="ผลรวม 2 3 4 2 2 2 4" xfId="37460" xr:uid="{8D6B7FB8-188B-4363-AFF6-E52053D05B3C}"/>
    <cellStyle name="ผลรวม 2 3 4 2 2 2 5" xfId="41000" xr:uid="{1B780469-27AB-4325-A9E1-BDDFB4030CDA}"/>
    <cellStyle name="ผลรวม 2 3 4 2 2 3" xfId="13513" xr:uid="{18A0E1EB-8BE9-455E-91A9-80DBBDCF8A5E}"/>
    <cellStyle name="ผลรวม 2 3 4 2 2 3 2" xfId="24613" xr:uid="{82F0E5A1-188D-4B99-A168-F5E3516A4452}"/>
    <cellStyle name="ผลรวม 2 3 4 2 2 3 3" xfId="30579" xr:uid="{EF5406B8-3220-40FA-B3DF-1C09EA121272}"/>
    <cellStyle name="ผลรวม 2 3 4 2 2 3 4" xfId="36386" xr:uid="{B1727B74-E986-4709-967C-E38EC3E8ED43}"/>
    <cellStyle name="ผลรวม 2 3 4 2 2 3 5" xfId="46008" xr:uid="{83B8DAF4-9C7F-4D23-B5C5-1069A7B10A9F}"/>
    <cellStyle name="ผลรวม 2 3 4 2 2 4" xfId="20094" xr:uid="{F34AA97B-7700-4974-A3C2-4264C6C8D8DB}"/>
    <cellStyle name="ผลรวม 2 3 4 2 2 4 2" xfId="28136" xr:uid="{ED2288CA-3A6F-47B6-BC16-F14E1A78C59F}"/>
    <cellStyle name="ผลรวม 2 3 4 2 2 4 3" xfId="34069" xr:uid="{94EE51E3-2907-42FD-A992-1475A76A4F91}"/>
    <cellStyle name="ผลรวม 2 3 4 2 2 4 4" xfId="39871" xr:uid="{59EA3E86-23BF-4587-BA15-7D9E0D78ADEB}"/>
    <cellStyle name="ผลรวม 2 3 4 2 2 5" xfId="23757" xr:uid="{E38F0907-9288-47C5-BF57-8853FC56C455}"/>
    <cellStyle name="ผลรวม 2 3 4 2 2 5 2" xfId="29757" xr:uid="{A8825634-684A-40F2-8783-DFD2FBEAAB54}"/>
    <cellStyle name="ผลรวม 2 3 4 2 2 5 3" xfId="35562" xr:uid="{04E28285-8166-4E58-8B94-F215E0120B2A}"/>
    <cellStyle name="ผลรวม 2 3 4 2 2 6" xfId="16537" xr:uid="{079D54BA-769C-4119-AF60-3BDBA00BCBBA}"/>
    <cellStyle name="ผลรวม 2 3 4 2 2 7" xfId="21823" xr:uid="{76BC00E8-C8EB-43CC-AF73-AE8EE765C7F1}"/>
    <cellStyle name="ผลรวม 2 3 4 2 2 8" xfId="14944" xr:uid="{31F43458-EA04-4B5C-877C-2134BCA3BB36}"/>
    <cellStyle name="ผลรวม 2 3 4 2 2 9" xfId="42429" xr:uid="{CC221E51-6FA9-4CD1-BD06-4DAC0AFD1EE4}"/>
    <cellStyle name="ผลรวม 2 3 4 2 3" xfId="12497" xr:uid="{EA56DE88-B670-4ACE-B01F-BB5B858179A9}"/>
    <cellStyle name="ผลรวม 2 3 4 2 3 2" xfId="17213" xr:uid="{562B0546-9932-4098-8CC1-F161C3C76125}"/>
    <cellStyle name="ผลรวม 2 3 4 2 3 2 2" xfId="25696" xr:uid="{A08F7179-14A5-4967-B4E0-5681FF36CCD0}"/>
    <cellStyle name="ผลรวม 2 3 4 2 3 2 3" xfId="31656" xr:uid="{908B5925-8B8D-4F39-954F-1F681128B7DA}"/>
    <cellStyle name="ผลรวม 2 3 4 2 3 2 4" xfId="37461" xr:uid="{11231AF9-A1DB-4569-8138-0E17E06AC628}"/>
    <cellStyle name="ผลรวม 2 3 4 2 3 2 5" xfId="40999" xr:uid="{C752E3B2-81ED-4090-9E8B-BB9B6D5FD4C4}"/>
    <cellStyle name="ผลรวม 2 3 4 2 3 3" xfId="13512" xr:uid="{DC94B02B-4CC7-47E9-A73C-34F870BCEFFB}"/>
    <cellStyle name="ผลรวม 2 3 4 2 3 3 2" xfId="24612" xr:uid="{1EB89B3C-DD68-464D-8100-48852FF80A5A}"/>
    <cellStyle name="ผลรวม 2 3 4 2 3 3 3" xfId="30578" xr:uid="{287BDE5F-B8DC-428A-81CD-FAB6FD22DA43}"/>
    <cellStyle name="ผลรวม 2 3 4 2 3 3 4" xfId="36385" xr:uid="{A3BAA269-E910-4844-AC6E-752FF40CF70F}"/>
    <cellStyle name="ผลรวม 2 3 4 2 3 3 5" xfId="46009" xr:uid="{FE421D8A-E845-4BBA-B1D9-E0DFEAFA5B96}"/>
    <cellStyle name="ผลรวม 2 3 4 2 3 4" xfId="20095" xr:uid="{CCAEC36E-C6F3-44C2-9101-404C86B92CAD}"/>
    <cellStyle name="ผลรวม 2 3 4 2 3 4 2" xfId="28137" xr:uid="{1F08FC42-DA3C-4189-8195-72FF3BF0E550}"/>
    <cellStyle name="ผลรวม 2 3 4 2 3 4 3" xfId="34070" xr:uid="{0A06DDFB-2E61-4665-8195-C7FDBE51AF90}"/>
    <cellStyle name="ผลรวม 2 3 4 2 3 4 4" xfId="39872" xr:uid="{DADF18BE-E4B7-4A41-A823-D65D3CB5B735}"/>
    <cellStyle name="ผลรวม 2 3 4 2 3 5" xfId="23758" xr:uid="{A235CAC8-679E-454D-B6B4-AC1828179FC7}"/>
    <cellStyle name="ผลรวม 2 3 4 2 3 5 2" xfId="29758" xr:uid="{7A8DE555-9C7C-40FA-9F3D-B8AC47D1381B}"/>
    <cellStyle name="ผลรวม 2 3 4 2 3 5 3" xfId="35563" xr:uid="{9E79A7C2-DB0F-42EC-821B-A362AAEFBE5C}"/>
    <cellStyle name="ผลรวม 2 3 4 2 3 6" xfId="18638" xr:uid="{ED4D5DA8-AFAC-4995-B2C8-29A52DB01EE2}"/>
    <cellStyle name="ผลรวม 2 3 4 2 3 7" xfId="22918" xr:uid="{77980CDE-D919-428E-AF47-E88F6F10A721}"/>
    <cellStyle name="ผลรวม 2 3 4 2 3 8" xfId="14945" xr:uid="{40226900-5250-4E61-AE96-0EAD0698E7E9}"/>
    <cellStyle name="ผลรวม 2 3 4 2 3 9" xfId="42428" xr:uid="{FEAF0075-7EDC-4FAD-AEC8-0245BA0F8F0D}"/>
    <cellStyle name="ผลรวม 2 3 4 2 4" xfId="17211" xr:uid="{03F6907B-1F04-4A0C-9548-5EE586D68E32}"/>
    <cellStyle name="ผลรวม 2 3 4 2 4 2" xfId="25694" xr:uid="{C06FFA46-5AA3-4E4E-8D7B-CCDB7D12A01B}"/>
    <cellStyle name="ผลรวม 2 3 4 2 4 3" xfId="31654" xr:uid="{F9A40919-84B0-4263-BFF6-A6D733152DF3}"/>
    <cellStyle name="ผลรวม 2 3 4 2 4 4" xfId="37459" xr:uid="{2500CF01-2A58-4BB0-AF7B-ECE8ED699CDD}"/>
    <cellStyle name="ผลรวม 2 3 4 2 4 5" xfId="41001" xr:uid="{AD180246-3292-4638-B931-F9A72A074A0B}"/>
    <cellStyle name="ผลรวม 2 3 4 2 5" xfId="13514" xr:uid="{1DA0BBB5-1B0A-44E2-A6CD-CCD533552DE2}"/>
    <cellStyle name="ผลรวม 2 3 4 2 5 2" xfId="24614" xr:uid="{F49234D3-D491-4F79-B465-E374C8D607A4}"/>
    <cellStyle name="ผลรวม 2 3 4 2 5 3" xfId="30580" xr:uid="{5714E934-A97C-410A-9F51-CC7E21FBE974}"/>
    <cellStyle name="ผลรวม 2 3 4 2 5 4" xfId="36387" xr:uid="{E282FA62-F9BD-4CCC-B66C-700522984FC5}"/>
    <cellStyle name="ผลรวม 2 3 4 2 5 5" xfId="46007" xr:uid="{F48FDEBB-601F-4094-AE1A-C372CD10C9E5}"/>
    <cellStyle name="ผลรวม 2 3 4 2 6" xfId="20093" xr:uid="{8B2327B3-E471-4F3C-86A5-2F2F8CCF5522}"/>
    <cellStyle name="ผลรวม 2 3 4 2 6 2" xfId="28135" xr:uid="{736685E2-B253-4C65-9342-42C8B51D8E91}"/>
    <cellStyle name="ผลรวม 2 3 4 2 6 3" xfId="34068" xr:uid="{2295B046-215A-473C-B02B-B71C910D56F4}"/>
    <cellStyle name="ผลรวม 2 3 4 2 6 4" xfId="39870" xr:uid="{4D0AD649-A31B-430E-A21F-71AA503BE628}"/>
    <cellStyle name="ผลรวม 2 3 4 2 7" xfId="23756" xr:uid="{B18AF9A1-1D82-4A79-A8CA-628F004A4216}"/>
    <cellStyle name="ผลรวม 2 3 4 2 7 2" xfId="29756" xr:uid="{8EF544B0-0340-40FA-BDDF-2F3C7CE3C841}"/>
    <cellStyle name="ผลรวม 2 3 4 2 7 3" xfId="35561" xr:uid="{FE74CCCD-A868-4CCA-8970-669CFBDB6EB6}"/>
    <cellStyle name="ผลรวม 2 3 4 2 8" xfId="16536" xr:uid="{2E8E5B81-6FA5-4DB4-B123-83C163F09440}"/>
    <cellStyle name="ผลรวม 2 3 4 2 9" xfId="21824" xr:uid="{3D2E29E0-FF0C-4E41-85A9-9C6B912DF6ED}"/>
    <cellStyle name="ผลรวม 2 3 4 3" xfId="12498" xr:uid="{AEEB5754-669A-4712-BD7E-E90ED63C1329}"/>
    <cellStyle name="ผลรวม 2 3 4 3 2" xfId="17214" xr:uid="{99D83DD2-E7FF-4B50-BEE8-155D6F8C5467}"/>
    <cellStyle name="ผลรวม 2 3 4 3 2 2" xfId="25697" xr:uid="{EEB6A810-EB57-46B9-8C15-D0519B3AD1F1}"/>
    <cellStyle name="ผลรวม 2 3 4 3 2 3" xfId="31657" xr:uid="{9A491966-D554-40FA-8BD9-33A57CEE1ECB}"/>
    <cellStyle name="ผลรวม 2 3 4 3 2 4" xfId="37462" xr:uid="{045B337E-4BF4-47C0-8D20-968D18AC500A}"/>
    <cellStyle name="ผลรวม 2 3 4 3 2 5" xfId="40998" xr:uid="{50C2CE2A-60EA-472C-8E98-51E249963569}"/>
    <cellStyle name="ผลรวม 2 3 4 3 3" xfId="13511" xr:uid="{931D7218-EB2B-4B4D-B294-9BF3A8416768}"/>
    <cellStyle name="ผลรวม 2 3 4 3 3 2" xfId="24611" xr:uid="{B9E1A3D2-B56A-4721-8F0F-B6D9F2C5A862}"/>
    <cellStyle name="ผลรวม 2 3 4 3 3 3" xfId="30577" xr:uid="{90D8D186-940B-4942-82F9-91D5EA2797F3}"/>
    <cellStyle name="ผลรวม 2 3 4 3 3 4" xfId="36384" xr:uid="{A4417DCE-B0CB-4CF6-86AC-5BF4DD1DB780}"/>
    <cellStyle name="ผลรวม 2 3 4 3 3 5" xfId="46010" xr:uid="{1C61AB70-393E-4FAA-82DA-A8E949EC0E89}"/>
    <cellStyle name="ผลรวม 2 3 4 3 4" xfId="20096" xr:uid="{1C0D5AD2-C222-4072-9A93-94A70B0FD652}"/>
    <cellStyle name="ผลรวม 2 3 4 3 4 2" xfId="28138" xr:uid="{EDBFC407-FD96-4659-ADB4-B48956CDB4D4}"/>
    <cellStyle name="ผลรวม 2 3 4 3 4 3" xfId="34071" xr:uid="{CAC70F5A-452A-45B6-9015-F29E7DD30EFB}"/>
    <cellStyle name="ผลรวม 2 3 4 3 4 4" xfId="39873" xr:uid="{EEF459EE-1419-4CB7-984A-B0E584A3565A}"/>
    <cellStyle name="ผลรวม 2 3 4 3 5" xfId="23759" xr:uid="{51096470-2262-4C5E-8562-458131143CD1}"/>
    <cellStyle name="ผลรวม 2 3 4 3 5 2" xfId="29759" xr:uid="{E8580EB2-8B70-4E32-9CED-33CE9467C0A6}"/>
    <cellStyle name="ผลรวม 2 3 4 3 5 3" xfId="35564" xr:uid="{8A3E3B6C-D94C-4F80-90D1-1DAC871FC1AC}"/>
    <cellStyle name="ผลรวม 2 3 4 3 6" xfId="20902" xr:uid="{45F069B3-C465-4A51-8ADD-EF4ECA29CCFC}"/>
    <cellStyle name="ผลรวม 2 3 4 3 7" xfId="21277" xr:uid="{F683D099-A9E9-4A62-A74A-61B86A9610FE}"/>
    <cellStyle name="ผลรวม 2 3 4 3 8" xfId="14946" xr:uid="{46DE6777-0859-44D9-9A4F-CFD8E12CAB3E}"/>
    <cellStyle name="ผลรวม 2 3 4 3 9" xfId="42427" xr:uid="{38C1E545-E6EA-4080-8E10-9DCF117329AA}"/>
    <cellStyle name="ผลรวม 2 3 4 4" xfId="12499" xr:uid="{3EAF71A9-DC89-415E-8C15-5474316BFB9F}"/>
    <cellStyle name="ผลรวม 2 3 4 4 2" xfId="17215" xr:uid="{C9E78890-55BD-41FC-99EC-6455250E2D43}"/>
    <cellStyle name="ผลรวม 2 3 4 4 2 2" xfId="25698" xr:uid="{2A14E238-B9AB-411C-B41D-1BA7C1CA9549}"/>
    <cellStyle name="ผลรวม 2 3 4 4 2 3" xfId="31658" xr:uid="{AD1F7D81-6656-443D-AD70-D818EE5ABEFD}"/>
    <cellStyle name="ผลรวม 2 3 4 4 2 4" xfId="37463" xr:uid="{3FF9042D-0E88-4B6A-A8DB-0E468759F5A4}"/>
    <cellStyle name="ผลรวม 2 3 4 4 2 5" xfId="40997" xr:uid="{675E2772-98CC-47BB-A11F-01C46737CF07}"/>
    <cellStyle name="ผลรวม 2 3 4 4 3" xfId="13510" xr:uid="{4DDF7CD4-29C0-4606-96CA-42A4DB062C4B}"/>
    <cellStyle name="ผลรวม 2 3 4 4 3 2" xfId="24610" xr:uid="{4F85BC6F-1497-4A93-B55F-C339CBDCFFED}"/>
    <cellStyle name="ผลรวม 2 3 4 4 3 3" xfId="30576" xr:uid="{2C6C9685-2A56-4B7F-AD73-285D5CA653E5}"/>
    <cellStyle name="ผลรวม 2 3 4 4 3 4" xfId="36383" xr:uid="{068F65F7-F56F-414A-88F4-1E4F7FD6812D}"/>
    <cellStyle name="ผลรวม 2 3 4 4 3 5" xfId="46011" xr:uid="{0E950DD4-87F6-4AC8-96CA-6D00789A75DB}"/>
    <cellStyle name="ผลรวม 2 3 4 4 4" xfId="20097" xr:uid="{089E2D05-3FC9-40B3-A43B-F80963D9AF7F}"/>
    <cellStyle name="ผลรวม 2 3 4 4 4 2" xfId="28139" xr:uid="{774FEEF3-D230-46B4-9796-032BBD6911DE}"/>
    <cellStyle name="ผลรวม 2 3 4 4 4 3" xfId="34072" xr:uid="{64AC58C5-1B33-4357-819C-650B1E87E6ED}"/>
    <cellStyle name="ผลรวม 2 3 4 4 4 4" xfId="39874" xr:uid="{3B333807-7C4E-438E-A023-D76EA65AAAD7}"/>
    <cellStyle name="ผลรวม 2 3 4 4 5" xfId="23760" xr:uid="{466C4993-B91E-40C1-8B37-B20643296872}"/>
    <cellStyle name="ผลรวม 2 3 4 4 5 2" xfId="29760" xr:uid="{9895EFD3-34FE-4648-AB27-919DAABA2A72}"/>
    <cellStyle name="ผลรวม 2 3 4 4 5 3" xfId="35565" xr:uid="{97EE0735-5A7C-49FD-80F5-82FC90730E37}"/>
    <cellStyle name="ผลรวม 2 3 4 4 6" xfId="16538" xr:uid="{9986D4CB-D50C-454E-98EF-CE4BCF5311E5}"/>
    <cellStyle name="ผลรวม 2 3 4 4 7" xfId="21278" xr:uid="{302E2D1B-89F9-4D9C-8D03-0D16996E2998}"/>
    <cellStyle name="ผลรวม 2 3 4 4 8" xfId="14947" xr:uid="{3B745ED8-A384-4FAD-AC6F-FAC2AA9DD818}"/>
    <cellStyle name="ผลรวม 2 3 4 4 9" xfId="42426" xr:uid="{3D0C6823-4229-4311-893F-AD5AEFBAA7FE}"/>
    <cellStyle name="ผลรวม 2 3 4 5" xfId="17210" xr:uid="{B7B76996-9837-465C-B959-8D6B35ED2223}"/>
    <cellStyle name="ผลรวม 2 3 4 5 2" xfId="25693" xr:uid="{1A861CB7-69BB-4742-9780-74CBFE90C695}"/>
    <cellStyle name="ผลรวม 2 3 4 5 3" xfId="31653" xr:uid="{F7843541-0D5A-4A2C-8A87-E04BEE46076A}"/>
    <cellStyle name="ผลรวม 2 3 4 5 4" xfId="37458" xr:uid="{6CE840DA-0C1D-4868-9AB3-77A2038175FC}"/>
    <cellStyle name="ผลรวม 2 3 4 5 5" xfId="41046" xr:uid="{6929AB85-C431-4C82-BC6F-25B9710623FF}"/>
    <cellStyle name="ผลรวม 2 3 4 6" xfId="13515" xr:uid="{2879D93D-AE08-47E7-839F-3F38C012ADD9}"/>
    <cellStyle name="ผลรวม 2 3 4 6 2" xfId="24615" xr:uid="{85BC3600-9362-43E7-BFCA-D174EDE92F2C}"/>
    <cellStyle name="ผลรวม 2 3 4 6 3" xfId="30581" xr:uid="{9442E948-7374-4885-AEFC-2EA7C99BDCB2}"/>
    <cellStyle name="ผลรวม 2 3 4 6 4" xfId="36388" xr:uid="{A4DA4101-F8E3-42AC-9005-8607EC7D76B3}"/>
    <cellStyle name="ผลรวม 2 3 4 6 5" xfId="46006" xr:uid="{95374539-A91D-4DE9-9B13-EC52ABF92039}"/>
    <cellStyle name="ผลรวม 2 3 4 7" xfId="20092" xr:uid="{8620C644-AFD1-4ED5-B419-82DBDC5BF579}"/>
    <cellStyle name="ผลรวม 2 3 4 7 2" xfId="28134" xr:uid="{BB4D8EB9-7639-4EA3-8B83-59DD85D30210}"/>
    <cellStyle name="ผลรวม 2 3 4 7 3" xfId="34067" xr:uid="{8BCC41FF-44F1-4888-B03E-9956B9B6D205}"/>
    <cellStyle name="ผลรวม 2 3 4 7 4" xfId="39869" xr:uid="{4F7E45C5-4B46-45C8-92C0-1695966CF911}"/>
    <cellStyle name="ผลรวม 2 3 4 8" xfId="23755" xr:uid="{BD33828F-E1FB-468B-BC5E-9E1DA8FF1FB7}"/>
    <cellStyle name="ผลรวม 2 3 4 8 2" xfId="29755" xr:uid="{931CD50D-AC2D-45CB-9F16-B939685FE543}"/>
    <cellStyle name="ผลรวม 2 3 4 8 3" xfId="35560" xr:uid="{55A8BF88-5AFE-45BE-B8FE-E3F0A2E6479E}"/>
    <cellStyle name="ผลรวม 2 3 4 9" xfId="16535" xr:uid="{F916B613-6C5D-443D-B424-3F720C698BC2}"/>
    <cellStyle name="ผลรวม 2 3 5" xfId="12500" xr:uid="{9B84ED2E-BF17-4544-8163-B3F345FA7189}"/>
    <cellStyle name="ผลรวม 2 3 5 10" xfId="13429" xr:uid="{1EA2CB12-AFA4-4467-89B8-FB79115EC537}"/>
    <cellStyle name="ผลรวม 2 3 5 11" xfId="42425" xr:uid="{4AEC278E-04E5-4AC4-80C0-FFA994CBEEDA}"/>
    <cellStyle name="ผลรวม 2 3 5 2" xfId="12501" xr:uid="{5FFD9934-13D5-4523-8F39-35B364AC2E7A}"/>
    <cellStyle name="ผลรวม 2 3 5 2 2" xfId="17217" xr:uid="{08DABEE8-4DF2-476C-A024-266BF80FE298}"/>
    <cellStyle name="ผลรวม 2 3 5 2 2 2" xfId="25700" xr:uid="{567DCF13-2E06-49F7-8407-2EBCAAA0617E}"/>
    <cellStyle name="ผลรวม 2 3 5 2 2 3" xfId="31660" xr:uid="{CF64A3F8-7148-4842-8993-2D0AF8BBE6A6}"/>
    <cellStyle name="ผลรวม 2 3 5 2 2 4" xfId="37465" xr:uid="{76A8CFE3-0AF4-428A-87C2-D16E052BF94D}"/>
    <cellStyle name="ผลรวม 2 3 5 2 2 5" xfId="40995" xr:uid="{7E3421EB-AE34-410C-AFD6-7D55BD046713}"/>
    <cellStyle name="ผลรวม 2 3 5 2 3" xfId="13508" xr:uid="{115CF09B-B3B8-4B5C-8365-C54E8F581E68}"/>
    <cellStyle name="ผลรวม 2 3 5 2 3 2" xfId="24608" xr:uid="{AE51297F-2695-4921-83F8-9FC9F15C0528}"/>
    <cellStyle name="ผลรวม 2 3 5 2 3 3" xfId="30574" xr:uid="{C64D38BB-4454-451A-90F6-F48FF1BF0D99}"/>
    <cellStyle name="ผลรวม 2 3 5 2 3 4" xfId="36381" xr:uid="{90291A73-4BD3-4E47-AB9D-0759F0EEFECF}"/>
    <cellStyle name="ผลรวม 2 3 5 2 3 5" xfId="46013" xr:uid="{A8F8AB64-CFDA-4479-8410-F9D7409F4533}"/>
    <cellStyle name="ผลรวม 2 3 5 2 4" xfId="20099" xr:uid="{7CDE77E1-4AA1-4A5C-A4FD-9239D5F8C90B}"/>
    <cellStyle name="ผลรวม 2 3 5 2 4 2" xfId="28141" xr:uid="{96E7638C-BCE3-4E57-A56E-620EC87A64C9}"/>
    <cellStyle name="ผลรวม 2 3 5 2 4 3" xfId="34074" xr:uid="{E76E7CA9-36DE-438E-80BE-B0BB513985CC}"/>
    <cellStyle name="ผลรวม 2 3 5 2 4 4" xfId="39876" xr:uid="{1B018161-B712-4BD4-AC25-706197119229}"/>
    <cellStyle name="ผลรวม 2 3 5 2 5" xfId="23762" xr:uid="{036FDA4E-08F0-49B8-B15C-4B0AED92A166}"/>
    <cellStyle name="ผลรวม 2 3 5 2 5 2" xfId="29762" xr:uid="{2B5EF60E-C2D3-4A1E-9B63-26B835E5439B}"/>
    <cellStyle name="ผลรวม 2 3 5 2 5 3" xfId="35567" xr:uid="{5B5FB039-D6E9-46BD-8735-2BEF0CCDEC75}"/>
    <cellStyle name="ผลรวม 2 3 5 2 6" xfId="16540" xr:uid="{36785AA9-D095-40D8-A536-87C075FAB23E}"/>
    <cellStyle name="ผลรวม 2 3 5 2 7" xfId="21280" xr:uid="{7D6A4960-C46F-4C6B-B918-877CFDB4007C}"/>
    <cellStyle name="ผลรวม 2 3 5 2 8" xfId="19544" xr:uid="{A7E3689E-31C8-4FFA-B215-46CF37B48ED1}"/>
    <cellStyle name="ผลรวม 2 3 5 2 9" xfId="42424" xr:uid="{2B8886DA-D75F-4E92-999A-9239B18174C5}"/>
    <cellStyle name="ผลรวม 2 3 5 3" xfId="12502" xr:uid="{53902DB0-DADD-4D85-B9CB-F3885D510ED0}"/>
    <cellStyle name="ผลรวม 2 3 5 3 2" xfId="17218" xr:uid="{235C69FD-14D5-430B-84D0-FB7538C20B6D}"/>
    <cellStyle name="ผลรวม 2 3 5 3 2 2" xfId="25701" xr:uid="{D8E22E3E-8C5E-4A1C-A7A2-3C0B31ED2080}"/>
    <cellStyle name="ผลรวม 2 3 5 3 2 3" xfId="31661" xr:uid="{FE079B7E-5247-485D-9424-98F3A354FDDF}"/>
    <cellStyle name="ผลรวม 2 3 5 3 2 4" xfId="37466" xr:uid="{50C022B3-6679-402A-A63C-E1E792BFB713}"/>
    <cellStyle name="ผลรวม 2 3 5 3 2 5" xfId="40994" xr:uid="{0340285D-6D5C-4068-9E05-4758AC5721CE}"/>
    <cellStyle name="ผลรวม 2 3 5 3 3" xfId="13507" xr:uid="{D652E1D9-D045-44FB-815B-254BD1D350ED}"/>
    <cellStyle name="ผลรวม 2 3 5 3 3 2" xfId="24607" xr:uid="{AB1A3E5D-2E72-4438-A976-183F41BA5300}"/>
    <cellStyle name="ผลรวม 2 3 5 3 3 3" xfId="30573" xr:uid="{610B9B8A-A40C-4EF7-861A-B51903899F93}"/>
    <cellStyle name="ผลรวม 2 3 5 3 3 4" xfId="36380" xr:uid="{F1F55204-9D75-45E3-B270-913E19985F62}"/>
    <cellStyle name="ผลรวม 2 3 5 3 3 5" xfId="46014" xr:uid="{349F2814-B1B3-4D72-87FD-7812114F37E1}"/>
    <cellStyle name="ผลรวม 2 3 5 3 4" xfId="20100" xr:uid="{B8D94389-9C3F-4FF8-A853-439DBCD72F22}"/>
    <cellStyle name="ผลรวม 2 3 5 3 4 2" xfId="28142" xr:uid="{C9C7C40D-EFEE-49C5-9BF3-EE982F6305BE}"/>
    <cellStyle name="ผลรวม 2 3 5 3 4 3" xfId="34075" xr:uid="{E8586E53-C231-4071-A07A-DF5A673FEBBA}"/>
    <cellStyle name="ผลรวม 2 3 5 3 4 4" xfId="39877" xr:uid="{0B895834-DD3E-46D9-9754-401BF519E024}"/>
    <cellStyle name="ผลรวม 2 3 5 3 5" xfId="23763" xr:uid="{1B8E6C21-DD2F-4DFF-9A0F-A4E04E5C41D4}"/>
    <cellStyle name="ผลรวม 2 3 5 3 5 2" xfId="29763" xr:uid="{796245AC-1427-4377-A084-D69CE9BE5349}"/>
    <cellStyle name="ผลรวม 2 3 5 3 5 3" xfId="35568" xr:uid="{9ED27199-9D97-4903-810A-A5AD77A0F199}"/>
    <cellStyle name="ผลรวม 2 3 5 3 6" xfId="16541" xr:uid="{9A31EEE4-F78C-4AA9-835E-F453FD967E1C}"/>
    <cellStyle name="ผลรวม 2 3 5 3 7" xfId="21281" xr:uid="{1001C2F0-673E-47CA-BD44-0CBCDBFAF48D}"/>
    <cellStyle name="ผลรวม 2 3 5 3 8" xfId="14948" xr:uid="{F717E8A3-B18C-4339-95D8-70DDC1BFB391}"/>
    <cellStyle name="ผลรวม 2 3 5 3 9" xfId="42423" xr:uid="{7D18A109-B445-43DB-B2A2-416254C6897D}"/>
    <cellStyle name="ผลรวม 2 3 5 4" xfId="17216" xr:uid="{2D3576F1-FCA7-438A-B918-7E8F00984BA4}"/>
    <cellStyle name="ผลรวม 2 3 5 4 2" xfId="25699" xr:uid="{A9DC528E-CCC6-43C0-A95D-498BE9A9EE95}"/>
    <cellStyle name="ผลรวม 2 3 5 4 3" xfId="31659" xr:uid="{4A9FC4B5-9C18-4DE5-AB3D-8188C9E18FE3}"/>
    <cellStyle name="ผลรวม 2 3 5 4 4" xfId="37464" xr:uid="{4D991382-A96D-422C-AC31-6A5F88C10881}"/>
    <cellStyle name="ผลรวม 2 3 5 4 5" xfId="40996" xr:uid="{C064E6A1-E1DA-4C32-882F-2B75B65F9C19}"/>
    <cellStyle name="ผลรวม 2 3 5 5" xfId="13509" xr:uid="{C12B7A2D-F807-4BD9-9B88-F8C39841852C}"/>
    <cellStyle name="ผลรวม 2 3 5 5 2" xfId="24609" xr:uid="{87A23405-BB0B-45AF-9FBB-3276B091BE80}"/>
    <cellStyle name="ผลรวม 2 3 5 5 3" xfId="30575" xr:uid="{DF4DE784-4D92-4691-A896-9DE2E48CB1A3}"/>
    <cellStyle name="ผลรวม 2 3 5 5 4" xfId="36382" xr:uid="{74476776-B5F9-4DC0-82E7-C3AF146BC206}"/>
    <cellStyle name="ผลรวม 2 3 5 5 5" xfId="46012" xr:uid="{F33335A3-7240-482C-8F17-BAEC691AB5E4}"/>
    <cellStyle name="ผลรวม 2 3 5 6" xfId="20098" xr:uid="{8C26970D-A669-4F30-B894-C0C0689EFD6E}"/>
    <cellStyle name="ผลรวม 2 3 5 6 2" xfId="28140" xr:uid="{F4353061-8786-40F5-ACF0-7C444DC0A807}"/>
    <cellStyle name="ผลรวม 2 3 5 6 3" xfId="34073" xr:uid="{7EA857F7-CDF8-4477-8897-5F92D68B77A6}"/>
    <cellStyle name="ผลรวม 2 3 5 6 4" xfId="39875" xr:uid="{D1862500-2CA5-4BEA-91D6-C4A65D87D13D}"/>
    <cellStyle name="ผลรวม 2 3 5 7" xfId="23761" xr:uid="{1F856463-DD6E-47FB-BCAC-2E47665BB091}"/>
    <cellStyle name="ผลรวม 2 3 5 7 2" xfId="29761" xr:uid="{5EAC21B0-5EDE-4368-AF0A-29A5B0CB465A}"/>
    <cellStyle name="ผลรวม 2 3 5 7 3" xfId="35566" xr:uid="{5F225524-1E8E-4CF2-810A-042C1E0312E7}"/>
    <cellStyle name="ผลรวม 2 3 5 8" xfId="16539" xr:uid="{DB49048E-D2C4-489A-BB01-6AC20FC2BA1A}"/>
    <cellStyle name="ผลรวม 2 3 5 9" xfId="21279" xr:uid="{FE7B7D26-F2DB-4223-B725-79D0C75D9DD6}"/>
    <cellStyle name="ผลรวม 2 3 6" xfId="12503" xr:uid="{809636F4-CA44-4582-9013-4D93C335C49F}"/>
    <cellStyle name="ผลรวม 2 3 6 10" xfId="14949" xr:uid="{0061F134-D10A-41D8-969D-ED24D06A9BE8}"/>
    <cellStyle name="ผลรวม 2 3 6 11" xfId="42422" xr:uid="{3C20EB70-36D0-4A1A-AF2B-35A478678E8C}"/>
    <cellStyle name="ผลรวม 2 3 6 2" xfId="12504" xr:uid="{4EDD410A-2DFA-4107-AC21-6338BA205591}"/>
    <cellStyle name="ผลรวม 2 3 6 2 2" xfId="17220" xr:uid="{A0B6086E-3DCF-47F8-81F1-25E6B5ADC3A7}"/>
    <cellStyle name="ผลรวม 2 3 6 2 2 2" xfId="25703" xr:uid="{57D6898D-4EC6-433F-8E9D-E197ED0B3110}"/>
    <cellStyle name="ผลรวม 2 3 6 2 2 3" xfId="31663" xr:uid="{D32035B0-17BC-40A1-BC5E-145DA3BC60C3}"/>
    <cellStyle name="ผลรวม 2 3 6 2 2 4" xfId="37468" xr:uid="{576A6457-8108-4F13-BDD0-C897F4EB6A4E}"/>
    <cellStyle name="ผลรวม 2 3 6 2 2 5" xfId="40992" xr:uid="{95AE5737-3157-46E9-9983-10BD4B7C09E9}"/>
    <cellStyle name="ผลรวม 2 3 6 2 3" xfId="13505" xr:uid="{1DC1E8B3-1FD5-486C-B68F-5EE44B936483}"/>
    <cellStyle name="ผลรวม 2 3 6 2 3 2" xfId="24605" xr:uid="{49100698-4BEB-481E-AD77-9A68E9C5A92D}"/>
    <cellStyle name="ผลรวม 2 3 6 2 3 3" xfId="30571" xr:uid="{85938AAB-E66F-445C-A5EA-34E0B5802E69}"/>
    <cellStyle name="ผลรวม 2 3 6 2 3 4" xfId="36378" xr:uid="{63A2DFC8-4375-417E-BCB8-A11305250BE1}"/>
    <cellStyle name="ผลรวม 2 3 6 2 3 5" xfId="46016" xr:uid="{3E20B470-BA15-4394-89C8-9EC08910DFF4}"/>
    <cellStyle name="ผลรวม 2 3 6 2 4" xfId="20102" xr:uid="{3C26B2D8-E40D-427D-8C8D-DC0D80D5C99A}"/>
    <cellStyle name="ผลรวม 2 3 6 2 4 2" xfId="28144" xr:uid="{5F705180-0698-4B22-81AF-7073FFCCAEA2}"/>
    <cellStyle name="ผลรวม 2 3 6 2 4 3" xfId="34077" xr:uid="{560599AA-950F-4B00-A1F4-C1E6D98FB7F1}"/>
    <cellStyle name="ผลรวม 2 3 6 2 4 4" xfId="39879" xr:uid="{95DDFECC-9B70-4AAA-B9B4-FF723B2D754D}"/>
    <cellStyle name="ผลรวม 2 3 6 2 5" xfId="23765" xr:uid="{052D112D-024A-453E-AD03-BB401A4D2A78}"/>
    <cellStyle name="ผลรวม 2 3 6 2 5 2" xfId="29765" xr:uid="{8C22C998-5A9C-4A3A-9221-4B84F528CC98}"/>
    <cellStyle name="ผลรวม 2 3 6 2 5 3" xfId="35570" xr:uid="{AEBF0788-9A37-42E9-908C-F077B1004AA1}"/>
    <cellStyle name="ผลรวม 2 3 6 2 6" xfId="16543" xr:uid="{12E05DCF-7FE4-4874-ADF6-322C73F52243}"/>
    <cellStyle name="ผลรวม 2 3 6 2 7" xfId="21283" xr:uid="{64648C83-4593-4D81-9A0C-C485321B4FE1}"/>
    <cellStyle name="ผลรวม 2 3 6 2 8" xfId="14950" xr:uid="{A3DE815A-47A0-486A-8165-CF4F75196228}"/>
    <cellStyle name="ผลรวม 2 3 6 2 9" xfId="42421" xr:uid="{D2AC4A14-176B-41DE-98CF-293F9684050C}"/>
    <cellStyle name="ผลรวม 2 3 6 3" xfId="12505" xr:uid="{B7303A7D-FDEB-42CF-B1EB-C237658FD8ED}"/>
    <cellStyle name="ผลรวม 2 3 6 3 2" xfId="17221" xr:uid="{7E6CECB4-B2F4-4A69-B895-F1A32E6B5916}"/>
    <cellStyle name="ผลรวม 2 3 6 3 2 2" xfId="25704" xr:uid="{FB292582-BC32-423E-A5F6-5D511C68957D}"/>
    <cellStyle name="ผลรวม 2 3 6 3 2 3" xfId="31664" xr:uid="{96FD0DC6-9E76-4BF7-ACDC-964738D1AB93}"/>
    <cellStyle name="ผลรวม 2 3 6 3 2 4" xfId="37469" xr:uid="{B12F1F2B-99B5-4110-A5B8-9E725B7F7707}"/>
    <cellStyle name="ผลรวม 2 3 6 3 2 5" xfId="40991" xr:uid="{D45AAF1C-84C4-4B05-B5BB-B8CD024D3B8F}"/>
    <cellStyle name="ผลรวม 2 3 6 3 3" xfId="13504" xr:uid="{D1A8B522-F45C-40E4-A105-3ED89FC6C194}"/>
    <cellStyle name="ผลรวม 2 3 6 3 3 2" xfId="24604" xr:uid="{47DDB885-0EE2-496E-83B5-F1224FCB1732}"/>
    <cellStyle name="ผลรวม 2 3 6 3 3 3" xfId="30570" xr:uid="{CFB262BA-F295-4953-820D-859BAE6B67F9}"/>
    <cellStyle name="ผลรวม 2 3 6 3 3 4" xfId="36377" xr:uid="{2F627C07-5D50-4923-93A7-11861EEFA56B}"/>
    <cellStyle name="ผลรวม 2 3 6 3 3 5" xfId="46017" xr:uid="{E17F60C2-E01A-4696-802F-4F46F7FBA735}"/>
    <cellStyle name="ผลรวม 2 3 6 3 4" xfId="20103" xr:uid="{071ACDEE-5073-44A3-BD95-21459AA7F57E}"/>
    <cellStyle name="ผลรวม 2 3 6 3 4 2" xfId="28145" xr:uid="{8FB5DF16-33D5-4500-8D76-0C332CEA502B}"/>
    <cellStyle name="ผลรวม 2 3 6 3 4 3" xfId="34078" xr:uid="{6A13829B-6A44-4CB3-A78E-5DC89EE474CA}"/>
    <cellStyle name="ผลรวม 2 3 6 3 4 4" xfId="39880" xr:uid="{8C7E5534-C626-4552-A84C-6EC37FB4117D}"/>
    <cellStyle name="ผลรวม 2 3 6 3 5" xfId="23766" xr:uid="{EDFA6A9A-AACE-4B45-A927-62DDEF82AFE5}"/>
    <cellStyle name="ผลรวม 2 3 6 3 5 2" xfId="29766" xr:uid="{54B8E0F5-FF6A-484C-BF84-A4D029786BE4}"/>
    <cellStyle name="ผลรวม 2 3 6 3 5 3" xfId="35571" xr:uid="{2A81649C-1FA0-4EE1-BACB-750B32EEBAB5}"/>
    <cellStyle name="ผลรวม 2 3 6 3 6" xfId="16544" xr:uid="{90D81B78-4574-4797-9420-DEA902CDE4CB}"/>
    <cellStyle name="ผลรวม 2 3 6 3 7" xfId="21284" xr:uid="{68007393-6258-45B3-B6B9-1F072D9C568D}"/>
    <cellStyle name="ผลรวม 2 3 6 3 8" xfId="14951" xr:uid="{B063C87B-890B-4B4F-9638-41AB6290E4C4}"/>
    <cellStyle name="ผลรวม 2 3 6 3 9" xfId="42420" xr:uid="{A7EB8ECB-52D2-48EB-887E-BE04BC2C7E4A}"/>
    <cellStyle name="ผลรวม 2 3 6 4" xfId="17219" xr:uid="{3031CCDB-021F-4167-B2D2-FFC043ED0986}"/>
    <cellStyle name="ผลรวม 2 3 6 4 2" xfId="25702" xr:uid="{EE90C901-535D-453F-A2F0-05B57E1D2644}"/>
    <cellStyle name="ผลรวม 2 3 6 4 3" xfId="31662" xr:uid="{F5D38EA6-8A50-406C-9444-4FE498178542}"/>
    <cellStyle name="ผลรวม 2 3 6 4 4" xfId="37467" xr:uid="{764DEC13-F793-4A77-8670-1EEED89E4E3C}"/>
    <cellStyle name="ผลรวม 2 3 6 4 5" xfId="40993" xr:uid="{5DA7D7A7-95E2-46CE-AF63-2615AE330EA1}"/>
    <cellStyle name="ผลรวม 2 3 6 5" xfId="13506" xr:uid="{7FE61E44-6F90-4B54-8035-B12D326FE537}"/>
    <cellStyle name="ผลรวม 2 3 6 5 2" xfId="24606" xr:uid="{15F80116-AB2F-4227-9D5C-896FC7D0331F}"/>
    <cellStyle name="ผลรวม 2 3 6 5 3" xfId="30572" xr:uid="{04A0FA5D-C55B-424B-A0AA-B7A9C243CEB2}"/>
    <cellStyle name="ผลรวม 2 3 6 5 4" xfId="36379" xr:uid="{3182BA32-E4CD-4A01-AA4B-865F78028A4C}"/>
    <cellStyle name="ผลรวม 2 3 6 5 5" xfId="46015" xr:uid="{07B38A94-38A4-46AB-93DD-840D42B03377}"/>
    <cellStyle name="ผลรวม 2 3 6 6" xfId="20101" xr:uid="{B2F117AF-7035-47B0-A830-10BC3FF8D942}"/>
    <cellStyle name="ผลรวม 2 3 6 6 2" xfId="28143" xr:uid="{B55DF2FA-0708-4EF9-9A87-1D865E1B80EB}"/>
    <cellStyle name="ผลรวม 2 3 6 6 3" xfId="34076" xr:uid="{4A3B05BD-FE5C-4E5C-8053-3D0CFE4FFDE9}"/>
    <cellStyle name="ผลรวม 2 3 6 6 4" xfId="39878" xr:uid="{D672773E-DE79-45DC-BA66-3EB3935A6FA2}"/>
    <cellStyle name="ผลรวม 2 3 6 7" xfId="23764" xr:uid="{3491ECF1-1092-4740-8795-A7D42AE2839C}"/>
    <cellStyle name="ผลรวม 2 3 6 7 2" xfId="29764" xr:uid="{E0F13D58-346A-405B-8AD7-6D959F183475}"/>
    <cellStyle name="ผลรวม 2 3 6 7 3" xfId="35569" xr:uid="{C347DDAD-5331-4A57-9DDA-A4BE78F44A28}"/>
    <cellStyle name="ผลรวม 2 3 6 8" xfId="16542" xr:uid="{746350FF-B39A-459C-9FD8-A64B25641A26}"/>
    <cellStyle name="ผลรวม 2 3 6 9" xfId="21282" xr:uid="{5FD9B3BB-A1F5-48FF-9D96-BE27F89E1D30}"/>
    <cellStyle name="ผลรวม 2 3 7" xfId="12506" xr:uid="{117084C0-4F9F-4CBF-9D71-FB500BFA8E47}"/>
    <cellStyle name="ผลรวม 2 3 7 2" xfId="17222" xr:uid="{034EDF5C-AB67-4ABA-8C18-78833EFAAE67}"/>
    <cellStyle name="ผลรวม 2 3 7 2 2" xfId="25705" xr:uid="{EF5C66AC-7926-4C2E-B082-764E32D9394C}"/>
    <cellStyle name="ผลรวม 2 3 7 2 3" xfId="31665" xr:uid="{A17FD39C-F769-4C56-AB3D-21EB793237B3}"/>
    <cellStyle name="ผลรวม 2 3 7 2 4" xfId="37470" xr:uid="{A2C07282-D72F-4199-A060-7AFE4CEA1861}"/>
    <cellStyle name="ผลรวม 2 3 7 2 5" xfId="40990" xr:uid="{E74A3828-06B8-4DAC-A24D-7E1B6B51EED2}"/>
    <cellStyle name="ผลรวม 2 3 7 3" xfId="13503" xr:uid="{C85F3861-EC3F-4ECB-B099-3359515C7D93}"/>
    <cellStyle name="ผลรวม 2 3 7 3 2" xfId="24603" xr:uid="{F84F9DC5-084B-4DFF-AE8F-FBBF2E7B3400}"/>
    <cellStyle name="ผลรวม 2 3 7 3 3" xfId="30569" xr:uid="{F4805973-671E-48C5-9088-7250362760F0}"/>
    <cellStyle name="ผลรวม 2 3 7 3 4" xfId="36376" xr:uid="{397D96A0-0007-4953-990B-4A6B5E24ECCF}"/>
    <cellStyle name="ผลรวม 2 3 7 3 5" xfId="46018" xr:uid="{7DF413F5-DC6A-4802-8E6E-3E9D39179106}"/>
    <cellStyle name="ผลรวม 2 3 7 4" xfId="20104" xr:uid="{82645A8E-2F1D-497E-9AC0-2DDEC1E737D9}"/>
    <cellStyle name="ผลรวม 2 3 7 4 2" xfId="28146" xr:uid="{7D01FF3E-2D4F-482A-ADE3-C2C480009DF1}"/>
    <cellStyle name="ผลรวม 2 3 7 4 3" xfId="34079" xr:uid="{F244CF61-6607-4F13-ACD2-105084F80CD7}"/>
    <cellStyle name="ผลรวม 2 3 7 4 4" xfId="39881" xr:uid="{95645320-DB3F-494F-8251-63A737C22977}"/>
    <cellStyle name="ผลรวม 2 3 7 5" xfId="23767" xr:uid="{BC544697-BFA9-4425-B635-946B4072958C}"/>
    <cellStyle name="ผลรวม 2 3 7 5 2" xfId="29767" xr:uid="{F2193CE4-1C85-416B-899B-FDAB39BB96F2}"/>
    <cellStyle name="ผลรวม 2 3 7 5 3" xfId="35572" xr:uid="{7DF742B6-06C4-4B03-9476-1D6ED245C911}"/>
    <cellStyle name="ผลรวม 2 3 7 6" xfId="16597" xr:uid="{D00A17C6-DEDC-4222-B817-4FC56E07000E}"/>
    <cellStyle name="ผลรวม 2 3 7 7" xfId="21285" xr:uid="{975FAE6D-78EF-4724-B00A-92C07EE8428D}"/>
    <cellStyle name="ผลรวม 2 3 7 8" xfId="16816" xr:uid="{12E7610D-D004-4599-9051-DECFC6933FF0}"/>
    <cellStyle name="ผลรวม 2 3 7 9" xfId="42419" xr:uid="{63EB08CF-31E2-4CAE-A048-7A9BD4757FAD}"/>
    <cellStyle name="ผลรวม 2 3 8" xfId="12507" xr:uid="{345F36C2-5B4F-42E4-8738-547D7F1D25B8}"/>
    <cellStyle name="ผลรวม 2 3 8 2" xfId="17223" xr:uid="{C78F4334-E403-4179-897D-C4E996AD341F}"/>
    <cellStyle name="ผลรวม 2 3 8 2 2" xfId="25706" xr:uid="{C5B72F59-56D9-423E-ABDE-BDB3C88BAC1B}"/>
    <cellStyle name="ผลรวม 2 3 8 2 3" xfId="31666" xr:uid="{F96538F0-9E2F-4C7D-B4E7-7363E1455C69}"/>
    <cellStyle name="ผลรวม 2 3 8 2 4" xfId="37471" xr:uid="{33AA487A-828D-4205-8A37-97EA34F3E671}"/>
    <cellStyle name="ผลรวม 2 3 8 2 5" xfId="40989" xr:uid="{19D48AB7-BE18-4C05-8BA0-12AD47577394}"/>
    <cellStyle name="ผลรวม 2 3 8 3" xfId="13502" xr:uid="{96FDA0AC-8BC1-4A04-8941-4EC0D83E0B51}"/>
    <cellStyle name="ผลรวม 2 3 8 3 2" xfId="24602" xr:uid="{8CE371C9-A20A-4D86-AD89-CB7C4BE426EF}"/>
    <cellStyle name="ผลรวม 2 3 8 3 3" xfId="30568" xr:uid="{7AEF4604-379D-4575-B56B-9AF9C57758BB}"/>
    <cellStyle name="ผลรวม 2 3 8 3 4" xfId="36375" xr:uid="{6F9FE00B-7873-4D6D-B85D-410108B76DDF}"/>
    <cellStyle name="ผลรวม 2 3 8 3 5" xfId="46019" xr:uid="{A9960846-7B69-4627-BC6C-B40ABB394054}"/>
    <cellStyle name="ผลรวม 2 3 8 4" xfId="20105" xr:uid="{783A257B-5E59-4264-8D55-0EBF4A8F788E}"/>
    <cellStyle name="ผลรวม 2 3 8 4 2" xfId="28147" xr:uid="{5E68A02B-6F5E-410A-97CB-60943D18A086}"/>
    <cellStyle name="ผลรวม 2 3 8 4 3" xfId="34080" xr:uid="{0729288B-5ABA-4B53-BECF-3C1214D2436A}"/>
    <cellStyle name="ผลรวม 2 3 8 4 4" xfId="39882" xr:uid="{C1B777CF-CF8D-46F6-911C-3E0A9BFB3A94}"/>
    <cellStyle name="ผลรวม 2 3 8 5" xfId="23768" xr:uid="{FA288318-F59D-4BB6-924D-CDCD77A1A8F6}"/>
    <cellStyle name="ผลรวม 2 3 8 5 2" xfId="29768" xr:uid="{88A08F9B-046A-4D4E-9282-1624E4F82E05}"/>
    <cellStyle name="ผลรวม 2 3 8 5 3" xfId="35573" xr:uid="{B2B0153D-B002-4A30-9624-C02C0A184094}"/>
    <cellStyle name="ผลรวม 2 3 8 6" xfId="19622" xr:uid="{9DDE3B20-E7C3-430F-8D0C-37FFD86626F7}"/>
    <cellStyle name="ผลรวม 2 3 8 7" xfId="21286" xr:uid="{73B49563-953F-40CF-AA75-70671F5252C0}"/>
    <cellStyle name="ผลรวม 2 3 8 8" xfId="14952" xr:uid="{CE21B8E3-0893-447F-81D5-AA066FFDC376}"/>
    <cellStyle name="ผลรวม 2 3 8 9" xfId="42418" xr:uid="{008F1E1A-0883-4D37-ACBA-AAF9612DC405}"/>
    <cellStyle name="ผลรวม 2 3 9" xfId="17181" xr:uid="{CABF2A89-2742-46D6-9565-689728EA3DA7}"/>
    <cellStyle name="ผลรวม 2 3 9 2" xfId="25664" xr:uid="{F621B026-56CF-4524-A450-3721CBA338B2}"/>
    <cellStyle name="ผลรวม 2 3 9 3" xfId="31624" xr:uid="{2B00F131-50D6-4527-8669-CB7864E9B5A8}"/>
    <cellStyle name="ผลรวม 2 3 9 4" xfId="37429" xr:uid="{22AFD5F9-921C-4B50-9C9C-C80F7D7593B4}"/>
    <cellStyle name="ผลรวม 2 3 9 5" xfId="41031" xr:uid="{D1B21859-C5AA-475A-81DC-A14DF70B6A84}"/>
    <cellStyle name="ผลรวม 2 4" xfId="12508" xr:uid="{03DBAA08-9924-4471-8EE2-11AEEF409823}"/>
    <cellStyle name="ผลรวม 2 4 10" xfId="13501" xr:uid="{13DB051F-CF31-410A-9562-45E8BC1FCDF2}"/>
    <cellStyle name="ผลรวม 2 4 10 2" xfId="24601" xr:uid="{6ECD9030-E7BC-4D81-B231-0577C97DCCC4}"/>
    <cellStyle name="ผลรวม 2 4 10 3" xfId="30567" xr:uid="{0856601C-0BA0-4C54-BBD2-EEA9FF902EFE}"/>
    <cellStyle name="ผลรวม 2 4 10 4" xfId="36374" xr:uid="{C3524DA6-412E-4EB7-B22C-3690FB195AE2}"/>
    <cellStyle name="ผลรวม 2 4 10 5" xfId="46020" xr:uid="{57B3F140-9C1C-488F-8197-CAC35CF748B8}"/>
    <cellStyle name="ผลรวม 2 4 11" xfId="20106" xr:uid="{F84A9822-94D8-4C10-B237-1F487C0C0FF8}"/>
    <cellStyle name="ผลรวม 2 4 11 2" xfId="28148" xr:uid="{988E6BBA-1AF4-4109-9FAD-6207676A896D}"/>
    <cellStyle name="ผลรวม 2 4 11 3" xfId="34081" xr:uid="{7868AE05-AF9F-48C7-BB9F-A23378303F5D}"/>
    <cellStyle name="ผลรวม 2 4 11 4" xfId="39883" xr:uid="{ED00C7E6-C445-4BD6-A4E5-437371AF16DC}"/>
    <cellStyle name="ผลรวม 2 4 12" xfId="23769" xr:uid="{4C34403B-A276-4A5A-B801-B644598DBA4B}"/>
    <cellStyle name="ผลรวม 2 4 12 2" xfId="29769" xr:uid="{449F47C2-9E6B-4327-B238-BCD3AF381866}"/>
    <cellStyle name="ผลรวม 2 4 12 3" xfId="35574" xr:uid="{91E83DFE-BD4D-4BC6-B66D-173AFA0D013D}"/>
    <cellStyle name="ผลรวม 2 4 13" xfId="16545" xr:uid="{64BD5801-635A-48C4-A16B-2666ACD18F7E}"/>
    <cellStyle name="ผลรวม 2 4 14" xfId="21287" xr:uid="{ACA6E83B-46BD-49E2-B3BF-6BD9C0C56DD8}"/>
    <cellStyle name="ผลรวม 2 4 15" xfId="14953" xr:uid="{56D0B4EE-26CE-40C3-8D3F-29610D8FF294}"/>
    <cellStyle name="ผลรวม 2 4 16" xfId="42417" xr:uid="{F36CBE34-7F3F-4984-A986-B52E1A2A2B45}"/>
    <cellStyle name="ผลรวม 2 4 2" xfId="12509" xr:uid="{05BDA049-BC19-4801-82D0-7D46A2F5F4DD}"/>
    <cellStyle name="ผลรวม 2 4 2 10" xfId="23770" xr:uid="{FB9A8B38-C201-4628-8DED-ACF6686BF9C0}"/>
    <cellStyle name="ผลรวม 2 4 2 10 2" xfId="29770" xr:uid="{A54D9F6A-385C-4DE2-AA78-A18CFA379708}"/>
    <cellStyle name="ผลรวม 2 4 2 10 3" xfId="35575" xr:uid="{E768D9A7-6EFA-4142-8E59-740668DE320B}"/>
    <cellStyle name="ผลรวม 2 4 2 11" xfId="16546" xr:uid="{C59D77EA-226A-4713-A6A9-200CC57F34A7}"/>
    <cellStyle name="ผลรวม 2 4 2 12" xfId="21288" xr:uid="{92328FB5-C49F-4BD1-ABD1-E6ED589198A4}"/>
    <cellStyle name="ผลรวม 2 4 2 13" xfId="14954" xr:uid="{965FE197-76BA-402E-8B71-90B8C0BFD3FA}"/>
    <cellStyle name="ผลรวม 2 4 2 14" xfId="42416" xr:uid="{E0C9EC45-250C-48A2-A483-431088BD96FE}"/>
    <cellStyle name="ผลรวม 2 4 2 2" xfId="12510" xr:uid="{1AA11BF0-8803-4D0F-87A6-3460AAC4C0C8}"/>
    <cellStyle name="ผลรวม 2 4 2 2 10" xfId="21289" xr:uid="{5662E7CA-5CF3-4E19-BB04-FE3B41277986}"/>
    <cellStyle name="ผลรวม 2 4 2 2 11" xfId="13324" xr:uid="{28264A85-7BB0-401C-B04B-7DC757748F21}"/>
    <cellStyle name="ผลรวม 2 4 2 2 12" xfId="42415" xr:uid="{1742A051-078D-4F25-BDC2-F5A43EB52B6B}"/>
    <cellStyle name="ผลรวม 2 4 2 2 2" xfId="12511" xr:uid="{6E1C16C2-AD93-4DBD-844C-3768C60A9132}"/>
    <cellStyle name="ผลรวม 2 4 2 2 2 10" xfId="23078" xr:uid="{017A9261-E11B-4A68-B2C3-17A871FD7952}"/>
    <cellStyle name="ผลรวม 2 4 2 2 2 11" xfId="42414" xr:uid="{AEA551A1-F667-4E56-BC9B-6A8D9DF56916}"/>
    <cellStyle name="ผลรวม 2 4 2 2 2 2" xfId="12512" xr:uid="{FC9B5533-C550-4886-9BBA-03166F5E0ECA}"/>
    <cellStyle name="ผลรวม 2 4 2 2 2 2 2" xfId="17228" xr:uid="{21D48967-580B-4F02-94A8-1526A5D84E02}"/>
    <cellStyle name="ผลรวม 2 4 2 2 2 2 2 2" xfId="25711" xr:uid="{DA08F9AD-A955-4493-BF70-42221E06C281}"/>
    <cellStyle name="ผลรวม 2 4 2 2 2 2 2 3" xfId="31671" xr:uid="{847F00BD-4FC1-47AF-9213-5F13DB9A42E7}"/>
    <cellStyle name="ผลรวม 2 4 2 2 2 2 2 4" xfId="37476" xr:uid="{1E03F73F-8232-4614-B420-CF43D4C4606B}"/>
    <cellStyle name="ผลรวม 2 4 2 2 2 2 2 5" xfId="40984" xr:uid="{EEFC35DB-19E2-42ED-A6EB-1FF190BA2062}"/>
    <cellStyle name="ผลรวม 2 4 2 2 2 2 3" xfId="13497" xr:uid="{C1D30521-72BF-4627-B15B-F90D6D1CAC01}"/>
    <cellStyle name="ผลรวม 2 4 2 2 2 2 3 2" xfId="24597" xr:uid="{6C5463F4-944B-4279-87F9-08D0D1315716}"/>
    <cellStyle name="ผลรวม 2 4 2 2 2 2 3 3" xfId="30563" xr:uid="{461A0657-E404-417C-B91C-CEFB60BDEE46}"/>
    <cellStyle name="ผลรวม 2 4 2 2 2 2 3 4" xfId="36370" xr:uid="{327F7F2A-A3F5-42ED-AC4F-7BF41A970290}"/>
    <cellStyle name="ผลรวม 2 4 2 2 2 2 3 5" xfId="46024" xr:uid="{D2656E9A-C464-428B-8BBE-0DEE0F557C6A}"/>
    <cellStyle name="ผลรวม 2 4 2 2 2 2 4" xfId="20110" xr:uid="{18F807FC-3520-4E11-A152-625D32CEC8FD}"/>
    <cellStyle name="ผลรวม 2 4 2 2 2 2 4 2" xfId="28152" xr:uid="{70295D8C-3BA9-4421-A97E-7F0CA80A59D0}"/>
    <cellStyle name="ผลรวม 2 4 2 2 2 2 4 3" xfId="34085" xr:uid="{179738A5-D71C-4FFB-9020-AB1ACD177303}"/>
    <cellStyle name="ผลรวม 2 4 2 2 2 2 4 4" xfId="39887" xr:uid="{8A455052-3519-49CE-B308-32DBF339A0CA}"/>
    <cellStyle name="ผลรวม 2 4 2 2 2 2 5" xfId="23773" xr:uid="{DEC4ED5F-8D48-478A-9983-52E6A27CFA4A}"/>
    <cellStyle name="ผลรวม 2 4 2 2 2 2 5 2" xfId="29773" xr:uid="{9ABEAA78-4EC8-45D8-920F-75B0C38F591D}"/>
    <cellStyle name="ผลรวม 2 4 2 2 2 2 5 3" xfId="35578" xr:uid="{FBB39921-1695-4FF9-AB82-D3908BBCFB4E}"/>
    <cellStyle name="ผลรวม 2 4 2 2 2 2 6" xfId="18274" xr:uid="{66CDBE71-F5E7-483F-A2C3-50E14401374E}"/>
    <cellStyle name="ผลรวม 2 4 2 2 2 2 7" xfId="21291" xr:uid="{ABA00DC6-2A0A-475C-902E-3C36C2EF97E8}"/>
    <cellStyle name="ผลรวม 2 4 2 2 2 2 8" xfId="14955" xr:uid="{EB21319E-EE9D-4193-8A22-4D46E90BEE77}"/>
    <cellStyle name="ผลรวม 2 4 2 2 2 2 9" xfId="42413" xr:uid="{74796EF2-9BCE-4787-8A4A-CAF0C99B3807}"/>
    <cellStyle name="ผลรวม 2 4 2 2 2 3" xfId="12513" xr:uid="{BABE9D4B-CDCD-4086-B494-18C00DC27830}"/>
    <cellStyle name="ผลรวม 2 4 2 2 2 3 2" xfId="17229" xr:uid="{5103B070-3079-4606-8E33-ECD3D2AFF130}"/>
    <cellStyle name="ผลรวม 2 4 2 2 2 3 2 2" xfId="25712" xr:uid="{82D2782B-2DDA-454A-A99D-78AD625A513E}"/>
    <cellStyle name="ผลรวม 2 4 2 2 2 3 2 3" xfId="31672" xr:uid="{8CDB96FD-8F71-4424-A4DF-EBF474415E98}"/>
    <cellStyle name="ผลรวม 2 4 2 2 2 3 2 4" xfId="37477" xr:uid="{902B00E2-AA74-4C2D-8C74-D7DD596857D0}"/>
    <cellStyle name="ผลรวม 2 4 2 2 2 3 2 5" xfId="40983" xr:uid="{D67ED514-2685-4C43-B32F-B57DB19BAE48}"/>
    <cellStyle name="ผลรวม 2 4 2 2 2 3 3" xfId="13496" xr:uid="{8E30CA91-F33F-4A79-AA82-45C24FF29C3F}"/>
    <cellStyle name="ผลรวม 2 4 2 2 2 3 3 2" xfId="24596" xr:uid="{15490110-258C-4F6D-8E22-DF4EAC836FF5}"/>
    <cellStyle name="ผลรวม 2 4 2 2 2 3 3 3" xfId="30562" xr:uid="{40A2DA55-9991-4D72-9DCB-17EF9FC72507}"/>
    <cellStyle name="ผลรวม 2 4 2 2 2 3 3 4" xfId="36369" xr:uid="{5A2D35ED-A528-44CA-8A00-518983B7DAA0}"/>
    <cellStyle name="ผลรวม 2 4 2 2 2 3 3 5" xfId="46025" xr:uid="{5FE96878-D434-46D0-BAB8-1A8B5BD6E478}"/>
    <cellStyle name="ผลรวม 2 4 2 2 2 3 4" xfId="20111" xr:uid="{7305930B-FDB4-484F-9C0E-5852E45E7CC3}"/>
    <cellStyle name="ผลรวม 2 4 2 2 2 3 4 2" xfId="28153" xr:uid="{C2272D34-F9A6-497A-AE5C-5AB092D9CED3}"/>
    <cellStyle name="ผลรวม 2 4 2 2 2 3 4 3" xfId="34086" xr:uid="{AB7C9CAC-B805-495F-A06C-D008746031EB}"/>
    <cellStyle name="ผลรวม 2 4 2 2 2 3 4 4" xfId="39888" xr:uid="{8E8B95A6-E036-408E-9E33-AF0028C299D3}"/>
    <cellStyle name="ผลรวม 2 4 2 2 2 3 5" xfId="23774" xr:uid="{5E466CF3-9FE7-4C0D-AFEE-B2E065E8883F}"/>
    <cellStyle name="ผลรวม 2 4 2 2 2 3 5 2" xfId="29774" xr:uid="{AEAF2174-21ED-4202-9F0B-1E8C80715C2D}"/>
    <cellStyle name="ผลรวม 2 4 2 2 2 3 5 3" xfId="35579" xr:uid="{112D0C2D-18AA-487C-9D2C-46016B72C49C}"/>
    <cellStyle name="ผลรวม 2 4 2 2 2 3 6" xfId="16549" xr:uid="{1A7483D3-58DD-4F22-ACAC-BDE7E3B10847}"/>
    <cellStyle name="ผลรวม 2 4 2 2 2 3 7" xfId="21292" xr:uid="{01907C97-97C1-4D3B-96D3-A017B621C199}"/>
    <cellStyle name="ผลรวม 2 4 2 2 2 3 8" xfId="14956" xr:uid="{0F42DC6B-EF51-4FE2-8E92-1E4C3E31273B}"/>
    <cellStyle name="ผลรวม 2 4 2 2 2 3 9" xfId="42412" xr:uid="{34D327F0-4EC0-4803-B390-9244CA26F60B}"/>
    <cellStyle name="ผลรวม 2 4 2 2 2 4" xfId="17227" xr:uid="{8CC111D4-48FB-4EEF-9454-0EC6711F471B}"/>
    <cellStyle name="ผลรวม 2 4 2 2 2 4 2" xfId="25710" xr:uid="{976FC19A-B090-4025-B3EF-9B15D769920E}"/>
    <cellStyle name="ผลรวม 2 4 2 2 2 4 3" xfId="31670" xr:uid="{C187A8E5-FBCA-45EF-B462-BF51D16662FC}"/>
    <cellStyle name="ผลรวม 2 4 2 2 2 4 4" xfId="37475" xr:uid="{0CD86319-B352-4C30-9472-6EEAC13167E7}"/>
    <cellStyle name="ผลรวม 2 4 2 2 2 4 5" xfId="40985" xr:uid="{699DFEC1-940F-4F17-9474-ED8D3C2257FE}"/>
    <cellStyle name="ผลรวม 2 4 2 2 2 5" xfId="13498" xr:uid="{4870E827-ABF9-44F3-8F93-BC31FACD3EB7}"/>
    <cellStyle name="ผลรวม 2 4 2 2 2 5 2" xfId="24598" xr:uid="{F220272B-3E2D-4012-BD9D-138444C03D0B}"/>
    <cellStyle name="ผลรวม 2 4 2 2 2 5 3" xfId="30564" xr:uid="{B0E25082-9432-4B39-84C5-EE723C31529E}"/>
    <cellStyle name="ผลรวม 2 4 2 2 2 5 4" xfId="36371" xr:uid="{E7988FAF-54F3-4002-9E73-9C2C22A6ADF2}"/>
    <cellStyle name="ผลรวม 2 4 2 2 2 5 5" xfId="46023" xr:uid="{F182FD4F-3368-4339-8F25-B6D32C244C8C}"/>
    <cellStyle name="ผลรวม 2 4 2 2 2 6" xfId="20109" xr:uid="{D079E3B7-4CAD-492E-8E6E-405048883E4F}"/>
    <cellStyle name="ผลรวม 2 4 2 2 2 6 2" xfId="28151" xr:uid="{003221CE-FFC3-46ED-BF39-BCD85477766C}"/>
    <cellStyle name="ผลรวม 2 4 2 2 2 6 3" xfId="34084" xr:uid="{550DA0FA-C844-40EB-8CEF-A2ACB09059A7}"/>
    <cellStyle name="ผลรวม 2 4 2 2 2 6 4" xfId="39886" xr:uid="{7E29087E-3CA7-44AE-BEF9-D02D87C897B4}"/>
    <cellStyle name="ผลรวม 2 4 2 2 2 7" xfId="23772" xr:uid="{93C50375-2963-441F-8DE4-A98C69D417D7}"/>
    <cellStyle name="ผลรวม 2 4 2 2 2 7 2" xfId="29772" xr:uid="{F1B2C369-A7C4-4EE4-A42E-5805FC0C4CEC}"/>
    <cellStyle name="ผลรวม 2 4 2 2 2 7 3" xfId="35577" xr:uid="{D0489BC2-C97D-4EF0-A45C-27419A2867D8}"/>
    <cellStyle name="ผลรวม 2 4 2 2 2 8" xfId="16548" xr:uid="{E8477383-749A-4B03-8B66-86041A80D99E}"/>
    <cellStyle name="ผลรวม 2 4 2 2 2 9" xfId="21290" xr:uid="{B265CD31-2741-4EC9-AF54-9E9B9AFB9F56}"/>
    <cellStyle name="ผลรวม 2 4 2 2 3" xfId="12514" xr:uid="{8F0292A8-C6C1-4214-A124-EED123A8BA20}"/>
    <cellStyle name="ผลรวม 2 4 2 2 3 2" xfId="17230" xr:uid="{83F86EF9-CC65-430E-B6EA-79A8FC564C18}"/>
    <cellStyle name="ผลรวม 2 4 2 2 3 2 2" xfId="25713" xr:uid="{801BFE21-0B9C-4616-8354-73F68685D4DA}"/>
    <cellStyle name="ผลรวม 2 4 2 2 3 2 3" xfId="31673" xr:uid="{786A59D7-BEB8-4CBC-87CD-419EC7C01E8A}"/>
    <cellStyle name="ผลรวม 2 4 2 2 3 2 4" xfId="37478" xr:uid="{EA50FF8F-706C-45EA-ABF6-7C4663E2384B}"/>
    <cellStyle name="ผลรวม 2 4 2 2 3 2 5" xfId="40982" xr:uid="{83C046A2-2670-48B9-B25B-822FCD36E7D9}"/>
    <cellStyle name="ผลรวม 2 4 2 2 3 3" xfId="13495" xr:uid="{88C4035C-52D1-46BA-87B6-BA4D102EBDC5}"/>
    <cellStyle name="ผลรวม 2 4 2 2 3 3 2" xfId="24595" xr:uid="{64284F03-A468-4C87-8161-385EE8CE0C74}"/>
    <cellStyle name="ผลรวม 2 4 2 2 3 3 3" xfId="30561" xr:uid="{DBAA320C-14F1-4586-AF0C-1A0E241122EC}"/>
    <cellStyle name="ผลรวม 2 4 2 2 3 3 4" xfId="36368" xr:uid="{85EFCA46-E2AE-4257-9D11-1A085F95D289}"/>
    <cellStyle name="ผลรวม 2 4 2 2 3 3 5" xfId="46026" xr:uid="{BF0B0B6B-8AF1-414C-BA75-D5CE35DADD0B}"/>
    <cellStyle name="ผลรวม 2 4 2 2 3 4" xfId="20112" xr:uid="{080F41E5-8B39-4AB5-988D-8B3270FF58C4}"/>
    <cellStyle name="ผลรวม 2 4 2 2 3 4 2" xfId="28154" xr:uid="{BE8F7FE7-4490-4856-B03D-BB72335CEA0F}"/>
    <cellStyle name="ผลรวม 2 4 2 2 3 4 3" xfId="34087" xr:uid="{A4312E33-86A0-4116-88F5-D9CE45B817E5}"/>
    <cellStyle name="ผลรวม 2 4 2 2 3 4 4" xfId="39889" xr:uid="{53623680-FB64-467E-8717-01BF4D9FDDEB}"/>
    <cellStyle name="ผลรวม 2 4 2 2 3 5" xfId="23775" xr:uid="{5ADCAEDA-A36B-49A5-AF9C-4DF617B33B98}"/>
    <cellStyle name="ผลรวม 2 4 2 2 3 5 2" xfId="29775" xr:uid="{0FB78816-4BAC-47BF-969D-CF0DE604273D}"/>
    <cellStyle name="ผลรวม 2 4 2 2 3 5 3" xfId="35580" xr:uid="{45B50A60-8B3F-4C7D-B3A9-8834D287C3BE}"/>
    <cellStyle name="ผลรวม 2 4 2 2 3 6" xfId="16622" xr:uid="{07084A1C-27DA-47B1-99B5-89E56A6303A9}"/>
    <cellStyle name="ผลรวม 2 4 2 2 3 7" xfId="21293" xr:uid="{0D25A029-AD7A-4D06-A142-406E87ACB030}"/>
    <cellStyle name="ผลรวม 2 4 2 2 3 8" xfId="14957" xr:uid="{DBAAE418-5D96-4E17-B2A9-AF7C742FE911}"/>
    <cellStyle name="ผลรวม 2 4 2 2 3 9" xfId="42411" xr:uid="{4D5F6F27-4795-4A90-90A6-ED74F10DBFD6}"/>
    <cellStyle name="ผลรวม 2 4 2 2 4" xfId="12515" xr:uid="{DB749FBA-EB9B-4903-8F95-91006A34207F}"/>
    <cellStyle name="ผลรวม 2 4 2 2 4 2" xfId="17231" xr:uid="{478CD0DE-9764-4F65-9B1A-BF4A1355A8AC}"/>
    <cellStyle name="ผลรวม 2 4 2 2 4 2 2" xfId="25714" xr:uid="{980415AF-A91B-43E1-A31A-94BB0E1310FD}"/>
    <cellStyle name="ผลรวม 2 4 2 2 4 2 3" xfId="31674" xr:uid="{80615ED7-E2C6-41CF-BFBA-ED6CA6A1503D}"/>
    <cellStyle name="ผลรวม 2 4 2 2 4 2 4" xfId="37479" xr:uid="{DA89ACD7-2889-4B79-A546-56980705DC15}"/>
    <cellStyle name="ผลรวม 2 4 2 2 4 2 5" xfId="40981" xr:uid="{B76A1CD8-AF60-43EF-9639-7B85248EFCB6}"/>
    <cellStyle name="ผลรวม 2 4 2 2 4 3" xfId="13494" xr:uid="{E7D09EF0-80CD-445E-817E-BD406F274C96}"/>
    <cellStyle name="ผลรวม 2 4 2 2 4 3 2" xfId="24594" xr:uid="{3AD90DE9-9177-479E-84A2-2A744C20849E}"/>
    <cellStyle name="ผลรวม 2 4 2 2 4 3 3" xfId="30560" xr:uid="{39CFACBB-0EA7-456C-8AA3-A10EA9CCC042}"/>
    <cellStyle name="ผลรวม 2 4 2 2 4 3 4" xfId="36367" xr:uid="{60F2F1C7-5C80-4C42-9CA8-72535DFD0D33}"/>
    <cellStyle name="ผลรวม 2 4 2 2 4 3 5" xfId="46027" xr:uid="{14C21BBC-F826-4752-87FC-4C2DDBEC3215}"/>
    <cellStyle name="ผลรวม 2 4 2 2 4 4" xfId="20113" xr:uid="{857F75D2-7EA1-4D87-A3A1-536E772DEEFD}"/>
    <cellStyle name="ผลรวม 2 4 2 2 4 4 2" xfId="28155" xr:uid="{7B3D02D9-0413-4937-9277-F05FF0B2F622}"/>
    <cellStyle name="ผลรวม 2 4 2 2 4 4 3" xfId="34088" xr:uid="{5CCD8B2A-581F-4FDC-BF31-89277D6BDCEF}"/>
    <cellStyle name="ผลรวม 2 4 2 2 4 4 4" xfId="39890" xr:uid="{4F5FC124-6E9F-429C-8094-C8145443D4C8}"/>
    <cellStyle name="ผลรวม 2 4 2 2 4 5" xfId="23776" xr:uid="{028FEF89-17C4-4812-8835-F301CD2491D6}"/>
    <cellStyle name="ผลรวม 2 4 2 2 4 5 2" xfId="29776" xr:uid="{5D150ED8-83F9-47E5-AE1A-B78E0982B12C}"/>
    <cellStyle name="ผลรวม 2 4 2 2 4 5 3" xfId="35581" xr:uid="{95459098-3C55-4B65-91EB-E73B9BC65614}"/>
    <cellStyle name="ผลรวม 2 4 2 2 4 6" xfId="16550" xr:uid="{E3B958BB-2D8F-4F3A-BAC0-C5D9D5F86B5C}"/>
    <cellStyle name="ผลรวม 2 4 2 2 4 7" xfId="21294" xr:uid="{4D555F63-444B-4CC1-861C-4EBB2D4ED528}"/>
    <cellStyle name="ผลรวม 2 4 2 2 4 8" xfId="14958" xr:uid="{A3D110C7-DD17-4AD4-8345-A8028D1625BD}"/>
    <cellStyle name="ผลรวม 2 4 2 2 4 9" xfId="42410" xr:uid="{F0E72124-CF5F-4F15-A319-4CD04BA3A9B6}"/>
    <cellStyle name="ผลรวม 2 4 2 2 5" xfId="17226" xr:uid="{C04C4CA5-EDF0-47CF-AD64-4EC6D507BE9F}"/>
    <cellStyle name="ผลรวม 2 4 2 2 5 2" xfId="25709" xr:uid="{9724B3C5-8B84-4B89-8158-008D1B3EF70A}"/>
    <cellStyle name="ผลรวม 2 4 2 2 5 3" xfId="31669" xr:uid="{759D76D5-FF0C-4FE3-9704-98D3EE45BCB7}"/>
    <cellStyle name="ผลรวม 2 4 2 2 5 4" xfId="37474" xr:uid="{5C46AFEF-0197-4094-94C6-43AD036C93CE}"/>
    <cellStyle name="ผลรวม 2 4 2 2 5 5" xfId="40986" xr:uid="{5AFF9B9F-EC36-499E-9160-4296F83DBA23}"/>
    <cellStyle name="ผลรวม 2 4 2 2 6" xfId="13499" xr:uid="{540208A9-E0F1-412A-9049-A1CE68B5FAF5}"/>
    <cellStyle name="ผลรวม 2 4 2 2 6 2" xfId="24599" xr:uid="{FF2116F3-4277-464D-B49D-610D34286CA9}"/>
    <cellStyle name="ผลรวม 2 4 2 2 6 3" xfId="30565" xr:uid="{E53007B7-C5B5-4178-8897-ED7D02A28FD2}"/>
    <cellStyle name="ผลรวม 2 4 2 2 6 4" xfId="36372" xr:uid="{061E39AD-4BBE-429B-9D46-ACAA9DE4605A}"/>
    <cellStyle name="ผลรวม 2 4 2 2 6 5" xfId="46022" xr:uid="{4580599B-79B5-40D5-82F2-F7E3D944E56C}"/>
    <cellStyle name="ผลรวม 2 4 2 2 7" xfId="20108" xr:uid="{5906A543-F782-4F93-A662-153FEE29641F}"/>
    <cellStyle name="ผลรวม 2 4 2 2 7 2" xfId="28150" xr:uid="{15145BEF-BD36-4191-9C72-17B5CB92AC5E}"/>
    <cellStyle name="ผลรวม 2 4 2 2 7 3" xfId="34083" xr:uid="{D417EC05-4F23-4B43-9BE0-47B9B11340CE}"/>
    <cellStyle name="ผลรวม 2 4 2 2 7 4" xfId="39885" xr:uid="{A78130C8-58DB-4E4A-82E2-149BD63092A4}"/>
    <cellStyle name="ผลรวม 2 4 2 2 8" xfId="23771" xr:uid="{8CF1FBF0-E565-4D6F-A3E1-F2157589FC78}"/>
    <cellStyle name="ผลรวม 2 4 2 2 8 2" xfId="29771" xr:uid="{7219FED0-574E-4813-85FE-D2F1A22C3838}"/>
    <cellStyle name="ผลรวม 2 4 2 2 8 3" xfId="35576" xr:uid="{75F1443F-A02F-4B22-A4D5-BAF8B54F678A}"/>
    <cellStyle name="ผลรวม 2 4 2 2 9" xfId="16547" xr:uid="{7AFF409F-AF3B-432F-AE73-04EABB70D8E4}"/>
    <cellStyle name="ผลรวม 2 4 2 3" xfId="12516" xr:uid="{C720128C-4E59-458D-A5D9-9C8F61BE30A7}"/>
    <cellStyle name="ผลรวม 2 4 2 3 10" xfId="13355" xr:uid="{23DD7BAB-D8F6-4DDC-9C1B-EE0BC7BA5BC2}"/>
    <cellStyle name="ผลรวม 2 4 2 3 11" xfId="42409" xr:uid="{87C45116-116F-4AF7-B384-3E9FBEAF7711}"/>
    <cellStyle name="ผลรวม 2 4 2 3 2" xfId="12517" xr:uid="{74BFD0ED-4671-4A06-B111-C27477857377}"/>
    <cellStyle name="ผลรวม 2 4 2 3 2 2" xfId="17233" xr:uid="{BD7FC3EC-283D-4D28-9464-CF8E68BA0439}"/>
    <cellStyle name="ผลรวม 2 4 2 3 2 2 2" xfId="25716" xr:uid="{B886130C-75C0-4DC6-A666-9FD178F25666}"/>
    <cellStyle name="ผลรวม 2 4 2 3 2 2 3" xfId="31676" xr:uid="{1E274D96-F2EA-4EBE-B7F2-449F29E396F3}"/>
    <cellStyle name="ผลรวม 2 4 2 3 2 2 4" xfId="37481" xr:uid="{700DE084-F42C-4A0F-ABA3-505C35AC1D50}"/>
    <cellStyle name="ผลรวม 2 4 2 3 2 2 5" xfId="40979" xr:uid="{EC729053-576A-4D07-8D10-A054ABD2C36D}"/>
    <cellStyle name="ผลรวม 2 4 2 3 2 3" xfId="13492" xr:uid="{65072996-CD05-461C-AD16-2FC5EE8ECC62}"/>
    <cellStyle name="ผลรวม 2 4 2 3 2 3 2" xfId="24592" xr:uid="{4AE54B0C-36C8-47FA-BA8A-D8B3882228AC}"/>
    <cellStyle name="ผลรวม 2 4 2 3 2 3 3" xfId="30558" xr:uid="{58E2CE09-83C4-4860-AD15-27C72CE5AFCB}"/>
    <cellStyle name="ผลรวม 2 4 2 3 2 3 4" xfId="36365" xr:uid="{31512AC6-6EE4-4A1E-94F0-F48AA4C90B52}"/>
    <cellStyle name="ผลรวม 2 4 2 3 2 3 5" xfId="46029" xr:uid="{5CDE0AF7-9229-434F-A47D-8C2CD7995208}"/>
    <cellStyle name="ผลรวม 2 4 2 3 2 4" xfId="20115" xr:uid="{1C8888A9-614B-4AA3-96C9-7AEB3D62A42B}"/>
    <cellStyle name="ผลรวม 2 4 2 3 2 4 2" xfId="28157" xr:uid="{E87E948A-93BC-46C0-867D-C249292A8393}"/>
    <cellStyle name="ผลรวม 2 4 2 3 2 4 3" xfId="34090" xr:uid="{F2F45E29-3097-4B18-886C-F06CD363B682}"/>
    <cellStyle name="ผลรวม 2 4 2 3 2 4 4" xfId="39892" xr:uid="{52069279-2F00-44A2-BC36-37836E0817A9}"/>
    <cellStyle name="ผลรวม 2 4 2 3 2 5" xfId="23778" xr:uid="{715DBB4A-AD6C-4AA7-B925-47BC0999BCBE}"/>
    <cellStyle name="ผลรวม 2 4 2 3 2 5 2" xfId="29778" xr:uid="{0CE25A66-57B6-4854-937E-5B34ACF7FF65}"/>
    <cellStyle name="ผลรวม 2 4 2 3 2 5 3" xfId="35583" xr:uid="{DB86EA79-449A-4573-86D8-A9342105862C}"/>
    <cellStyle name="ผลรวม 2 4 2 3 2 6" xfId="18271" xr:uid="{D46BE708-279F-4E74-90FC-ECF3CC3E3669}"/>
    <cellStyle name="ผลรวม 2 4 2 3 2 7" xfId="21296" xr:uid="{B2474C63-6E36-4512-8301-3EAA52774C2D}"/>
    <cellStyle name="ผลรวม 2 4 2 3 2 8" xfId="14960" xr:uid="{D1E210FC-5C17-4F7C-BEBF-528432992154}"/>
    <cellStyle name="ผลรวม 2 4 2 3 2 9" xfId="42408" xr:uid="{BAAEC2BE-D5C2-4C5A-BF52-9241523EE0D5}"/>
    <cellStyle name="ผลรวม 2 4 2 3 3" xfId="12518" xr:uid="{D78F2D3B-2A00-469A-B4F5-CFCFA4730AC5}"/>
    <cellStyle name="ผลรวม 2 4 2 3 3 2" xfId="17234" xr:uid="{E37799B3-1468-4D0C-BB6C-AEC84A8A73E4}"/>
    <cellStyle name="ผลรวม 2 4 2 3 3 2 2" xfId="25717" xr:uid="{60F9673A-68A5-405B-BDAE-62E77352C605}"/>
    <cellStyle name="ผลรวม 2 4 2 3 3 2 3" xfId="31677" xr:uid="{425D9C6E-8C77-4D6F-B459-3C379F535136}"/>
    <cellStyle name="ผลรวม 2 4 2 3 3 2 4" xfId="37482" xr:uid="{40E12319-F09F-49F4-A267-675D333C5090}"/>
    <cellStyle name="ผลรวม 2 4 2 3 3 2 5" xfId="40978" xr:uid="{B38AB9E4-4160-4C1A-B0BA-E527471FAAE4}"/>
    <cellStyle name="ผลรวม 2 4 2 3 3 3" xfId="13491" xr:uid="{A13302B9-3210-40FD-B8CF-4EABED46DFC0}"/>
    <cellStyle name="ผลรวม 2 4 2 3 3 3 2" xfId="24591" xr:uid="{A202816F-3204-429A-9C83-269F46C74EDC}"/>
    <cellStyle name="ผลรวม 2 4 2 3 3 3 3" xfId="30557" xr:uid="{12FDE00F-727C-4261-A9BE-3826F23F88B6}"/>
    <cellStyle name="ผลรวม 2 4 2 3 3 3 4" xfId="36364" xr:uid="{49FA5E3E-01F0-4005-9920-4C64AB723BB4}"/>
    <cellStyle name="ผลรวม 2 4 2 3 3 3 5" xfId="46030" xr:uid="{644D41B4-95B2-479A-9623-7BE2A46EA8C5}"/>
    <cellStyle name="ผลรวม 2 4 2 3 3 4" xfId="20116" xr:uid="{3D703228-FE5F-4035-95F7-9958F839C8E4}"/>
    <cellStyle name="ผลรวม 2 4 2 3 3 4 2" xfId="28158" xr:uid="{345086FD-9CA5-4BBB-9581-F6D9B7229C02}"/>
    <cellStyle name="ผลรวม 2 4 2 3 3 4 3" xfId="34091" xr:uid="{01ACF82E-E686-478B-9ECC-78780C7C594E}"/>
    <cellStyle name="ผลรวม 2 4 2 3 3 4 4" xfId="39893" xr:uid="{3C39F57B-F669-4E2B-9027-4EBA0DB86951}"/>
    <cellStyle name="ผลรวม 2 4 2 3 3 5" xfId="23779" xr:uid="{6C81DC13-E27C-4C24-8D4E-C7AC2BE028FD}"/>
    <cellStyle name="ผลรวม 2 4 2 3 3 5 2" xfId="29779" xr:uid="{7AC53BCB-41D2-4E11-9F1B-8E30C2A6BCA6}"/>
    <cellStyle name="ผลรวม 2 4 2 3 3 5 3" xfId="35584" xr:uid="{C3BBFCDD-051D-48D0-9F9E-5946F2E77F72}"/>
    <cellStyle name="ผลรวม 2 4 2 3 3 6" xfId="16554" xr:uid="{B1DF9617-DE10-40C3-9F7F-6E8FE09B18EC}"/>
    <cellStyle name="ผลรวม 2 4 2 3 3 7" xfId="21297" xr:uid="{08C99FF6-2454-455F-B923-618B0C953970}"/>
    <cellStyle name="ผลรวม 2 4 2 3 3 8" xfId="14961" xr:uid="{A872210D-CC48-4250-9599-6A868DD62FD7}"/>
    <cellStyle name="ผลรวม 2 4 2 3 3 9" xfId="42407" xr:uid="{881D239B-1054-4403-A055-A6E803BCAD56}"/>
    <cellStyle name="ผลรวม 2 4 2 3 4" xfId="17232" xr:uid="{A878D27E-D389-4452-B60A-48B2A7F398BB}"/>
    <cellStyle name="ผลรวม 2 4 2 3 4 2" xfId="25715" xr:uid="{E8CD7190-9C16-4EFC-8F04-1D545B5045BF}"/>
    <cellStyle name="ผลรวม 2 4 2 3 4 3" xfId="31675" xr:uid="{56A94166-CDD6-470A-AE56-E213BA9CD311}"/>
    <cellStyle name="ผลรวม 2 4 2 3 4 4" xfId="37480" xr:uid="{A53EEA66-0660-4FE0-983B-0180B3B62C41}"/>
    <cellStyle name="ผลรวม 2 4 2 3 4 5" xfId="40980" xr:uid="{7DBA697B-72EB-47F3-8277-9AF6C4C2E86E}"/>
    <cellStyle name="ผลรวม 2 4 2 3 5" xfId="13493" xr:uid="{B1142904-26F1-470C-9307-DCA00BDCAFDD}"/>
    <cellStyle name="ผลรวม 2 4 2 3 5 2" xfId="24593" xr:uid="{AD180AEC-C342-4BF3-A9A9-4F431E1F01FD}"/>
    <cellStyle name="ผลรวม 2 4 2 3 5 3" xfId="30559" xr:uid="{775E7352-D589-4756-BAB0-7B66C2357956}"/>
    <cellStyle name="ผลรวม 2 4 2 3 5 4" xfId="36366" xr:uid="{764A39E5-13AA-400C-9A0A-87A6010FD063}"/>
    <cellStyle name="ผลรวม 2 4 2 3 5 5" xfId="46028" xr:uid="{39EA5945-B28E-4276-98EE-1A4AD89C8ABB}"/>
    <cellStyle name="ผลรวม 2 4 2 3 6" xfId="20114" xr:uid="{4FC142B0-2E0B-4ADA-9C90-0955D3DA0B53}"/>
    <cellStyle name="ผลรวม 2 4 2 3 6 2" xfId="28156" xr:uid="{D84CD798-BE94-447B-AA02-BCDCBEB5B76D}"/>
    <cellStyle name="ผลรวม 2 4 2 3 6 3" xfId="34089" xr:uid="{0F102E3A-4914-48BC-93AA-C3003BAC99D1}"/>
    <cellStyle name="ผลรวม 2 4 2 3 6 4" xfId="39891" xr:uid="{C2A6A026-CB60-41B8-9427-3838E7E76257}"/>
    <cellStyle name="ผลรวม 2 4 2 3 7" xfId="23777" xr:uid="{6B344B84-1324-4664-878E-F4703D911539}"/>
    <cellStyle name="ผลรวม 2 4 2 3 7 2" xfId="29777" xr:uid="{AE8AB51E-51F9-4DD6-9BFF-A885E5D3C7E9}"/>
    <cellStyle name="ผลรวม 2 4 2 3 7 3" xfId="35582" xr:uid="{58350160-58D7-436D-BE02-D1277CD21DF0}"/>
    <cellStyle name="ผลรวม 2 4 2 3 8" xfId="16551" xr:uid="{92FB8F67-FCDF-4F27-B4C7-5C1F07E99E3E}"/>
    <cellStyle name="ผลรวม 2 4 2 3 9" xfId="21295" xr:uid="{B186138B-3416-452A-96C2-D80706AA857D}"/>
    <cellStyle name="ผลรวม 2 4 2 4" xfId="12519" xr:uid="{4239591D-FFD9-4046-AADC-3E3879221018}"/>
    <cellStyle name="ผลรวม 2 4 2 4 10" xfId="14962" xr:uid="{502C3ED7-5BF8-4BD8-9839-D81A5B80104F}"/>
    <cellStyle name="ผลรวม 2 4 2 4 11" xfId="42406" xr:uid="{3651180E-8691-4713-95CD-FBF785102186}"/>
    <cellStyle name="ผลรวม 2 4 2 4 2" xfId="12520" xr:uid="{FEAB659A-7F5B-4550-A2BB-E5DB9B3E7988}"/>
    <cellStyle name="ผลรวม 2 4 2 4 2 2" xfId="17236" xr:uid="{BEF845C7-5CB1-42AF-98F2-ADBD7B4A4048}"/>
    <cellStyle name="ผลรวม 2 4 2 4 2 2 2" xfId="25719" xr:uid="{0D8882A5-8D66-42B1-98C2-EFE4C735D235}"/>
    <cellStyle name="ผลรวม 2 4 2 4 2 2 3" xfId="31679" xr:uid="{E0A20C5A-4044-4542-9964-E00721598F8E}"/>
    <cellStyle name="ผลรวม 2 4 2 4 2 2 4" xfId="37484" xr:uid="{E0E3C223-0D6D-42B9-8831-6B0DE799E855}"/>
    <cellStyle name="ผลรวม 2 4 2 4 2 2 5" xfId="40976" xr:uid="{850A6B41-BF8E-4A4C-B34C-DB4D14D057C7}"/>
    <cellStyle name="ผลรวม 2 4 2 4 2 3" xfId="13489" xr:uid="{6B44FC18-321A-4FC3-A452-4831266639CA}"/>
    <cellStyle name="ผลรวม 2 4 2 4 2 3 2" xfId="24589" xr:uid="{8A704F61-7D1F-4758-B9C8-F788BF569EA0}"/>
    <cellStyle name="ผลรวม 2 4 2 4 2 3 3" xfId="30555" xr:uid="{AE31980B-2D2C-48A0-B3DE-D587B254CC75}"/>
    <cellStyle name="ผลรวม 2 4 2 4 2 3 4" xfId="36362" xr:uid="{D4A5B304-6EDA-45B8-8F61-E11E3333F649}"/>
    <cellStyle name="ผลรวม 2 4 2 4 2 3 5" xfId="46032" xr:uid="{B67418E9-E7CE-416D-9B00-7BEFF0B51752}"/>
    <cellStyle name="ผลรวม 2 4 2 4 2 4" xfId="20118" xr:uid="{289F67E8-E1BB-41D4-98E8-B513CA14B184}"/>
    <cellStyle name="ผลรวม 2 4 2 4 2 4 2" xfId="28160" xr:uid="{FF31D0FE-E21A-4AD4-B7BF-66DA11DAB31E}"/>
    <cellStyle name="ผลรวม 2 4 2 4 2 4 3" xfId="34093" xr:uid="{F253E831-7AC9-46D4-AA3D-81C497F36B29}"/>
    <cellStyle name="ผลรวม 2 4 2 4 2 4 4" xfId="39895" xr:uid="{ED36BED6-B4CB-4DDF-A28C-EFCC5981A313}"/>
    <cellStyle name="ผลรวม 2 4 2 4 2 5" xfId="23781" xr:uid="{694B1CDE-4537-4526-A036-EFB57C9DCBDA}"/>
    <cellStyle name="ผลรวม 2 4 2 4 2 5 2" xfId="29781" xr:uid="{421B238A-886E-4171-99BA-255FAA6BCA4F}"/>
    <cellStyle name="ผลรวม 2 4 2 4 2 5 3" xfId="35586" xr:uid="{901CE0EF-C585-4EF4-AEC7-CAC441AA99E4}"/>
    <cellStyle name="ผลรวม 2 4 2 4 2 6" xfId="16556" xr:uid="{E194905D-E0EA-4F53-89A0-E64B604D36D5}"/>
    <cellStyle name="ผลรวม 2 4 2 4 2 7" xfId="21299" xr:uid="{4E0434DF-C6A8-4062-BB13-4B769EF8AD3F}"/>
    <cellStyle name="ผลรวม 2 4 2 4 2 8" xfId="14963" xr:uid="{06DE1150-A218-4CD6-AEA9-07BAEC9B1B11}"/>
    <cellStyle name="ผลรวม 2 4 2 4 2 9" xfId="42405" xr:uid="{3F5BCADC-3717-411D-901A-EB28F1F08E81}"/>
    <cellStyle name="ผลรวม 2 4 2 4 3" xfId="12521" xr:uid="{FBB12A28-E914-44C1-B62A-1CDEEBB70DE5}"/>
    <cellStyle name="ผลรวม 2 4 2 4 3 2" xfId="17237" xr:uid="{27986215-C618-4CA8-B240-54A76C4A5F20}"/>
    <cellStyle name="ผลรวม 2 4 2 4 3 2 2" xfId="25720" xr:uid="{71D3C96A-760F-4C53-97B1-36459C19641F}"/>
    <cellStyle name="ผลรวม 2 4 2 4 3 2 3" xfId="31680" xr:uid="{86EA8DBF-D257-4D30-80AC-B3ABCAF6B423}"/>
    <cellStyle name="ผลรวม 2 4 2 4 3 2 4" xfId="37485" xr:uid="{32221DEC-29DE-4D26-A9C5-94C1805CF561}"/>
    <cellStyle name="ผลรวม 2 4 2 4 3 2 5" xfId="40975" xr:uid="{71E796D2-F96D-4E70-B511-BACF40CBE2FC}"/>
    <cellStyle name="ผลรวม 2 4 2 4 3 3" xfId="13488" xr:uid="{9C3460FF-F0E7-4C89-8F5C-198C393FE7F4}"/>
    <cellStyle name="ผลรวม 2 4 2 4 3 3 2" xfId="24588" xr:uid="{79B37D2D-BA62-4850-B9E8-5A1307883E03}"/>
    <cellStyle name="ผลรวม 2 4 2 4 3 3 3" xfId="30554" xr:uid="{FDAA7439-3E71-480D-8B9E-9840C4FC7FC0}"/>
    <cellStyle name="ผลรวม 2 4 2 4 3 3 4" xfId="36361" xr:uid="{0F2A85E0-9C72-4D5C-AC55-42FA59296D5D}"/>
    <cellStyle name="ผลรวม 2 4 2 4 3 3 5" xfId="46033" xr:uid="{8EE9F77B-9A2C-4BD0-9FFA-C173DE123929}"/>
    <cellStyle name="ผลรวม 2 4 2 4 3 4" xfId="20119" xr:uid="{99D144E2-40AA-43A6-89E6-DE50F8ED2F60}"/>
    <cellStyle name="ผลรวม 2 4 2 4 3 4 2" xfId="28161" xr:uid="{502547C7-1658-494A-8EF6-6FE58B492077}"/>
    <cellStyle name="ผลรวม 2 4 2 4 3 4 3" xfId="34094" xr:uid="{0F23BD0D-9886-4071-9895-B3B4D37B1678}"/>
    <cellStyle name="ผลรวม 2 4 2 4 3 4 4" xfId="39896" xr:uid="{002D12D9-FE13-418C-B9DA-6A68B691C299}"/>
    <cellStyle name="ผลรวม 2 4 2 4 3 5" xfId="23782" xr:uid="{29456ACB-C6A0-482D-AF26-5B5AF174349A}"/>
    <cellStyle name="ผลรวม 2 4 2 4 3 5 2" xfId="29782" xr:uid="{7C50385A-4740-4293-BB3D-BDC2A6091929}"/>
    <cellStyle name="ผลรวม 2 4 2 4 3 5 3" xfId="35587" xr:uid="{54957FA2-06F6-4841-AC52-9E8C375975DF}"/>
    <cellStyle name="ผลรวม 2 4 2 4 3 6" xfId="16557" xr:uid="{B30D9EB1-5C33-4376-8F24-68006729D5CD}"/>
    <cellStyle name="ผลรวม 2 4 2 4 3 7" xfId="22915" xr:uid="{42DA798A-2D35-4E79-B397-537100E66923}"/>
    <cellStyle name="ผลรวม 2 4 2 4 3 8" xfId="14964" xr:uid="{A002C39A-4460-4570-8811-3146FB107AB9}"/>
    <cellStyle name="ผลรวม 2 4 2 4 3 9" xfId="42404" xr:uid="{1117CBCA-1F49-4C11-8891-FD83FCE9BFAB}"/>
    <cellStyle name="ผลรวม 2 4 2 4 4" xfId="17235" xr:uid="{2FBF722E-A5FA-4314-8161-ED7D1681827D}"/>
    <cellStyle name="ผลรวม 2 4 2 4 4 2" xfId="25718" xr:uid="{9F7069B3-AEB3-4B7F-A2EC-90AB4CEB48A7}"/>
    <cellStyle name="ผลรวม 2 4 2 4 4 3" xfId="31678" xr:uid="{6C143798-3506-44DB-80F4-CAEBB6BF89E6}"/>
    <cellStyle name="ผลรวม 2 4 2 4 4 4" xfId="37483" xr:uid="{6E844F80-D306-4DDD-81B8-5F248BD06764}"/>
    <cellStyle name="ผลรวม 2 4 2 4 4 5" xfId="40977" xr:uid="{74FCA8D1-EF2A-4EC9-930E-FF12F82E3293}"/>
    <cellStyle name="ผลรวม 2 4 2 4 5" xfId="13490" xr:uid="{EEC43F72-03C7-4AE7-A4FB-648AE24EC64B}"/>
    <cellStyle name="ผลรวม 2 4 2 4 5 2" xfId="24590" xr:uid="{A1C89B1D-2CC0-45AE-9BDB-1EA42548649D}"/>
    <cellStyle name="ผลรวม 2 4 2 4 5 3" xfId="30556" xr:uid="{DDA1EE76-C08A-4526-B883-5C35CE3FA94E}"/>
    <cellStyle name="ผลรวม 2 4 2 4 5 4" xfId="36363" xr:uid="{0079B407-B1A1-4F83-85DE-35144D2F5EB5}"/>
    <cellStyle name="ผลรวม 2 4 2 4 5 5" xfId="46031" xr:uid="{82DE8A7D-3B10-4739-BB47-3A46A1CF6572}"/>
    <cellStyle name="ผลรวม 2 4 2 4 6" xfId="20117" xr:uid="{6D03EB23-DB82-4DAA-8A2C-B08C952DE9E8}"/>
    <cellStyle name="ผลรวม 2 4 2 4 6 2" xfId="28159" xr:uid="{07DA4EF7-3B6A-4BE2-9E95-BCEC045DCCFF}"/>
    <cellStyle name="ผลรวม 2 4 2 4 6 3" xfId="34092" xr:uid="{042E97B9-83F0-4600-86CB-681B2F7457A1}"/>
    <cellStyle name="ผลรวม 2 4 2 4 6 4" xfId="39894" xr:uid="{B271F9C6-9022-405A-866D-9D4B83DFAB59}"/>
    <cellStyle name="ผลรวม 2 4 2 4 7" xfId="23780" xr:uid="{1EFE9CCF-AB17-4C3E-9E22-F1BA1BEBABB5}"/>
    <cellStyle name="ผลรวม 2 4 2 4 7 2" xfId="29780" xr:uid="{B269206B-8851-45DF-9CD8-2D724D3D0871}"/>
    <cellStyle name="ผลรวม 2 4 2 4 7 3" xfId="35585" xr:uid="{D9E43DA9-7145-46FE-87EF-134612D93AC9}"/>
    <cellStyle name="ผลรวม 2 4 2 4 8" xfId="16555" xr:uid="{23E8CBC1-1922-4201-9EE5-F1D9B59B0E74}"/>
    <cellStyle name="ผลรวม 2 4 2 4 9" xfId="21298" xr:uid="{E06E2377-044A-4624-9EEC-EC6DAEABE317}"/>
    <cellStyle name="ผลรวม 2 4 2 5" xfId="12522" xr:uid="{943E70FB-9B37-4565-A289-E614F44915A2}"/>
    <cellStyle name="ผลรวม 2 4 2 5 2" xfId="17238" xr:uid="{222C7BB4-57EB-447E-87BD-F93E00C24F28}"/>
    <cellStyle name="ผลรวม 2 4 2 5 2 2" xfId="25721" xr:uid="{682839BF-7D43-4FB5-B13F-6DC80F8C9B72}"/>
    <cellStyle name="ผลรวม 2 4 2 5 2 3" xfId="31681" xr:uid="{F06B39F8-8394-41E9-9E20-6AA0D45C8D2D}"/>
    <cellStyle name="ผลรวม 2 4 2 5 2 4" xfId="37486" xr:uid="{BACC19CD-DF88-46CF-891D-32A48AB328DA}"/>
    <cellStyle name="ผลรวม 2 4 2 5 2 5" xfId="40974" xr:uid="{A1BFE521-4BAF-4FEB-A97C-6A2C606A9573}"/>
    <cellStyle name="ผลรวม 2 4 2 5 3" xfId="13487" xr:uid="{1793BDFC-CD57-412C-B0E1-A41F45A1C987}"/>
    <cellStyle name="ผลรวม 2 4 2 5 3 2" xfId="24587" xr:uid="{4A4874E1-F998-43A3-B179-886CE37FE48B}"/>
    <cellStyle name="ผลรวม 2 4 2 5 3 3" xfId="30553" xr:uid="{5224A967-32E5-4487-A8A3-3B4873DED484}"/>
    <cellStyle name="ผลรวม 2 4 2 5 3 4" xfId="36360" xr:uid="{13E98C62-E8E8-4B0B-AA78-C5F80F303432}"/>
    <cellStyle name="ผลรวม 2 4 2 5 3 5" xfId="46034" xr:uid="{E7D70636-3C31-4CBF-BEDC-294B9ED37C63}"/>
    <cellStyle name="ผลรวม 2 4 2 5 4" xfId="20120" xr:uid="{E39B5857-AFC0-47CA-9CBB-9642F0C0651E}"/>
    <cellStyle name="ผลรวม 2 4 2 5 4 2" xfId="28162" xr:uid="{E6E439E2-8198-4E2C-BA5D-CEBAE94284F9}"/>
    <cellStyle name="ผลรวม 2 4 2 5 4 3" xfId="34095" xr:uid="{C7E51A1A-3343-4EA8-8816-7767EF9B1A9A}"/>
    <cellStyle name="ผลรวม 2 4 2 5 4 4" xfId="39897" xr:uid="{7FC71211-5BCB-48A1-A981-A9D5C586FDE5}"/>
    <cellStyle name="ผลรวม 2 4 2 5 5" xfId="23783" xr:uid="{70FF97A0-DD5E-4BFA-ADF8-A7BA7229C46C}"/>
    <cellStyle name="ผลรวม 2 4 2 5 5 2" xfId="29783" xr:uid="{5498C1F0-F2C9-4DD9-889E-F88359C355BD}"/>
    <cellStyle name="ผลรวม 2 4 2 5 5 3" xfId="35588" xr:uid="{BFB3299D-6496-41E7-8FE7-485B65A4DB2E}"/>
    <cellStyle name="ผลรวม 2 4 2 5 6" xfId="16558" xr:uid="{F9EAAAEE-54CE-44A3-8F8C-4F90F963DAC9}"/>
    <cellStyle name="ผลรวม 2 4 2 5 7" xfId="21820" xr:uid="{0B9D2140-DCE2-4328-9B63-E23BFFD37951}"/>
    <cellStyle name="ผลรวม 2 4 2 5 8" xfId="14965" xr:uid="{5BF59DCC-CB14-4D07-B843-26B0DE236CB0}"/>
    <cellStyle name="ผลรวม 2 4 2 5 9" xfId="42403" xr:uid="{4F901F26-478B-4677-9F0B-0594309CD4C2}"/>
    <cellStyle name="ผลรวม 2 4 2 6" xfId="12523" xr:uid="{3593E3DD-7EA7-4C7B-9ECB-CC4D6F46949A}"/>
    <cellStyle name="ผลรวม 2 4 2 6 2" xfId="17239" xr:uid="{13A7E693-CFE1-4A1E-8349-8EB37A6041DA}"/>
    <cellStyle name="ผลรวม 2 4 2 6 2 2" xfId="25722" xr:uid="{36D5CFF3-EA29-4BA0-870F-F38042B8B7FF}"/>
    <cellStyle name="ผลรวม 2 4 2 6 2 3" xfId="31682" xr:uid="{6B679C27-3303-4AD3-A2FB-D95A5E3D9266}"/>
    <cellStyle name="ผลรวม 2 4 2 6 2 4" xfId="37487" xr:uid="{3DD9B878-D634-4D04-9CCF-A765310DEFA3}"/>
    <cellStyle name="ผลรวม 2 4 2 6 2 5" xfId="40973" xr:uid="{553EA8E3-740C-4A15-9ACB-E2E0E80EA6C6}"/>
    <cellStyle name="ผลรวม 2 4 2 6 3" xfId="13486" xr:uid="{3BD7893A-E1C9-4317-BEF4-FCDB0F6A05DD}"/>
    <cellStyle name="ผลรวม 2 4 2 6 3 2" xfId="24586" xr:uid="{C199FE6B-B565-4C13-B44D-04CF277966DB}"/>
    <cellStyle name="ผลรวม 2 4 2 6 3 3" xfId="30552" xr:uid="{6E1F29A8-966D-4F01-8543-0ABB9CDC9162}"/>
    <cellStyle name="ผลรวม 2 4 2 6 3 4" xfId="36359" xr:uid="{6AA180D6-4BEB-4BCA-B430-7E1CBCF7F8CE}"/>
    <cellStyle name="ผลรวม 2 4 2 6 3 5" xfId="46035" xr:uid="{DF1AA322-CFA0-4AC0-BFC7-EA2B30B91540}"/>
    <cellStyle name="ผลรวม 2 4 2 6 4" xfId="20121" xr:uid="{435E655E-BDAD-4A64-97F9-5EC2BD140E76}"/>
    <cellStyle name="ผลรวม 2 4 2 6 4 2" xfId="28163" xr:uid="{DB80E909-0AAB-41A3-9FF5-BDB5921927D8}"/>
    <cellStyle name="ผลรวม 2 4 2 6 4 3" xfId="34096" xr:uid="{A007D6BD-CE32-4FCF-8E90-6B88BE3ECC4B}"/>
    <cellStyle name="ผลรวม 2 4 2 6 4 4" xfId="39898" xr:uid="{A614BAEF-AF09-4E71-B483-F6EEDFF46773}"/>
    <cellStyle name="ผลรวม 2 4 2 6 5" xfId="23784" xr:uid="{A62306F4-CCD0-4666-AE9A-1052F0B0E6E8}"/>
    <cellStyle name="ผลรวม 2 4 2 6 5 2" xfId="29784" xr:uid="{F1E4172F-BD32-4C83-A68C-9F092280ADC6}"/>
    <cellStyle name="ผลรวม 2 4 2 6 5 3" xfId="35589" xr:uid="{34AF78E7-D8DF-408D-88A9-00D5C720DD50}"/>
    <cellStyle name="ผลรวม 2 4 2 6 6" xfId="16559" xr:uid="{ABEF799B-44D4-42F0-9787-555A13991020}"/>
    <cellStyle name="ผลรวม 2 4 2 6 7" xfId="21819" xr:uid="{D85C26E9-C0CF-4A66-A1A6-0671FA47EE78}"/>
    <cellStyle name="ผลรวม 2 4 2 6 8" xfId="14966" xr:uid="{A89A7026-B8CA-4439-A7FE-8083BE83ABC5}"/>
    <cellStyle name="ผลรวม 2 4 2 6 9" xfId="42402" xr:uid="{09432E78-D937-47EE-95A1-9D35A6EE577C}"/>
    <cellStyle name="ผลรวม 2 4 2 7" xfId="17225" xr:uid="{05B8DA87-3AFA-4E1B-ABEF-BF1052456F73}"/>
    <cellStyle name="ผลรวม 2 4 2 7 2" xfId="25708" xr:uid="{1CC351E1-ECF9-4A77-AE6F-8F8A457DCB09}"/>
    <cellStyle name="ผลรวม 2 4 2 7 3" xfId="31668" xr:uid="{6F31702D-EC18-4509-9FEF-88E455A2834A}"/>
    <cellStyle name="ผลรวม 2 4 2 7 4" xfId="37473" xr:uid="{DE7E981E-1860-43CC-B3C3-4213EFCEA4C6}"/>
    <cellStyle name="ผลรวม 2 4 2 7 5" xfId="40987" xr:uid="{2BCA2BB8-0293-4881-900E-90D1774A5475}"/>
    <cellStyle name="ผลรวม 2 4 2 8" xfId="13500" xr:uid="{B49CF6E5-DA10-4E3B-8186-C610632A00B9}"/>
    <cellStyle name="ผลรวม 2 4 2 8 2" xfId="24600" xr:uid="{F422225F-4376-4C69-B3A9-303FFBE4E8DA}"/>
    <cellStyle name="ผลรวม 2 4 2 8 3" xfId="30566" xr:uid="{A55C68A9-8E06-4F3A-92C6-5BE3A5AF99E3}"/>
    <cellStyle name="ผลรวม 2 4 2 8 4" xfId="36373" xr:uid="{4E984FD8-FF3B-4D58-ACD1-DF18DCA582F9}"/>
    <cellStyle name="ผลรวม 2 4 2 8 5" xfId="46021" xr:uid="{F4EDF6AA-5CD3-4778-ACDA-CCDDA3B5F53A}"/>
    <cellStyle name="ผลรวม 2 4 2 9" xfId="20107" xr:uid="{B0806293-A477-4367-9878-EB09B4C70C5C}"/>
    <cellStyle name="ผลรวม 2 4 2 9 2" xfId="28149" xr:uid="{AC9FC99E-6B44-4CF5-AFDB-9F22886C3005}"/>
    <cellStyle name="ผลรวม 2 4 2 9 3" xfId="34082" xr:uid="{4ECC764F-88E5-4DD2-8999-4BA1C5EF525D}"/>
    <cellStyle name="ผลรวม 2 4 2 9 4" xfId="39884" xr:uid="{0863AF0C-4782-4A47-8AF9-5E0DD6929321}"/>
    <cellStyle name="ผลรวม 2 4 3" xfId="12524" xr:uid="{BA3AEFE4-3169-42E5-AAD2-897AA42D5CDA}"/>
    <cellStyle name="ผลรวม 2 4 3 10" xfId="23785" xr:uid="{50E8A78A-34CE-4218-A4EF-4A52EC4B00C5}"/>
    <cellStyle name="ผลรวม 2 4 3 10 2" xfId="29785" xr:uid="{4AAEC3C5-7223-4AFE-A9E9-43C0D98FA26A}"/>
    <cellStyle name="ผลรวม 2 4 3 10 3" xfId="35590" xr:uid="{9E9D6C96-E8A9-420A-BED9-61DA0892FEFD}"/>
    <cellStyle name="ผลรวม 2 4 3 11" xfId="16560" xr:uid="{E76E4689-9290-4C79-95DD-C2DC947FE15C}"/>
    <cellStyle name="ผลรวม 2 4 3 12" xfId="21818" xr:uid="{1C556FF5-E968-4D1A-A3C9-34E0B621A8D3}"/>
    <cellStyle name="ผลรวม 2 4 3 13" xfId="14967" xr:uid="{7DD38F8D-FB40-4874-AF3C-BB3AF02B206E}"/>
    <cellStyle name="ผลรวม 2 4 3 14" xfId="42401" xr:uid="{8930CFA9-04E9-4534-BF94-CEA79DB00A2B}"/>
    <cellStyle name="ผลรวม 2 4 3 2" xfId="12525" xr:uid="{D9170251-606B-47E5-990C-0BDCCBE5863C}"/>
    <cellStyle name="ผลรวม 2 4 3 2 10" xfId="21817" xr:uid="{05DF9F56-CA41-4AD7-AF67-F3118787FB5A}"/>
    <cellStyle name="ผลรวม 2 4 3 2 11" xfId="14968" xr:uid="{C1CAB2E7-4D46-4A03-AA9C-BA0CCB15A676}"/>
    <cellStyle name="ผลรวม 2 4 3 2 12" xfId="42400" xr:uid="{8708F705-B5CB-478B-B4BC-BD9EBA74D818}"/>
    <cellStyle name="ผลรวม 2 4 3 2 2" xfId="12526" xr:uid="{DBF0A3D1-8647-479E-B393-7847CDEAF6CE}"/>
    <cellStyle name="ผลรวม 2 4 3 2 2 10" xfId="14969" xr:uid="{3E362689-0ED5-4FF6-A10B-6EFFBCB01CE9}"/>
    <cellStyle name="ผลรวม 2 4 3 2 2 11" xfId="42399" xr:uid="{188573DD-7FB0-4DD1-AABD-5A1913D003DD}"/>
    <cellStyle name="ผลรวม 2 4 3 2 2 2" xfId="12527" xr:uid="{C79C7F8E-A434-46BC-94F9-85ADC2460560}"/>
    <cellStyle name="ผลรวม 2 4 3 2 2 2 2" xfId="17243" xr:uid="{1767F7B4-A0F9-4531-8872-431F34E0D017}"/>
    <cellStyle name="ผลรวม 2 4 3 2 2 2 2 2" xfId="25726" xr:uid="{AB308B4F-CF83-442F-B515-E9015B4D0298}"/>
    <cellStyle name="ผลรวม 2 4 3 2 2 2 2 3" xfId="31686" xr:uid="{4DC87CB3-07C7-4E68-9DA3-63AC7F67B339}"/>
    <cellStyle name="ผลรวม 2 4 3 2 2 2 2 4" xfId="37491" xr:uid="{7AE81D80-2CE3-4ADB-9920-58E94F4014B5}"/>
    <cellStyle name="ผลรวม 2 4 3 2 2 2 2 5" xfId="40969" xr:uid="{04008F00-91FA-4C77-A539-5100A829E89F}"/>
    <cellStyle name="ผลรวม 2 4 3 2 2 2 3" xfId="13482" xr:uid="{C87B7386-336F-4C68-8AF7-57ABCCB3456A}"/>
    <cellStyle name="ผลรวม 2 4 3 2 2 2 3 2" xfId="24582" xr:uid="{EB2932C7-C5ED-4C61-A68E-5E709675FF1A}"/>
    <cellStyle name="ผลรวม 2 4 3 2 2 2 3 3" xfId="30548" xr:uid="{2D0DE61C-BFEC-4A35-B3F1-0C2615291441}"/>
    <cellStyle name="ผลรวม 2 4 3 2 2 2 3 4" xfId="36355" xr:uid="{09D97B86-3DCC-47B7-9210-8AD6329CB121}"/>
    <cellStyle name="ผลรวม 2 4 3 2 2 2 3 5" xfId="46039" xr:uid="{C10C4EEB-F670-4301-8989-175F394A2C90}"/>
    <cellStyle name="ผลรวม 2 4 3 2 2 2 4" xfId="20125" xr:uid="{B069FC87-071E-495E-BE46-3B8A65187F26}"/>
    <cellStyle name="ผลรวม 2 4 3 2 2 2 4 2" xfId="28167" xr:uid="{4EAC5A0A-9880-45DA-9627-D8E5BE7C2790}"/>
    <cellStyle name="ผลรวม 2 4 3 2 2 2 4 3" xfId="34100" xr:uid="{E4FA8756-2CE1-41A9-8399-9B906C8AAC5A}"/>
    <cellStyle name="ผลรวม 2 4 3 2 2 2 4 4" xfId="39902" xr:uid="{543D4533-8CAE-421B-9CF7-529C38D7A50E}"/>
    <cellStyle name="ผลรวม 2 4 3 2 2 2 5" xfId="23788" xr:uid="{E6C0C4B0-EBA8-423A-BE1B-CF627D6EF8EE}"/>
    <cellStyle name="ผลรวม 2 4 3 2 2 2 5 2" xfId="29788" xr:uid="{59CC363D-5061-48BE-8C66-F0BE75568088}"/>
    <cellStyle name="ผลรวม 2 4 3 2 2 2 5 3" xfId="35593" xr:uid="{7CA6E7D0-C9D1-4748-9076-9FE8F0E42881}"/>
    <cellStyle name="ผลรวม 2 4 3 2 2 2 6" xfId="16563" xr:uid="{8A00833E-5E23-43D9-85F7-F7153B9ECBE8}"/>
    <cellStyle name="ผลรวม 2 4 3 2 2 2 7" xfId="21815" xr:uid="{7ED4C288-FA28-47CB-BDC2-FA8588590530}"/>
    <cellStyle name="ผลรวม 2 4 3 2 2 2 8" xfId="14912" xr:uid="{2FF43719-9BA8-4947-BBF2-401DE2C72599}"/>
    <cellStyle name="ผลรวม 2 4 3 2 2 2 9" xfId="42398" xr:uid="{AF82EA78-060D-41B9-86B5-6B1A28962BF2}"/>
    <cellStyle name="ผลรวม 2 4 3 2 2 3" xfId="12528" xr:uid="{6EC81D0D-DCAC-421C-B09D-BF02931046D6}"/>
    <cellStyle name="ผลรวม 2 4 3 2 2 3 2" xfId="17244" xr:uid="{72E0981A-4586-4696-A08C-AAD292F1F7E3}"/>
    <cellStyle name="ผลรวม 2 4 3 2 2 3 2 2" xfId="25727" xr:uid="{3DE916FF-B7C8-47B1-98AB-028597F63A7C}"/>
    <cellStyle name="ผลรวม 2 4 3 2 2 3 2 3" xfId="31687" xr:uid="{4499E77D-C721-42D8-9C31-5DE386E032BF}"/>
    <cellStyle name="ผลรวม 2 4 3 2 2 3 2 4" xfId="37492" xr:uid="{C8002307-A77F-497E-9243-04F69D492CA8}"/>
    <cellStyle name="ผลรวม 2 4 3 2 2 3 2 5" xfId="40968" xr:uid="{29FAD52A-C5BB-4B16-97DA-9FCA93DCFD76}"/>
    <cellStyle name="ผลรวม 2 4 3 2 2 3 3" xfId="13481" xr:uid="{383A4407-8706-45B4-B7B4-23E2C93A4645}"/>
    <cellStyle name="ผลรวม 2 4 3 2 2 3 3 2" xfId="24581" xr:uid="{6CA8FA1C-E205-442B-AD2F-CBF0E2CE3A59}"/>
    <cellStyle name="ผลรวม 2 4 3 2 2 3 3 3" xfId="30547" xr:uid="{C35FE8D2-92B6-4FFC-BCF9-69B32C2423C5}"/>
    <cellStyle name="ผลรวม 2 4 3 2 2 3 3 4" xfId="36354" xr:uid="{827E71AE-974B-4A11-86C2-33B5157FAA4C}"/>
    <cellStyle name="ผลรวม 2 4 3 2 2 3 3 5" xfId="46040" xr:uid="{C1850AEA-2C1A-49C3-ADE2-E2085316B2F1}"/>
    <cellStyle name="ผลรวม 2 4 3 2 2 3 4" xfId="20126" xr:uid="{E717DC18-638E-4DF1-8B8F-F15F69BCC37A}"/>
    <cellStyle name="ผลรวม 2 4 3 2 2 3 4 2" xfId="28168" xr:uid="{4A581B23-4761-40AD-AAB6-ABBE45AE575A}"/>
    <cellStyle name="ผลรวม 2 4 3 2 2 3 4 3" xfId="34101" xr:uid="{497F64CF-400B-46EA-900B-17D48A19442A}"/>
    <cellStyle name="ผลรวม 2 4 3 2 2 3 4 4" xfId="39903" xr:uid="{47468AE1-DC7C-4DE5-908C-2B5C35779733}"/>
    <cellStyle name="ผลรวม 2 4 3 2 2 3 5" xfId="23789" xr:uid="{04327821-82F5-47EB-B551-109C76A47A2F}"/>
    <cellStyle name="ผลรวม 2 4 3 2 2 3 5 2" xfId="29789" xr:uid="{B311317F-31C0-4F04-AE48-6FB4BBC455DC}"/>
    <cellStyle name="ผลรวม 2 4 3 2 2 3 5 3" xfId="35594" xr:uid="{472EB4AB-909F-4C67-9451-FC0E5D3712F2}"/>
    <cellStyle name="ผลรวม 2 4 3 2 2 3 6" xfId="16564" xr:uid="{7B3501DA-994C-4DE6-A463-438D221C948E}"/>
    <cellStyle name="ผลรวม 2 4 3 2 2 3 7" xfId="22916" xr:uid="{170E2F30-1378-4306-98FC-C034BF7F9B27}"/>
    <cellStyle name="ผลรวม 2 4 3 2 2 3 8" xfId="16346" xr:uid="{9E4C3048-F083-4AF8-8A7C-BD124D17905C}"/>
    <cellStyle name="ผลรวม 2 4 3 2 2 3 9" xfId="42397" xr:uid="{EDE7E831-485E-4939-A35C-CBA943F1EDF1}"/>
    <cellStyle name="ผลรวม 2 4 3 2 2 4" xfId="17242" xr:uid="{34FD2020-8AC9-419A-93C4-81C1EE48B726}"/>
    <cellStyle name="ผลรวม 2 4 3 2 2 4 2" xfId="25725" xr:uid="{3CC680FD-E4C8-45E8-8059-CAC9F332A5CF}"/>
    <cellStyle name="ผลรวม 2 4 3 2 2 4 3" xfId="31685" xr:uid="{9C544B1D-6A19-4090-B6BD-04206F5C86F6}"/>
    <cellStyle name="ผลรวม 2 4 3 2 2 4 4" xfId="37490" xr:uid="{065715E7-3471-4091-A743-7B140B9E9224}"/>
    <cellStyle name="ผลรวม 2 4 3 2 2 4 5" xfId="40970" xr:uid="{DAA20FCC-17E7-4578-87F4-06463C62B6C5}"/>
    <cellStyle name="ผลรวม 2 4 3 2 2 5" xfId="13483" xr:uid="{DB954211-546A-4F67-8CE3-C4CA00174354}"/>
    <cellStyle name="ผลรวม 2 4 3 2 2 5 2" xfId="24583" xr:uid="{EA60063D-8580-4565-BCF9-75B57C65105B}"/>
    <cellStyle name="ผลรวม 2 4 3 2 2 5 3" xfId="30549" xr:uid="{53524105-A388-4824-A71B-5A2F64552393}"/>
    <cellStyle name="ผลรวม 2 4 3 2 2 5 4" xfId="36356" xr:uid="{4A8D049A-BD17-4AA1-8F7F-61BEA562246C}"/>
    <cellStyle name="ผลรวม 2 4 3 2 2 5 5" xfId="46038" xr:uid="{3B82F5A0-2565-4799-B647-194DC0CB8075}"/>
    <cellStyle name="ผลรวม 2 4 3 2 2 6" xfId="20124" xr:uid="{C1B1E25B-1331-4D3F-9B4C-5FA1F1C222F0}"/>
    <cellStyle name="ผลรวม 2 4 3 2 2 6 2" xfId="28166" xr:uid="{59A96D2C-1877-4B75-BB7B-9387951DE52F}"/>
    <cellStyle name="ผลรวม 2 4 3 2 2 6 3" xfId="34099" xr:uid="{AC7ED092-2A89-4F40-9036-70F2BC16B03E}"/>
    <cellStyle name="ผลรวม 2 4 3 2 2 6 4" xfId="39901" xr:uid="{F55CB6D7-23F0-4A87-A43E-4868B3E79C8B}"/>
    <cellStyle name="ผลรวม 2 4 3 2 2 7" xfId="23787" xr:uid="{1AEA7679-2C89-4EEE-9795-A2E33312C0EE}"/>
    <cellStyle name="ผลรวม 2 4 3 2 2 7 2" xfId="29787" xr:uid="{AF1F1B9B-58DF-488D-B629-498C1BD742AD}"/>
    <cellStyle name="ผลรวม 2 4 3 2 2 7 3" xfId="35592" xr:uid="{A27E9534-8E4B-4921-92F2-7F19D260313F}"/>
    <cellStyle name="ผลรวม 2 4 3 2 2 8" xfId="16562" xr:uid="{BACCEAB7-B5ED-465A-9710-7105C30C0FFD}"/>
    <cellStyle name="ผลรวม 2 4 3 2 2 9" xfId="21816" xr:uid="{C3E0133D-D67C-46AB-A0D4-D987AE8F8050}"/>
    <cellStyle name="ผลรวม 2 4 3 2 3" xfId="12529" xr:uid="{9B0E6FC1-1951-45BA-9B4F-C612A075368A}"/>
    <cellStyle name="ผลรวม 2 4 3 2 3 2" xfId="17245" xr:uid="{C5295480-D805-46B9-8FC3-553DFA6CEC43}"/>
    <cellStyle name="ผลรวม 2 4 3 2 3 2 2" xfId="25728" xr:uid="{D3D6F9EB-6828-47C3-8712-41B06B1B0307}"/>
    <cellStyle name="ผลรวม 2 4 3 2 3 2 3" xfId="31688" xr:uid="{EE627FAD-E89E-46CC-99E9-D59FFB5A6FEB}"/>
    <cellStyle name="ผลรวม 2 4 3 2 3 2 4" xfId="37493" xr:uid="{70AC3223-8674-4590-B448-30FA0153BD26}"/>
    <cellStyle name="ผลรวม 2 4 3 2 3 2 5" xfId="40967" xr:uid="{015139EA-E1C7-4CDC-A6BA-4ADEA5D147F3}"/>
    <cellStyle name="ผลรวม 2 4 3 2 3 3" xfId="13480" xr:uid="{0F851757-C8D7-4FA9-88F1-E1F5DD603ABF}"/>
    <cellStyle name="ผลรวม 2 4 3 2 3 3 2" xfId="24580" xr:uid="{F33F7D69-1509-4D9D-B0EC-EF90812976F2}"/>
    <cellStyle name="ผลรวม 2 4 3 2 3 3 3" xfId="30546" xr:uid="{19D94383-7D23-462A-A99D-419C3994F36D}"/>
    <cellStyle name="ผลรวม 2 4 3 2 3 3 4" xfId="36353" xr:uid="{BF5DF3FD-3B39-4539-B980-6E4842D423A8}"/>
    <cellStyle name="ผลรวม 2 4 3 2 3 3 5" xfId="46041" xr:uid="{903DB95D-2913-4B53-A4BC-878AF6C4D06A}"/>
    <cellStyle name="ผลรวม 2 4 3 2 3 4" xfId="20127" xr:uid="{9A45DC81-8C5A-4CC3-9C92-5E0ED12C0799}"/>
    <cellStyle name="ผลรวม 2 4 3 2 3 4 2" xfId="28169" xr:uid="{EE61CBEB-4191-4A00-8E98-DCC50A573CF9}"/>
    <cellStyle name="ผลรวม 2 4 3 2 3 4 3" xfId="34102" xr:uid="{FADE322F-EED8-446C-9C02-C133D05CC4F5}"/>
    <cellStyle name="ผลรวม 2 4 3 2 3 4 4" xfId="39904" xr:uid="{41CAD105-9EA7-4E2D-9FB7-F38DA86E8859}"/>
    <cellStyle name="ผลรวม 2 4 3 2 3 5" xfId="23790" xr:uid="{D0FB1615-99BF-403E-80C0-756B0EB2174D}"/>
    <cellStyle name="ผลรวม 2 4 3 2 3 5 2" xfId="29790" xr:uid="{DE9931CD-9452-4FAC-9300-CE7486C67DEE}"/>
    <cellStyle name="ผลรวม 2 4 3 2 3 5 3" xfId="35595" xr:uid="{4083F7CE-E167-4585-AA27-197890AAABFB}"/>
    <cellStyle name="ผลรวม 2 4 3 2 3 6" xfId="16552" xr:uid="{ACC08FC6-5508-4644-8B05-7B5E155F28AE}"/>
    <cellStyle name="ผลรวม 2 4 3 2 3 7" xfId="21300" xr:uid="{FBFA9B8C-6DA1-4780-8B4E-584B93294264}"/>
    <cellStyle name="ผลรวม 2 4 3 2 3 8" xfId="26722" xr:uid="{00D84E23-5C90-4D09-ADC5-FD0E74C70284}"/>
    <cellStyle name="ผลรวม 2 4 3 2 3 9" xfId="42396" xr:uid="{EBB14FC0-6931-4EBE-A16A-6637DFBA04EC}"/>
    <cellStyle name="ผลรวม 2 4 3 2 4" xfId="12530" xr:uid="{9935796A-D190-4FC3-A87F-4E18D2F63AFB}"/>
    <cellStyle name="ผลรวม 2 4 3 2 4 2" xfId="17246" xr:uid="{CAEFE02F-1705-46A5-B3F7-F07863048589}"/>
    <cellStyle name="ผลรวม 2 4 3 2 4 2 2" xfId="25729" xr:uid="{03EBD2E8-8B48-42A4-9D58-F2EF8C74E078}"/>
    <cellStyle name="ผลรวม 2 4 3 2 4 2 3" xfId="31689" xr:uid="{093ADEFA-F207-4B28-9750-0A558F999203}"/>
    <cellStyle name="ผลรวม 2 4 3 2 4 2 4" xfId="37494" xr:uid="{56AC9915-21A7-4F3D-8F3A-8E5DA60490CE}"/>
    <cellStyle name="ผลรวม 2 4 3 2 4 2 5" xfId="40966" xr:uid="{9216702F-4C89-4792-8D58-DA1393C4FDB0}"/>
    <cellStyle name="ผลรวม 2 4 3 2 4 3" xfId="13479" xr:uid="{DAFF1374-4318-47A4-9460-6F27AD493134}"/>
    <cellStyle name="ผลรวม 2 4 3 2 4 3 2" xfId="24579" xr:uid="{D165C97D-FA1E-4480-8199-72997A266E11}"/>
    <cellStyle name="ผลรวม 2 4 3 2 4 3 3" xfId="30545" xr:uid="{D8D6ED86-3FBB-40A6-A281-5D90AF432201}"/>
    <cellStyle name="ผลรวม 2 4 3 2 4 3 4" xfId="36352" xr:uid="{4B12C9E9-38F1-4D5F-9277-DB07ACB3E664}"/>
    <cellStyle name="ผลรวม 2 4 3 2 4 3 5" xfId="46042" xr:uid="{F8D96C2C-67C5-49D1-B19A-6D165B6AA142}"/>
    <cellStyle name="ผลรวม 2 4 3 2 4 4" xfId="20128" xr:uid="{763FE174-DD1D-4203-936D-7B297C957C93}"/>
    <cellStyle name="ผลรวม 2 4 3 2 4 4 2" xfId="28170" xr:uid="{C29CCB6A-D080-40FD-8906-C6E4EE33E06A}"/>
    <cellStyle name="ผลรวม 2 4 3 2 4 4 3" xfId="34103" xr:uid="{3CFE9808-13F5-4088-A328-2FB9C309AECA}"/>
    <cellStyle name="ผลรวม 2 4 3 2 4 4 4" xfId="39905" xr:uid="{EAFB1E02-EA43-4AC5-B231-C49E71730EB0}"/>
    <cellStyle name="ผลรวม 2 4 3 2 4 5" xfId="23791" xr:uid="{B310E0C7-9F67-4BA6-B662-6C44ED881067}"/>
    <cellStyle name="ผลรวม 2 4 3 2 4 5 2" xfId="29791" xr:uid="{AF3EF373-267F-48FC-B031-BB4B0D294BF4}"/>
    <cellStyle name="ผลรวม 2 4 3 2 4 5 3" xfId="35596" xr:uid="{FB35F2E1-D75A-4AF6-9D70-AFAF3D7F5C33}"/>
    <cellStyle name="ผลรวม 2 4 3 2 4 6" xfId="13346" xr:uid="{F7A738B9-E9AB-43DF-ABF7-9BB958B4378A}"/>
    <cellStyle name="ผลรวม 2 4 3 2 4 7" xfId="21301" xr:uid="{8C14F40F-69A2-429B-A2C3-8AB02DFB7570}"/>
    <cellStyle name="ผลรวม 2 4 3 2 4 8" xfId="14972" xr:uid="{6B1F0282-C8E1-47D6-B69A-A3D8ABAB6E04}"/>
    <cellStyle name="ผลรวม 2 4 3 2 4 9" xfId="42395" xr:uid="{6547DFD5-CA3C-40C2-83CE-0CDB09FC499D}"/>
    <cellStyle name="ผลรวม 2 4 3 2 5" xfId="17241" xr:uid="{6ABAFB0B-7665-45AF-8E4E-97F65A4455DF}"/>
    <cellStyle name="ผลรวม 2 4 3 2 5 2" xfId="25724" xr:uid="{E20899F7-E46D-4579-9754-4D0DA561D426}"/>
    <cellStyle name="ผลรวม 2 4 3 2 5 3" xfId="31684" xr:uid="{15EB576B-80FC-4803-B468-5CBA2C978D38}"/>
    <cellStyle name="ผลรวม 2 4 3 2 5 4" xfId="37489" xr:uid="{9E7C5028-F450-4647-8DDB-95D8AF0E60D0}"/>
    <cellStyle name="ผลรวม 2 4 3 2 5 5" xfId="40971" xr:uid="{F384FBC4-86D4-425E-8007-B4FC727E83E6}"/>
    <cellStyle name="ผลรวม 2 4 3 2 6" xfId="13484" xr:uid="{AB39041C-0BA1-4AAC-8A32-F2C424213770}"/>
    <cellStyle name="ผลรวม 2 4 3 2 6 2" xfId="24584" xr:uid="{E288692F-E8FB-4599-841D-36F434956ADC}"/>
    <cellStyle name="ผลรวม 2 4 3 2 6 3" xfId="30550" xr:uid="{AC6E0A7E-FDEC-4F3F-8958-2E5D7AD05E32}"/>
    <cellStyle name="ผลรวม 2 4 3 2 6 4" xfId="36357" xr:uid="{346A8180-EB66-4299-9E2F-B7E3D3D36AB2}"/>
    <cellStyle name="ผลรวม 2 4 3 2 6 5" xfId="46037" xr:uid="{A80844A9-AD07-44E7-BA25-2AE81AC1DB51}"/>
    <cellStyle name="ผลรวม 2 4 3 2 7" xfId="20123" xr:uid="{E0B4BADD-62CB-41A8-BB4E-31CA530AD712}"/>
    <cellStyle name="ผลรวม 2 4 3 2 7 2" xfId="28165" xr:uid="{68385A70-98CC-4CE0-B48D-465E0AC01EBC}"/>
    <cellStyle name="ผลรวม 2 4 3 2 7 3" xfId="34098" xr:uid="{3802F2B6-7603-46A4-A9EA-FFD7A4245C97}"/>
    <cellStyle name="ผลรวม 2 4 3 2 7 4" xfId="39900" xr:uid="{C74D90B4-55E6-473B-90D8-CC4D156D3A33}"/>
    <cellStyle name="ผลรวม 2 4 3 2 8" xfId="23786" xr:uid="{AC12B971-3884-4B4B-B9A1-5ED3666BE7B0}"/>
    <cellStyle name="ผลรวม 2 4 3 2 8 2" xfId="29786" xr:uid="{6AEC4538-8D0C-4C55-BB29-BBDE1A85F193}"/>
    <cellStyle name="ผลรวม 2 4 3 2 8 3" xfId="35591" xr:uid="{CCB42FB7-152D-444C-8E13-C60F346B45AA}"/>
    <cellStyle name="ผลรวม 2 4 3 2 9" xfId="16561" xr:uid="{E7979641-0985-4297-B6F2-1479E8277792}"/>
    <cellStyle name="ผลรวม 2 4 3 3" xfId="12531" xr:uid="{BB276EEE-BC5D-494E-9DB8-848A8916AA31}"/>
    <cellStyle name="ผลรวม 2 4 3 3 10" xfId="18508" xr:uid="{B1AAA403-C461-438D-A855-6E9DF4797938}"/>
    <cellStyle name="ผลรวม 2 4 3 3 11" xfId="42394" xr:uid="{B57273B6-D444-4111-B969-905F275CA640}"/>
    <cellStyle name="ผลรวม 2 4 3 3 2" xfId="12532" xr:uid="{BE674205-D9F6-4687-922F-119F504EF57E}"/>
    <cellStyle name="ผลรวม 2 4 3 3 2 2" xfId="17248" xr:uid="{5728A732-6659-4768-8F0A-77EF529D6657}"/>
    <cellStyle name="ผลรวม 2 4 3 3 2 2 2" xfId="25731" xr:uid="{6F3573CD-4A36-4FE3-A798-F08D406C1B3B}"/>
    <cellStyle name="ผลรวม 2 4 3 3 2 2 3" xfId="31691" xr:uid="{3DC784EB-4240-4809-89E6-2A7A4CFC44B2}"/>
    <cellStyle name="ผลรวม 2 4 3 3 2 2 4" xfId="37496" xr:uid="{9732C38A-F73F-4A57-8075-2286B6C0397F}"/>
    <cellStyle name="ผลรวม 2 4 3 3 2 2 5" xfId="40964" xr:uid="{E4D9B4A0-1FF1-4586-9231-F83E0C6EB73D}"/>
    <cellStyle name="ผลรวม 2 4 3 3 2 3" xfId="13477" xr:uid="{3B967CD8-F1D8-4784-80F7-89811DBFD9B9}"/>
    <cellStyle name="ผลรวม 2 4 3 3 2 3 2" xfId="24577" xr:uid="{1570EE55-CBF1-461B-8422-68AC03CC729D}"/>
    <cellStyle name="ผลรวม 2 4 3 3 2 3 3" xfId="30543" xr:uid="{19DDA5C8-1086-4548-A5C5-662E8E7DC4F4}"/>
    <cellStyle name="ผลรวม 2 4 3 3 2 3 4" xfId="36350" xr:uid="{CCABBC71-9D17-46B6-8D0F-64527F290BE0}"/>
    <cellStyle name="ผลรวม 2 4 3 3 2 3 5" xfId="46044" xr:uid="{96CC7F19-9CF8-42B6-B5F3-6A8CE869EC90}"/>
    <cellStyle name="ผลรวม 2 4 3 3 2 4" xfId="20130" xr:uid="{0A320C2B-7937-406C-862D-91CD2FC22614}"/>
    <cellStyle name="ผลรวม 2 4 3 3 2 4 2" xfId="28172" xr:uid="{1E92BD05-484A-43C8-A30B-9724BD23FAFD}"/>
    <cellStyle name="ผลรวม 2 4 3 3 2 4 3" xfId="34105" xr:uid="{46A88DAB-B0A2-439E-94D4-1F03DDE8DD1F}"/>
    <cellStyle name="ผลรวม 2 4 3 3 2 4 4" xfId="39907" xr:uid="{1162E34F-A852-40F4-8867-567880013668}"/>
    <cellStyle name="ผลรวม 2 4 3 3 2 5" xfId="23793" xr:uid="{B2DAE872-9D66-47A0-A163-CF0F210E9A36}"/>
    <cellStyle name="ผลรวม 2 4 3 3 2 5 2" xfId="29793" xr:uid="{7DE764DD-C7BC-4B9C-8544-0535EE6A815B}"/>
    <cellStyle name="ผลรวม 2 4 3 3 2 5 3" xfId="35598" xr:uid="{2E3F71B6-82F6-4439-BCEB-917D99928266}"/>
    <cellStyle name="ผลรวม 2 4 3 3 2 6" xfId="16567" xr:uid="{069AA94D-9C7B-4390-98BB-8BF43E8438A0}"/>
    <cellStyle name="ผลรวม 2 4 3 3 2 7" xfId="21303" xr:uid="{1CBA9248-576C-4B11-9F6F-458987461CD9}"/>
    <cellStyle name="ผลรวม 2 4 3 3 2 8" xfId="19576" xr:uid="{E4D772D1-50AB-42C1-8E7A-F32CCD87AD62}"/>
    <cellStyle name="ผลรวม 2 4 3 3 2 9" xfId="42393" xr:uid="{6544C06A-36A4-4D48-96BC-6C7FA10E9164}"/>
    <cellStyle name="ผลรวม 2 4 3 3 3" xfId="12533" xr:uid="{E71A86B6-7731-4827-BF2C-CBAC08826E87}"/>
    <cellStyle name="ผลรวม 2 4 3 3 3 2" xfId="17249" xr:uid="{2C30E295-10C2-4A88-9C19-9CE0B35C0DFB}"/>
    <cellStyle name="ผลรวม 2 4 3 3 3 2 2" xfId="25732" xr:uid="{36671FC6-F099-4DBC-AAD2-8EB63C7E3909}"/>
    <cellStyle name="ผลรวม 2 4 3 3 3 2 3" xfId="31692" xr:uid="{569765B2-F698-44FF-83DE-048B02BF4C25}"/>
    <cellStyle name="ผลรวม 2 4 3 3 3 2 4" xfId="37497" xr:uid="{BDFCFE3A-74C8-44B6-AB5A-69A43C69B006}"/>
    <cellStyle name="ผลรวม 2 4 3 3 3 2 5" xfId="40963" xr:uid="{752B2ABB-A5E3-4906-90CE-45734219980E}"/>
    <cellStyle name="ผลรวม 2 4 3 3 3 3" xfId="13476" xr:uid="{7A69BB2C-20B8-4001-B36C-2A5369E44602}"/>
    <cellStyle name="ผลรวม 2 4 3 3 3 3 2" xfId="24576" xr:uid="{09C7B348-8503-46EE-9418-AEB780C871FE}"/>
    <cellStyle name="ผลรวม 2 4 3 3 3 3 3" xfId="30542" xr:uid="{3FF3294C-E6AD-4962-9E4C-8F1C6C4ACE4B}"/>
    <cellStyle name="ผลรวม 2 4 3 3 3 3 4" xfId="36349" xr:uid="{562DE010-C848-44C5-A6C5-98A3D92EF746}"/>
    <cellStyle name="ผลรวม 2 4 3 3 3 3 5" xfId="46045" xr:uid="{C3371A1A-4F17-4833-8999-D1D989E10285}"/>
    <cellStyle name="ผลรวม 2 4 3 3 3 4" xfId="20131" xr:uid="{6BC85097-1638-4827-A47E-71849E832D59}"/>
    <cellStyle name="ผลรวม 2 4 3 3 3 4 2" xfId="28173" xr:uid="{2E86C719-8A39-46E1-953D-5D49B78C6DCA}"/>
    <cellStyle name="ผลรวม 2 4 3 3 3 4 3" xfId="34106" xr:uid="{3AC3DC97-757B-4D4F-9FC6-045711F61906}"/>
    <cellStyle name="ผลรวม 2 4 3 3 3 4 4" xfId="39908" xr:uid="{A9D3D2B8-7C14-4D94-A134-470E31DC719A}"/>
    <cellStyle name="ผลรวม 2 4 3 3 3 5" xfId="23794" xr:uid="{79BC986F-A6FD-4078-96D1-E97C908B1C56}"/>
    <cellStyle name="ผลรวม 2 4 3 3 3 5 2" xfId="29794" xr:uid="{77F77AA8-DE56-4C8E-861B-30F5F2CB31D6}"/>
    <cellStyle name="ผลรวม 2 4 3 3 3 5 3" xfId="35599" xr:uid="{F9AFBE59-C0D3-479C-B35A-DE5A97CF4848}"/>
    <cellStyle name="ผลรวม 2 4 3 3 3 6" xfId="16568" xr:uid="{2527576D-32A9-42D8-A078-ADD7CA290F9C}"/>
    <cellStyle name="ผลรวม 2 4 3 3 3 7" xfId="21304" xr:uid="{313315FA-1B51-4854-A801-CAD874888094}"/>
    <cellStyle name="ผลรวม 2 4 3 3 3 8" xfId="18289" xr:uid="{7C0166AB-953C-404F-B6E3-748585C9556F}"/>
    <cellStyle name="ผลรวม 2 4 3 3 3 9" xfId="42392" xr:uid="{0109C50B-2CD1-475F-B4EB-28F27678906F}"/>
    <cellStyle name="ผลรวม 2 4 3 3 4" xfId="17247" xr:uid="{348BC01F-479A-457A-AA52-418D8BA3780C}"/>
    <cellStyle name="ผลรวม 2 4 3 3 4 2" xfId="25730" xr:uid="{02594F44-2F87-4CC3-BFFB-80337DC15FAD}"/>
    <cellStyle name="ผลรวม 2 4 3 3 4 3" xfId="31690" xr:uid="{4E5F002D-1298-44D1-B78D-5A9F3F0EE925}"/>
    <cellStyle name="ผลรวม 2 4 3 3 4 4" xfId="37495" xr:uid="{712AF49B-EE49-4843-8D7F-F481F241E8D8}"/>
    <cellStyle name="ผลรวม 2 4 3 3 4 5" xfId="40965" xr:uid="{D62006DD-A23A-4471-A0D5-70BDDEAAE01E}"/>
    <cellStyle name="ผลรวม 2 4 3 3 5" xfId="13478" xr:uid="{398B7A94-D3EE-4914-9541-0E331F036A9B}"/>
    <cellStyle name="ผลรวม 2 4 3 3 5 2" xfId="24578" xr:uid="{2974C660-12D6-465C-9A3C-62E30293D4FA}"/>
    <cellStyle name="ผลรวม 2 4 3 3 5 3" xfId="30544" xr:uid="{8AA7A798-6373-4C44-A23A-FD9E7EA771D7}"/>
    <cellStyle name="ผลรวม 2 4 3 3 5 4" xfId="36351" xr:uid="{DC59C99F-A588-457C-94F9-6E9CCBEC5A71}"/>
    <cellStyle name="ผลรวม 2 4 3 3 5 5" xfId="46043" xr:uid="{730D511B-2513-4969-AA47-1A45631C9BF8}"/>
    <cellStyle name="ผลรวม 2 4 3 3 6" xfId="20129" xr:uid="{CBA5FCC3-5D41-44BA-85A9-0D03629B6D68}"/>
    <cellStyle name="ผลรวม 2 4 3 3 6 2" xfId="28171" xr:uid="{C2311025-0105-477A-8267-C1154CD598FE}"/>
    <cellStyle name="ผลรวม 2 4 3 3 6 3" xfId="34104" xr:uid="{3F2802C8-D316-410A-9527-F74B519380FC}"/>
    <cellStyle name="ผลรวม 2 4 3 3 6 4" xfId="39906" xr:uid="{EE02C573-F0B4-4DB3-B35E-0A5390B49176}"/>
    <cellStyle name="ผลรวม 2 4 3 3 7" xfId="23792" xr:uid="{16043EE3-5DD3-4D3A-8B17-C629D4AAEC87}"/>
    <cellStyle name="ผลรวม 2 4 3 3 7 2" xfId="29792" xr:uid="{B8401CCD-D0B3-4403-AA93-70A41366FA88}"/>
    <cellStyle name="ผลรวม 2 4 3 3 7 3" xfId="35597" xr:uid="{A52DCD37-CF45-4B0E-A8D3-B83447465CD0}"/>
    <cellStyle name="ผลรวม 2 4 3 3 8" xfId="16566" xr:uid="{1E585897-425A-4FFF-AF0F-1840329002C7}"/>
    <cellStyle name="ผลรวม 2 4 3 3 9" xfId="21302" xr:uid="{49F0496B-B62D-43EC-9AD6-0C548E62BFFF}"/>
    <cellStyle name="ผลรวม 2 4 3 4" xfId="12534" xr:uid="{3D509596-A3E6-4371-9C1D-C02F42AE9EFE}"/>
    <cellStyle name="ผลรวม 2 4 3 4 10" xfId="16856" xr:uid="{6A438ADA-6F0D-4B7C-A217-33FA3AF090CB}"/>
    <cellStyle name="ผลรวม 2 4 3 4 11" xfId="42391" xr:uid="{F4217D46-0FEC-4A75-8ECB-FD7D4EC3BDB9}"/>
    <cellStyle name="ผลรวม 2 4 3 4 2" xfId="12535" xr:uid="{976A8322-ECA7-41C7-B725-AC29B491ADC7}"/>
    <cellStyle name="ผลรวม 2 4 3 4 2 2" xfId="17251" xr:uid="{E4A4AC88-CBF2-4FD7-8D69-8EAFF34D18E2}"/>
    <cellStyle name="ผลรวม 2 4 3 4 2 2 2" xfId="25734" xr:uid="{DEA3A370-1EFA-41C6-B8E4-1F308B411449}"/>
    <cellStyle name="ผลรวม 2 4 3 4 2 2 3" xfId="31694" xr:uid="{82CEEE1B-E825-41A2-83C3-E59EBF3DBCD8}"/>
    <cellStyle name="ผลรวม 2 4 3 4 2 2 4" xfId="37499" xr:uid="{4F6C098A-12A7-4444-A507-BC026E053216}"/>
    <cellStyle name="ผลรวม 2 4 3 4 2 2 5" xfId="40961" xr:uid="{7A5764BD-4483-46B1-80A1-B666ECFBDA5A}"/>
    <cellStyle name="ผลรวม 2 4 3 4 2 3" xfId="13474" xr:uid="{C3073637-BC6D-4C1B-AD00-B4E2626CA1ED}"/>
    <cellStyle name="ผลรวม 2 4 3 4 2 3 2" xfId="24574" xr:uid="{35C0B8F4-908A-4E92-AEF9-28ED9C364726}"/>
    <cellStyle name="ผลรวม 2 4 3 4 2 3 3" xfId="30540" xr:uid="{9EA7AA2A-72FD-4C30-B7ED-C8AD37604E0A}"/>
    <cellStyle name="ผลรวม 2 4 3 4 2 3 4" xfId="36347" xr:uid="{D1FE8439-F8B0-4E3A-9307-B33A09E9D97A}"/>
    <cellStyle name="ผลรวม 2 4 3 4 2 3 5" xfId="46047" xr:uid="{70451C23-0A0D-4054-BD68-27601EE5C34A}"/>
    <cellStyle name="ผลรวม 2 4 3 4 2 4" xfId="20133" xr:uid="{C227639C-B566-49C8-BFFA-B50B7659A5AD}"/>
    <cellStyle name="ผลรวม 2 4 3 4 2 4 2" xfId="28175" xr:uid="{8B41D08E-7892-4EDB-8E6C-29CEE30FE974}"/>
    <cellStyle name="ผลรวม 2 4 3 4 2 4 3" xfId="34108" xr:uid="{147E8451-070B-4028-BEED-F08FEADE2752}"/>
    <cellStyle name="ผลรวม 2 4 3 4 2 4 4" xfId="39910" xr:uid="{A8E8EEC9-35CB-413E-B730-262D77FFF431}"/>
    <cellStyle name="ผลรวม 2 4 3 4 2 5" xfId="23796" xr:uid="{6AC1A2A6-E91A-4691-AF94-25A826CF1E62}"/>
    <cellStyle name="ผลรวม 2 4 3 4 2 5 2" xfId="29796" xr:uid="{0C512F2F-6E9A-4935-A229-DD9B4878E4A9}"/>
    <cellStyle name="ผลรวม 2 4 3 4 2 5 3" xfId="35601" xr:uid="{46CDC3A0-512B-44A9-846A-5D82C50BCC9F}"/>
    <cellStyle name="ผลรวม 2 4 3 4 2 6" xfId="16569" xr:uid="{067E6369-E010-47C7-8E5A-1DFFFA6FAD92}"/>
    <cellStyle name="ผลรวม 2 4 3 4 2 7" xfId="21306" xr:uid="{6668DF2C-BAA6-4E4F-B71D-12A7AF42F232}"/>
    <cellStyle name="ผลรวม 2 4 3 4 2 8" xfId="18250" xr:uid="{4366C993-C40F-4217-A0BA-04B3311C7271}"/>
    <cellStyle name="ผลรวม 2 4 3 4 2 9" xfId="42390" xr:uid="{B4F53C4E-9F73-4324-A80F-764569C53FA2}"/>
    <cellStyle name="ผลรวม 2 4 3 4 3" xfId="12536" xr:uid="{7C93A47E-5802-45B0-8DD1-3D0AB713F75E}"/>
    <cellStyle name="ผลรวม 2 4 3 4 3 2" xfId="17252" xr:uid="{750FF30E-6CED-40A9-9B02-E368AB0D2E17}"/>
    <cellStyle name="ผลรวม 2 4 3 4 3 2 2" xfId="25735" xr:uid="{90D78091-E210-4B0A-8F6A-548A0052C945}"/>
    <cellStyle name="ผลรวม 2 4 3 4 3 2 3" xfId="31695" xr:uid="{940B8555-1EBA-41CE-BCA0-E124083268DD}"/>
    <cellStyle name="ผลรวม 2 4 3 4 3 2 4" xfId="37500" xr:uid="{2BFF5366-03F7-4005-9A73-C26890AAC2C1}"/>
    <cellStyle name="ผลรวม 2 4 3 4 3 2 5" xfId="40960" xr:uid="{E0366F95-2654-47A9-A903-6841560818C3}"/>
    <cellStyle name="ผลรวม 2 4 3 4 3 3" xfId="13473" xr:uid="{E762756C-296F-4CF4-9A26-3C448A43C83E}"/>
    <cellStyle name="ผลรวม 2 4 3 4 3 3 2" xfId="24573" xr:uid="{55A19382-9CA0-4343-ADD8-669DCF4A7962}"/>
    <cellStyle name="ผลรวม 2 4 3 4 3 3 3" xfId="30539" xr:uid="{5DA3BDD5-C876-418A-A148-045CE71D87AC}"/>
    <cellStyle name="ผลรวม 2 4 3 4 3 3 4" xfId="36346" xr:uid="{27518A56-8780-48F1-8D91-983C4A2F6ADD}"/>
    <cellStyle name="ผลรวม 2 4 3 4 3 3 5" xfId="46048" xr:uid="{F3405E4C-4983-47F6-8941-5345277510C3}"/>
    <cellStyle name="ผลรวม 2 4 3 4 3 4" xfId="20134" xr:uid="{B40A19E8-1192-4B37-A30A-6E3E09AE73BC}"/>
    <cellStyle name="ผลรวม 2 4 3 4 3 4 2" xfId="28176" xr:uid="{FCA317B8-9058-4E6D-BD92-CF7995CA9730}"/>
    <cellStyle name="ผลรวม 2 4 3 4 3 4 3" xfId="34109" xr:uid="{FABF4407-861A-4495-9B08-83D89DDB4ECD}"/>
    <cellStyle name="ผลรวม 2 4 3 4 3 4 4" xfId="39911" xr:uid="{2C4621B2-A1A7-45BD-8BA6-67261DCFC09C}"/>
    <cellStyle name="ผลรวม 2 4 3 4 3 5" xfId="23797" xr:uid="{7F1CC29E-6635-4283-9FA2-3DB4148AD292}"/>
    <cellStyle name="ผลรวม 2 4 3 4 3 5 2" xfId="29797" xr:uid="{DCE0C596-C8CB-402A-9C6E-85E1DD56CE19}"/>
    <cellStyle name="ผลรวม 2 4 3 4 3 5 3" xfId="35602" xr:uid="{6B598BA2-0D91-4775-9E4B-DFCD163B992B}"/>
    <cellStyle name="ผลรวม 2 4 3 4 3 6" xfId="16570" xr:uid="{8A00F79C-C88E-4108-9A26-2AE2B51F1DB7}"/>
    <cellStyle name="ผลรวม 2 4 3 4 3 7" xfId="21307" xr:uid="{232F4613-378F-4063-BFC6-9899B3A9F00B}"/>
    <cellStyle name="ผลรวม 2 4 3 4 3 8" xfId="18295" xr:uid="{0AA0774E-1DB5-48C1-A6B9-6595720EFC4D}"/>
    <cellStyle name="ผลรวม 2 4 3 4 3 9" xfId="42389" xr:uid="{3A368E16-0F10-421F-B523-48F37D592A41}"/>
    <cellStyle name="ผลรวม 2 4 3 4 4" xfId="17250" xr:uid="{1BB5AA9B-ACE7-4B8C-875A-EF58ADB48124}"/>
    <cellStyle name="ผลรวม 2 4 3 4 4 2" xfId="25733" xr:uid="{BE7F104E-1657-4CD0-AE7E-7CBE467E954B}"/>
    <cellStyle name="ผลรวม 2 4 3 4 4 3" xfId="31693" xr:uid="{AB6E986E-BB2D-418D-9DBE-B4A48AE7E81D}"/>
    <cellStyle name="ผลรวม 2 4 3 4 4 4" xfId="37498" xr:uid="{6551B789-20C2-4002-8FF4-8DC9BE2761E6}"/>
    <cellStyle name="ผลรวม 2 4 3 4 4 5" xfId="40962" xr:uid="{5F30DBE9-935D-44E2-8B09-D72DA7709182}"/>
    <cellStyle name="ผลรวม 2 4 3 4 5" xfId="13475" xr:uid="{82160E54-D9DD-4969-B6FC-17EADB0C814D}"/>
    <cellStyle name="ผลรวม 2 4 3 4 5 2" xfId="24575" xr:uid="{B7A929F4-2AB1-4E3F-B61C-191583B7E620}"/>
    <cellStyle name="ผลรวม 2 4 3 4 5 3" xfId="30541" xr:uid="{35492AD6-E6CF-411E-B56A-A7F60E4BF734}"/>
    <cellStyle name="ผลรวม 2 4 3 4 5 4" xfId="36348" xr:uid="{AE84CFDD-DB71-4C94-8AB0-DC9B4231F213}"/>
    <cellStyle name="ผลรวม 2 4 3 4 5 5" xfId="46046" xr:uid="{8C2D7FDB-F24E-4793-8801-CE46D8627F59}"/>
    <cellStyle name="ผลรวม 2 4 3 4 6" xfId="20132" xr:uid="{1CC0C1CB-D9B0-4BD4-A600-AB0DF53B92FD}"/>
    <cellStyle name="ผลรวม 2 4 3 4 6 2" xfId="28174" xr:uid="{F6E3E59B-7F09-4B71-82E3-6CA3D99012D0}"/>
    <cellStyle name="ผลรวม 2 4 3 4 6 3" xfId="34107" xr:uid="{35042974-AEAB-4088-A652-99C638558DCB}"/>
    <cellStyle name="ผลรวม 2 4 3 4 6 4" xfId="39909" xr:uid="{023E268C-4F1F-4A87-8D48-D41A831EBDCF}"/>
    <cellStyle name="ผลรวม 2 4 3 4 7" xfId="23795" xr:uid="{98A002FD-4CBC-46B6-9CA0-1B20F84104AC}"/>
    <cellStyle name="ผลรวม 2 4 3 4 7 2" xfId="29795" xr:uid="{C9CCB767-8D94-4D51-BB7E-63DF0760A7BF}"/>
    <cellStyle name="ผลรวม 2 4 3 4 7 3" xfId="35600" xr:uid="{7AB6CAA6-0D66-4D3B-A3B9-32C74B09ED8D}"/>
    <cellStyle name="ผลรวม 2 4 3 4 8" xfId="20260" xr:uid="{15E21FD1-CFC2-4DF9-9BE5-AD56297A5F91}"/>
    <cellStyle name="ผลรวม 2 4 3 4 9" xfId="21305" xr:uid="{6061C69F-CBC4-4351-9AFD-E0EA04E4C589}"/>
    <cellStyle name="ผลรวม 2 4 3 5" xfId="12537" xr:uid="{60082CBC-FAAB-45AE-BF37-80CA8160C70E}"/>
    <cellStyle name="ผลรวม 2 4 3 5 2" xfId="17253" xr:uid="{AF0B2145-B6A0-4FE9-9912-F226C0838A1F}"/>
    <cellStyle name="ผลรวม 2 4 3 5 2 2" xfId="25736" xr:uid="{AE220CB2-CFD9-44CD-9381-18ECDF5520C4}"/>
    <cellStyle name="ผลรวม 2 4 3 5 2 3" xfId="31696" xr:uid="{2937150C-1214-4758-A8DD-238D7608473B}"/>
    <cellStyle name="ผลรวม 2 4 3 5 2 4" xfId="37501" xr:uid="{CF9EAC4F-1AC5-4E55-BFA8-79A5706CBB36}"/>
    <cellStyle name="ผลรวม 2 4 3 5 2 5" xfId="40959" xr:uid="{AA284104-5CEB-4749-91B5-6EB62DAF2858}"/>
    <cellStyle name="ผลรวม 2 4 3 5 3" xfId="13472" xr:uid="{728D254D-2599-4DE3-9424-BE65A4FDBBAF}"/>
    <cellStyle name="ผลรวม 2 4 3 5 3 2" xfId="24572" xr:uid="{8B087138-CBA8-4B12-AD1E-87BE06F1A802}"/>
    <cellStyle name="ผลรวม 2 4 3 5 3 3" xfId="30538" xr:uid="{207E5E54-FC99-42DD-8190-57D99FFA2E49}"/>
    <cellStyle name="ผลรวม 2 4 3 5 3 4" xfId="36345" xr:uid="{79A01A09-B2C5-4E6D-8BE9-775060E6507E}"/>
    <cellStyle name="ผลรวม 2 4 3 5 3 5" xfId="46049" xr:uid="{F188D517-DD8A-4055-98DD-7998AC09F9E9}"/>
    <cellStyle name="ผลรวม 2 4 3 5 4" xfId="20135" xr:uid="{CD3392A8-EAAA-4DA4-AAEA-B3CC4915983D}"/>
    <cellStyle name="ผลรวม 2 4 3 5 4 2" xfId="28177" xr:uid="{EFE3903B-4BD7-42ED-927E-90EAEB38B6E4}"/>
    <cellStyle name="ผลรวม 2 4 3 5 4 3" xfId="34110" xr:uid="{E492F704-7884-4D94-87F1-A3D959ECA44A}"/>
    <cellStyle name="ผลรวม 2 4 3 5 4 4" xfId="39912" xr:uid="{5EA72086-D102-4AB7-880E-A4D4AB16E48F}"/>
    <cellStyle name="ผลรวม 2 4 3 5 5" xfId="23798" xr:uid="{2777972D-5A47-4C57-8B3C-DBC7CDD9C80D}"/>
    <cellStyle name="ผลรวม 2 4 3 5 5 2" xfId="29798" xr:uid="{8D99E5B3-683C-4302-9498-07CB8A76E70C}"/>
    <cellStyle name="ผลรวม 2 4 3 5 5 3" xfId="35603" xr:uid="{01A11180-6824-4C23-B91B-4A8CBDF374A3}"/>
    <cellStyle name="ผลรวม 2 4 3 5 6" xfId="16571" xr:uid="{16701539-78BA-48B1-BC0D-7C9E143DCD7B}"/>
    <cellStyle name="ผลรวม 2 4 3 5 7" xfId="21308" xr:uid="{7644B4B1-FC24-4910-B296-3E840CC0E74E}"/>
    <cellStyle name="ผลรวม 2 4 3 5 8" xfId="18290" xr:uid="{B1504B75-F422-4E4C-8F46-57B3C8FB535A}"/>
    <cellStyle name="ผลรวม 2 4 3 5 9" xfId="42388" xr:uid="{EC72B831-CDE9-4282-B9AF-0ECC2BE28A0A}"/>
    <cellStyle name="ผลรวม 2 4 3 6" xfId="12538" xr:uid="{0D02F91A-AD6B-47D0-8A04-359A73F4A65D}"/>
    <cellStyle name="ผลรวม 2 4 3 6 2" xfId="17254" xr:uid="{B5D8A1F2-4FCC-42EE-94FB-8AB4AB816242}"/>
    <cellStyle name="ผลรวม 2 4 3 6 2 2" xfId="25737" xr:uid="{13349DA0-5080-481F-B504-605B3B9660CF}"/>
    <cellStyle name="ผลรวม 2 4 3 6 2 3" xfId="31697" xr:uid="{4EFE329A-7986-421E-AFFF-D66794128569}"/>
    <cellStyle name="ผลรวม 2 4 3 6 2 4" xfId="37502" xr:uid="{EAA21FF8-C615-42B1-AA97-9C43DF29C849}"/>
    <cellStyle name="ผลรวม 2 4 3 6 2 5" xfId="40958" xr:uid="{3A100C1D-B2D5-4056-8E2F-118086A3B683}"/>
    <cellStyle name="ผลรวม 2 4 3 6 3" xfId="13471" xr:uid="{AE253BEE-4B12-4AB9-93C1-2A77FB94FC0C}"/>
    <cellStyle name="ผลรวม 2 4 3 6 3 2" xfId="24571" xr:uid="{16A35D25-7970-4FA1-8BFF-088C46192C31}"/>
    <cellStyle name="ผลรวม 2 4 3 6 3 3" xfId="30537" xr:uid="{53D2B78C-A562-42F3-A1DF-C987C7BBD31C}"/>
    <cellStyle name="ผลรวม 2 4 3 6 3 4" xfId="36344" xr:uid="{1AB8A97A-0433-44C8-9E9D-E551FB2D4A16}"/>
    <cellStyle name="ผลรวม 2 4 3 6 3 5" xfId="46050" xr:uid="{2ADCF692-D086-4A42-8B31-9A63F416631D}"/>
    <cellStyle name="ผลรวม 2 4 3 6 4" xfId="20136" xr:uid="{15ED4991-38F9-4A83-9743-D608610617B2}"/>
    <cellStyle name="ผลรวม 2 4 3 6 4 2" xfId="28178" xr:uid="{8197FD81-80D2-4185-AAD4-C5A3CB236AF4}"/>
    <cellStyle name="ผลรวม 2 4 3 6 4 3" xfId="34111" xr:uid="{7BAAEDBC-27FB-4F27-B404-B951BF11F122}"/>
    <cellStyle name="ผลรวม 2 4 3 6 4 4" xfId="39913" xr:uid="{542ABEBC-02A0-4F41-AA84-35C546BD1546}"/>
    <cellStyle name="ผลรวม 2 4 3 6 5" xfId="23799" xr:uid="{59512AA7-C6FD-4475-B7C4-A63B004B1A56}"/>
    <cellStyle name="ผลรวม 2 4 3 6 5 2" xfId="29799" xr:uid="{B6B4F9F0-4781-4BE0-931C-D76AEE846975}"/>
    <cellStyle name="ผลรวม 2 4 3 6 5 3" xfId="35604" xr:uid="{B9808706-28A1-4C74-8A37-C9FEE89899BC}"/>
    <cellStyle name="ผลรวม 2 4 3 6 6" xfId="16572" xr:uid="{00B5DCFE-5FB4-4305-8F4A-85BF9662F684}"/>
    <cellStyle name="ผลรวม 2 4 3 6 7" xfId="21309" xr:uid="{35142977-7851-4EEE-8C5E-4564F6EA7655}"/>
    <cellStyle name="ผลรวม 2 4 3 6 8" xfId="18516" xr:uid="{7BA69A0E-CCDB-4C30-AFD7-479A866F8090}"/>
    <cellStyle name="ผลรวม 2 4 3 6 9" xfId="42387" xr:uid="{D4B15D43-5C81-4931-A286-53603ED89B45}"/>
    <cellStyle name="ผลรวม 2 4 3 7" xfId="17240" xr:uid="{FDA89BE8-D549-40D7-B88B-9D25CF86F68A}"/>
    <cellStyle name="ผลรวม 2 4 3 7 2" xfId="25723" xr:uid="{77ED995F-2CCE-4C83-8125-47D6EF85113E}"/>
    <cellStyle name="ผลรวม 2 4 3 7 3" xfId="31683" xr:uid="{6D25213E-7461-4A96-ABDF-E63E57376480}"/>
    <cellStyle name="ผลรวม 2 4 3 7 4" xfId="37488" xr:uid="{9451AFA3-12F9-43E9-B6A3-4EF1C03F278C}"/>
    <cellStyle name="ผลรวม 2 4 3 7 5" xfId="40972" xr:uid="{71107236-CA58-44C3-B490-D338B5432F18}"/>
    <cellStyle name="ผลรวม 2 4 3 8" xfId="13485" xr:uid="{03DF94BC-8AD5-465C-BA1D-D2D62D4E420B}"/>
    <cellStyle name="ผลรวม 2 4 3 8 2" xfId="24585" xr:uid="{7344B263-A240-4892-ACBE-27937E586C9B}"/>
    <cellStyle name="ผลรวม 2 4 3 8 3" xfId="30551" xr:uid="{D3DD073A-6EAE-44DE-9081-743A3B535FFA}"/>
    <cellStyle name="ผลรวม 2 4 3 8 4" xfId="36358" xr:uid="{601872D5-B8E9-4817-A83D-6606E4BB7105}"/>
    <cellStyle name="ผลรวม 2 4 3 8 5" xfId="46036" xr:uid="{A7B36874-9F17-45E2-A79A-F9CD561B5D6E}"/>
    <cellStyle name="ผลรวม 2 4 3 9" xfId="20122" xr:uid="{83C88635-2B60-4647-A3EA-AB4B04114F0E}"/>
    <cellStyle name="ผลรวม 2 4 3 9 2" xfId="28164" xr:uid="{7C6735AF-A159-4463-B514-6613A131626F}"/>
    <cellStyle name="ผลรวม 2 4 3 9 3" xfId="34097" xr:uid="{BD57C7F2-0913-4363-8345-47486D54EA18}"/>
    <cellStyle name="ผลรวม 2 4 3 9 4" xfId="39899" xr:uid="{CED6AAA2-90F5-4A04-90E5-A1858D2640B9}"/>
    <cellStyle name="ผลรวม 2 4 4" xfId="12539" xr:uid="{A94EB368-B9BD-4715-86E7-531622F00F00}"/>
    <cellStyle name="ผลรวม 2 4 4 10" xfId="21310" xr:uid="{84D49479-B6A1-42CC-A278-28F34EC8B6FE}"/>
    <cellStyle name="ผลรวม 2 4 4 11" xfId="18477" xr:uid="{91CB79A5-DB94-43BE-A408-45EA472CE63E}"/>
    <cellStyle name="ผลรวม 2 4 4 12" xfId="42386" xr:uid="{20750E9B-6683-4664-B873-C37F6E39094F}"/>
    <cellStyle name="ผลรวม 2 4 4 2" xfId="12540" xr:uid="{05DADECA-4E59-4817-81ED-3BDA117B4C4D}"/>
    <cellStyle name="ผลรวม 2 4 4 2 10" xfId="14971" xr:uid="{4B164FCB-05CF-49B8-BFFB-04ECDD2CA903}"/>
    <cellStyle name="ผลรวม 2 4 4 2 11" xfId="42385" xr:uid="{DC873B1F-51C1-418A-8FA7-534352425977}"/>
    <cellStyle name="ผลรวม 2 4 4 2 2" xfId="12541" xr:uid="{DBF30DDC-36FF-47F6-A140-856740DA5E4B}"/>
    <cellStyle name="ผลรวม 2 4 4 2 2 2" xfId="17257" xr:uid="{0FE98ABB-AC89-4F76-B010-89CE6B4F079A}"/>
    <cellStyle name="ผลรวม 2 4 4 2 2 2 2" xfId="25740" xr:uid="{F26D8457-86A9-44D4-A50E-E9A16F7CD1F1}"/>
    <cellStyle name="ผลรวม 2 4 4 2 2 2 3" xfId="31700" xr:uid="{C96FA500-37AB-4702-8E9E-A59755DC2470}"/>
    <cellStyle name="ผลรวม 2 4 4 2 2 2 4" xfId="37505" xr:uid="{C72352C0-C5BF-47AB-9B7A-B73C56E8BA67}"/>
    <cellStyle name="ผลรวม 2 4 4 2 2 2 5" xfId="40955" xr:uid="{19FC3AA6-99CB-4A24-9DE6-0F084706341C}"/>
    <cellStyle name="ผลรวม 2 4 4 2 2 3" xfId="13468" xr:uid="{04DF5E2C-D9A7-45A1-8B23-A97EB8268522}"/>
    <cellStyle name="ผลรวม 2 4 4 2 2 3 2" xfId="24568" xr:uid="{9F86F41B-2C55-4F80-99C5-7457FF75286E}"/>
    <cellStyle name="ผลรวม 2 4 4 2 2 3 3" xfId="30534" xr:uid="{76B6865E-6AE7-4BC4-A3D9-F3EEE2916620}"/>
    <cellStyle name="ผลรวม 2 4 4 2 2 3 4" xfId="36341" xr:uid="{43D8111D-BC70-4FA3-B5F2-2883F4AB9C50}"/>
    <cellStyle name="ผลรวม 2 4 4 2 2 3 5" xfId="46053" xr:uid="{004050E7-EFA9-4D51-A7B8-3B86AE1B1BCC}"/>
    <cellStyle name="ผลรวม 2 4 4 2 2 4" xfId="20139" xr:uid="{2F0776A5-0D48-4985-90E1-964F15B7576E}"/>
    <cellStyle name="ผลรวม 2 4 4 2 2 4 2" xfId="28181" xr:uid="{3D8184E0-74FD-4868-A3F1-20AB6E51BDC6}"/>
    <cellStyle name="ผลรวม 2 4 4 2 2 4 3" xfId="34114" xr:uid="{D343ADAE-142C-49AB-8911-817BCEDDD9E3}"/>
    <cellStyle name="ผลรวม 2 4 4 2 2 4 4" xfId="39916" xr:uid="{5D7D92BC-1825-42D7-87E7-638CA5C1EE20}"/>
    <cellStyle name="ผลรวม 2 4 4 2 2 5" xfId="23802" xr:uid="{6F092168-E6C1-4203-A5C2-EAD465C5F663}"/>
    <cellStyle name="ผลรวม 2 4 4 2 2 5 2" xfId="29802" xr:uid="{36947CC3-7974-4F9F-94F7-8F454FF399F2}"/>
    <cellStyle name="ผลรวม 2 4 4 2 2 5 3" xfId="35607" xr:uid="{901CDBD1-5162-4FE8-9F22-056D8A70BF0D}"/>
    <cellStyle name="ผลรวม 2 4 4 2 2 6" xfId="16575" xr:uid="{27EAF43F-A2F8-4827-8E39-DDC095A63322}"/>
    <cellStyle name="ผลรวม 2 4 4 2 2 7" xfId="21312" xr:uid="{0F13C110-8DE0-4A36-B968-4279DA99D099}"/>
    <cellStyle name="ผลรวม 2 4 4 2 2 8" xfId="21536" xr:uid="{FEF38BC2-5FDE-4999-9E53-A2B9086B3104}"/>
    <cellStyle name="ผลรวม 2 4 4 2 2 9" xfId="42384" xr:uid="{A407AC5D-5737-4354-AAEF-2357609172E0}"/>
    <cellStyle name="ผลรวม 2 4 4 2 3" xfId="12542" xr:uid="{5FD19D8F-BA1F-4F6F-A3E6-F2FC5107397C}"/>
    <cellStyle name="ผลรวม 2 4 4 2 3 2" xfId="17258" xr:uid="{52139D15-EF14-476A-8F06-9BF02FCB005A}"/>
    <cellStyle name="ผลรวม 2 4 4 2 3 2 2" xfId="25741" xr:uid="{FD8F7FC5-44CF-4D9E-950F-023192063A5C}"/>
    <cellStyle name="ผลรวม 2 4 4 2 3 2 3" xfId="31701" xr:uid="{59415318-40EA-405C-A18E-B2A8F041AE56}"/>
    <cellStyle name="ผลรวม 2 4 4 2 3 2 4" xfId="37506" xr:uid="{9746ED28-60F5-4447-B58C-93E9763203D1}"/>
    <cellStyle name="ผลรวม 2 4 4 2 3 2 5" xfId="40954" xr:uid="{6076B5B3-031A-44EE-8997-2CC49D5B0B99}"/>
    <cellStyle name="ผลรวม 2 4 4 2 3 3" xfId="18517" xr:uid="{0C3EA958-8E51-4721-ABCE-A20C93410B8B}"/>
    <cellStyle name="ผลรวม 2 4 4 2 3 3 2" xfId="26756" xr:uid="{D0ADCD7E-1B83-4D8C-B1EC-BA44D28AA278}"/>
    <cellStyle name="ผลรวม 2 4 4 2 3 3 3" xfId="32689" xr:uid="{38FCF6F3-7ADB-42C6-98BA-F483ED051393}"/>
    <cellStyle name="ผลรวม 2 4 4 2 3 3 4" xfId="38491" xr:uid="{E5EC6F6B-B33E-4021-8ABF-F8CC933DC783}"/>
    <cellStyle name="ผลรวม 2 4 4 2 3 3 5" xfId="46054" xr:uid="{1853A3CF-4FFF-4256-9F9A-ABC86DC5D070}"/>
    <cellStyle name="ผลรวม 2 4 4 2 3 4" xfId="20140" xr:uid="{BC08E7C1-C0A2-4500-96FE-F522049B9033}"/>
    <cellStyle name="ผลรวม 2 4 4 2 3 4 2" xfId="28182" xr:uid="{38FD27C2-6ED8-4679-97AF-9EB3AF4648DA}"/>
    <cellStyle name="ผลรวม 2 4 4 2 3 4 3" xfId="34115" xr:uid="{AF50CD9D-BDD4-41B6-9474-7F9B23BF02AC}"/>
    <cellStyle name="ผลรวม 2 4 4 2 3 4 4" xfId="39917" xr:uid="{2636619D-52CF-4CEA-A1E6-14B3C52AF67A}"/>
    <cellStyle name="ผลรวม 2 4 4 2 3 5" xfId="23803" xr:uid="{C883F2B2-97E6-46EF-A6FC-C389F3605AA5}"/>
    <cellStyle name="ผลรวม 2 4 4 2 3 5 2" xfId="29803" xr:uid="{B832AD49-682C-49F6-93FF-240A8A393686}"/>
    <cellStyle name="ผลรวม 2 4 4 2 3 5 3" xfId="35608" xr:uid="{47BE7857-C5EC-4229-97F5-9B65EB026B5D}"/>
    <cellStyle name="ผลรวม 2 4 4 2 3 6" xfId="16576" xr:uid="{4E9E0F7D-03A8-442B-B0CE-EE3FB851A159}"/>
    <cellStyle name="ผลรวม 2 4 4 2 3 7" xfId="21313" xr:uid="{1C73A1A7-6897-4203-B757-6C40B8C9B082}"/>
    <cellStyle name="ผลรวม 2 4 4 2 3 8" xfId="14973" xr:uid="{036EE56D-9429-4923-A288-E2F8694A1134}"/>
    <cellStyle name="ผลรวม 2 4 4 2 3 9" xfId="42383" xr:uid="{F7FA1205-45F3-40D9-9E02-919042AD5EEF}"/>
    <cellStyle name="ผลรวม 2 4 4 2 4" xfId="18322" xr:uid="{DDAB756F-C8B8-4AB7-811E-4BACE22E608E}"/>
    <cellStyle name="ผลรวม 2 4 4 2 4 2" xfId="26706" xr:uid="{458C8D00-E08D-4829-9A89-C7114F4BA170}"/>
    <cellStyle name="ผลรวม 2 4 4 2 4 3" xfId="32666" xr:uid="{7124D06B-207E-4204-AA99-909672243D89}"/>
    <cellStyle name="ผลรวม 2 4 4 2 4 4" xfId="38471" xr:uid="{F8B6BA12-2074-468F-8072-600E2370E718}"/>
    <cellStyle name="ผลรวม 2 4 4 2 4 5" xfId="40956" xr:uid="{B768C8EF-3DF8-40DF-B7BD-DAA9976F4F38}"/>
    <cellStyle name="ผลรวม 2 4 4 2 5" xfId="19586" xr:uid="{B113A934-ACB0-4FEA-8611-7452A9F6B419}"/>
    <cellStyle name="ผลรวม 2 4 4 2 5 2" xfId="27695" xr:uid="{1AE288E6-65E2-4C27-B839-865C2DACC045}"/>
    <cellStyle name="ผลรวม 2 4 4 2 5 3" xfId="33628" xr:uid="{6F5CD3F0-F9C5-4934-9D35-8F171C0005E1}"/>
    <cellStyle name="ผลรวม 2 4 4 2 5 4" xfId="39430" xr:uid="{2C16BD2C-0B20-4596-89F0-39782CBF4C2F}"/>
    <cellStyle name="ผลรวม 2 4 4 2 5 5" xfId="46052" xr:uid="{3893B9C7-91DF-4655-A18D-AB2921940085}"/>
    <cellStyle name="ผลรวม 2 4 4 2 6" xfId="20138" xr:uid="{0A04670F-50AC-413D-B9B7-EB151C73E0CF}"/>
    <cellStyle name="ผลรวม 2 4 4 2 6 2" xfId="28180" xr:uid="{214BAE29-58DE-4C23-94FB-388799D24D84}"/>
    <cellStyle name="ผลรวม 2 4 4 2 6 3" xfId="34113" xr:uid="{EACFA703-7A00-4EBD-88F3-CE02D2CB38EA}"/>
    <cellStyle name="ผลรวม 2 4 4 2 6 4" xfId="39915" xr:uid="{9CB87BDC-DBF0-4933-8923-1093BA69BD7C}"/>
    <cellStyle name="ผลรวม 2 4 4 2 7" xfId="23801" xr:uid="{1B5F70D7-3DE8-42AF-AF78-62036D8EFB58}"/>
    <cellStyle name="ผลรวม 2 4 4 2 7 2" xfId="29801" xr:uid="{D1C038D2-EA2A-4556-ACC1-6A21AF74A16D}"/>
    <cellStyle name="ผลรวม 2 4 4 2 7 3" xfId="35606" xr:uid="{B5769A3A-C9B8-444E-A8CB-475AEB7F0B13}"/>
    <cellStyle name="ผลรวม 2 4 4 2 8" xfId="16574" xr:uid="{15F80997-C892-4840-B721-FBFC08D29D5C}"/>
    <cellStyle name="ผลรวม 2 4 4 2 9" xfId="21311" xr:uid="{87B417DB-B39B-405D-B9CD-369652E8DD93}"/>
    <cellStyle name="ผลรวม 2 4 4 3" xfId="12543" xr:uid="{627DD66F-40CE-4E9D-8157-F4803B67347D}"/>
    <cellStyle name="ผลรวม 2 4 4 3 2" xfId="17259" xr:uid="{FB83C4A2-483A-41D2-8700-36AA1DFD5D15}"/>
    <cellStyle name="ผลรวม 2 4 4 3 2 2" xfId="25742" xr:uid="{8061A191-4980-47DA-B953-86A9B895B1B1}"/>
    <cellStyle name="ผลรวม 2 4 4 3 2 3" xfId="31702" xr:uid="{4A120788-AC00-4EA9-B469-5EFE74203193}"/>
    <cellStyle name="ผลรวม 2 4 4 3 2 4" xfId="37507" xr:uid="{3CF474C2-B272-486C-BC6F-C58C4E3171C8}"/>
    <cellStyle name="ผลรวม 2 4 4 3 2 5" xfId="40953" xr:uid="{BDA768F2-DF69-4F95-92F8-94CC2D8C0B5E}"/>
    <cellStyle name="ผลรวม 2 4 4 3 3" xfId="18518" xr:uid="{B6D343E3-C6E0-477C-9179-F23E7317B2E2}"/>
    <cellStyle name="ผลรวม 2 4 4 3 3 2" xfId="26757" xr:uid="{CF4B59D1-7C89-4C73-8CC1-856A35334944}"/>
    <cellStyle name="ผลรวม 2 4 4 3 3 3" xfId="32690" xr:uid="{34082AA9-C830-4B1B-A624-869DA712B232}"/>
    <cellStyle name="ผลรวม 2 4 4 3 3 4" xfId="38492" xr:uid="{D6080E0F-523D-4515-8F0A-D0E801AB9E4A}"/>
    <cellStyle name="ผลรวม 2 4 4 3 3 5" xfId="46055" xr:uid="{D4C3D434-F212-4E34-AAE2-276CF30E4AF9}"/>
    <cellStyle name="ผลรวม 2 4 4 3 4" xfId="20141" xr:uid="{2E36566D-BF56-42F3-985D-76F6CD3461D1}"/>
    <cellStyle name="ผลรวม 2 4 4 3 4 2" xfId="28183" xr:uid="{459890E3-5310-460B-9805-A17A097C9247}"/>
    <cellStyle name="ผลรวม 2 4 4 3 4 3" xfId="34116" xr:uid="{8ABB6100-0F11-4811-B184-166B34F8FA1C}"/>
    <cellStyle name="ผลรวม 2 4 4 3 4 4" xfId="39918" xr:uid="{E3590C8A-18A6-4AEB-9174-88A3F35455EC}"/>
    <cellStyle name="ผลรวม 2 4 4 3 5" xfId="23804" xr:uid="{98D04461-327B-4837-BA70-D15EFDF5ED89}"/>
    <cellStyle name="ผลรวม 2 4 4 3 5 2" xfId="29804" xr:uid="{613AEB72-57B7-47A6-9AC3-EFC5C7DE70FE}"/>
    <cellStyle name="ผลรวม 2 4 4 3 5 3" xfId="35609" xr:uid="{6D20F191-AC0C-4125-8FB6-B2EECCE1A784}"/>
    <cellStyle name="ผลรวม 2 4 4 3 6" xfId="15666" xr:uid="{C3173182-A89D-4803-84F7-1055AA4A59EC}"/>
    <cellStyle name="ผลรวม 2 4 4 3 7" xfId="21314" xr:uid="{42965BD3-171B-47B0-94AB-6085A23A2A88}"/>
    <cellStyle name="ผลรวม 2 4 4 3 8" xfId="14974" xr:uid="{BF51AE74-42A0-492C-89A4-19123E8EF0AE}"/>
    <cellStyle name="ผลรวม 2 4 4 3 9" xfId="42382" xr:uid="{6C9E2265-8175-4B88-B957-4D9FDC2ABDAB}"/>
    <cellStyle name="ผลรวม 2 4 4 4" xfId="12544" xr:uid="{7C4381CB-6EAC-4F53-814A-137A03295CC9}"/>
    <cellStyle name="ผลรวม 2 4 4 4 2" xfId="17260" xr:uid="{077F7CCE-ABEA-4878-86C9-60FAB4C2FAC0}"/>
    <cellStyle name="ผลรวม 2 4 4 4 2 2" xfId="25743" xr:uid="{60A3A875-9FE8-4091-95B1-0E7F885590D2}"/>
    <cellStyle name="ผลรวม 2 4 4 4 2 3" xfId="31703" xr:uid="{D65DF916-E60F-498C-96C1-887A4245B8D3}"/>
    <cellStyle name="ผลรวม 2 4 4 4 2 4" xfId="37508" xr:uid="{8E0E215A-92B7-48E6-B921-D8B8F9759911}"/>
    <cellStyle name="ผลรวม 2 4 4 4 2 5" xfId="40952" xr:uid="{8CCA34AF-A2BB-4F25-A2A6-6BEB379F2A19}"/>
    <cellStyle name="ผลรวม 2 4 4 4 3" xfId="18519" xr:uid="{103CD4D2-6334-45DC-9539-B324D738F9B4}"/>
    <cellStyle name="ผลรวม 2 4 4 4 3 2" xfId="26758" xr:uid="{3E86099B-B8BB-47AA-9FE0-52E01746D7F5}"/>
    <cellStyle name="ผลรวม 2 4 4 4 3 3" xfId="32691" xr:uid="{D75D2E38-C22A-49DD-A41C-967B839905E4}"/>
    <cellStyle name="ผลรวม 2 4 4 4 3 4" xfId="38493" xr:uid="{47865DAE-EEAF-4483-8525-D61288A0598C}"/>
    <cellStyle name="ผลรวม 2 4 4 4 3 5" xfId="46056" xr:uid="{7FE00D4C-968C-408E-918C-42CBA4E5D781}"/>
    <cellStyle name="ผลรวม 2 4 4 4 4" xfId="20142" xr:uid="{9A90B103-8B23-4D70-A246-DFE6F0459AC7}"/>
    <cellStyle name="ผลรวม 2 4 4 4 4 2" xfId="28184" xr:uid="{DBD928E3-C017-4550-B59A-5B58D42B8A0C}"/>
    <cellStyle name="ผลรวม 2 4 4 4 4 3" xfId="34117" xr:uid="{A99607CD-A956-47E9-AB3C-E54FAAD9E048}"/>
    <cellStyle name="ผลรวม 2 4 4 4 4 4" xfId="39919" xr:uid="{673754BF-5B1D-45DC-B53A-5D5FBD657184}"/>
    <cellStyle name="ผลรวม 2 4 4 4 5" xfId="23805" xr:uid="{53F441D6-2381-40D4-AD46-E8EC90476D62}"/>
    <cellStyle name="ผลรวม 2 4 4 4 5 2" xfId="29805" xr:uid="{44AD1ED2-4241-455D-A4F3-5FDCB70805DB}"/>
    <cellStyle name="ผลรวม 2 4 4 4 5 3" xfId="35610" xr:uid="{BF09EB86-BD37-43E1-8EB4-CEBECB7E0FFE}"/>
    <cellStyle name="ผลรวม 2 4 4 4 6" xfId="15667" xr:uid="{ED519690-7BD8-4AC1-B8CF-01CD460D3D10}"/>
    <cellStyle name="ผลรวม 2 4 4 4 7" xfId="21315" xr:uid="{79C2EBA3-759D-4C9F-8518-862120EEBC24}"/>
    <cellStyle name="ผลรวม 2 4 4 4 8" xfId="18454" xr:uid="{8087F6E8-D060-4A97-A704-162B983DDBAE}"/>
    <cellStyle name="ผลรวม 2 4 4 4 9" xfId="42381" xr:uid="{C0F77772-DAA2-4B27-9AE1-6436E3E17033}"/>
    <cellStyle name="ผลรวม 2 4 4 5" xfId="17255" xr:uid="{9FECA0AB-BDDE-4CE4-9C12-70F2484D2723}"/>
    <cellStyle name="ผลรวม 2 4 4 5 2" xfId="25738" xr:uid="{8B662BCF-CB47-4779-9604-BF146DD4439F}"/>
    <cellStyle name="ผลรวม 2 4 4 5 3" xfId="31698" xr:uid="{E958A4DF-E7C7-4FF3-AE27-22542904E9DC}"/>
    <cellStyle name="ผลรวม 2 4 4 5 4" xfId="37503" xr:uid="{04A4D959-4720-45D5-98C2-6DF299D096E0}"/>
    <cellStyle name="ผลรวม 2 4 4 5 5" xfId="40957" xr:uid="{EFDED1C9-60C7-4217-BE26-679499568066}"/>
    <cellStyle name="ผลรวม 2 4 4 6" xfId="13470" xr:uid="{9B79D61F-6728-4F39-9042-FD2183FC4391}"/>
    <cellStyle name="ผลรวม 2 4 4 6 2" xfId="24570" xr:uid="{09D217D3-3BC3-4794-A820-F1565B7A5D7E}"/>
    <cellStyle name="ผลรวม 2 4 4 6 3" xfId="30536" xr:uid="{BEBD62E5-83DD-492D-AFCB-BDDF649427FE}"/>
    <cellStyle name="ผลรวม 2 4 4 6 4" xfId="36343" xr:uid="{9EDFE735-F42E-4F08-B5E2-1887FA2E7D05}"/>
    <cellStyle name="ผลรวม 2 4 4 6 5" xfId="46051" xr:uid="{B19A5729-CBDC-4A8C-A23E-17E7923CA43C}"/>
    <cellStyle name="ผลรวม 2 4 4 7" xfId="20137" xr:uid="{43192EF3-324C-4019-A40D-7EBA8FB6D7B3}"/>
    <cellStyle name="ผลรวม 2 4 4 7 2" xfId="28179" xr:uid="{F55124F8-FC70-432A-BE7F-3E5981177622}"/>
    <cellStyle name="ผลรวม 2 4 4 7 3" xfId="34112" xr:uid="{29706C3F-0E42-4BE6-84D3-E5883244E76A}"/>
    <cellStyle name="ผลรวม 2 4 4 7 4" xfId="39914" xr:uid="{CB49BEA7-7944-4F1E-A0B4-0095C851A0A8}"/>
    <cellStyle name="ผลรวม 2 4 4 8" xfId="23800" xr:uid="{5AC9B9E5-8AEC-4754-B381-552CD398BD1E}"/>
    <cellStyle name="ผลรวม 2 4 4 8 2" xfId="29800" xr:uid="{19C1C7EF-8AF4-45F7-A7B0-A27E55A034CE}"/>
    <cellStyle name="ผลรวม 2 4 4 8 3" xfId="35605" xr:uid="{C32103AC-5525-4BAD-AD1E-3C0053763A01}"/>
    <cellStyle name="ผลรวม 2 4 4 9" xfId="16573" xr:uid="{BD1D5223-1D8E-4E2B-BBA8-6D6E54C80062}"/>
    <cellStyle name="ผลรวม 2 4 5" xfId="12545" xr:uid="{BCCACAEC-3E96-4958-B7C2-1B0D01D97920}"/>
    <cellStyle name="ผลรวม 2 4 5 10" xfId="23080" xr:uid="{D7C3BFB0-F645-45F4-9ACC-25D6F83AD040}"/>
    <cellStyle name="ผลรวม 2 4 5 11" xfId="42380" xr:uid="{A88A7F5C-5E74-445D-AE36-90D93BF1BB2E}"/>
    <cellStyle name="ผลรวม 2 4 5 2" xfId="12546" xr:uid="{1A01FF91-116A-4C67-B8CF-0A989FCD4DFD}"/>
    <cellStyle name="ผลรวม 2 4 5 2 2" xfId="17262" xr:uid="{C35DFE92-F26D-4480-84A8-83405F4AC8BF}"/>
    <cellStyle name="ผลรวม 2 4 5 2 2 2" xfId="25745" xr:uid="{A0368716-76A8-46F7-911D-5C62835FD235}"/>
    <cellStyle name="ผลรวม 2 4 5 2 2 3" xfId="31705" xr:uid="{BD1238DC-6842-4F5E-917C-1AC529CB913D}"/>
    <cellStyle name="ผลรวม 2 4 5 2 2 4" xfId="37510" xr:uid="{B7A623FD-2030-4344-B0D0-0D94DD74011E}"/>
    <cellStyle name="ผลรวม 2 4 5 2 2 5" xfId="40950" xr:uid="{8F4F9E02-4E2E-4E26-8A73-40C429BE79A8}"/>
    <cellStyle name="ผลรวม 2 4 5 2 3" xfId="18521" xr:uid="{463A1BC7-1FC6-4381-9066-C8608F590957}"/>
    <cellStyle name="ผลรวม 2 4 5 2 3 2" xfId="26760" xr:uid="{081A8854-A3D9-499E-B785-1C98B480EA89}"/>
    <cellStyle name="ผลรวม 2 4 5 2 3 3" xfId="32693" xr:uid="{E9635AFA-9973-4613-BDE9-16CD8616D9A2}"/>
    <cellStyle name="ผลรวม 2 4 5 2 3 4" xfId="38495" xr:uid="{4D95979B-CD2F-4EBE-942C-CF12433AA295}"/>
    <cellStyle name="ผลรวม 2 4 5 2 3 5" xfId="46058" xr:uid="{FB747BD6-10BB-41A3-9863-F6845C98F868}"/>
    <cellStyle name="ผลรวม 2 4 5 2 4" xfId="20144" xr:uid="{4038266B-9444-405F-8CC1-78C684F3A66F}"/>
    <cellStyle name="ผลรวม 2 4 5 2 4 2" xfId="28186" xr:uid="{A577E4E6-FD07-43C9-A10C-40F4594610F1}"/>
    <cellStyle name="ผลรวม 2 4 5 2 4 3" xfId="34119" xr:uid="{8F574E09-4FC9-4ECD-8B03-DB54A2A48B50}"/>
    <cellStyle name="ผลรวม 2 4 5 2 4 4" xfId="39921" xr:uid="{921A3CE7-0536-42E1-9FAB-D563E1DE4AAC}"/>
    <cellStyle name="ผลรวม 2 4 5 2 5" xfId="23807" xr:uid="{29D7E3D7-5C3F-441A-A19D-8108C52448C0}"/>
    <cellStyle name="ผลรวม 2 4 5 2 5 2" xfId="29807" xr:uid="{A6F8A2CD-9622-4B56-8307-85874C56C9EA}"/>
    <cellStyle name="ผลรวม 2 4 5 2 5 3" xfId="35612" xr:uid="{F628E8C0-C2CF-47D5-A06F-A544199C7FB9}"/>
    <cellStyle name="ผลรวม 2 4 5 2 6" xfId="15669" xr:uid="{96E5EDC2-E444-416D-A689-31CEC23F1C85}"/>
    <cellStyle name="ผลรวม 2 4 5 2 7" xfId="21317" xr:uid="{BE2D3F88-766D-4160-8ECA-108BA6B73105}"/>
    <cellStyle name="ผลรวม 2 4 5 2 8" xfId="14976" xr:uid="{6E15BAE8-D470-4A95-868F-123D311B3158}"/>
    <cellStyle name="ผลรวม 2 4 5 2 9" xfId="42379" xr:uid="{911E737D-5BE2-449C-84AB-921FE62AAE69}"/>
    <cellStyle name="ผลรวม 2 4 5 3" xfId="12547" xr:uid="{A3C2CC19-DBCD-4072-A79C-826ACFB17413}"/>
    <cellStyle name="ผลรวม 2 4 5 3 2" xfId="17263" xr:uid="{B3489799-20F0-4DBE-A866-F239ACC0EFAF}"/>
    <cellStyle name="ผลรวม 2 4 5 3 2 2" xfId="25746" xr:uid="{A9A1D0FE-69D4-4915-A59C-5951BC0729B8}"/>
    <cellStyle name="ผลรวม 2 4 5 3 2 3" xfId="31706" xr:uid="{B2FCCDBB-0B8C-43AD-9BC2-7C7EE612A142}"/>
    <cellStyle name="ผลรวม 2 4 5 3 2 4" xfId="37511" xr:uid="{D2123064-E0CE-4EBA-9C49-FD28BF2B99EA}"/>
    <cellStyle name="ผลรวม 2 4 5 3 2 5" xfId="40949" xr:uid="{E33893C3-82E0-4798-A97D-409C6460908A}"/>
    <cellStyle name="ผลรวม 2 4 5 3 3" xfId="18522" xr:uid="{9CF57DFF-5748-4104-B15A-73CC741725D0}"/>
    <cellStyle name="ผลรวม 2 4 5 3 3 2" xfId="26761" xr:uid="{9C6E0D03-2591-438D-8FAB-F9E173E0D2F0}"/>
    <cellStyle name="ผลรวม 2 4 5 3 3 3" xfId="32694" xr:uid="{5796FA47-55EF-487B-AB34-6A7D340448B6}"/>
    <cellStyle name="ผลรวม 2 4 5 3 3 4" xfId="38496" xr:uid="{042AC149-7752-4B1D-82D6-1C0DA2E6B774}"/>
    <cellStyle name="ผลรวม 2 4 5 3 3 5" xfId="46059" xr:uid="{78702011-9F87-4916-8991-B8D2AE39F7C3}"/>
    <cellStyle name="ผลรวม 2 4 5 3 4" xfId="20145" xr:uid="{C9432790-860A-4354-9EA1-4409981CA0CF}"/>
    <cellStyle name="ผลรวม 2 4 5 3 4 2" xfId="28187" xr:uid="{1B1857B6-D2F3-4427-913C-97C26078DB22}"/>
    <cellStyle name="ผลรวม 2 4 5 3 4 3" xfId="34120" xr:uid="{F8BB888C-0AFF-49A2-A3C1-D157ED94B145}"/>
    <cellStyle name="ผลรวม 2 4 5 3 4 4" xfId="39922" xr:uid="{DB78625C-4691-4607-A168-63F2DDABE21A}"/>
    <cellStyle name="ผลรวม 2 4 5 3 5" xfId="23808" xr:uid="{AD94E838-57A2-4ADE-83E2-DCE0F0F8C21B}"/>
    <cellStyle name="ผลรวม 2 4 5 3 5 2" xfId="29808" xr:uid="{2903FA79-5B47-435E-B3E9-5849E371BE4E}"/>
    <cellStyle name="ผลรวม 2 4 5 3 5 3" xfId="35613" xr:uid="{E38D6188-3A9E-4DAB-A756-A9133C714A92}"/>
    <cellStyle name="ผลรวม 2 4 5 3 6" xfId="15670" xr:uid="{0E453EE0-33BE-4B7D-BA92-1AA23A03E974}"/>
    <cellStyle name="ผลรวม 2 4 5 3 7" xfId="21318" xr:uid="{4C7A866C-E984-443B-B595-C24699CF9EF3}"/>
    <cellStyle name="ผลรวม 2 4 5 3 8" xfId="21545" xr:uid="{7AFAF9EA-A59B-46ED-B919-8B1EDB6CB968}"/>
    <cellStyle name="ผลรวม 2 4 5 3 9" xfId="42378" xr:uid="{D6D6D56D-C778-414B-8B9A-586F1A1AA5AD}"/>
    <cellStyle name="ผลรวม 2 4 5 4" xfId="17261" xr:uid="{B9D99516-498E-4894-8521-D35F3EDA0445}"/>
    <cellStyle name="ผลรวม 2 4 5 4 2" xfId="25744" xr:uid="{7811A069-A6BC-4DA6-AB45-7EDF3D00D4C1}"/>
    <cellStyle name="ผลรวม 2 4 5 4 3" xfId="31704" xr:uid="{F5C984A9-044A-4653-AFD2-5B76092BD568}"/>
    <cellStyle name="ผลรวม 2 4 5 4 4" xfId="37509" xr:uid="{FA0D3C3E-D520-4E01-A0AD-C786E77CFF00}"/>
    <cellStyle name="ผลรวม 2 4 5 4 5" xfId="40951" xr:uid="{5D20874C-9ED5-4A84-A764-860E552A6D44}"/>
    <cellStyle name="ผลรวม 2 4 5 5" xfId="18520" xr:uid="{9CAF7870-6782-4347-A577-37EEFA79A9DA}"/>
    <cellStyle name="ผลรวม 2 4 5 5 2" xfId="26759" xr:uid="{F93D228C-5E2F-4181-8908-E6203A44D031}"/>
    <cellStyle name="ผลรวม 2 4 5 5 3" xfId="32692" xr:uid="{9F532EE3-E051-435E-BCB7-64F393349A76}"/>
    <cellStyle name="ผลรวม 2 4 5 5 4" xfId="38494" xr:uid="{3B11127B-C86F-4FEC-A4BF-4DD325C6C086}"/>
    <cellStyle name="ผลรวม 2 4 5 5 5" xfId="46057" xr:uid="{D995EB19-99B2-4ED4-85E0-4FD4509571CC}"/>
    <cellStyle name="ผลรวม 2 4 5 6" xfId="20143" xr:uid="{786EA0E4-94BB-4360-B74A-02A9BC0C3FF8}"/>
    <cellStyle name="ผลรวม 2 4 5 6 2" xfId="28185" xr:uid="{1E375E11-BA78-434A-9556-DFAFD9BB8ABC}"/>
    <cellStyle name="ผลรวม 2 4 5 6 3" xfId="34118" xr:uid="{48EACF8B-6F33-4DBA-8F1D-64220DC800A9}"/>
    <cellStyle name="ผลรวม 2 4 5 6 4" xfId="39920" xr:uid="{9ED7E9DA-CD6F-4B12-9166-17565DC683BF}"/>
    <cellStyle name="ผลรวม 2 4 5 7" xfId="23806" xr:uid="{FC48B6C5-330E-44C7-8BF8-51ABCBD194F0}"/>
    <cellStyle name="ผลรวม 2 4 5 7 2" xfId="29806" xr:uid="{D88B7255-94C5-4F31-B010-56B3A8205994}"/>
    <cellStyle name="ผลรวม 2 4 5 7 3" xfId="35611" xr:uid="{14DBB07C-7A3F-4AE0-B4B3-72C49DDF91E4}"/>
    <cellStyle name="ผลรวม 2 4 5 8" xfId="15668" xr:uid="{8B939BC1-34EE-4337-93BF-988885E1D828}"/>
    <cellStyle name="ผลรวม 2 4 5 9" xfId="21316" xr:uid="{3A0FB2EF-A702-43C4-8DD3-EE3DC6F49E93}"/>
    <cellStyle name="ผลรวม 2 4 6" xfId="12548" xr:uid="{E0A63A54-7FE3-4862-BA71-71A5D3A06C92}"/>
    <cellStyle name="ผลรวม 2 4 6 10" xfId="21517" xr:uid="{48B3CFCC-8C09-451F-B26B-81890A4B5EE6}"/>
    <cellStyle name="ผลรวม 2 4 6 11" xfId="42377" xr:uid="{FDE266D4-5EDC-427F-9ED9-245C7B27E30A}"/>
    <cellStyle name="ผลรวม 2 4 6 2" xfId="12549" xr:uid="{139C2D75-A684-4754-A116-8F70F8CE3044}"/>
    <cellStyle name="ผลรวม 2 4 6 2 2" xfId="17265" xr:uid="{84EB2A77-67BF-4921-BDA5-4AE8237CECE0}"/>
    <cellStyle name="ผลรวม 2 4 6 2 2 2" xfId="25748" xr:uid="{B49B1822-EA5D-427E-9527-0DD46DFDFDA5}"/>
    <cellStyle name="ผลรวม 2 4 6 2 2 3" xfId="31708" xr:uid="{933B11F7-9556-4D7C-BAD0-A7BFC17973E4}"/>
    <cellStyle name="ผลรวม 2 4 6 2 2 4" xfId="37513" xr:uid="{DD55DAFA-E39B-46D7-8FF5-4FB63F2B03E3}"/>
    <cellStyle name="ผลรวม 2 4 6 2 2 5" xfId="40947" xr:uid="{E1A1C2AD-2AB2-4E68-AEF4-EA536BD56D7F}"/>
    <cellStyle name="ผลรวม 2 4 6 2 3" xfId="18524" xr:uid="{0623B8F0-40B8-47D6-B859-23DA773B72A0}"/>
    <cellStyle name="ผลรวม 2 4 6 2 3 2" xfId="26763" xr:uid="{ECCF394F-EF24-417D-A594-B0C50BA950FB}"/>
    <cellStyle name="ผลรวม 2 4 6 2 3 3" xfId="32696" xr:uid="{A4576599-AE0B-4E36-8D84-13427961A7B8}"/>
    <cellStyle name="ผลรวม 2 4 6 2 3 4" xfId="38498" xr:uid="{1AE362D4-597E-4A66-9D0A-2CA40708247C}"/>
    <cellStyle name="ผลรวม 2 4 6 2 3 5" xfId="46061" xr:uid="{CDD29C2F-3840-48C0-B1EF-AF332D5B2A73}"/>
    <cellStyle name="ผลรวม 2 4 6 2 4" xfId="20147" xr:uid="{55010443-C08E-4EEA-B855-27482F904ADA}"/>
    <cellStyle name="ผลรวม 2 4 6 2 4 2" xfId="28189" xr:uid="{731AAE50-37E7-49BE-8536-1ABE5E1CFCC0}"/>
    <cellStyle name="ผลรวม 2 4 6 2 4 3" xfId="34122" xr:uid="{B603BC31-D526-4458-88CF-5956375A9B46}"/>
    <cellStyle name="ผลรวม 2 4 6 2 4 4" xfId="39924" xr:uid="{41AA3624-2339-4360-8244-C58D8C7F60EA}"/>
    <cellStyle name="ผลรวม 2 4 6 2 5" xfId="23810" xr:uid="{B1E036F6-8F0B-420D-8B35-B0E026AFFA5E}"/>
    <cellStyle name="ผลรวม 2 4 6 2 5 2" xfId="29810" xr:uid="{A47E6B43-450B-4A8D-8A58-B6464514641A}"/>
    <cellStyle name="ผลรวม 2 4 6 2 5 3" xfId="35615" xr:uid="{2869F599-8F84-47E6-9D68-C1DF9A77F04E}"/>
    <cellStyle name="ผลรวม 2 4 6 2 6" xfId="15672" xr:uid="{6F5CED06-D0D7-4F29-B2BA-99AA913DBBC1}"/>
    <cellStyle name="ผลรวม 2 4 6 2 7" xfId="21320" xr:uid="{B4527549-47A6-4CA7-9367-16B2FD44D54C}"/>
    <cellStyle name="ผลรวม 2 4 6 2 8" xfId="16594" xr:uid="{7AF26534-3B2D-476D-B024-71E010DE1CC8}"/>
    <cellStyle name="ผลรวม 2 4 6 2 9" xfId="42376" xr:uid="{313F7EE0-AA96-4C15-A393-7F84FBBB72DD}"/>
    <cellStyle name="ผลรวม 2 4 6 3" xfId="12550" xr:uid="{AEFB5B1A-B4AE-4B52-BF5E-939907033463}"/>
    <cellStyle name="ผลรวม 2 4 6 3 2" xfId="17266" xr:uid="{ECFB7ACA-DCEE-4291-BE0F-52780A5B6602}"/>
    <cellStyle name="ผลรวม 2 4 6 3 2 2" xfId="25749" xr:uid="{DF50F55A-3506-4E16-88D3-E6428CCC03B7}"/>
    <cellStyle name="ผลรวม 2 4 6 3 2 3" xfId="31709" xr:uid="{8061DD3A-2C8C-40EC-B394-357DD991C226}"/>
    <cellStyle name="ผลรวม 2 4 6 3 2 4" xfId="37514" xr:uid="{369DBC90-DE1F-4A89-B981-14B9913E1BF3}"/>
    <cellStyle name="ผลรวม 2 4 6 3 2 5" xfId="40946" xr:uid="{633DBBA5-38A1-450B-A64F-B383BE36F6FE}"/>
    <cellStyle name="ผลรวม 2 4 6 3 3" xfId="18525" xr:uid="{8F881173-5267-4758-9767-ED4B31485DCF}"/>
    <cellStyle name="ผลรวม 2 4 6 3 3 2" xfId="26764" xr:uid="{3B57A890-B967-4F01-859A-2EFC7DEFB51C}"/>
    <cellStyle name="ผลรวม 2 4 6 3 3 3" xfId="32697" xr:uid="{0CD175A2-E225-4C75-BB0A-7F07EF049560}"/>
    <cellStyle name="ผลรวม 2 4 6 3 3 4" xfId="38499" xr:uid="{2ACC7A18-790E-4283-B99B-F4338CC12A77}"/>
    <cellStyle name="ผลรวม 2 4 6 3 3 5" xfId="46062" xr:uid="{32CBB801-AADF-4F26-ADDC-3D7EA0D4147F}"/>
    <cellStyle name="ผลรวม 2 4 6 3 4" xfId="20148" xr:uid="{6D7318BD-5576-403E-9444-4FB97DC05E50}"/>
    <cellStyle name="ผลรวม 2 4 6 3 4 2" xfId="28190" xr:uid="{19583558-99C3-42EE-A81D-6A127899ED61}"/>
    <cellStyle name="ผลรวม 2 4 6 3 4 3" xfId="34123" xr:uid="{02526909-CBC6-4AF2-ADA3-BCB90F01B29C}"/>
    <cellStyle name="ผลรวม 2 4 6 3 4 4" xfId="39925" xr:uid="{9D46CB91-4B00-4192-84BD-D26400B48788}"/>
    <cellStyle name="ผลรวม 2 4 6 3 5" xfId="23811" xr:uid="{7AB3E725-80F8-43DD-B008-1EC4FC333951}"/>
    <cellStyle name="ผลรวม 2 4 6 3 5 2" xfId="29811" xr:uid="{AE67EAA9-4D11-47D8-934A-3FAA70FA42ED}"/>
    <cellStyle name="ผลรวม 2 4 6 3 5 3" xfId="35616" xr:uid="{685F916E-19DD-436B-A4A4-C574538FCF0A}"/>
    <cellStyle name="ผลรวม 2 4 6 3 6" xfId="15673" xr:uid="{3A927359-F961-4017-9C99-36007743C34F}"/>
    <cellStyle name="ผลรวม 2 4 6 3 7" xfId="21321" xr:uid="{36F77DDA-93C3-4B3A-80B5-47B37DB98CEB}"/>
    <cellStyle name="ผลรวม 2 4 6 3 8" xfId="18240" xr:uid="{D7CAF13B-13FA-4E61-88A0-4DACBF98F7BD}"/>
    <cellStyle name="ผลรวม 2 4 6 3 9" xfId="42375" xr:uid="{8937428F-718C-494D-A0F4-9E0B200DBDF5}"/>
    <cellStyle name="ผลรวม 2 4 6 4" xfId="17264" xr:uid="{CAE0920C-BCF3-4CC4-B354-E8DBEB1F08A4}"/>
    <cellStyle name="ผลรวม 2 4 6 4 2" xfId="25747" xr:uid="{E4C5D7AD-F7BF-4E4C-A043-0DBFFE3BF54C}"/>
    <cellStyle name="ผลรวม 2 4 6 4 3" xfId="31707" xr:uid="{81024984-C026-4257-994E-14C9E403E264}"/>
    <cellStyle name="ผลรวม 2 4 6 4 4" xfId="37512" xr:uid="{E724DEF9-B585-4413-A28C-82D11F0C6AD3}"/>
    <cellStyle name="ผลรวม 2 4 6 4 5" xfId="40948" xr:uid="{5C71274F-192F-46E8-B180-0843C0E814A6}"/>
    <cellStyle name="ผลรวม 2 4 6 5" xfId="18523" xr:uid="{805393B2-1DBA-4040-9B52-387A747C7DCC}"/>
    <cellStyle name="ผลรวม 2 4 6 5 2" xfId="26762" xr:uid="{75C4936B-C950-4507-82A8-DBB7A6363223}"/>
    <cellStyle name="ผลรวม 2 4 6 5 3" xfId="32695" xr:uid="{A9F7FC93-A33A-475B-8A19-DF3F2FE2EEA8}"/>
    <cellStyle name="ผลรวม 2 4 6 5 4" xfId="38497" xr:uid="{B502421D-D1AE-4325-8DEC-963E48FFDE74}"/>
    <cellStyle name="ผลรวม 2 4 6 5 5" xfId="46060" xr:uid="{568FC31F-B7F5-4422-8B86-7A818BCB5998}"/>
    <cellStyle name="ผลรวม 2 4 6 6" xfId="20146" xr:uid="{91210460-4DBC-424E-A99B-FC3E53C8DF66}"/>
    <cellStyle name="ผลรวม 2 4 6 6 2" xfId="28188" xr:uid="{2560D861-5699-4AC6-AA48-1584B79215FC}"/>
    <cellStyle name="ผลรวม 2 4 6 6 3" xfId="34121" xr:uid="{D3879B7B-0DD6-4FB3-A423-950B6ED12E64}"/>
    <cellStyle name="ผลรวม 2 4 6 6 4" xfId="39923" xr:uid="{F016DDF3-3BC9-4742-B8D6-FD8A9DCC3E36}"/>
    <cellStyle name="ผลรวม 2 4 6 7" xfId="23809" xr:uid="{750150D0-2906-4523-BD33-F1ED5FC22515}"/>
    <cellStyle name="ผลรวม 2 4 6 7 2" xfId="29809" xr:uid="{FE2D4AD0-8671-4714-9616-2099C7B4B863}"/>
    <cellStyle name="ผลรวม 2 4 6 7 3" xfId="35614" xr:uid="{5400A30F-56ED-42D7-9BD1-5F0A9A01C9E1}"/>
    <cellStyle name="ผลรวม 2 4 6 8" xfId="15671" xr:uid="{FAEA7FBC-97E0-49CD-A8C1-DA8BE236B5C4}"/>
    <cellStyle name="ผลรวม 2 4 6 9" xfId="21319" xr:uid="{3D4EF562-21A8-4462-BA58-933F512336D2}"/>
    <cellStyle name="ผลรวม 2 4 7" xfId="12551" xr:uid="{3E6E509F-FCD5-4343-8A12-8C4E5CB45786}"/>
    <cellStyle name="ผลรวม 2 4 7 2" xfId="17267" xr:uid="{1BF101B4-BA7F-425A-912A-8D8A98F8F985}"/>
    <cellStyle name="ผลรวม 2 4 7 2 2" xfId="25750" xr:uid="{59A0C0A6-672A-45F0-909D-54363F522529}"/>
    <cellStyle name="ผลรวม 2 4 7 2 3" xfId="31710" xr:uid="{6ACA3A04-3E4F-4305-99D9-BD218F825434}"/>
    <cellStyle name="ผลรวม 2 4 7 2 4" xfId="37515" xr:uid="{A73AFEA0-D58F-465D-AAF0-22C3B3B4EF86}"/>
    <cellStyle name="ผลรวม 2 4 7 2 5" xfId="40945" xr:uid="{9C1E6A2E-B165-4740-B684-47BA249A4BF5}"/>
    <cellStyle name="ผลรวม 2 4 7 3" xfId="18526" xr:uid="{1607CAD3-2FF5-4BC3-95BE-351F50EE9D00}"/>
    <cellStyle name="ผลรวม 2 4 7 3 2" xfId="26765" xr:uid="{DCE1D7CF-7ECE-4FCC-8FB7-320587A80A7E}"/>
    <cellStyle name="ผลรวม 2 4 7 3 3" xfId="32698" xr:uid="{BB388774-1055-488B-BF50-6CF0D66F6A40}"/>
    <cellStyle name="ผลรวม 2 4 7 3 4" xfId="38500" xr:uid="{724637C0-99A0-4644-83B7-7E39D708074D}"/>
    <cellStyle name="ผลรวม 2 4 7 3 5" xfId="46063" xr:uid="{E1E11B3B-2219-4635-B89E-2714504E1DA3}"/>
    <cellStyle name="ผลรวม 2 4 7 4" xfId="20149" xr:uid="{68E341E2-A2B4-4693-A60A-57439120ECAD}"/>
    <cellStyle name="ผลรวม 2 4 7 4 2" xfId="28191" xr:uid="{94671110-1D3B-43F3-992C-20B628605189}"/>
    <cellStyle name="ผลรวม 2 4 7 4 3" xfId="34124" xr:uid="{106EDB24-E7AD-454E-8869-DFB91074C566}"/>
    <cellStyle name="ผลรวม 2 4 7 4 4" xfId="39926" xr:uid="{2183A419-F484-4CB4-A440-EF9DFEF87450}"/>
    <cellStyle name="ผลรวม 2 4 7 5" xfId="23812" xr:uid="{088C071F-D31B-4598-9F27-EA9AA8760333}"/>
    <cellStyle name="ผลรวม 2 4 7 5 2" xfId="29812" xr:uid="{C128FBA7-5357-4C4A-B2F5-020FC7C1C2FD}"/>
    <cellStyle name="ผลรวม 2 4 7 5 3" xfId="35617" xr:uid="{8A324FAA-289C-4320-AAF9-CF01B5C1FD55}"/>
    <cellStyle name="ผลรวม 2 4 7 6" xfId="15674" xr:uid="{A8BE01AE-343F-4FE0-9122-D1A934347AD2}"/>
    <cellStyle name="ผลรวม 2 4 7 7" xfId="21322" xr:uid="{CC630D3A-7D5D-47FD-BE7E-62A021B75CA4}"/>
    <cellStyle name="ผลรวม 2 4 7 8" xfId="23079" xr:uid="{240CF384-9C91-4D90-A30C-9FDF16628ACC}"/>
    <cellStyle name="ผลรวม 2 4 7 9" xfId="42374" xr:uid="{358DD95C-5367-4239-BDFB-C9D1C7312644}"/>
    <cellStyle name="ผลรวม 2 4 8" xfId="12552" xr:uid="{62E1C144-1989-4D75-80AD-35ADACB22F90}"/>
    <cellStyle name="ผลรวม 2 4 8 2" xfId="17268" xr:uid="{084CE41F-6E69-4BCA-8626-E0C0A758ABB3}"/>
    <cellStyle name="ผลรวม 2 4 8 2 2" xfId="25751" xr:uid="{64B81E36-F833-406E-8BF0-6B1E2102BF0B}"/>
    <cellStyle name="ผลรวม 2 4 8 2 3" xfId="31711" xr:uid="{C24AF19C-BC1F-4E39-8327-21C4373D14CE}"/>
    <cellStyle name="ผลรวม 2 4 8 2 4" xfId="37516" xr:uid="{949C92FE-981E-4910-9249-66929D9D3CFE}"/>
    <cellStyle name="ผลรวม 2 4 8 2 5" xfId="40944" xr:uid="{15BBAE02-EBA1-473E-8017-A10CDF2FB8E0}"/>
    <cellStyle name="ผลรวม 2 4 8 3" xfId="18527" xr:uid="{74021669-A68B-430F-83A0-613AE9E08284}"/>
    <cellStyle name="ผลรวม 2 4 8 3 2" xfId="26766" xr:uid="{B2FBB105-61BE-47D4-95C7-C7AE62B59300}"/>
    <cellStyle name="ผลรวม 2 4 8 3 3" xfId="32699" xr:uid="{B68BB1C6-800A-409E-9C9B-A1B796110393}"/>
    <cellStyle name="ผลรวม 2 4 8 3 4" xfId="38501" xr:uid="{BC2D4104-7547-4FA7-BB95-2BB169185755}"/>
    <cellStyle name="ผลรวม 2 4 8 3 5" xfId="46064" xr:uid="{7B230890-3F6D-45DA-941A-E3AD69773FEB}"/>
    <cellStyle name="ผลรวม 2 4 8 4" xfId="20150" xr:uid="{FD0001DA-F678-4071-BF95-5AA4A97D0FC3}"/>
    <cellStyle name="ผลรวม 2 4 8 4 2" xfId="28192" xr:uid="{DEF65F7A-BEC9-4D81-B83C-1B43E0EE25CC}"/>
    <cellStyle name="ผลรวม 2 4 8 4 3" xfId="34125" xr:uid="{FAADA33E-4BD4-4346-947A-382DFB3F8CD1}"/>
    <cellStyle name="ผลรวม 2 4 8 4 4" xfId="39927" xr:uid="{76F4C7F4-9900-4F6F-A60C-666DB2A1C08A}"/>
    <cellStyle name="ผลรวม 2 4 8 5" xfId="23813" xr:uid="{D947C28B-20A3-46AD-B655-1732045F63D0}"/>
    <cellStyle name="ผลรวม 2 4 8 5 2" xfId="29813" xr:uid="{E0893432-56BB-4129-9423-E3AC343BAB96}"/>
    <cellStyle name="ผลรวม 2 4 8 5 3" xfId="35618" xr:uid="{1C6AFB0E-B5BE-4067-8D96-DCA0B9CEC748}"/>
    <cellStyle name="ผลรวม 2 4 8 6" xfId="15675" xr:uid="{E21203F6-D5A1-426D-96E8-2868B9E453FA}"/>
    <cellStyle name="ผลรวม 2 4 8 7" xfId="22913" xr:uid="{58F943B5-C642-4311-8C11-4CDD92383C1F}"/>
    <cellStyle name="ผลรวม 2 4 8 8" xfId="14977" xr:uid="{BA5E0E89-C19C-42B5-BA25-BB5BFA387C6D}"/>
    <cellStyle name="ผลรวม 2 4 8 9" xfId="42373" xr:uid="{E3897A87-42F4-4787-B0A6-8ABAE0061897}"/>
    <cellStyle name="ผลรวม 2 4 9" xfId="17224" xr:uid="{B4E314A6-3DBA-4219-A7CA-87701771171A}"/>
    <cellStyle name="ผลรวม 2 4 9 2" xfId="25707" xr:uid="{1BFD9268-780F-4978-811E-8DCE335AC639}"/>
    <cellStyle name="ผลรวม 2 4 9 3" xfId="31667" xr:uid="{718E775D-2E97-48FD-BD47-35BD393A593B}"/>
    <cellStyle name="ผลรวม 2 4 9 4" xfId="37472" xr:uid="{5CC66255-17DD-4F4F-9EB7-E9972207D5FD}"/>
    <cellStyle name="ผลรวม 2 4 9 5" xfId="40988" xr:uid="{7C2AD251-8719-4C79-A50D-3EB213E158A9}"/>
    <cellStyle name="ผลรวม 2 5" xfId="12553" xr:uid="{07D978C8-7C8A-40ED-A30F-1FF3C940839D}"/>
    <cellStyle name="ผลรวม 2 5 10" xfId="20151" xr:uid="{9880756E-3344-494D-B8D0-D964EF9DD46B}"/>
    <cellStyle name="ผลรวม 2 5 10 2" xfId="28193" xr:uid="{3C6880B8-4B55-4DE8-9C89-66D7391833E4}"/>
    <cellStyle name="ผลรวม 2 5 10 3" xfId="34126" xr:uid="{680CC4DB-D6F6-4CC1-A8AB-CC66E2FA14D0}"/>
    <cellStyle name="ผลรวม 2 5 10 4" xfId="39928" xr:uid="{BF97CB4D-FCD7-4799-B001-DC5A94A5A86C}"/>
    <cellStyle name="ผลรวม 2 5 11" xfId="23814" xr:uid="{C78AF6B1-0AC9-488E-A957-963808340176}"/>
    <cellStyle name="ผลรวม 2 5 11 2" xfId="29814" xr:uid="{716350A9-2513-41F0-86FC-7E781DE41A8B}"/>
    <cellStyle name="ผลรวม 2 5 11 3" xfId="35619" xr:uid="{5BA97742-0217-4FA6-816C-4331BAFC68CB}"/>
    <cellStyle name="ผลรวม 2 5 12" xfId="15676" xr:uid="{81160545-77B5-4939-AC92-247152864EFE}"/>
    <cellStyle name="ผลรวม 2 5 13" xfId="21812" xr:uid="{5A4C899E-6843-47F1-A027-747A7032854B}"/>
    <cellStyle name="ผลรวม 2 5 14" xfId="23081" xr:uid="{4D3FE0D3-747C-4B23-B426-9CC67DC278E1}"/>
    <cellStyle name="ผลรวม 2 5 15" xfId="42372" xr:uid="{E9288E26-813F-4950-910F-04084EB89AD8}"/>
    <cellStyle name="ผลรวม 2 5 2" xfId="12554" xr:uid="{4E89BDB8-7988-41B9-9CBA-5E3DFA599E2C}"/>
    <cellStyle name="ผลรวม 2 5 2 10" xfId="23815" xr:uid="{8E7017DD-557B-4FD1-9359-E555C7605A6B}"/>
    <cellStyle name="ผลรวม 2 5 2 10 2" xfId="29815" xr:uid="{B8F9BC8A-E57C-4D0D-8767-D59B2987A626}"/>
    <cellStyle name="ผลรวม 2 5 2 10 3" xfId="35620" xr:uid="{4746E77B-C2AA-4088-8960-B438FF6BF80D}"/>
    <cellStyle name="ผลรวม 2 5 2 11" xfId="15677" xr:uid="{6B65F51A-D793-431D-A62C-D5EAF78C3C32}"/>
    <cellStyle name="ผลรวม 2 5 2 12" xfId="21811" xr:uid="{764EB38F-7998-4DB7-B580-B01EC1AF7275}"/>
    <cellStyle name="ผลรวม 2 5 2 13" xfId="14978" xr:uid="{FF9CF7E5-6071-495A-B2E3-A7AD0349AC8B}"/>
    <cellStyle name="ผลรวม 2 5 2 14" xfId="42371" xr:uid="{D454CF17-5DEC-43EF-BF67-4FF0C890E904}"/>
    <cellStyle name="ผลรวม 2 5 2 2" xfId="12555" xr:uid="{EF3921F6-0D20-49FC-990A-6A84D761E0BE}"/>
    <cellStyle name="ผลรวม 2 5 2 2 10" xfId="21810" xr:uid="{AF6B6DF7-A27B-456F-937C-451FFD2A5711}"/>
    <cellStyle name="ผลรวม 2 5 2 2 11" xfId="14979" xr:uid="{7E9C620C-C8D9-41E9-88EE-462B6BB4DD3E}"/>
    <cellStyle name="ผลรวม 2 5 2 2 12" xfId="42370" xr:uid="{59C02867-EB53-4D60-9DA1-40821F01303F}"/>
    <cellStyle name="ผลรวม 2 5 2 2 2" xfId="12556" xr:uid="{9E1CFD2E-CA7B-43F3-9F1D-E5B62F9B720F}"/>
    <cellStyle name="ผลรวม 2 5 2 2 2 10" xfId="14980" xr:uid="{3389662F-F23D-4675-82B2-7B59E1F1D3BA}"/>
    <cellStyle name="ผลรวม 2 5 2 2 2 11" xfId="42369" xr:uid="{7F7A8975-C937-4217-9B6D-12FFB928CE66}"/>
    <cellStyle name="ผลรวม 2 5 2 2 2 2" xfId="12557" xr:uid="{58CEAFDC-03A7-4763-ADF8-D03864A24083}"/>
    <cellStyle name="ผลรวม 2 5 2 2 2 2 2" xfId="17273" xr:uid="{3BF1FE5E-5B1E-4186-B844-9C95EC8231BD}"/>
    <cellStyle name="ผลรวม 2 5 2 2 2 2 2 2" xfId="25756" xr:uid="{725BE0F7-E093-433A-8A17-E2F348E9D80C}"/>
    <cellStyle name="ผลรวม 2 5 2 2 2 2 2 3" xfId="31716" xr:uid="{A55A21F6-BF82-4449-9BD1-43AC9DA93092}"/>
    <cellStyle name="ผลรวม 2 5 2 2 2 2 2 4" xfId="37521" xr:uid="{1FB95E7B-E206-484C-ABC8-02A546D02F72}"/>
    <cellStyle name="ผลรวม 2 5 2 2 2 2 2 5" xfId="40939" xr:uid="{CC72AAFC-42E9-428F-902B-B62162F895F9}"/>
    <cellStyle name="ผลรวม 2 5 2 2 2 2 3" xfId="18532" xr:uid="{66020D0B-6D1A-427C-B4F3-CFFD4DCFE645}"/>
    <cellStyle name="ผลรวม 2 5 2 2 2 2 3 2" xfId="26771" xr:uid="{E63EADB5-3DC0-406B-8B7A-066407D3F3CA}"/>
    <cellStyle name="ผลรวม 2 5 2 2 2 2 3 3" xfId="32704" xr:uid="{FA60621F-5837-4ACE-AA39-558BAB4D3223}"/>
    <cellStyle name="ผลรวม 2 5 2 2 2 2 3 4" xfId="38506" xr:uid="{51E3F6AA-EC3D-43F1-867D-EFDBBA6FE883}"/>
    <cellStyle name="ผลรวม 2 5 2 2 2 2 3 5" xfId="46069" xr:uid="{B15A8A34-2364-4AE2-A3C5-90423BF01B2B}"/>
    <cellStyle name="ผลรวม 2 5 2 2 2 2 4" xfId="20155" xr:uid="{B3C2DDA1-C0FA-4ADF-B22B-E831113BD07A}"/>
    <cellStyle name="ผลรวม 2 5 2 2 2 2 4 2" xfId="28197" xr:uid="{15075C92-A542-44B8-9C7B-C876415291FC}"/>
    <cellStyle name="ผลรวม 2 5 2 2 2 2 4 3" xfId="34130" xr:uid="{4388BA4B-6415-42F2-B026-ADE670CA77F5}"/>
    <cellStyle name="ผลรวม 2 5 2 2 2 2 4 4" xfId="39932" xr:uid="{D2B9CC13-CD7D-444E-8ADC-38A3418A3168}"/>
    <cellStyle name="ผลรวม 2 5 2 2 2 2 5" xfId="23818" xr:uid="{CB289567-9E73-4B83-8E46-9B0B3803CAF2}"/>
    <cellStyle name="ผลรวม 2 5 2 2 2 2 5 2" xfId="29818" xr:uid="{DBDA0AC6-4BFA-4A53-B47E-17809FF65D62}"/>
    <cellStyle name="ผลรวม 2 5 2 2 2 2 5 3" xfId="35623" xr:uid="{383FDF5C-CEBC-4AD2-A2DA-AD164C4DAF37}"/>
    <cellStyle name="ผลรวม 2 5 2 2 2 2 6" xfId="15680" xr:uid="{1963D39D-FBB6-47B8-B7C1-B4F9A3D39CE7}"/>
    <cellStyle name="ผลรวม 2 5 2 2 2 2 7" xfId="21808" xr:uid="{7A255D5F-05FC-4FA0-83EA-74791F665646}"/>
    <cellStyle name="ผลรวม 2 5 2 2 2 2 8" xfId="14981" xr:uid="{0C5D14B0-60FC-4DE6-85D8-F484DF0E3A41}"/>
    <cellStyle name="ผลรวม 2 5 2 2 2 2 9" xfId="42368" xr:uid="{45674E91-3BDB-459A-BF5C-66970BCB681C}"/>
    <cellStyle name="ผลรวม 2 5 2 2 2 3" xfId="12558" xr:uid="{9C4FCC84-5DCE-42F9-ADC0-A11A8CE754A2}"/>
    <cellStyle name="ผลรวม 2 5 2 2 2 3 2" xfId="17274" xr:uid="{F7BD3F5E-BED6-4D10-8A57-CEA50EE3A0F8}"/>
    <cellStyle name="ผลรวม 2 5 2 2 2 3 2 2" xfId="25757" xr:uid="{2C4BC4FB-713E-4C0A-89D8-4C50395786D7}"/>
    <cellStyle name="ผลรวม 2 5 2 2 2 3 2 3" xfId="31717" xr:uid="{A4350390-E62D-4EFB-A427-C5525F01B74C}"/>
    <cellStyle name="ผลรวม 2 5 2 2 2 3 2 4" xfId="37522" xr:uid="{599AC56B-7161-48D5-AF7B-57A3EA1A4013}"/>
    <cellStyle name="ผลรวม 2 5 2 2 2 3 2 5" xfId="40938" xr:uid="{39A50BD2-A11D-4E4A-8D02-2D702C733A76}"/>
    <cellStyle name="ผลรวม 2 5 2 2 2 3 3" xfId="18533" xr:uid="{00550F4D-3883-4F87-9146-49BEBF7E6F00}"/>
    <cellStyle name="ผลรวม 2 5 2 2 2 3 3 2" xfId="26772" xr:uid="{0D07CA00-41D4-4017-B2F8-738E3AF19FED}"/>
    <cellStyle name="ผลรวม 2 5 2 2 2 3 3 3" xfId="32705" xr:uid="{88AF0D14-2612-4BC0-9B49-8C28585B39E1}"/>
    <cellStyle name="ผลรวม 2 5 2 2 2 3 3 4" xfId="38507" xr:uid="{FA9D0574-9897-4478-8A6A-7D57273A8D9D}"/>
    <cellStyle name="ผลรวม 2 5 2 2 2 3 3 5" xfId="46070" xr:uid="{EE460A28-D8BB-4017-8ED1-AE11F4419789}"/>
    <cellStyle name="ผลรวม 2 5 2 2 2 3 4" xfId="20156" xr:uid="{ADADD83C-7741-44E9-9F40-7C3F4ADDB12A}"/>
    <cellStyle name="ผลรวม 2 5 2 2 2 3 4 2" xfId="28198" xr:uid="{083ABE51-B3D3-42B3-A2C6-DF53C31B52E8}"/>
    <cellStyle name="ผลรวม 2 5 2 2 2 3 4 3" xfId="34131" xr:uid="{14AA69FD-EB13-49A4-B63A-B0960670959C}"/>
    <cellStyle name="ผลรวม 2 5 2 2 2 3 4 4" xfId="39933" xr:uid="{C1861315-C28B-41C5-9542-A5F5CC1F02B2}"/>
    <cellStyle name="ผลรวม 2 5 2 2 2 3 5" xfId="23819" xr:uid="{C557AB2B-89DD-4358-B47A-C476D343F367}"/>
    <cellStyle name="ผลรวม 2 5 2 2 2 3 5 2" xfId="29819" xr:uid="{FE8B350F-FFE1-44C0-8D18-BF8DD4B3ED6E}"/>
    <cellStyle name="ผลรวม 2 5 2 2 2 3 5 3" xfId="35624" xr:uid="{BC22606E-228B-4EAC-A8B9-2C3831124B4C}"/>
    <cellStyle name="ผลรวม 2 5 2 2 2 3 6" xfId="15681" xr:uid="{7143CF39-371D-4CE5-93FD-1253DB4AA0AD}"/>
    <cellStyle name="ผลรวม 2 5 2 2 2 3 7" xfId="21807" xr:uid="{2587CD13-4751-49E2-BB23-F9AA38C420E3}"/>
    <cellStyle name="ผลรวม 2 5 2 2 2 3 8" xfId="23082" xr:uid="{48188921-F853-4568-A242-EF0B93D7DE5D}"/>
    <cellStyle name="ผลรวม 2 5 2 2 2 3 9" xfId="42367" xr:uid="{C99604EC-6D78-4D99-9516-F447B89425DE}"/>
    <cellStyle name="ผลรวม 2 5 2 2 2 4" xfId="17272" xr:uid="{4725D39A-109F-4D4F-884C-6F72C317A43F}"/>
    <cellStyle name="ผลรวม 2 5 2 2 2 4 2" xfId="25755" xr:uid="{3BA46D69-C647-4517-9CD4-FF46FDBB326A}"/>
    <cellStyle name="ผลรวม 2 5 2 2 2 4 3" xfId="31715" xr:uid="{C4C4AC43-7DDC-497C-967A-B998B0230340}"/>
    <cellStyle name="ผลรวม 2 5 2 2 2 4 4" xfId="37520" xr:uid="{E87E8889-2B84-408E-B6DB-1AC23A526111}"/>
    <cellStyle name="ผลรวม 2 5 2 2 2 4 5" xfId="40940" xr:uid="{07F32480-0E3D-401B-ADFA-308136A68D3A}"/>
    <cellStyle name="ผลรวม 2 5 2 2 2 5" xfId="18531" xr:uid="{BCE5A524-4077-43E6-B28C-47AF606C95CC}"/>
    <cellStyle name="ผลรวม 2 5 2 2 2 5 2" xfId="26770" xr:uid="{7FF03303-E2A9-44E2-8627-0A17E984E1D6}"/>
    <cellStyle name="ผลรวม 2 5 2 2 2 5 3" xfId="32703" xr:uid="{25BC6817-F367-49DF-B1D3-17BB033668AF}"/>
    <cellStyle name="ผลรวม 2 5 2 2 2 5 4" xfId="38505" xr:uid="{9BA3BA49-6826-4A7B-BC4E-42A493DA93F3}"/>
    <cellStyle name="ผลรวม 2 5 2 2 2 5 5" xfId="46068" xr:uid="{B7333FF0-E79D-4875-B95C-1E76F2311624}"/>
    <cellStyle name="ผลรวม 2 5 2 2 2 6" xfId="20154" xr:uid="{EDBC60B9-B587-4BC2-A406-B75215EB27F4}"/>
    <cellStyle name="ผลรวม 2 5 2 2 2 6 2" xfId="28196" xr:uid="{D0C198C9-E0E2-47AC-B1F9-4488CEDE5C15}"/>
    <cellStyle name="ผลรวม 2 5 2 2 2 6 3" xfId="34129" xr:uid="{99AB8B4A-69E1-4D1A-ACCA-81DAB94C8C74}"/>
    <cellStyle name="ผลรวม 2 5 2 2 2 6 4" xfId="39931" xr:uid="{8EC1A466-D80B-4432-AD4C-76A3C085FDBB}"/>
    <cellStyle name="ผลรวม 2 5 2 2 2 7" xfId="23817" xr:uid="{CBF4C131-B7F3-4CC3-B9F7-1A6105AAB137}"/>
    <cellStyle name="ผลรวม 2 5 2 2 2 7 2" xfId="29817" xr:uid="{CFCDA24F-A06C-4F50-9CC9-04AE7E4F6825}"/>
    <cellStyle name="ผลรวม 2 5 2 2 2 7 3" xfId="35622" xr:uid="{34C85CAE-5074-4DC4-BEC3-601049B9D2A2}"/>
    <cellStyle name="ผลรวม 2 5 2 2 2 8" xfId="15679" xr:uid="{A0A67C71-B4F6-4519-B031-84B9CADEC9CC}"/>
    <cellStyle name="ผลรวม 2 5 2 2 2 9" xfId="21809" xr:uid="{D406642E-D33A-42CE-8E8E-CC0BD59AFF62}"/>
    <cellStyle name="ผลรวม 2 5 2 2 3" xfId="12559" xr:uid="{21518DB1-97A3-498D-8378-3C5D661597E3}"/>
    <cellStyle name="ผลรวม 2 5 2 2 3 2" xfId="17275" xr:uid="{F88A1F52-5F2F-4BA5-8AC4-AFAA8FBBB898}"/>
    <cellStyle name="ผลรวม 2 5 2 2 3 2 2" xfId="25758" xr:uid="{28559EE5-65DA-4A58-9CE1-7F563B41F9DC}"/>
    <cellStyle name="ผลรวม 2 5 2 2 3 2 3" xfId="31718" xr:uid="{FBE09A61-B476-4993-B327-C8A8DC7240A9}"/>
    <cellStyle name="ผลรวม 2 5 2 2 3 2 4" xfId="37523" xr:uid="{4E5E371C-3CEB-49F1-BB59-32340535BC80}"/>
    <cellStyle name="ผลรวม 2 5 2 2 3 2 5" xfId="40937" xr:uid="{3BEF3B9C-BB48-4910-A1C3-712C2DF997D0}"/>
    <cellStyle name="ผลรวม 2 5 2 2 3 3" xfId="18534" xr:uid="{9D3B7009-3BE7-4F02-AB30-D8ADE38CC5F7}"/>
    <cellStyle name="ผลรวม 2 5 2 2 3 3 2" xfId="26773" xr:uid="{46311721-7CB3-4C6E-8E32-31DC49FF3DC6}"/>
    <cellStyle name="ผลรวม 2 5 2 2 3 3 3" xfId="32706" xr:uid="{B2B94AD7-4143-43C5-9397-5839B7D46B6F}"/>
    <cellStyle name="ผลรวม 2 5 2 2 3 3 4" xfId="38508" xr:uid="{5BAF0311-8D53-4A42-96FA-3F7746BD2149}"/>
    <cellStyle name="ผลรวม 2 5 2 2 3 3 5" xfId="46071" xr:uid="{6E9E8EFF-2585-4175-82D4-DC3E6ABF3C77}"/>
    <cellStyle name="ผลรวม 2 5 2 2 3 4" xfId="20157" xr:uid="{D64B134F-ECB5-4622-AE08-23D0B0C59F20}"/>
    <cellStyle name="ผลรวม 2 5 2 2 3 4 2" xfId="28199" xr:uid="{93EBDAD8-F8F2-4A42-A131-33C229CF25C9}"/>
    <cellStyle name="ผลรวม 2 5 2 2 3 4 3" xfId="34132" xr:uid="{760494E4-F4A3-472E-8779-59FCC57AF34C}"/>
    <cellStyle name="ผลรวม 2 5 2 2 3 4 4" xfId="39934" xr:uid="{DF0CAF29-B9B3-410D-A979-C0AE1025E8DA}"/>
    <cellStyle name="ผลรวม 2 5 2 2 3 5" xfId="23820" xr:uid="{D65D687A-DFCE-442D-99C5-6268C20C6FA4}"/>
    <cellStyle name="ผลรวม 2 5 2 2 3 5 2" xfId="29820" xr:uid="{CD2CAFC3-6FEB-4E69-A939-AF86A7B12AC7}"/>
    <cellStyle name="ผลรวม 2 5 2 2 3 5 3" xfId="35625" xr:uid="{46641859-D8B5-4C73-A962-82DB2CBFFE03}"/>
    <cellStyle name="ผลรวม 2 5 2 2 3 6" xfId="15682" xr:uid="{FC8F4465-552C-430B-8629-BA33CA642E02}"/>
    <cellStyle name="ผลรวม 2 5 2 2 3 7" xfId="22914" xr:uid="{DB0AAFBB-3827-4021-80C5-927E1744F3A1}"/>
    <cellStyle name="ผลรวม 2 5 2 2 3 8" xfId="18316" xr:uid="{97D00F59-DAB6-4AA1-B414-57360118CE97}"/>
    <cellStyle name="ผลรวม 2 5 2 2 3 9" xfId="42366" xr:uid="{BB3EFE6A-8414-4B4D-9B2D-B925C48A50FA}"/>
    <cellStyle name="ผลรวม 2 5 2 2 4" xfId="12560" xr:uid="{E750F812-0779-40AF-829E-DA334F07429E}"/>
    <cellStyle name="ผลรวม 2 5 2 2 4 2" xfId="17276" xr:uid="{76FB3E68-B129-4E17-BBF5-F17991CE754C}"/>
    <cellStyle name="ผลรวม 2 5 2 2 4 2 2" xfId="25759" xr:uid="{9ED0BC22-B012-4CDD-92F0-3A8F37B79012}"/>
    <cellStyle name="ผลรวม 2 5 2 2 4 2 3" xfId="31719" xr:uid="{129F3F71-1469-42DE-93E2-340C421314ED}"/>
    <cellStyle name="ผลรวม 2 5 2 2 4 2 4" xfId="37524" xr:uid="{F6F32097-CFD8-48CE-AE4D-F31C3FDAE193}"/>
    <cellStyle name="ผลรวม 2 5 2 2 4 2 5" xfId="40936" xr:uid="{62249706-D900-4DCF-BC1A-01D112175CD0}"/>
    <cellStyle name="ผลรวม 2 5 2 2 4 3" xfId="18535" xr:uid="{12B65EA7-B15E-42E6-9B36-A3DC4FE87449}"/>
    <cellStyle name="ผลรวม 2 5 2 2 4 3 2" xfId="26774" xr:uid="{7580798F-BDBE-4AD4-BFE2-C89E2456A749}"/>
    <cellStyle name="ผลรวม 2 5 2 2 4 3 3" xfId="32707" xr:uid="{48F55A0A-0FA9-4D09-9059-68AC52F12C17}"/>
    <cellStyle name="ผลรวม 2 5 2 2 4 3 4" xfId="38509" xr:uid="{5FDF6E33-FADD-4E57-A201-07404014BF9B}"/>
    <cellStyle name="ผลรวม 2 5 2 2 4 3 5" xfId="46072" xr:uid="{82888E01-F191-425C-B261-2896B0A7D128}"/>
    <cellStyle name="ผลรวม 2 5 2 2 4 4" xfId="20158" xr:uid="{083AAD72-DFD7-4FD8-A58E-0675A802CE1F}"/>
    <cellStyle name="ผลรวม 2 5 2 2 4 4 2" xfId="28200" xr:uid="{2CAC81BA-A753-43F0-A54F-B9122A55DB4A}"/>
    <cellStyle name="ผลรวม 2 5 2 2 4 4 3" xfId="34133" xr:uid="{56BA3FC3-488B-4DBB-BFEC-E71C5BE72A57}"/>
    <cellStyle name="ผลรวม 2 5 2 2 4 4 4" xfId="39935" xr:uid="{24B0587C-F28A-4930-BBA6-080F0214848F}"/>
    <cellStyle name="ผลรวม 2 5 2 2 4 5" xfId="23821" xr:uid="{35729F9E-D438-4811-B0CD-264C7E5126D4}"/>
    <cellStyle name="ผลรวม 2 5 2 2 4 5 2" xfId="29821" xr:uid="{C06B42BD-A9E2-4716-8504-6642A82A4150}"/>
    <cellStyle name="ผลรวม 2 5 2 2 4 5 3" xfId="35626" xr:uid="{210DAD66-2236-4054-9320-8514982ECB30}"/>
    <cellStyle name="ผลรวม 2 5 2 2 4 6" xfId="15683" xr:uid="{9D197709-7683-48CC-B34B-CB229BC98358}"/>
    <cellStyle name="ผลรวม 2 5 2 2 4 7" xfId="21323" xr:uid="{CDF31F4D-37ED-4914-8B13-0AEEB8D71EDA}"/>
    <cellStyle name="ผลรวม 2 5 2 2 4 8" xfId="16347" xr:uid="{044835EA-C882-4802-8BED-5FC7E9EDA6A0}"/>
    <cellStyle name="ผลรวม 2 5 2 2 4 9" xfId="42365" xr:uid="{3DCBE827-880F-4ADC-9190-AE91084E5A48}"/>
    <cellStyle name="ผลรวม 2 5 2 2 5" xfId="17271" xr:uid="{D4D0A163-645F-4707-8229-7D0F48BFFFA5}"/>
    <cellStyle name="ผลรวม 2 5 2 2 5 2" xfId="25754" xr:uid="{01E6C05C-8EC6-4338-AB8F-2443003C3982}"/>
    <cellStyle name="ผลรวม 2 5 2 2 5 3" xfId="31714" xr:uid="{DF0EA167-C9B7-48BE-BA3D-16B3D96048AD}"/>
    <cellStyle name="ผลรวม 2 5 2 2 5 4" xfId="37519" xr:uid="{882196A7-B462-47DD-ABBA-466AAEB46131}"/>
    <cellStyle name="ผลรวม 2 5 2 2 5 5" xfId="40941" xr:uid="{32AFEDF4-F1AE-4E5D-AEED-B1875E7AC2E0}"/>
    <cellStyle name="ผลรวม 2 5 2 2 6" xfId="18530" xr:uid="{E99A782A-B3A5-48D7-A793-6143018AF2A5}"/>
    <cellStyle name="ผลรวม 2 5 2 2 6 2" xfId="26769" xr:uid="{178774F9-1A20-4136-854A-52437E9DB1CD}"/>
    <cellStyle name="ผลรวม 2 5 2 2 6 3" xfId="32702" xr:uid="{3A29EF68-4C1D-4951-86B0-F04856E02E21}"/>
    <cellStyle name="ผลรวม 2 5 2 2 6 4" xfId="38504" xr:uid="{543690F5-1952-44C7-8377-03CAF581FE0A}"/>
    <cellStyle name="ผลรวม 2 5 2 2 6 5" xfId="46067" xr:uid="{DFC29246-888D-4141-A071-7068C92AD858}"/>
    <cellStyle name="ผลรวม 2 5 2 2 7" xfId="20153" xr:uid="{1CC5B4C8-7C76-41F9-AC7C-BB44649335BD}"/>
    <cellStyle name="ผลรวม 2 5 2 2 7 2" xfId="28195" xr:uid="{9BDED4FD-B054-40A1-A276-4C2AA295D8AA}"/>
    <cellStyle name="ผลรวม 2 5 2 2 7 3" xfId="34128" xr:uid="{76BDEAA6-F829-4F93-8BCF-49FC0FC0380D}"/>
    <cellStyle name="ผลรวม 2 5 2 2 7 4" xfId="39930" xr:uid="{EFE570CA-B4CB-46D1-818B-FA99EE1999C6}"/>
    <cellStyle name="ผลรวม 2 5 2 2 8" xfId="23816" xr:uid="{FB3D2D25-62DA-4277-8E16-BE7CB0FED0FA}"/>
    <cellStyle name="ผลรวม 2 5 2 2 8 2" xfId="29816" xr:uid="{55609CEB-372C-4C5D-AA68-1EDF30C95E21}"/>
    <cellStyle name="ผลรวม 2 5 2 2 8 3" xfId="35621" xr:uid="{20A7A480-57CF-445A-8766-42C016F03F3B}"/>
    <cellStyle name="ผลรวม 2 5 2 2 9" xfId="15678" xr:uid="{D9FA4757-932F-4C61-AD96-BB8AF5BDBEC4}"/>
    <cellStyle name="ผลรวม 2 5 2 3" xfId="12561" xr:uid="{8E933EA8-5AEF-48E2-82C2-1A18F56E57FD}"/>
    <cellStyle name="ผลรวม 2 5 2 3 10" xfId="26723" xr:uid="{8C72D49D-70C5-4E5C-85D5-D55FB7F09930}"/>
    <cellStyle name="ผลรวม 2 5 2 3 11" xfId="42364" xr:uid="{3B3A23D9-1551-4B69-9D15-D7C0E96A8593}"/>
    <cellStyle name="ผลรวม 2 5 2 3 2" xfId="12562" xr:uid="{276D3C47-45DF-4FD2-B9C7-4D0E61FAAA7F}"/>
    <cellStyle name="ผลรวม 2 5 2 3 2 2" xfId="17278" xr:uid="{EC557ABB-709B-4561-9D4E-2285C096DBD7}"/>
    <cellStyle name="ผลรวม 2 5 2 3 2 2 2" xfId="25761" xr:uid="{4D0453B9-B32C-4BE8-A9AB-E11388EFA409}"/>
    <cellStyle name="ผลรวม 2 5 2 3 2 2 3" xfId="31721" xr:uid="{769D7F92-8A38-420E-B113-EA1EE2E605BE}"/>
    <cellStyle name="ผลรวม 2 5 2 3 2 2 4" xfId="37526" xr:uid="{F32A2E53-19DB-47D6-93B0-343817FF598B}"/>
    <cellStyle name="ผลรวม 2 5 2 3 2 2 5" xfId="40934" xr:uid="{AE15C357-9221-482D-BECF-B621473E4425}"/>
    <cellStyle name="ผลรวม 2 5 2 3 2 3" xfId="18537" xr:uid="{6BC02F15-F20E-4446-BB09-59074526C02D}"/>
    <cellStyle name="ผลรวม 2 5 2 3 2 3 2" xfId="26776" xr:uid="{72D694D2-5AC4-4B59-9F16-DA06776AC751}"/>
    <cellStyle name="ผลรวม 2 5 2 3 2 3 3" xfId="32709" xr:uid="{4D627C09-1D74-42D4-A8B6-115EB3181DBF}"/>
    <cellStyle name="ผลรวม 2 5 2 3 2 3 4" xfId="38511" xr:uid="{AC6D8FFF-E9C8-4459-B646-DC7B2C88612D}"/>
    <cellStyle name="ผลรวม 2 5 2 3 2 3 5" xfId="46074" xr:uid="{05F25C47-EBBF-4EA1-8C11-9F6A016AB4FB}"/>
    <cellStyle name="ผลรวม 2 5 2 3 2 4" xfId="20160" xr:uid="{A0BE921C-DFB7-4F7E-A517-9BD99F316042}"/>
    <cellStyle name="ผลรวม 2 5 2 3 2 4 2" xfId="28202" xr:uid="{4AE99266-BFD9-4F6C-AD8C-E86756AE68DC}"/>
    <cellStyle name="ผลรวม 2 5 2 3 2 4 3" xfId="34135" xr:uid="{0B2F1769-C25A-4C3B-8516-5AA89EDD51CD}"/>
    <cellStyle name="ผลรวม 2 5 2 3 2 4 4" xfId="39937" xr:uid="{CE597ED2-D489-425A-9F82-2C7547E46DB9}"/>
    <cellStyle name="ผลรวม 2 5 2 3 2 5" xfId="23823" xr:uid="{D3D24BDF-E26C-41D8-987E-832D90734D2D}"/>
    <cellStyle name="ผลรวม 2 5 2 3 2 5 2" xfId="29823" xr:uid="{F5C067E4-470A-49C7-AFDC-2B8A250D8313}"/>
    <cellStyle name="ผลรวม 2 5 2 3 2 5 3" xfId="35628" xr:uid="{9E879998-074F-428F-9592-CC8D3E30A706}"/>
    <cellStyle name="ผลรวม 2 5 2 3 2 6" xfId="15685" xr:uid="{C342FEF1-3545-4847-AB9A-44386392A759}"/>
    <cellStyle name="ผลรวม 2 5 2 3 2 7" xfId="21325" xr:uid="{C44ACAEB-1253-4634-9CBD-0CFD0D8B9EBF}"/>
    <cellStyle name="ผลรวม 2 5 2 3 2 8" xfId="22395" xr:uid="{9C9BCDDB-4E4A-49B5-B2A2-A52CD1C6E778}"/>
    <cellStyle name="ผลรวม 2 5 2 3 2 9" xfId="42363" xr:uid="{2AFCFFAD-46A9-4EC7-9E41-7AA2B0C7AC0E}"/>
    <cellStyle name="ผลรวม 2 5 2 3 3" xfId="12563" xr:uid="{2D53D8D1-4BC7-414C-9176-10BDF4A651A3}"/>
    <cellStyle name="ผลรวม 2 5 2 3 3 2" xfId="17279" xr:uid="{61AB8657-BF8A-461C-9154-95E2E025F69B}"/>
    <cellStyle name="ผลรวม 2 5 2 3 3 2 2" xfId="25762" xr:uid="{B9370FD9-CBE2-41B0-920B-E46E0959E6E3}"/>
    <cellStyle name="ผลรวม 2 5 2 3 3 2 3" xfId="31722" xr:uid="{A79F4B13-B7D9-4D5F-8E8C-AB24CD9DB2DF}"/>
    <cellStyle name="ผลรวม 2 5 2 3 3 2 4" xfId="37527" xr:uid="{7C89CC47-E013-49DA-8D6E-1BEDFF0D9951}"/>
    <cellStyle name="ผลรวม 2 5 2 3 3 2 5" xfId="40933" xr:uid="{0D1ABE99-5A14-4EB8-9273-658C6B5FFF7F}"/>
    <cellStyle name="ผลรวม 2 5 2 3 3 3" xfId="18538" xr:uid="{C5A2342B-D716-4E77-928B-7F6329E38398}"/>
    <cellStyle name="ผลรวม 2 5 2 3 3 3 2" xfId="26777" xr:uid="{BBEEEC89-A16F-4ACB-8457-8754CE78EA7D}"/>
    <cellStyle name="ผลรวม 2 5 2 3 3 3 3" xfId="32710" xr:uid="{326D1CF8-D99C-48DA-BA8F-7392A4F36405}"/>
    <cellStyle name="ผลรวม 2 5 2 3 3 3 4" xfId="38512" xr:uid="{6C4B5B4C-5273-4004-99B6-A2015AC2D56D}"/>
    <cellStyle name="ผลรวม 2 5 2 3 3 3 5" xfId="46075" xr:uid="{CD005121-80C8-42C8-848F-F1194C93886C}"/>
    <cellStyle name="ผลรวม 2 5 2 3 3 4" xfId="20161" xr:uid="{32385A7B-3BCA-44CE-A016-F2EE3D14421F}"/>
    <cellStyle name="ผลรวม 2 5 2 3 3 4 2" xfId="28203" xr:uid="{6CA65AD8-9BD8-4F58-AEEF-E2490206468D}"/>
    <cellStyle name="ผลรวม 2 5 2 3 3 4 3" xfId="34136" xr:uid="{A72C42EC-C297-410B-A4C7-3066C51C53FB}"/>
    <cellStyle name="ผลรวม 2 5 2 3 3 4 4" xfId="39938" xr:uid="{5D33A9A1-5B5E-41C9-8D69-6941B2A5481B}"/>
    <cellStyle name="ผลรวม 2 5 2 3 3 5" xfId="23824" xr:uid="{821E023C-61C8-4E94-BDAA-54EF66DE36EA}"/>
    <cellStyle name="ผลรวม 2 5 2 3 3 5 2" xfId="29824" xr:uid="{E0A6571A-3995-46B3-BE02-D2774E340835}"/>
    <cellStyle name="ผลรวม 2 5 2 3 3 5 3" xfId="35629" xr:uid="{77A1691F-EB1F-40A1-8903-03CD0F01824D}"/>
    <cellStyle name="ผลรวม 2 5 2 3 3 6" xfId="15686" xr:uid="{84635D18-BB6E-476D-83A2-1C25AF62FDFE}"/>
    <cellStyle name="ผลรวม 2 5 2 3 3 7" xfId="21326" xr:uid="{8B13CEFE-68E8-40CD-B812-47F6B5550B74}"/>
    <cellStyle name="ผลรวม 2 5 2 3 3 8" xfId="14982" xr:uid="{BEBF1CF3-F5A6-4E53-9E98-043D6A77592C}"/>
    <cellStyle name="ผลรวม 2 5 2 3 3 9" xfId="42362" xr:uid="{297F52D7-DD9B-444A-AAC4-10A7DC93EEEF}"/>
    <cellStyle name="ผลรวม 2 5 2 3 4" xfId="17277" xr:uid="{CA08A478-F4D4-4625-B9F9-0BF34E048C4B}"/>
    <cellStyle name="ผลรวม 2 5 2 3 4 2" xfId="25760" xr:uid="{D2E240B4-FB01-459B-8587-55E51EC07CF8}"/>
    <cellStyle name="ผลรวม 2 5 2 3 4 3" xfId="31720" xr:uid="{1C5E4CDC-3398-4CBA-9056-8186609650CD}"/>
    <cellStyle name="ผลรวม 2 5 2 3 4 4" xfId="37525" xr:uid="{DBBC5F00-5838-4831-BC0E-FFADA54F7805}"/>
    <cellStyle name="ผลรวม 2 5 2 3 4 5" xfId="40935" xr:uid="{3F55551B-012B-43A3-88BA-5F5D16F6C241}"/>
    <cellStyle name="ผลรวม 2 5 2 3 5" xfId="18536" xr:uid="{4E5D1852-ABD5-4BE0-A61F-29DC1543DDF7}"/>
    <cellStyle name="ผลรวม 2 5 2 3 5 2" xfId="26775" xr:uid="{ECF51CC4-5D61-4EDA-B7E4-0E1C13A2D110}"/>
    <cellStyle name="ผลรวม 2 5 2 3 5 3" xfId="32708" xr:uid="{243D72A3-05F8-489B-83D3-7354863E8884}"/>
    <cellStyle name="ผลรวม 2 5 2 3 5 4" xfId="38510" xr:uid="{6C8AD5E9-04A2-467A-A5B1-3DF2DC877E48}"/>
    <cellStyle name="ผลรวม 2 5 2 3 5 5" xfId="46073" xr:uid="{44CD3B53-F2C6-4A70-8373-6A6C0D16ABBA}"/>
    <cellStyle name="ผลรวม 2 5 2 3 6" xfId="20159" xr:uid="{24C423F2-4D7B-4FDE-9081-879A72DACD0B}"/>
    <cellStyle name="ผลรวม 2 5 2 3 6 2" xfId="28201" xr:uid="{FFA86A15-A3E6-47C7-9840-7E6092FD0973}"/>
    <cellStyle name="ผลรวม 2 5 2 3 6 3" xfId="34134" xr:uid="{46C3324D-9B4F-4893-99DD-3C3B32B87E9A}"/>
    <cellStyle name="ผลรวม 2 5 2 3 6 4" xfId="39936" xr:uid="{12E21D4B-A181-4907-836A-6E47F082EC8A}"/>
    <cellStyle name="ผลรวม 2 5 2 3 7" xfId="23822" xr:uid="{79B9B587-5434-4714-B939-075285535040}"/>
    <cellStyle name="ผลรวม 2 5 2 3 7 2" xfId="29822" xr:uid="{25557AB8-8CC0-45A0-AFCB-14A9874D1309}"/>
    <cellStyle name="ผลรวม 2 5 2 3 7 3" xfId="35627" xr:uid="{5067C8B5-B734-4109-9C27-D612E911AF07}"/>
    <cellStyle name="ผลรวม 2 5 2 3 8" xfId="15684" xr:uid="{F4BA7962-837B-445F-8AAB-278D12F2B158}"/>
    <cellStyle name="ผลรวม 2 5 2 3 9" xfId="21324" xr:uid="{AF710574-87D4-4EE2-89DB-B03C93BD20BC}"/>
    <cellStyle name="ผลรวม 2 5 2 4" xfId="12564" xr:uid="{D0E0DED1-2489-46D4-8B73-2DA5ED06A1DC}"/>
    <cellStyle name="ผลรวม 2 5 2 4 10" xfId="14983" xr:uid="{BF4316A9-C35A-4082-A782-3128BAEB10B3}"/>
    <cellStyle name="ผลรวม 2 5 2 4 11" xfId="42361" xr:uid="{77512D29-5164-4080-83C7-31DBC8059119}"/>
    <cellStyle name="ผลรวม 2 5 2 4 2" xfId="12565" xr:uid="{EB76BB0C-3E84-453C-B54E-AC0131B935F7}"/>
    <cellStyle name="ผลรวม 2 5 2 4 2 2" xfId="17281" xr:uid="{E91594E1-A264-41C1-BEFC-BBD09817980B}"/>
    <cellStyle name="ผลรวม 2 5 2 4 2 2 2" xfId="25764" xr:uid="{7D184E72-BF00-4B8C-9A4C-9E5807A4E645}"/>
    <cellStyle name="ผลรวม 2 5 2 4 2 2 3" xfId="31724" xr:uid="{E0DB7842-1218-472D-BA8C-FC71BEBBACC3}"/>
    <cellStyle name="ผลรวม 2 5 2 4 2 2 4" xfId="37529" xr:uid="{B43CB53D-3AED-4A6A-8A39-0BA3537759F8}"/>
    <cellStyle name="ผลรวม 2 5 2 4 2 2 5" xfId="40931" xr:uid="{63A9B1A3-0612-4DC3-A28C-02DBDE923025}"/>
    <cellStyle name="ผลรวม 2 5 2 4 2 3" xfId="18540" xr:uid="{4393BE12-2830-4A9F-964F-DCCF8F0A5859}"/>
    <cellStyle name="ผลรวม 2 5 2 4 2 3 2" xfId="26779" xr:uid="{5DECA3A7-AE89-438C-B176-84C7723BCD07}"/>
    <cellStyle name="ผลรวม 2 5 2 4 2 3 3" xfId="32712" xr:uid="{D3B3B0F0-EA9F-4FE4-A21E-42F007666ED6}"/>
    <cellStyle name="ผลรวม 2 5 2 4 2 3 4" xfId="38514" xr:uid="{A0A7F9B6-06F1-4DF9-8614-962F4B7C8DD7}"/>
    <cellStyle name="ผลรวม 2 5 2 4 2 3 5" xfId="46077" xr:uid="{DE3CF721-DE37-445D-AD73-843632BDCBD7}"/>
    <cellStyle name="ผลรวม 2 5 2 4 2 4" xfId="20163" xr:uid="{746D0E0A-A9EE-4C89-BAC9-D2A6904D07B4}"/>
    <cellStyle name="ผลรวม 2 5 2 4 2 4 2" xfId="28205" xr:uid="{AD0EC14B-2AEC-4EF7-B344-E6C8DBCEBC92}"/>
    <cellStyle name="ผลรวม 2 5 2 4 2 4 3" xfId="34138" xr:uid="{FF7C7CCE-5A10-430C-B2E1-FF032AB5231A}"/>
    <cellStyle name="ผลรวม 2 5 2 4 2 4 4" xfId="39940" xr:uid="{039160FE-9B46-4DDB-A5D1-5F6065FCEA62}"/>
    <cellStyle name="ผลรวม 2 5 2 4 2 5" xfId="23826" xr:uid="{477E0C90-7715-465A-B4A9-2FA9412689A8}"/>
    <cellStyle name="ผลรวม 2 5 2 4 2 5 2" xfId="29826" xr:uid="{2F8184C9-8365-49AF-A6CF-432DE1F2DE8F}"/>
    <cellStyle name="ผลรวม 2 5 2 4 2 5 3" xfId="35631" xr:uid="{FD912BB4-C79D-49AF-9662-91510E085160}"/>
    <cellStyle name="ผลรวม 2 5 2 4 2 6" xfId="15688" xr:uid="{68EEB2E6-73BA-4971-A934-1E33D004BC75}"/>
    <cellStyle name="ผลรวม 2 5 2 4 2 7" xfId="21328" xr:uid="{4FE6A3C1-D0CE-4DDB-A9FB-F2E557F3D016}"/>
    <cellStyle name="ผลรวม 2 5 2 4 2 8" xfId="14984" xr:uid="{AAEAB368-0CC1-4455-BE09-B2A2B134C7BF}"/>
    <cellStyle name="ผลรวม 2 5 2 4 2 9" xfId="42360" xr:uid="{656AEA19-4E1A-4E47-8975-DFE7C8C90839}"/>
    <cellStyle name="ผลรวม 2 5 2 4 3" xfId="12566" xr:uid="{ECF6F8E7-6F0E-4DE5-AE76-D12815EB3B35}"/>
    <cellStyle name="ผลรวม 2 5 2 4 3 2" xfId="17282" xr:uid="{C786B638-20BA-45AE-B340-263D66760DF2}"/>
    <cellStyle name="ผลรวม 2 5 2 4 3 2 2" xfId="25765" xr:uid="{C552EF67-7B5D-44C8-895C-145D0987A159}"/>
    <cellStyle name="ผลรวม 2 5 2 4 3 2 3" xfId="31725" xr:uid="{14A22145-1AC5-4CA8-B0B7-937F4D208A03}"/>
    <cellStyle name="ผลรวม 2 5 2 4 3 2 4" xfId="37530" xr:uid="{614795C1-1FE5-42A4-9500-B34C0920678E}"/>
    <cellStyle name="ผลรวม 2 5 2 4 3 2 5" xfId="40930" xr:uid="{B9661915-AA4E-44E4-B926-A3544EC66EDA}"/>
    <cellStyle name="ผลรวม 2 5 2 4 3 3" xfId="18541" xr:uid="{B4B02ADC-02C9-471F-9F15-F2A99D91FC98}"/>
    <cellStyle name="ผลรวม 2 5 2 4 3 3 2" xfId="26780" xr:uid="{92A3F2D3-CFC0-44BC-9341-0DA275D02DE6}"/>
    <cellStyle name="ผลรวม 2 5 2 4 3 3 3" xfId="32713" xr:uid="{8A1835D2-B70B-4A48-A108-5373C74D7C5B}"/>
    <cellStyle name="ผลรวม 2 5 2 4 3 3 4" xfId="38515" xr:uid="{7011A3E4-238B-4C94-8F1A-F56AD3422CC8}"/>
    <cellStyle name="ผลรวม 2 5 2 4 3 3 5" xfId="46078" xr:uid="{82EE9D12-2F51-4C70-9553-F35274D5CC6F}"/>
    <cellStyle name="ผลรวม 2 5 2 4 3 4" xfId="20164" xr:uid="{46C6BE18-2F98-4D1A-9727-852566C50C52}"/>
    <cellStyle name="ผลรวม 2 5 2 4 3 4 2" xfId="28206" xr:uid="{8ECE778E-B9BE-4452-8014-13DB52831CCB}"/>
    <cellStyle name="ผลรวม 2 5 2 4 3 4 3" xfId="34139" xr:uid="{39B7C32E-08B7-423E-8897-2B0E9CA253BC}"/>
    <cellStyle name="ผลรวม 2 5 2 4 3 4 4" xfId="39941" xr:uid="{3F4AE541-19CF-4FD9-8BD4-26278DEAA2CF}"/>
    <cellStyle name="ผลรวม 2 5 2 4 3 5" xfId="23827" xr:uid="{36B78CE1-F94F-41B7-B973-E67D19C68F3A}"/>
    <cellStyle name="ผลรวม 2 5 2 4 3 5 2" xfId="29827" xr:uid="{A943B756-6FF7-4A33-8196-115A7A3FF438}"/>
    <cellStyle name="ผลรวม 2 5 2 4 3 5 3" xfId="35632" xr:uid="{ADFBD7E0-848E-40F3-9AB4-C25111E48539}"/>
    <cellStyle name="ผลรวม 2 5 2 4 3 6" xfId="16616" xr:uid="{90E30990-B69C-46D4-8090-6C7437A9A5AB}"/>
    <cellStyle name="ผลรวม 2 5 2 4 3 7" xfId="21329" xr:uid="{1AD688CE-4169-4193-9686-7C3196F58AE7}"/>
    <cellStyle name="ผลรวม 2 5 2 4 3 8" xfId="14985" xr:uid="{E1C39006-B0FA-4CC7-A97E-E6B4CC72E95E}"/>
    <cellStyle name="ผลรวม 2 5 2 4 3 9" xfId="42359" xr:uid="{C09835E9-1943-4415-9B32-E7027269EAFD}"/>
    <cellStyle name="ผลรวม 2 5 2 4 4" xfId="17280" xr:uid="{27855D08-BCDA-4AD6-A896-ECB0BF3D5A69}"/>
    <cellStyle name="ผลรวม 2 5 2 4 4 2" xfId="25763" xr:uid="{39F7CE79-068E-461D-BD42-A1705A7A871A}"/>
    <cellStyle name="ผลรวม 2 5 2 4 4 3" xfId="31723" xr:uid="{3B428633-67DB-44CD-BEBA-4BA4B9145E9A}"/>
    <cellStyle name="ผลรวม 2 5 2 4 4 4" xfId="37528" xr:uid="{E6C26A11-6DDC-4AE7-A5D5-361D7D6E9939}"/>
    <cellStyle name="ผลรวม 2 5 2 4 4 5" xfId="40932" xr:uid="{77AEA0E0-55DC-49F2-95F0-4BDB3F5807C5}"/>
    <cellStyle name="ผลรวม 2 5 2 4 5" xfId="18539" xr:uid="{74A4EC7A-5AA0-4ACF-A8B3-9B4E045BA49E}"/>
    <cellStyle name="ผลรวม 2 5 2 4 5 2" xfId="26778" xr:uid="{999A538B-27DE-4399-8EB1-B9D5443CBF00}"/>
    <cellStyle name="ผลรวม 2 5 2 4 5 3" xfId="32711" xr:uid="{915E22FA-5B71-48D9-B891-A9F1ECEC316C}"/>
    <cellStyle name="ผลรวม 2 5 2 4 5 4" xfId="38513" xr:uid="{EC99CDC7-4CC6-420D-9846-32F919F17BCD}"/>
    <cellStyle name="ผลรวม 2 5 2 4 5 5" xfId="46076" xr:uid="{273B5680-A0AF-465E-B44A-AC4DC9F053F7}"/>
    <cellStyle name="ผลรวม 2 5 2 4 6" xfId="20162" xr:uid="{2B20528A-43AB-4C42-AE81-74D4C8AF84A3}"/>
    <cellStyle name="ผลรวม 2 5 2 4 6 2" xfId="28204" xr:uid="{55772AB6-B0A9-402E-A380-0E5F5A937740}"/>
    <cellStyle name="ผลรวม 2 5 2 4 6 3" xfId="34137" xr:uid="{DD7DB5BA-780F-4260-A7CA-E2C8515C9EFB}"/>
    <cellStyle name="ผลรวม 2 5 2 4 6 4" xfId="39939" xr:uid="{47598C4E-3F3A-4482-812D-F45B4437514D}"/>
    <cellStyle name="ผลรวม 2 5 2 4 7" xfId="23825" xr:uid="{694BA679-AA48-42E6-AA3C-A0A8A87C57D4}"/>
    <cellStyle name="ผลรวม 2 5 2 4 7 2" xfId="29825" xr:uid="{52F75198-78F9-4FE3-AECC-025242DEB894}"/>
    <cellStyle name="ผลรวม 2 5 2 4 7 3" xfId="35630" xr:uid="{A3D63D4B-DC30-4846-9D32-E94C3BC45E73}"/>
    <cellStyle name="ผลรวม 2 5 2 4 8" xfId="15687" xr:uid="{F678A9D8-8AF7-4FF0-B72B-F08044ACB053}"/>
    <cellStyle name="ผลรวม 2 5 2 4 9" xfId="21327" xr:uid="{4C8A4DE3-16DF-4218-B8EF-EE89B319DFAD}"/>
    <cellStyle name="ผลรวม 2 5 2 5" xfId="12567" xr:uid="{B5A44B38-C06E-48CE-A920-2B9375921918}"/>
    <cellStyle name="ผลรวม 2 5 2 5 2" xfId="17283" xr:uid="{67366ABC-3686-43E1-8A44-CEAE3D1118BB}"/>
    <cellStyle name="ผลรวม 2 5 2 5 2 2" xfId="25766" xr:uid="{2A2F2690-8E44-47FE-97CF-44F808FF14BC}"/>
    <cellStyle name="ผลรวม 2 5 2 5 2 3" xfId="31726" xr:uid="{94B09AE5-6795-4870-B43D-71C9AC5B52F5}"/>
    <cellStyle name="ผลรวม 2 5 2 5 2 4" xfId="37531" xr:uid="{2F843551-D715-4467-9A64-C134837975A0}"/>
    <cellStyle name="ผลรวม 2 5 2 5 2 5" xfId="40929" xr:uid="{190B29F2-13D9-4F33-9549-F6FC0F86AF8D}"/>
    <cellStyle name="ผลรวม 2 5 2 5 3" xfId="18542" xr:uid="{22A64296-983F-4D6C-9F8B-94211C2C08BA}"/>
    <cellStyle name="ผลรวม 2 5 2 5 3 2" xfId="26781" xr:uid="{C8F963D6-2C52-4419-BB09-0E59C5DD2D9B}"/>
    <cellStyle name="ผลรวม 2 5 2 5 3 3" xfId="32714" xr:uid="{3B8384C9-7764-4790-9045-BB1F1EF7A08D}"/>
    <cellStyle name="ผลรวม 2 5 2 5 3 4" xfId="38516" xr:uid="{2CCDCD6A-5557-43EF-A3DC-DC747F2DB743}"/>
    <cellStyle name="ผลรวม 2 5 2 5 3 5" xfId="46079" xr:uid="{96833A81-9B8F-417E-BD86-1CC356756DC2}"/>
    <cellStyle name="ผลรวม 2 5 2 5 4" xfId="20165" xr:uid="{F60DE614-AD0A-4A26-BBB1-032713C41F8A}"/>
    <cellStyle name="ผลรวม 2 5 2 5 4 2" xfId="28207" xr:uid="{33F53935-62B3-46EF-A8DA-197AC15844A8}"/>
    <cellStyle name="ผลรวม 2 5 2 5 4 3" xfId="34140" xr:uid="{3B26A3E7-8A8B-4E3A-9E61-034280BA896C}"/>
    <cellStyle name="ผลรวม 2 5 2 5 4 4" xfId="39942" xr:uid="{6D482E06-C84C-4ECD-9736-CD9533C09E0F}"/>
    <cellStyle name="ผลรวม 2 5 2 5 5" xfId="23828" xr:uid="{B3035104-C65D-4A4E-9E63-FDB8E9480F39}"/>
    <cellStyle name="ผลรวม 2 5 2 5 5 2" xfId="29828" xr:uid="{C7BDA358-DA0B-4956-AF9F-6571E2F5F371}"/>
    <cellStyle name="ผลรวม 2 5 2 5 5 3" xfId="35633" xr:uid="{0F928ED6-E42B-4D19-A45D-BDA8D4BF1168}"/>
    <cellStyle name="ผลรวม 2 5 2 5 6" xfId="15689" xr:uid="{61A0C726-E994-47AF-B905-FDFE4CABAE54}"/>
    <cellStyle name="ผลรวม 2 5 2 5 7" xfId="21330" xr:uid="{3A194C6E-A32F-4408-91AC-20EDFD2D8BEC}"/>
    <cellStyle name="ผลรวม 2 5 2 5 8" xfId="14986" xr:uid="{4A3F402A-FF74-4F90-8C26-CC18E9281092}"/>
    <cellStyle name="ผลรวม 2 5 2 5 9" xfId="42358" xr:uid="{594F6E68-63BD-4EC9-AFB6-3B5639A35211}"/>
    <cellStyle name="ผลรวม 2 5 2 6" xfId="12568" xr:uid="{797B6268-A042-4B44-A794-FA5E8F4CA902}"/>
    <cellStyle name="ผลรวม 2 5 2 6 2" xfId="17284" xr:uid="{C6A6E919-66A6-4C6D-B014-B3E14ACDE568}"/>
    <cellStyle name="ผลรวม 2 5 2 6 2 2" xfId="25767" xr:uid="{6406E6F9-B287-4BA1-B26C-FD0A97AA7DC8}"/>
    <cellStyle name="ผลรวม 2 5 2 6 2 3" xfId="31727" xr:uid="{5F0CAC19-2535-4E18-B918-904E02B327CD}"/>
    <cellStyle name="ผลรวม 2 5 2 6 2 4" xfId="37532" xr:uid="{4FEE71CB-4A24-41D1-A261-C9B420813577}"/>
    <cellStyle name="ผลรวม 2 5 2 6 2 5" xfId="40928" xr:uid="{F24C497F-0896-4915-8DD4-4B72A56331F0}"/>
    <cellStyle name="ผลรวม 2 5 2 6 3" xfId="18543" xr:uid="{FE3B56E9-4124-4093-B152-B898CAF3FB08}"/>
    <cellStyle name="ผลรวม 2 5 2 6 3 2" xfId="26782" xr:uid="{523AC9FA-72C4-4446-A385-8D0930DC084C}"/>
    <cellStyle name="ผลรวม 2 5 2 6 3 3" xfId="32715" xr:uid="{BAC5E632-43BD-406E-913F-B51D358504A2}"/>
    <cellStyle name="ผลรวม 2 5 2 6 3 4" xfId="38517" xr:uid="{04CF1D04-B901-4CA2-8CB4-06F842976B40}"/>
    <cellStyle name="ผลรวม 2 5 2 6 3 5" xfId="46080" xr:uid="{CC71950F-1AF6-41FD-9BC0-000C41584C56}"/>
    <cellStyle name="ผลรวม 2 5 2 6 4" xfId="20166" xr:uid="{7636C318-BD23-4EE7-A0F5-568AA70F204E}"/>
    <cellStyle name="ผลรวม 2 5 2 6 4 2" xfId="28208" xr:uid="{AA3C9F15-6129-482B-8DD6-C4A4A78398ED}"/>
    <cellStyle name="ผลรวม 2 5 2 6 4 3" xfId="34141" xr:uid="{23E1FA44-51BB-4D60-9254-3EA3EE1A1FD6}"/>
    <cellStyle name="ผลรวม 2 5 2 6 4 4" xfId="39943" xr:uid="{A30B1B5E-930B-4386-8B37-4717A1EAB220}"/>
    <cellStyle name="ผลรวม 2 5 2 6 5" xfId="23829" xr:uid="{A49148B1-23B8-4B99-BFBB-DC8316DFF4DE}"/>
    <cellStyle name="ผลรวม 2 5 2 6 5 2" xfId="29829" xr:uid="{096E899F-3CF9-4F3B-B798-ADC428AC9D87}"/>
    <cellStyle name="ผลรวม 2 5 2 6 5 3" xfId="35634" xr:uid="{17F8BF64-8A45-4895-8951-DB817B1B25F0}"/>
    <cellStyle name="ผลรวม 2 5 2 6 6" xfId="15690" xr:uid="{007360A3-F162-428D-B201-8CE176F86D7F}"/>
    <cellStyle name="ผลรวม 2 5 2 6 7" xfId="21331" xr:uid="{0049BAF5-2187-472E-9336-410F3BFDE780}"/>
    <cellStyle name="ผลรวม 2 5 2 6 8" xfId="14987" xr:uid="{62A35EF8-6FDA-49C8-B4D7-856CF711F6F5}"/>
    <cellStyle name="ผลรวม 2 5 2 6 9" xfId="42357" xr:uid="{E5A2DCFD-84BE-4643-9851-6350F172EB88}"/>
    <cellStyle name="ผลรวม 2 5 2 7" xfId="17270" xr:uid="{F1E725BC-64D3-40F5-8970-C2961DE3924B}"/>
    <cellStyle name="ผลรวม 2 5 2 7 2" xfId="25753" xr:uid="{1F5549F9-C700-478D-9F4B-C14D21F71F38}"/>
    <cellStyle name="ผลรวม 2 5 2 7 3" xfId="31713" xr:uid="{364DF400-22E1-4EA5-8A9B-9717A3A457A6}"/>
    <cellStyle name="ผลรวม 2 5 2 7 4" xfId="37518" xr:uid="{9189B5BF-E5DA-4286-BC16-EF3420C35C21}"/>
    <cellStyle name="ผลรวม 2 5 2 7 5" xfId="40942" xr:uid="{6EB6846A-6FCF-4B9D-9A48-14BCE5AB19B8}"/>
    <cellStyle name="ผลรวม 2 5 2 8" xfId="18529" xr:uid="{057497A8-F8CA-4365-B3D4-35DB7A11AA94}"/>
    <cellStyle name="ผลรวม 2 5 2 8 2" xfId="26768" xr:uid="{70273FA6-608C-49B7-A1E8-EC7A8DF811B8}"/>
    <cellStyle name="ผลรวม 2 5 2 8 3" xfId="32701" xr:uid="{C1334DF3-7FBF-4C07-81AC-6CCAFF90786D}"/>
    <cellStyle name="ผลรวม 2 5 2 8 4" xfId="38503" xr:uid="{A088F5ED-494A-4A80-AE51-4243607EA029}"/>
    <cellStyle name="ผลรวม 2 5 2 8 5" xfId="46066" xr:uid="{5642BB0E-FF34-423F-8441-A1896BBCC6C4}"/>
    <cellStyle name="ผลรวม 2 5 2 9" xfId="20152" xr:uid="{99767CEA-DA02-4B47-BE38-50DF13EC65FF}"/>
    <cellStyle name="ผลรวม 2 5 2 9 2" xfId="28194" xr:uid="{3377E411-34BB-4725-B363-44EA2D2CDA21}"/>
    <cellStyle name="ผลรวม 2 5 2 9 3" xfId="34127" xr:uid="{4BFE62F8-ACC0-48C4-9666-9919FD95013A}"/>
    <cellStyle name="ผลรวม 2 5 2 9 4" xfId="39929" xr:uid="{3EA0B1C8-5819-44D8-990F-EF7349C9784E}"/>
    <cellStyle name="ผลรวม 2 5 3" xfId="12569" xr:uid="{2447F42D-8295-4790-807D-DF45D9C655B0}"/>
    <cellStyle name="ผลรวม 2 5 3 10" xfId="21332" xr:uid="{F4D81DF7-77FA-439B-8B1F-BEF30C956450}"/>
    <cellStyle name="ผลรวม 2 5 3 11" xfId="14988" xr:uid="{BFC15835-B2F7-4BAA-A1BD-1DC25A2041D2}"/>
    <cellStyle name="ผลรวม 2 5 3 12" xfId="42356" xr:uid="{23B42B55-7086-4168-A46E-5B566945B92D}"/>
    <cellStyle name="ผลรวม 2 5 3 2" xfId="12570" xr:uid="{CC36A386-9968-4956-948D-55276EF194B9}"/>
    <cellStyle name="ผลรวม 2 5 3 2 10" xfId="14989" xr:uid="{76F65C24-1947-48C4-871A-C62DC6AE8DE5}"/>
    <cellStyle name="ผลรวม 2 5 3 2 11" xfId="42355" xr:uid="{5A46BE9F-1B31-4461-8E2C-C0DAAE9DB9D8}"/>
    <cellStyle name="ผลรวม 2 5 3 2 2" xfId="12571" xr:uid="{5D335126-406C-472C-8FB3-6F2B15994798}"/>
    <cellStyle name="ผลรวม 2 5 3 2 2 2" xfId="17287" xr:uid="{73C0436F-8E33-4553-8C4D-602AFB7378FB}"/>
    <cellStyle name="ผลรวม 2 5 3 2 2 2 2" xfId="25770" xr:uid="{4A9F7F28-7324-4CA6-9725-6CE092672CAE}"/>
    <cellStyle name="ผลรวม 2 5 3 2 2 2 3" xfId="31730" xr:uid="{7E7B41F6-8B33-497A-81A1-DFF446E1E802}"/>
    <cellStyle name="ผลรวม 2 5 3 2 2 2 4" xfId="37535" xr:uid="{ADEB883F-6AEB-4E42-B646-2DAC67393E6B}"/>
    <cellStyle name="ผลรวม 2 5 3 2 2 2 5" xfId="40925" xr:uid="{786AB7C4-8D6C-40F3-A2AD-DA428058DF15}"/>
    <cellStyle name="ผลรวม 2 5 3 2 2 3" xfId="18546" xr:uid="{744E8981-190D-41E0-9112-D2A3415F5C8B}"/>
    <cellStyle name="ผลรวม 2 5 3 2 2 3 2" xfId="26785" xr:uid="{A835DD71-8603-4A95-A2CA-FCE0807D3CF7}"/>
    <cellStyle name="ผลรวม 2 5 3 2 2 3 3" xfId="32718" xr:uid="{4CD35930-019C-430C-9773-320EC78E5280}"/>
    <cellStyle name="ผลรวม 2 5 3 2 2 3 4" xfId="38520" xr:uid="{EE347F32-2F9C-400D-8D71-CE14D4C6DB25}"/>
    <cellStyle name="ผลรวม 2 5 3 2 2 3 5" xfId="46083" xr:uid="{D536D0F7-6E34-4708-B27F-7D2EE641B6D0}"/>
    <cellStyle name="ผลรวม 2 5 3 2 2 4" xfId="20169" xr:uid="{46989D4A-60E8-4BC2-89F9-56F07A6183CC}"/>
    <cellStyle name="ผลรวม 2 5 3 2 2 4 2" xfId="28211" xr:uid="{6B18A50D-E513-49E3-B87C-331A75C19F02}"/>
    <cellStyle name="ผลรวม 2 5 3 2 2 4 3" xfId="34144" xr:uid="{5D6175DF-6FAB-453A-8467-B5F43716784F}"/>
    <cellStyle name="ผลรวม 2 5 3 2 2 4 4" xfId="39946" xr:uid="{F098D65C-3BD8-4FBA-9342-77BBC9458839}"/>
    <cellStyle name="ผลรวม 2 5 3 2 2 5" xfId="23832" xr:uid="{741EC965-A515-468B-A51D-A02C1A89E977}"/>
    <cellStyle name="ผลรวม 2 5 3 2 2 5 2" xfId="29832" xr:uid="{4E5E95C1-D28E-4477-81C1-713A557CAEF8}"/>
    <cellStyle name="ผลรวม 2 5 3 2 2 5 3" xfId="35637" xr:uid="{172B6F84-F145-4F65-96FC-3FBF95CC97B7}"/>
    <cellStyle name="ผลรวม 2 5 3 2 2 6" xfId="15693" xr:uid="{F4310FA1-CAA7-4F37-A9ED-90AE4F07DAD8}"/>
    <cellStyle name="ผลรวม 2 5 3 2 2 7" xfId="21334" xr:uid="{DE5AFBC5-D39A-4D5E-912F-77E45B613527}"/>
    <cellStyle name="ผลรวม 2 5 3 2 2 8" xfId="14990" xr:uid="{9D768B4C-3804-4081-AAE8-7C98266E8945}"/>
    <cellStyle name="ผลรวม 2 5 3 2 2 9" xfId="42354" xr:uid="{44C94806-C7BE-4186-95CE-643EBE9193D7}"/>
    <cellStyle name="ผลรวม 2 5 3 2 3" xfId="12572" xr:uid="{BE58DE17-01BD-40C6-A14F-081D60E2549C}"/>
    <cellStyle name="ผลรวม 2 5 3 2 3 2" xfId="18307" xr:uid="{69AE4C18-4D9B-494F-A2B2-9C6EAA9B9475}"/>
    <cellStyle name="ผลรวม 2 5 3 2 3 2 2" xfId="26701" xr:uid="{8BCA2175-631C-4B98-83F2-7AB153ACD0C0}"/>
    <cellStyle name="ผลรวม 2 5 3 2 3 2 3" xfId="32661" xr:uid="{6E2A2CDC-6081-4775-A171-A10BA0E0878B}"/>
    <cellStyle name="ผลรวม 2 5 3 2 3 2 4" xfId="38466" xr:uid="{EBB82D96-6F45-4948-9A7E-83B5AAEBCF3F}"/>
    <cellStyle name="ผลรวม 2 5 3 2 3 2 5" xfId="40924" xr:uid="{07A2346C-2823-40C0-977D-0BC273CCBF82}"/>
    <cellStyle name="ผลรวม 2 5 3 2 3 3" xfId="19538" xr:uid="{1B2B95E5-B2AD-49EB-B941-33FCC5A931E3}"/>
    <cellStyle name="ผลรวม 2 5 3 2 3 3 2" xfId="27691" xr:uid="{4323404A-C71F-4AC2-8F2C-B70E880E7198}"/>
    <cellStyle name="ผลรวม 2 5 3 2 3 3 3" xfId="33624" xr:uid="{658945D1-7D11-4AAB-9C98-7E5B56EFF17A}"/>
    <cellStyle name="ผลรวม 2 5 3 2 3 3 4" xfId="39426" xr:uid="{20C14858-4924-4EEF-BFB2-4B445E7553F7}"/>
    <cellStyle name="ผลรวม 2 5 3 2 3 3 5" xfId="46084" xr:uid="{BC4BCBDC-479B-408A-932C-4969905A6859}"/>
    <cellStyle name="ผลรวม 2 5 3 2 3 4" xfId="20170" xr:uid="{6453ED20-4468-471E-BA60-78F101BC7C31}"/>
    <cellStyle name="ผลรวม 2 5 3 2 3 4 2" xfId="28212" xr:uid="{BFA3005C-CB0C-4FB5-BC70-1E70F3FF9143}"/>
    <cellStyle name="ผลรวม 2 5 3 2 3 4 3" xfId="34145" xr:uid="{058D750B-2877-4496-9223-C35AAE5A79CD}"/>
    <cellStyle name="ผลรวม 2 5 3 2 3 4 4" xfId="39947" xr:uid="{CA05B24D-5F75-480F-9651-10A95709CCEE}"/>
    <cellStyle name="ผลรวม 2 5 3 2 3 5" xfId="23833" xr:uid="{FD106EE7-2894-40B8-B322-579E828D7750}"/>
    <cellStyle name="ผลรวม 2 5 3 2 3 5 2" xfId="29833" xr:uid="{9AF8B0E7-EF1F-4CA8-A5B0-A5500671E524}"/>
    <cellStyle name="ผลรวม 2 5 3 2 3 5 3" xfId="35638" xr:uid="{92BA9346-7A09-44B5-9FC1-B3FF7145DE1B}"/>
    <cellStyle name="ผลรวม 2 5 3 2 3 6" xfId="15694" xr:uid="{621F752F-E08A-4C8B-863B-28137CC6217C}"/>
    <cellStyle name="ผลรวม 2 5 3 2 3 7" xfId="21335" xr:uid="{A0C734E9-8288-40EA-A5E2-F9713D856A29}"/>
    <cellStyle name="ผลรวม 2 5 3 2 3 8" xfId="14991" xr:uid="{68CAD8F4-33EB-4F9D-A629-B64936779A05}"/>
    <cellStyle name="ผลรวม 2 5 3 2 3 9" xfId="42353" xr:uid="{467F5BEC-2F90-434A-A2DF-DFDD1C4054F8}"/>
    <cellStyle name="ผลรวม 2 5 3 2 4" xfId="17286" xr:uid="{8AC124C5-4F09-4C63-9F6B-92771E8B6F3B}"/>
    <cellStyle name="ผลรวม 2 5 3 2 4 2" xfId="25769" xr:uid="{D16E9DBA-25BA-40B4-B787-FBB61DB764E9}"/>
    <cellStyle name="ผลรวม 2 5 3 2 4 3" xfId="31729" xr:uid="{DD429F3B-443E-4233-B0AB-8DCA5821CBC4}"/>
    <cellStyle name="ผลรวม 2 5 3 2 4 4" xfId="37534" xr:uid="{8B6A249E-F3B3-436A-90B1-7288012DAEB5}"/>
    <cellStyle name="ผลรวม 2 5 3 2 4 5" xfId="40926" xr:uid="{556A9317-8109-462E-8E98-1225AE1F1363}"/>
    <cellStyle name="ผลรวม 2 5 3 2 5" xfId="18545" xr:uid="{A37FA881-8FC5-4418-A9D1-F5DFFAAC8C23}"/>
    <cellStyle name="ผลรวม 2 5 3 2 5 2" xfId="26784" xr:uid="{821C409B-99BB-4063-9EA2-1800A215CA9F}"/>
    <cellStyle name="ผลรวม 2 5 3 2 5 3" xfId="32717" xr:uid="{39DE19A7-2BDE-4857-84FA-CB1A8EE8FF78}"/>
    <cellStyle name="ผลรวม 2 5 3 2 5 4" xfId="38519" xr:uid="{2E76DB32-764E-44BA-BB7F-BF38D3A37EDB}"/>
    <cellStyle name="ผลรวม 2 5 3 2 5 5" xfId="46082" xr:uid="{212FDFD7-8E4C-4B74-BDF9-B47F0C1C5D1F}"/>
    <cellStyle name="ผลรวม 2 5 3 2 6" xfId="20168" xr:uid="{B7B69B57-6C06-4D82-AD0B-71A483200F11}"/>
    <cellStyle name="ผลรวม 2 5 3 2 6 2" xfId="28210" xr:uid="{6AD52904-50D3-4332-8B42-2A911D1ED764}"/>
    <cellStyle name="ผลรวม 2 5 3 2 6 3" xfId="34143" xr:uid="{B66CEA70-1A64-4A09-BC0F-572892923151}"/>
    <cellStyle name="ผลรวม 2 5 3 2 6 4" xfId="39945" xr:uid="{8E282EDB-958F-4906-8730-EABDF4B7BAD9}"/>
    <cellStyle name="ผลรวม 2 5 3 2 7" xfId="23831" xr:uid="{B70647EE-068E-4F4C-8CBB-69275EEA0B12}"/>
    <cellStyle name="ผลรวม 2 5 3 2 7 2" xfId="29831" xr:uid="{8BDA4304-B659-41B1-85DB-08898C5AD34D}"/>
    <cellStyle name="ผลรวม 2 5 3 2 7 3" xfId="35636" xr:uid="{C0B3A87D-9DD4-46E7-9466-25258740D16A}"/>
    <cellStyle name="ผลรวม 2 5 3 2 8" xfId="15692" xr:uid="{2513FBD4-33EB-42F9-B874-A0F962AE1C25}"/>
    <cellStyle name="ผลรวม 2 5 3 2 9" xfId="21333" xr:uid="{E2E1AAF1-2EF2-4D16-9B25-89F44A63FFD8}"/>
    <cellStyle name="ผลรวม 2 5 3 3" xfId="12573" xr:uid="{1A805D45-417D-40E9-B39C-BE7A6C1E62AB}"/>
    <cellStyle name="ผลรวม 2 5 3 3 2" xfId="17288" xr:uid="{B0E29936-F6A2-4964-8C2B-7D4D6A3182CB}"/>
    <cellStyle name="ผลรวม 2 5 3 3 2 2" xfId="25771" xr:uid="{E4DC71FC-BCBE-495E-8E36-A50772C44806}"/>
    <cellStyle name="ผลรวม 2 5 3 3 2 3" xfId="31731" xr:uid="{CA3B3201-458A-440C-A33C-BB40835F41F2}"/>
    <cellStyle name="ผลรวม 2 5 3 3 2 4" xfId="37536" xr:uid="{41279564-6EB2-4DC3-BF4D-12189A384288}"/>
    <cellStyle name="ผลรวม 2 5 3 3 2 5" xfId="40923" xr:uid="{1898AC40-EE7E-400B-8065-51CC155EC543}"/>
    <cellStyle name="ผลรวม 2 5 3 3 3" xfId="18547" xr:uid="{0D2853C9-3E65-4774-8AFE-90B4DF0A11DC}"/>
    <cellStyle name="ผลรวม 2 5 3 3 3 2" xfId="26786" xr:uid="{2C89FE7D-542C-4DF2-9C0D-D863B35E696A}"/>
    <cellStyle name="ผลรวม 2 5 3 3 3 3" xfId="32719" xr:uid="{C00221DE-B38B-42CD-B84E-16153DC99A29}"/>
    <cellStyle name="ผลรวม 2 5 3 3 3 4" xfId="38521" xr:uid="{36F2D1D7-963E-4F6D-863E-8E1234C58B33}"/>
    <cellStyle name="ผลรวม 2 5 3 3 3 5" xfId="46085" xr:uid="{94514582-F70F-4D54-8C33-93C94756088F}"/>
    <cellStyle name="ผลรวม 2 5 3 3 4" xfId="20171" xr:uid="{28153719-5D64-430A-B703-5C25F8A223F3}"/>
    <cellStyle name="ผลรวม 2 5 3 3 4 2" xfId="28213" xr:uid="{4FDBDC41-7956-4574-BEA7-FB5040F30EC6}"/>
    <cellStyle name="ผลรวม 2 5 3 3 4 3" xfId="34146" xr:uid="{F442B5EC-995C-425E-A973-058FEE49AA1B}"/>
    <cellStyle name="ผลรวม 2 5 3 3 4 4" xfId="39948" xr:uid="{C0FF6C1D-DAC9-42B2-943B-DC13B003CCD7}"/>
    <cellStyle name="ผลรวม 2 5 3 3 5" xfId="23834" xr:uid="{23D71137-3106-42F2-9491-2D3B1C0D606B}"/>
    <cellStyle name="ผลรวม 2 5 3 3 5 2" xfId="29834" xr:uid="{FFDDB112-38E8-4A92-BE5A-9D29C1703D34}"/>
    <cellStyle name="ผลรวม 2 5 3 3 5 3" xfId="35639" xr:uid="{859FD9E3-D155-4DE1-9FDF-47FAD36E09A8}"/>
    <cellStyle name="ผลรวม 2 5 3 3 6" xfId="15695" xr:uid="{8F5E48E1-C1A1-4F24-A004-97F94C4BE30E}"/>
    <cellStyle name="ผลรวม 2 5 3 3 7" xfId="21336" xr:uid="{356D4900-86EC-4D79-96D2-F4A8E3DF2A3B}"/>
    <cellStyle name="ผลรวม 2 5 3 3 8" xfId="21523" xr:uid="{21D3197D-DA02-40EF-9647-792D8D130015}"/>
    <cellStyle name="ผลรวม 2 5 3 3 9" xfId="42352" xr:uid="{D80C3058-5BB9-41C9-A5F2-CA39D51BFF7F}"/>
    <cellStyle name="ผลรวม 2 5 3 4" xfId="12574" xr:uid="{8F81B5EC-FC32-4994-B3B5-05AA7AE1E816}"/>
    <cellStyle name="ผลรวม 2 5 3 4 2" xfId="17289" xr:uid="{615AE094-F484-40A4-9C28-E1FBC15A862B}"/>
    <cellStyle name="ผลรวม 2 5 3 4 2 2" xfId="25772" xr:uid="{A53DD426-C652-410C-A2E7-EE874020F34F}"/>
    <cellStyle name="ผลรวม 2 5 3 4 2 3" xfId="31732" xr:uid="{B18A29A8-53D0-4AA5-AB5D-A295B1ED337C}"/>
    <cellStyle name="ผลรวม 2 5 3 4 2 4" xfId="37537" xr:uid="{C30D116F-00CD-47D3-8D19-D6B57D483993}"/>
    <cellStyle name="ผลรวม 2 5 3 4 2 5" xfId="40922" xr:uid="{CA17F417-C196-45F1-ACF1-F673E6807B8D}"/>
    <cellStyle name="ผลรวม 2 5 3 4 3" xfId="18548" xr:uid="{0E0103C7-7C39-4697-AF4F-527FCE4ADD8A}"/>
    <cellStyle name="ผลรวม 2 5 3 4 3 2" xfId="26787" xr:uid="{7E9FCCE3-B7BA-4021-AB6F-BA507D0899B5}"/>
    <cellStyle name="ผลรวม 2 5 3 4 3 3" xfId="32720" xr:uid="{0E945A58-8F63-4180-AEC8-3322E287360C}"/>
    <cellStyle name="ผลรวม 2 5 3 4 3 4" xfId="38522" xr:uid="{527D4FD4-9D83-4742-ACB1-28856AA64947}"/>
    <cellStyle name="ผลรวม 2 5 3 4 3 5" xfId="46086" xr:uid="{ED063093-B1FA-4477-87E0-0F46375D9C49}"/>
    <cellStyle name="ผลรวม 2 5 3 4 4" xfId="20172" xr:uid="{552C2273-65AA-42FE-9838-315338D12450}"/>
    <cellStyle name="ผลรวม 2 5 3 4 4 2" xfId="28214" xr:uid="{484A8CC8-57C2-44C8-A7CA-20839809C7A0}"/>
    <cellStyle name="ผลรวม 2 5 3 4 4 3" xfId="34147" xr:uid="{2F124CD3-D145-4307-8326-D4B6A10C41E3}"/>
    <cellStyle name="ผลรวม 2 5 3 4 4 4" xfId="39949" xr:uid="{15E19E98-1178-436A-A19E-B83CEAAD9A8C}"/>
    <cellStyle name="ผลรวม 2 5 3 4 5" xfId="23835" xr:uid="{318EF32A-7A35-46CB-AFD4-944B16400781}"/>
    <cellStyle name="ผลรวม 2 5 3 4 5 2" xfId="29835" xr:uid="{8B6C2515-0B98-44D4-97E2-3CF04CDE93D4}"/>
    <cellStyle name="ผลรวม 2 5 3 4 5 3" xfId="35640" xr:uid="{F41EC4EA-0EFC-45F2-833C-0961F3093081}"/>
    <cellStyle name="ผลรวม 2 5 3 4 6" xfId="15696" xr:uid="{20359E09-58DB-444E-86CD-CFA8ED9AADC1}"/>
    <cellStyle name="ผลรวม 2 5 3 4 7" xfId="21337" xr:uid="{77383947-307A-4DA2-AF89-725C1DFE49E4}"/>
    <cellStyle name="ผลรวม 2 5 3 4 8" xfId="21524" xr:uid="{092A6C46-6E31-4CA7-BD2F-0F8BF4B13B6B}"/>
    <cellStyle name="ผลรวม 2 5 3 4 9" xfId="42351" xr:uid="{02D4466F-77CC-479C-9BDA-5BBB9ED0D0C3}"/>
    <cellStyle name="ผลรวม 2 5 3 5" xfId="17285" xr:uid="{4B585D9A-CC42-4E85-B9D0-691136DF4DE0}"/>
    <cellStyle name="ผลรวม 2 5 3 5 2" xfId="25768" xr:uid="{231B5E20-3949-49DE-A283-53FD9EE28734}"/>
    <cellStyle name="ผลรวม 2 5 3 5 3" xfId="31728" xr:uid="{B21C3A31-9407-4BF6-B4BC-4CC245864892}"/>
    <cellStyle name="ผลรวม 2 5 3 5 4" xfId="37533" xr:uid="{E62CEF76-E15B-4EDC-ACCB-95FD1C110556}"/>
    <cellStyle name="ผลรวม 2 5 3 5 5" xfId="40927" xr:uid="{964138A6-74E4-44A5-864F-246CDAE37C46}"/>
    <cellStyle name="ผลรวม 2 5 3 6" xfId="18544" xr:uid="{A44E2FF0-D56F-4731-8B3E-0FA9461FE2D4}"/>
    <cellStyle name="ผลรวม 2 5 3 6 2" xfId="26783" xr:uid="{144ABFC1-21F0-47C7-82CB-5AA5DDC90B41}"/>
    <cellStyle name="ผลรวม 2 5 3 6 3" xfId="32716" xr:uid="{A61A52B4-0CE9-4252-B793-9915FFAF5DD1}"/>
    <cellStyle name="ผลรวม 2 5 3 6 4" xfId="38518" xr:uid="{6633CFDA-6DFA-43FB-B824-379E11592E48}"/>
    <cellStyle name="ผลรวม 2 5 3 6 5" xfId="46081" xr:uid="{2258FB51-5DC1-4B89-AB78-7B0F145F6318}"/>
    <cellStyle name="ผลรวม 2 5 3 7" xfId="20167" xr:uid="{EAA24E26-16B7-4839-B524-E7C06480EC49}"/>
    <cellStyle name="ผลรวม 2 5 3 7 2" xfId="28209" xr:uid="{CBF970B4-DE72-4791-8E98-1F24073CF916}"/>
    <cellStyle name="ผลรวม 2 5 3 7 3" xfId="34142" xr:uid="{4B20A59E-F376-453D-9631-858FD14A6B51}"/>
    <cellStyle name="ผลรวม 2 5 3 7 4" xfId="39944" xr:uid="{B9A5B281-87C7-4A5B-AE91-823A0F32AE6F}"/>
    <cellStyle name="ผลรวม 2 5 3 8" xfId="23830" xr:uid="{D3C2EB68-C69D-489D-97C4-2E3E502D35DD}"/>
    <cellStyle name="ผลรวม 2 5 3 8 2" xfId="29830" xr:uid="{4B74105B-E845-45FA-8DA3-CD05477A71AE}"/>
    <cellStyle name="ผลรวม 2 5 3 8 3" xfId="35635" xr:uid="{0CF2B5A0-296F-49FA-BD66-11F3D43F727F}"/>
    <cellStyle name="ผลรวม 2 5 3 9" xfId="13375" xr:uid="{C4CE8DF1-87C2-4FB7-B2A9-2A5B537919FE}"/>
    <cellStyle name="ผลรวม 2 5 4" xfId="12575" xr:uid="{671CA31E-DE6E-4636-B20D-05864DB30C62}"/>
    <cellStyle name="ผลรวม 2 5 4 10" xfId="14993" xr:uid="{F0954AB8-DCBB-4C33-A7BB-CFF3C23D9681}"/>
    <cellStyle name="ผลรวม 2 5 4 11" xfId="42350" xr:uid="{30B15D34-616B-4C6D-9A5E-47F568E42712}"/>
    <cellStyle name="ผลรวม 2 5 4 2" xfId="12576" xr:uid="{88CCDA07-8BA9-41FB-8C65-22A591DA0AFE}"/>
    <cellStyle name="ผลรวม 2 5 4 2 2" xfId="17291" xr:uid="{52203112-AD1D-46AE-AD5E-931529C18600}"/>
    <cellStyle name="ผลรวม 2 5 4 2 2 2" xfId="25774" xr:uid="{8D4B362D-BB03-47D1-AB22-7027EC7A1DF8}"/>
    <cellStyle name="ผลรวม 2 5 4 2 2 3" xfId="31734" xr:uid="{B5785E44-7A27-49F3-A19C-EB40438521A7}"/>
    <cellStyle name="ผลรวม 2 5 4 2 2 4" xfId="37539" xr:uid="{FEA5853C-2AD8-45EF-B32E-ECF916289321}"/>
    <cellStyle name="ผลรวม 2 5 4 2 2 5" xfId="40920" xr:uid="{9FE3ACC0-5FC4-42A7-BF4E-CA46FF15BA43}"/>
    <cellStyle name="ผลรวม 2 5 4 2 3" xfId="18550" xr:uid="{BE43FE4D-3139-4491-95CF-7F63BA55D9DD}"/>
    <cellStyle name="ผลรวม 2 5 4 2 3 2" xfId="26789" xr:uid="{D45803B2-C4F6-456C-8ED0-1094BB93501B}"/>
    <cellStyle name="ผลรวม 2 5 4 2 3 3" xfId="32722" xr:uid="{3736190D-2815-4A9C-9DD6-52ECD8AE72AE}"/>
    <cellStyle name="ผลรวม 2 5 4 2 3 4" xfId="38524" xr:uid="{B22FD6E4-B17E-4B67-AF32-E82AAB9CEB9B}"/>
    <cellStyle name="ผลรวม 2 5 4 2 3 5" xfId="46088" xr:uid="{16992475-D573-4C87-8134-B5EE30A33EE3}"/>
    <cellStyle name="ผลรวม 2 5 4 2 4" xfId="20174" xr:uid="{2E4BB63D-376A-4B7C-BA72-C093B32416AA}"/>
    <cellStyle name="ผลรวม 2 5 4 2 4 2" xfId="28216" xr:uid="{57D6CB1A-51F6-45D2-8B0E-DD35D0188FCC}"/>
    <cellStyle name="ผลรวม 2 5 4 2 4 3" xfId="34149" xr:uid="{33EB7097-AA47-42B5-AAE0-279E35A102FF}"/>
    <cellStyle name="ผลรวม 2 5 4 2 4 4" xfId="39951" xr:uid="{8D288F76-87D6-4BC9-BBDF-4BC7AB63343E}"/>
    <cellStyle name="ผลรวม 2 5 4 2 5" xfId="23837" xr:uid="{1F389CE4-3EA7-4F88-92D7-D855A6F5940E}"/>
    <cellStyle name="ผลรวม 2 5 4 2 5 2" xfId="29837" xr:uid="{7F451F43-FD67-4747-ADA3-0C3AE6295FA4}"/>
    <cellStyle name="ผลรวม 2 5 4 2 5 3" xfId="35642" xr:uid="{A035898E-3AB0-4D13-9010-5DAC38C0EB91}"/>
    <cellStyle name="ผลรวม 2 5 4 2 6" xfId="15698" xr:uid="{94E7D432-3D63-40B9-BA3C-14BDEB90795D}"/>
    <cellStyle name="ผลรวม 2 5 4 2 7" xfId="21339" xr:uid="{F34E8F74-1776-44E1-954B-8C49715A75CA}"/>
    <cellStyle name="ผลรวม 2 5 4 2 8" xfId="13410" xr:uid="{1DB5896A-324E-40F5-BDA4-FF0B64176F5A}"/>
    <cellStyle name="ผลรวม 2 5 4 2 9" xfId="42349" xr:uid="{A468EC16-6166-4CB3-911D-86CC85C6DDC4}"/>
    <cellStyle name="ผลรวม 2 5 4 3" xfId="12577" xr:uid="{267E4DCB-1104-416B-9EFB-B9AA9E1750A5}"/>
    <cellStyle name="ผลรวม 2 5 4 3 2" xfId="17292" xr:uid="{32C6408D-770A-4E18-8F44-E4124322ACA5}"/>
    <cellStyle name="ผลรวม 2 5 4 3 2 2" xfId="25775" xr:uid="{29BD4916-EBB1-40EC-A0EB-95F2B8AD14C8}"/>
    <cellStyle name="ผลรวม 2 5 4 3 2 3" xfId="31735" xr:uid="{F676F80E-780C-4541-B7AE-F47DFC65D76D}"/>
    <cellStyle name="ผลรวม 2 5 4 3 2 4" xfId="37540" xr:uid="{DC52ABE3-9E35-43AE-9D19-667C57ABF042}"/>
    <cellStyle name="ผลรวม 2 5 4 3 2 5" xfId="40919" xr:uid="{52866CBA-6031-45BF-8CA7-31DA2877FAB3}"/>
    <cellStyle name="ผลรวม 2 5 4 3 3" xfId="18551" xr:uid="{9065CFC7-A64D-4AF5-BA8E-549136D08A26}"/>
    <cellStyle name="ผลรวม 2 5 4 3 3 2" xfId="26790" xr:uid="{73D0B784-987D-40C2-A87D-FC78DC1F31C0}"/>
    <cellStyle name="ผลรวม 2 5 4 3 3 3" xfId="32723" xr:uid="{7D690C15-354E-4B62-9909-93C04B3E9C94}"/>
    <cellStyle name="ผลรวม 2 5 4 3 3 4" xfId="38525" xr:uid="{23B2FE74-052C-45D3-97FF-5A4860F439EF}"/>
    <cellStyle name="ผลรวม 2 5 4 3 3 5" xfId="46089" xr:uid="{834FE471-9C8E-412B-9A7F-119D9E75B600}"/>
    <cellStyle name="ผลรวม 2 5 4 3 4" xfId="20175" xr:uid="{41FD07DE-E475-4D2B-A1AF-12C4EF5D2F26}"/>
    <cellStyle name="ผลรวม 2 5 4 3 4 2" xfId="28217" xr:uid="{A38CADA7-4075-4587-BFF6-0B03528B3CE0}"/>
    <cellStyle name="ผลรวม 2 5 4 3 4 3" xfId="34150" xr:uid="{43CF15BC-F703-43B8-B854-23D42E7301E2}"/>
    <cellStyle name="ผลรวม 2 5 4 3 4 4" xfId="39952" xr:uid="{1CED5242-C43D-445E-A849-0FC4827E0BA0}"/>
    <cellStyle name="ผลรวม 2 5 4 3 5" xfId="23838" xr:uid="{6B301D9F-70C4-4022-976D-FEDDB9C2C86F}"/>
    <cellStyle name="ผลรวม 2 5 4 3 5 2" xfId="29838" xr:uid="{F5894B1C-D47C-4C99-84E1-3C22A5F73300}"/>
    <cellStyle name="ผลรวม 2 5 4 3 5 3" xfId="35643" xr:uid="{FCA0B3D4-65D7-432C-AD5C-8889CFDA2AFB}"/>
    <cellStyle name="ผลรวม 2 5 4 3 6" xfId="15699" xr:uid="{84BB32EB-A6BC-4B4D-82C2-B0FE39175670}"/>
    <cellStyle name="ผลรวม 2 5 4 3 7" xfId="21340" xr:uid="{EAB75821-37F4-41E1-8F96-0B60AFE6D07E}"/>
    <cellStyle name="ผลรวม 2 5 4 3 8" xfId="14994" xr:uid="{81CDE9E8-E73D-44EE-A628-CA250A6E629F}"/>
    <cellStyle name="ผลรวม 2 5 4 3 9" xfId="42348" xr:uid="{9C78A0DE-42D1-458C-AC7E-09EB435A258E}"/>
    <cellStyle name="ผลรวม 2 5 4 4" xfId="17290" xr:uid="{F29ED965-E251-4F45-9905-650E91A033A2}"/>
    <cellStyle name="ผลรวม 2 5 4 4 2" xfId="25773" xr:uid="{D641FD49-42E2-4F86-8000-16B0F0D883CB}"/>
    <cellStyle name="ผลรวม 2 5 4 4 3" xfId="31733" xr:uid="{89E84440-B772-4FE2-8633-AED45932E591}"/>
    <cellStyle name="ผลรวม 2 5 4 4 4" xfId="37538" xr:uid="{EBC6D66E-EFDB-462D-8D09-AB52B668A808}"/>
    <cellStyle name="ผลรวม 2 5 4 4 5" xfId="40921" xr:uid="{4C0FE649-5354-477D-9DFF-71BA02F29C3E}"/>
    <cellStyle name="ผลรวม 2 5 4 5" xfId="18549" xr:uid="{22D275B4-8CC0-4C02-A3E3-9363BB3E7D36}"/>
    <cellStyle name="ผลรวม 2 5 4 5 2" xfId="26788" xr:uid="{F075ADE0-8B37-4799-973E-5FB5A8B4C552}"/>
    <cellStyle name="ผลรวม 2 5 4 5 3" xfId="32721" xr:uid="{D391FCA7-F35B-4A68-BA02-A5E00779BF8B}"/>
    <cellStyle name="ผลรวม 2 5 4 5 4" xfId="38523" xr:uid="{8A599923-6BF5-4131-9D6B-F439CFBF387F}"/>
    <cellStyle name="ผลรวม 2 5 4 5 5" xfId="46087" xr:uid="{5ED16B70-85F3-49ED-91D2-BC3C16FC62F3}"/>
    <cellStyle name="ผลรวม 2 5 4 6" xfId="20173" xr:uid="{2C68A246-FA8D-4F34-9689-B55FCCF5B164}"/>
    <cellStyle name="ผลรวม 2 5 4 6 2" xfId="28215" xr:uid="{86F34B9F-238A-4C7A-93A1-DEBE8B2BFA1A}"/>
    <cellStyle name="ผลรวม 2 5 4 6 3" xfId="34148" xr:uid="{3942AB57-67FB-42B3-A310-D150D486AD82}"/>
    <cellStyle name="ผลรวม 2 5 4 6 4" xfId="39950" xr:uid="{CE4CEBA0-0776-4D54-BCE8-E1080DE6DE57}"/>
    <cellStyle name="ผลรวม 2 5 4 7" xfId="23836" xr:uid="{BB89B977-B5E9-4825-AE97-3832462B5052}"/>
    <cellStyle name="ผลรวม 2 5 4 7 2" xfId="29836" xr:uid="{774AF201-4754-4A84-A82A-240D5C2D96D4}"/>
    <cellStyle name="ผลรวม 2 5 4 7 3" xfId="35641" xr:uid="{BF33FD96-C87E-413F-BBEB-53B50C027A34}"/>
    <cellStyle name="ผลรวม 2 5 4 8" xfId="15697" xr:uid="{85B3D09E-898A-4DDB-9E76-1FC7A0DF481A}"/>
    <cellStyle name="ผลรวม 2 5 4 9" xfId="21338" xr:uid="{4D01897B-B6AF-4F40-9F2B-B603C836DEB5}"/>
    <cellStyle name="ผลรวม 2 5 5" xfId="12578" xr:uid="{B45C765D-0A55-4747-BAFC-33ABE2812968}"/>
    <cellStyle name="ผลรวม 2 5 5 10" xfId="14992" xr:uid="{A5BDCC3B-9520-4119-AF26-3205F19F78F4}"/>
    <cellStyle name="ผลรวม 2 5 5 11" xfId="42347" xr:uid="{E7FD9DDC-9379-481D-B8CA-8ED18702C590}"/>
    <cellStyle name="ผลรวม 2 5 5 2" xfId="12579" xr:uid="{763F54EC-4ACC-48A4-8C7B-322B76996868}"/>
    <cellStyle name="ผลรวม 2 5 5 2 2" xfId="17294" xr:uid="{FBBD8CDC-4D20-4DB1-9FD5-501654D52D0E}"/>
    <cellStyle name="ผลรวม 2 5 5 2 2 2" xfId="25777" xr:uid="{28C9CC18-71B8-4362-B2B2-E762AA7A45C0}"/>
    <cellStyle name="ผลรวม 2 5 5 2 2 3" xfId="31737" xr:uid="{F2754C9F-4A13-422D-9368-8D02320760CF}"/>
    <cellStyle name="ผลรวม 2 5 5 2 2 4" xfId="37542" xr:uid="{D5697196-7FDE-49E3-924F-AA316AA47AA5}"/>
    <cellStyle name="ผลรวม 2 5 5 2 2 5" xfId="40917" xr:uid="{8942C289-90D2-450D-9BA9-F0711FF4B960}"/>
    <cellStyle name="ผลรวม 2 5 5 2 3" xfId="18553" xr:uid="{C8758B5A-A563-4404-8687-B1B1D1A70B5A}"/>
    <cellStyle name="ผลรวม 2 5 5 2 3 2" xfId="26792" xr:uid="{700A8B23-509C-457E-8776-9FACD2D13AE0}"/>
    <cellStyle name="ผลรวม 2 5 5 2 3 3" xfId="32725" xr:uid="{41D87919-E110-47EB-AC7D-E79D5EE8D9E3}"/>
    <cellStyle name="ผลรวม 2 5 5 2 3 4" xfId="38527" xr:uid="{14FC1A49-E1AD-4A3A-B258-3087B0EAEF42}"/>
    <cellStyle name="ผลรวม 2 5 5 2 3 5" xfId="46091" xr:uid="{97130F6B-AFA2-4A3D-8097-A70AC5F8A9B2}"/>
    <cellStyle name="ผลรวม 2 5 5 2 4" xfId="20177" xr:uid="{E3B7D79A-F7FE-4873-AFBB-291FBA66D18B}"/>
    <cellStyle name="ผลรวม 2 5 5 2 4 2" xfId="28219" xr:uid="{1B8EA317-4BCA-4C0E-96F9-B5846C0DE0F0}"/>
    <cellStyle name="ผลรวม 2 5 5 2 4 3" xfId="34152" xr:uid="{9CA2EFF8-1358-46FC-8AB0-3CC187878AA5}"/>
    <cellStyle name="ผลรวม 2 5 5 2 4 4" xfId="39954" xr:uid="{EC0E7076-E0E9-46D9-B1FD-DB44D3BC6E11}"/>
    <cellStyle name="ผลรวม 2 5 5 2 5" xfId="23840" xr:uid="{B28A9FB4-786F-4F88-A07A-E9DAABF3CBF2}"/>
    <cellStyle name="ผลรวม 2 5 5 2 5 2" xfId="29840" xr:uid="{DC89438A-DA33-4C9D-B879-A5E7849C491C}"/>
    <cellStyle name="ผลรวม 2 5 5 2 5 3" xfId="35645" xr:uid="{FA610BC6-5194-4FEB-A920-D4AE0A160900}"/>
    <cellStyle name="ผลรวม 2 5 5 2 6" xfId="13452" xr:uid="{36A19AAA-8D04-483A-B6F6-B80B8442C5DD}"/>
    <cellStyle name="ผลรวม 2 5 5 2 7" xfId="21342" xr:uid="{14D2F0F6-2ED6-40A3-B87F-AEE4EADF562E}"/>
    <cellStyle name="ผลรวม 2 5 5 2 8" xfId="16588" xr:uid="{F39CA75F-8465-4213-A147-9451882C1B52}"/>
    <cellStyle name="ผลรวม 2 5 5 2 9" xfId="42346" xr:uid="{AC4477D0-F90D-45A9-AA51-FB3BD1F9D412}"/>
    <cellStyle name="ผลรวม 2 5 5 3" xfId="12580" xr:uid="{C175F1F0-E62A-490B-A7B6-571A787A0699}"/>
    <cellStyle name="ผลรวม 2 5 5 3 2" xfId="17295" xr:uid="{62BF15E6-7F67-4AA7-B721-6D4F00E2E730}"/>
    <cellStyle name="ผลรวม 2 5 5 3 2 2" xfId="25778" xr:uid="{12FDCBE8-A2F3-43F1-B8A3-6F314444C98D}"/>
    <cellStyle name="ผลรวม 2 5 5 3 2 3" xfId="31738" xr:uid="{7473D1B0-A8D4-4403-808A-EF714BAB2F4F}"/>
    <cellStyle name="ผลรวม 2 5 5 3 2 4" xfId="37543" xr:uid="{6773DEB9-F6A9-4FFC-ACFC-2646DA859FD9}"/>
    <cellStyle name="ผลรวม 2 5 5 3 2 5" xfId="40916" xr:uid="{9DA04966-31C8-4A92-8B2F-61A4DE26758F}"/>
    <cellStyle name="ผลรวม 2 5 5 3 3" xfId="18554" xr:uid="{6634F5AF-E1AA-4DF6-BF70-EFEFFCDCFFD3}"/>
    <cellStyle name="ผลรวม 2 5 5 3 3 2" xfId="26793" xr:uid="{5DA5BD10-59B7-4B40-8BA8-4487B2CDAF2D}"/>
    <cellStyle name="ผลรวม 2 5 5 3 3 3" xfId="32726" xr:uid="{8A96B3B0-6865-4B14-9E4B-61E61B69B69D}"/>
    <cellStyle name="ผลรวม 2 5 5 3 3 4" xfId="38528" xr:uid="{785F9D2A-A843-43AD-8CD4-C7FCD18258BC}"/>
    <cellStyle name="ผลรวม 2 5 5 3 3 5" xfId="46092" xr:uid="{2382B747-5B59-4A39-98A2-433FC9E143AE}"/>
    <cellStyle name="ผลรวม 2 5 5 3 4" xfId="20178" xr:uid="{0B1E5A90-2E79-4B49-87DA-535D92FBA563}"/>
    <cellStyle name="ผลรวม 2 5 5 3 4 2" xfId="28220" xr:uid="{B768356D-0D9E-42BE-85AF-C350EDEEC508}"/>
    <cellStyle name="ผลรวม 2 5 5 3 4 3" xfId="34153" xr:uid="{B5D8B91C-6BAB-4F24-8EDE-DBD2CC687A4A}"/>
    <cellStyle name="ผลรวม 2 5 5 3 4 4" xfId="39955" xr:uid="{DCE6BD6D-B273-4678-865F-09367E4003EA}"/>
    <cellStyle name="ผลรวม 2 5 5 3 5" xfId="23841" xr:uid="{BA6B9750-DCA3-4F26-843E-3548DAC7260C}"/>
    <cellStyle name="ผลรวม 2 5 5 3 5 2" xfId="29841" xr:uid="{01800477-2697-48A9-912A-7713E74A2CF9}"/>
    <cellStyle name="ผลรวม 2 5 5 3 5 3" xfId="35646" xr:uid="{E83005A4-3436-4CC3-A542-A54A79B97A41}"/>
    <cellStyle name="ผลรวม 2 5 5 3 6" xfId="15701" xr:uid="{E8E7FBB9-CC3F-4946-B0E9-C4DBB81C5A82}"/>
    <cellStyle name="ผลรวม 2 5 5 3 7" xfId="21343" xr:uid="{05A289BA-E31E-4DB7-B4D4-677053FD7A3D}"/>
    <cellStyle name="ผลรวม 2 5 5 3 8" xfId="26734" xr:uid="{7B18ACF6-18B6-463E-8833-7CD64A5D960F}"/>
    <cellStyle name="ผลรวม 2 5 5 3 9" xfId="42345" xr:uid="{531666ED-822A-41E8-B79A-1B688DBEC677}"/>
    <cellStyle name="ผลรวม 2 5 5 4" xfId="17293" xr:uid="{AE88BF90-4E8B-4AD2-AE01-93DC0717D678}"/>
    <cellStyle name="ผลรวม 2 5 5 4 2" xfId="25776" xr:uid="{F3C65C1B-A103-4FB3-959E-DCEC3458F783}"/>
    <cellStyle name="ผลรวม 2 5 5 4 3" xfId="31736" xr:uid="{D2B825AC-6286-4E64-86D5-62E978085C7F}"/>
    <cellStyle name="ผลรวม 2 5 5 4 4" xfId="37541" xr:uid="{A8725106-E363-492F-B831-43C666AB2F13}"/>
    <cellStyle name="ผลรวม 2 5 5 4 5" xfId="40918" xr:uid="{D650B16F-9B72-492F-9594-380A7C40450D}"/>
    <cellStyle name="ผลรวม 2 5 5 5" xfId="18552" xr:uid="{C6038ACF-EF2F-48C3-BE3D-44E151223351}"/>
    <cellStyle name="ผลรวม 2 5 5 5 2" xfId="26791" xr:uid="{02E7D95E-3CA0-45A7-89DA-7486C1014BB1}"/>
    <cellStyle name="ผลรวม 2 5 5 5 3" xfId="32724" xr:uid="{451E8C88-BEC7-48BA-B991-FB4F50FC34A4}"/>
    <cellStyle name="ผลรวม 2 5 5 5 4" xfId="38526" xr:uid="{DF7F3299-A966-4598-805D-150C2C136E7B}"/>
    <cellStyle name="ผลรวม 2 5 5 5 5" xfId="46090" xr:uid="{9EF9E506-851C-4780-8C01-E44770889223}"/>
    <cellStyle name="ผลรวม 2 5 5 6" xfId="20176" xr:uid="{CB4701B9-1685-4ECC-8F95-37B9A8284D10}"/>
    <cellStyle name="ผลรวม 2 5 5 6 2" xfId="28218" xr:uid="{ADF18F39-3AE4-40A9-AC8A-DB3E134806B6}"/>
    <cellStyle name="ผลรวม 2 5 5 6 3" xfId="34151" xr:uid="{171ECB1F-D7BD-4A38-B9F5-0C76A42FB3F0}"/>
    <cellStyle name="ผลรวม 2 5 5 6 4" xfId="39953" xr:uid="{E609061E-5C6C-4746-A953-887099271450}"/>
    <cellStyle name="ผลรวม 2 5 5 7" xfId="23839" xr:uid="{4D97A3C8-1A0A-4474-A06B-F55C3064CF98}"/>
    <cellStyle name="ผลรวม 2 5 5 7 2" xfId="29839" xr:uid="{9C994AD2-FFCD-4842-AB7B-3B1D4055FEF4}"/>
    <cellStyle name="ผลรวม 2 5 5 7 3" xfId="35644" xr:uid="{507E4F20-AFFB-4247-B168-60FF3A565D68}"/>
    <cellStyle name="ผลรวม 2 5 5 8" xfId="15700" xr:uid="{5769AFD7-758C-4033-8371-236A7CC8D9EF}"/>
    <cellStyle name="ผลรวม 2 5 5 9" xfId="21341" xr:uid="{E7044126-ABF9-4488-B7D5-2DD5C562D547}"/>
    <cellStyle name="ผลรวม 2 5 6" xfId="12581" xr:uid="{CB98E8ED-AAB5-41BA-BF5B-BE1948B77FAC}"/>
    <cellStyle name="ผลรวม 2 5 6 2" xfId="17296" xr:uid="{64C31A3B-E8CD-4D94-8D3F-D3267A6E0FBB}"/>
    <cellStyle name="ผลรวม 2 5 6 2 2" xfId="25779" xr:uid="{9EB99877-B4D5-4070-95BD-4FD6701BC72B}"/>
    <cellStyle name="ผลรวม 2 5 6 2 3" xfId="31739" xr:uid="{6E24475A-7C65-4BD4-A94B-329339233F32}"/>
    <cellStyle name="ผลรวม 2 5 6 2 4" xfId="37544" xr:uid="{C2EF915C-6B6F-4485-B38D-0FF1BDA9B418}"/>
    <cellStyle name="ผลรวม 2 5 6 2 5" xfId="40915" xr:uid="{5B94AEEB-9EEC-453D-AD0A-C8312DC9B965}"/>
    <cellStyle name="ผลรวม 2 5 6 3" xfId="18555" xr:uid="{EF613D81-3D33-46C8-9545-82AC51BE3FE6}"/>
    <cellStyle name="ผลรวม 2 5 6 3 2" xfId="26794" xr:uid="{37E24DEA-B16D-48BB-8FC2-4CFF8CFA9A3B}"/>
    <cellStyle name="ผลรวม 2 5 6 3 3" xfId="32727" xr:uid="{39520AD5-AFA0-42BC-A4B0-ED3393D5C990}"/>
    <cellStyle name="ผลรวม 2 5 6 3 4" xfId="38529" xr:uid="{34357C09-C067-4A18-9D60-6BF868518411}"/>
    <cellStyle name="ผลรวม 2 5 6 3 5" xfId="46093" xr:uid="{96BBFCDB-2744-4E7B-BC1E-BDB0CBB09C71}"/>
    <cellStyle name="ผลรวม 2 5 6 4" xfId="20179" xr:uid="{4B57ECA2-2E1A-47B0-A00B-DF0CB9F2CBFC}"/>
    <cellStyle name="ผลรวม 2 5 6 4 2" xfId="28221" xr:uid="{BE793350-3E8D-46C8-8109-C3B0D1D4D1B3}"/>
    <cellStyle name="ผลรวม 2 5 6 4 3" xfId="34154" xr:uid="{7DAFCD03-2A57-4E03-813F-4B05BDF36F03}"/>
    <cellStyle name="ผลรวม 2 5 6 4 4" xfId="39956" xr:uid="{4BA887C2-5E99-4E6B-9342-71C69556F940}"/>
    <cellStyle name="ผลรวม 2 5 6 5" xfId="23842" xr:uid="{D6B16D09-7DBF-4B3B-8193-0CD1C5F459AA}"/>
    <cellStyle name="ผลรวม 2 5 6 5 2" xfId="29842" xr:uid="{DE5475DA-66B2-409D-AE85-C43A8D62FCC8}"/>
    <cellStyle name="ผลรวม 2 5 6 5 3" xfId="35647" xr:uid="{2E5A72FA-051B-47BC-B0BB-573623AAABC6}"/>
    <cellStyle name="ผลรวม 2 5 6 6" xfId="15702" xr:uid="{5D828BE8-F558-4774-81FF-D85F0E15C9A7}"/>
    <cellStyle name="ผลรวม 2 5 6 7" xfId="21344" xr:uid="{E8FCEFA1-9C20-409C-AC13-9DCDC22BABAE}"/>
    <cellStyle name="ผลรวม 2 5 6 8" xfId="21510" xr:uid="{55261CB8-CE68-4C26-9E0B-4493C70F9A51}"/>
    <cellStyle name="ผลรวม 2 5 6 9" xfId="42344" xr:uid="{E9A01600-3971-418D-B451-BE31DB562714}"/>
    <cellStyle name="ผลรวม 2 5 7" xfId="12582" xr:uid="{0E8EE176-E5C9-4A5C-AB8B-260821E9E47E}"/>
    <cellStyle name="ผลรวม 2 5 7 2" xfId="17297" xr:uid="{5E5C10CE-A934-412E-8626-F3A8A2DAA3E3}"/>
    <cellStyle name="ผลรวม 2 5 7 2 2" xfId="25780" xr:uid="{58656002-A9A8-406A-A2DB-18FF20EC683B}"/>
    <cellStyle name="ผลรวม 2 5 7 2 3" xfId="31740" xr:uid="{BE1DE2F8-751E-44CC-905D-4C024CCE8028}"/>
    <cellStyle name="ผลรวม 2 5 7 2 4" xfId="37545" xr:uid="{C201656F-E01C-4D4B-8900-BA3D63ED85D3}"/>
    <cellStyle name="ผลรวม 2 5 7 2 5" xfId="40914" xr:uid="{35235F07-BCFD-42E5-B92C-10A2CB190A8C}"/>
    <cellStyle name="ผลรวม 2 5 7 3" xfId="18556" xr:uid="{DF67D350-34F8-40B1-A0EA-90CBD62E9604}"/>
    <cellStyle name="ผลรวม 2 5 7 3 2" xfId="26795" xr:uid="{29D1E5BF-C3A5-435A-8AC9-0CCB512A63C8}"/>
    <cellStyle name="ผลรวม 2 5 7 3 3" xfId="32728" xr:uid="{3C00F192-4CAB-4E63-8DB2-5CE9882E52F7}"/>
    <cellStyle name="ผลรวม 2 5 7 3 4" xfId="38530" xr:uid="{A999A3AC-4B20-41F2-98A1-AC34C090EE7C}"/>
    <cellStyle name="ผลรวม 2 5 7 3 5" xfId="46094" xr:uid="{31418746-B404-4A30-9A93-7D3DB19ED812}"/>
    <cellStyle name="ผลรวม 2 5 7 4" xfId="20180" xr:uid="{54FC254C-B520-477A-943A-6E91ACA89264}"/>
    <cellStyle name="ผลรวม 2 5 7 4 2" xfId="28222" xr:uid="{70ED7F7C-73F4-4C4D-BBCC-1C53BC478A22}"/>
    <cellStyle name="ผลรวม 2 5 7 4 3" xfId="34155" xr:uid="{BA0C62FF-8C77-4C7D-B0C9-FF5C6C5AE7EB}"/>
    <cellStyle name="ผลรวม 2 5 7 4 4" xfId="39957" xr:uid="{0FEB7B1C-1059-4783-BCC3-D4A74A8F9640}"/>
    <cellStyle name="ผลรวม 2 5 7 5" xfId="23843" xr:uid="{63854C91-AD46-4499-B963-37C1B54BBE5A}"/>
    <cellStyle name="ผลรวม 2 5 7 5 2" xfId="29843" xr:uid="{97F65353-71A3-4737-BD6F-F07704D34F3A}"/>
    <cellStyle name="ผลรวม 2 5 7 5 3" xfId="35648" xr:uid="{8150FD46-9AF0-45FE-A648-5DA3371CD012}"/>
    <cellStyle name="ผลรวม 2 5 7 6" xfId="15703" xr:uid="{924B4B34-4849-48CC-9C72-44D5F83AB31F}"/>
    <cellStyle name="ผลรวม 2 5 7 7" xfId="21345" xr:uid="{8739DA29-3E58-4B5C-877A-150BE37D6264}"/>
    <cellStyle name="ผลรวม 2 5 7 8" xfId="14995" xr:uid="{A5E6971B-28D5-46B2-ACA2-357B46EFCAEE}"/>
    <cellStyle name="ผลรวม 2 5 7 9" xfId="42343" xr:uid="{6E48584F-FC47-4D3D-AFD8-61EB2BC57725}"/>
    <cellStyle name="ผลรวม 2 5 8" xfId="17269" xr:uid="{0F6735BC-E9E5-4C9B-B4B4-C4B4DF97CBCF}"/>
    <cellStyle name="ผลรวม 2 5 8 2" xfId="25752" xr:uid="{7C2D6C70-784A-4E2E-9494-24B57448BECE}"/>
    <cellStyle name="ผลรวม 2 5 8 3" xfId="31712" xr:uid="{247EF5F2-AB24-474D-AE9D-2D7187DF1507}"/>
    <cellStyle name="ผลรวม 2 5 8 4" xfId="37517" xr:uid="{5CC73FF3-958E-4F7E-9E83-7A6246A29AD7}"/>
    <cellStyle name="ผลรวม 2 5 8 5" xfId="40943" xr:uid="{25DEE29E-A793-4CF4-BDC1-88B1879723FA}"/>
    <cellStyle name="ผลรวม 2 5 9" xfId="18528" xr:uid="{5263EA98-D15D-4D2C-8CBA-39C04FC91557}"/>
    <cellStyle name="ผลรวม 2 5 9 2" xfId="26767" xr:uid="{3F53989C-4E9F-49C3-A06F-A0608F53414C}"/>
    <cellStyle name="ผลรวม 2 5 9 3" xfId="32700" xr:uid="{06DC0039-6993-49C3-896A-89A8FD57E75E}"/>
    <cellStyle name="ผลรวม 2 5 9 4" xfId="38502" xr:uid="{865FA3E3-0630-4C5A-9E85-B7C18CA0AF6A}"/>
    <cellStyle name="ผลรวม 2 5 9 5" xfId="46065" xr:uid="{4A81DD08-5404-4721-954C-A66115E50370}"/>
    <cellStyle name="ผลรวม 2 6" xfId="12583" xr:uid="{E1B5446C-56B0-430F-9C8A-28F30ECA2207}"/>
    <cellStyle name="ผลรวม 2 6 10" xfId="23844" xr:uid="{B10C21B5-DF99-4832-8A8D-AEF575A704F9}"/>
    <cellStyle name="ผลรวม 2 6 10 2" xfId="29844" xr:uid="{BFA0C793-E222-4F11-A632-A033E3E3B987}"/>
    <cellStyle name="ผลรวม 2 6 10 3" xfId="35649" xr:uid="{23370FCD-664E-4400-B260-5C7193D36DFD}"/>
    <cellStyle name="ผลรวม 2 6 11" xfId="15704" xr:uid="{442E42A8-B7D2-4FAB-8126-E70F786033B8}"/>
    <cellStyle name="ผลรวม 2 6 12" xfId="22912" xr:uid="{3AF943D3-D687-49E4-9E0D-5ADD9A9B991A}"/>
    <cellStyle name="ผลรวม 2 6 13" xfId="14996" xr:uid="{CFF81638-CBF6-4912-86F0-1428F9A9A1AF}"/>
    <cellStyle name="ผลรวม 2 6 14" xfId="42342" xr:uid="{799E3160-72DE-490D-8D1B-08C1CF65A2E1}"/>
    <cellStyle name="ผลรวม 2 6 2" xfId="12584" xr:uid="{54DA12FE-31EC-427E-BE8C-435A053F32DA}"/>
    <cellStyle name="ผลรวม 2 6 2 10" xfId="21346" xr:uid="{95336C7E-0D71-4778-B8FE-EA9FE87BCBB1}"/>
    <cellStyle name="ผลรวม 2 6 2 11" xfId="14997" xr:uid="{A62AEE59-5B3F-4233-9689-07D789702D36}"/>
    <cellStyle name="ผลรวม 2 6 2 12" xfId="42341" xr:uid="{EED9FB2A-FA0A-4EA9-96CC-FC29593B70B0}"/>
    <cellStyle name="ผลรวม 2 6 2 2" xfId="12585" xr:uid="{B0CB3577-A177-4F27-8245-3E7CB19DAA40}"/>
    <cellStyle name="ผลรวม 2 6 2 2 10" xfId="14975" xr:uid="{7DCE9F9C-73C1-4E97-A4A2-F97092E2987C}"/>
    <cellStyle name="ผลรวม 2 6 2 2 11" xfId="42340" xr:uid="{68F4AE86-6A27-49C3-9B64-27C851429552}"/>
    <cellStyle name="ผลรวม 2 6 2 2 2" xfId="12586" xr:uid="{35066DF8-D34B-4358-997F-343884E4CE2A}"/>
    <cellStyle name="ผลรวม 2 6 2 2 2 2" xfId="17301" xr:uid="{E89213A5-618E-43C4-9772-922CD4D9B790}"/>
    <cellStyle name="ผลรวม 2 6 2 2 2 2 2" xfId="25784" xr:uid="{99805BF9-25D7-49F6-B41B-BAD52A1F581F}"/>
    <cellStyle name="ผลรวม 2 6 2 2 2 2 3" xfId="31744" xr:uid="{D09AA072-1A12-40CD-8588-4798C777E826}"/>
    <cellStyle name="ผลรวม 2 6 2 2 2 2 4" xfId="37549" xr:uid="{914662A3-EA95-41D4-97AE-92AB9A8CA001}"/>
    <cellStyle name="ผลรวม 2 6 2 2 2 2 5" xfId="40910" xr:uid="{1A149BEA-555B-4867-9F5E-60A62A9F7C63}"/>
    <cellStyle name="ผลรวม 2 6 2 2 2 3" xfId="18560" xr:uid="{D564849A-F14F-4479-BE76-15950540272C}"/>
    <cellStyle name="ผลรวม 2 6 2 2 2 3 2" xfId="26799" xr:uid="{CEDF6B33-5DCA-4D3C-86FE-09A8BDC1DA36}"/>
    <cellStyle name="ผลรวม 2 6 2 2 2 3 3" xfId="32732" xr:uid="{C879AE3F-DFCA-4F74-93F0-40290423C40C}"/>
    <cellStyle name="ผลรวม 2 6 2 2 2 3 4" xfId="38534" xr:uid="{DEDD2D9E-11AF-433D-B808-4402136ED7F0}"/>
    <cellStyle name="ผลรวม 2 6 2 2 2 3 5" xfId="46098" xr:uid="{78B016A7-10F7-444C-8242-B4E69559485A}"/>
    <cellStyle name="ผลรวม 2 6 2 2 2 4" xfId="20184" xr:uid="{DDFDA544-9B3C-4EAA-BA85-DBAD3ED36ADA}"/>
    <cellStyle name="ผลรวม 2 6 2 2 2 4 2" xfId="28226" xr:uid="{0BE5799B-DC76-4F86-BAD3-4B5B311129D9}"/>
    <cellStyle name="ผลรวม 2 6 2 2 2 4 3" xfId="34159" xr:uid="{72E46FF1-08C5-46CA-8529-0F02DCA395E5}"/>
    <cellStyle name="ผลรวม 2 6 2 2 2 4 4" xfId="39961" xr:uid="{9B01EF14-C918-4E1D-9DC9-C57D18C0B506}"/>
    <cellStyle name="ผลรวม 2 6 2 2 2 5" xfId="23847" xr:uid="{D331FB63-27B3-4B2D-9D23-F9745B67DDB1}"/>
    <cellStyle name="ผลรวม 2 6 2 2 2 5 2" xfId="29847" xr:uid="{11140754-45FA-41FA-AF41-1088282A0B62}"/>
    <cellStyle name="ผลรวม 2 6 2 2 2 5 3" xfId="35652" xr:uid="{C0205827-C633-423B-90FA-C8274B3C8D87}"/>
    <cellStyle name="ผลรวม 2 6 2 2 2 6" xfId="15707" xr:uid="{5FEB76C5-F2CF-4CEF-8197-C69495533C17}"/>
    <cellStyle name="ผลรวม 2 6 2 2 2 7" xfId="21348" xr:uid="{1A4348BF-5AC2-44C1-B6F8-F36F976C18B8}"/>
    <cellStyle name="ผลรวม 2 6 2 2 2 8" xfId="14998" xr:uid="{1D12DDC5-4BE2-41EF-8E34-1882822D01C3}"/>
    <cellStyle name="ผลรวม 2 6 2 2 2 9" xfId="42339" xr:uid="{6AB7485A-71EE-4C0C-8EBA-815734AF5E2F}"/>
    <cellStyle name="ผลรวม 2 6 2 2 3" xfId="12587" xr:uid="{D629F716-1036-4221-9454-E835C98F0A4C}"/>
    <cellStyle name="ผลรวม 2 6 2 2 3 2" xfId="17302" xr:uid="{6E0571EE-B32A-4D31-B569-585584461BD9}"/>
    <cellStyle name="ผลรวม 2 6 2 2 3 2 2" xfId="25785" xr:uid="{8C7C5440-94A1-44CB-9D65-202235CF4D8A}"/>
    <cellStyle name="ผลรวม 2 6 2 2 3 2 3" xfId="31745" xr:uid="{2848EBC8-29C9-4FFA-9A1D-3A4448952559}"/>
    <cellStyle name="ผลรวม 2 6 2 2 3 2 4" xfId="37550" xr:uid="{228B9230-F954-4470-99DF-29B890122132}"/>
    <cellStyle name="ผลรวม 2 6 2 2 3 2 5" xfId="40909" xr:uid="{35D4C1D7-2D3D-4526-A449-3A2C27E31021}"/>
    <cellStyle name="ผลรวม 2 6 2 2 3 3" xfId="18561" xr:uid="{6CCF0496-B772-4108-96B8-ACDF44B8755F}"/>
    <cellStyle name="ผลรวม 2 6 2 2 3 3 2" xfId="26800" xr:uid="{5CF2F869-708C-46A7-9037-8C8C00004B83}"/>
    <cellStyle name="ผลรวม 2 6 2 2 3 3 3" xfId="32733" xr:uid="{60C829F7-89D4-49AC-AD92-641D1069C5C3}"/>
    <cellStyle name="ผลรวม 2 6 2 2 3 3 4" xfId="38535" xr:uid="{B26C932C-C939-4F64-BF89-99FAEE4068B6}"/>
    <cellStyle name="ผลรวม 2 6 2 2 3 3 5" xfId="46099" xr:uid="{414F6D1B-167A-4389-AA96-1E89C7C944E9}"/>
    <cellStyle name="ผลรวม 2 6 2 2 3 4" xfId="20185" xr:uid="{1F5E1764-8483-46E4-8823-1546703DCDF5}"/>
    <cellStyle name="ผลรวม 2 6 2 2 3 4 2" xfId="28227" xr:uid="{6D287C4E-F6AF-47A0-AE47-B0925DC474DF}"/>
    <cellStyle name="ผลรวม 2 6 2 2 3 4 3" xfId="34160" xr:uid="{FA86F61F-6FC0-40C3-BF16-4E3059127E89}"/>
    <cellStyle name="ผลรวม 2 6 2 2 3 4 4" xfId="39962" xr:uid="{F8436E85-3232-47E7-84AA-EFC3FD207396}"/>
    <cellStyle name="ผลรวม 2 6 2 2 3 5" xfId="23848" xr:uid="{09B25B0B-F424-421C-963E-A574F6EA08BC}"/>
    <cellStyle name="ผลรวม 2 6 2 2 3 5 2" xfId="29848" xr:uid="{033EDDC5-9789-4713-B1B3-146C14180E17}"/>
    <cellStyle name="ผลรวม 2 6 2 2 3 5 3" xfId="35653" xr:uid="{62BBF41C-CEEC-405C-846C-8DD83AF86A3F}"/>
    <cellStyle name="ผลรวม 2 6 2 2 3 6" xfId="18483" xr:uid="{868D8D2A-C8B3-45E5-9FE1-4D4C886F033D}"/>
    <cellStyle name="ผลรวม 2 6 2 2 3 7" xfId="22911" xr:uid="{BDFB723C-BF3F-4426-B4AC-108183B07475}"/>
    <cellStyle name="ผลรวม 2 6 2 2 3 8" xfId="14999" xr:uid="{D35DE143-B5C6-4A23-A837-81F491C4DA98}"/>
    <cellStyle name="ผลรวม 2 6 2 2 3 9" xfId="42338" xr:uid="{2ADA6A23-1951-4D75-A115-2966F70FFFCF}"/>
    <cellStyle name="ผลรวม 2 6 2 2 4" xfId="17300" xr:uid="{1EA99BE3-9A88-4E57-A330-00EFABCFC084}"/>
    <cellStyle name="ผลรวม 2 6 2 2 4 2" xfId="25783" xr:uid="{B501D41B-C288-4268-8CFF-A6C396E9B9E9}"/>
    <cellStyle name="ผลรวม 2 6 2 2 4 3" xfId="31743" xr:uid="{099F6DBC-152B-4842-B0EB-EF5104A5BA8F}"/>
    <cellStyle name="ผลรวม 2 6 2 2 4 4" xfId="37548" xr:uid="{8B8717C9-A864-4770-BD35-22A67E6F5C5D}"/>
    <cellStyle name="ผลรวม 2 6 2 2 4 5" xfId="40911" xr:uid="{A6B4F2B7-929D-45EE-BC23-A518F7C6A8F8}"/>
    <cellStyle name="ผลรวม 2 6 2 2 5" xfId="18559" xr:uid="{F085E37E-C8D8-4667-8744-B20590A7A1A1}"/>
    <cellStyle name="ผลรวม 2 6 2 2 5 2" xfId="26798" xr:uid="{FBCC8101-5E66-494C-9840-6F26B677E1AC}"/>
    <cellStyle name="ผลรวม 2 6 2 2 5 3" xfId="32731" xr:uid="{CD4C6887-34D7-46FD-A4EA-551BDA869E06}"/>
    <cellStyle name="ผลรวม 2 6 2 2 5 4" xfId="38533" xr:uid="{B60C9DC7-35B7-420C-9EAB-6EE16401ACE3}"/>
    <cellStyle name="ผลรวม 2 6 2 2 5 5" xfId="46097" xr:uid="{1D8B6AAE-9C54-4486-9AF5-35F2E25759BA}"/>
    <cellStyle name="ผลรวม 2 6 2 2 6" xfId="20183" xr:uid="{174450FC-2D35-4EE8-966F-3751C36EE1BB}"/>
    <cellStyle name="ผลรวม 2 6 2 2 6 2" xfId="28225" xr:uid="{75238189-FBB8-47E2-AC83-E59B39117F25}"/>
    <cellStyle name="ผลรวม 2 6 2 2 6 3" xfId="34158" xr:uid="{B6325C48-2AEE-4F8C-BA87-CD03A2B1E331}"/>
    <cellStyle name="ผลรวม 2 6 2 2 6 4" xfId="39960" xr:uid="{38234ABA-23B0-4552-9455-274E7DED7A23}"/>
    <cellStyle name="ผลรวม 2 6 2 2 7" xfId="23846" xr:uid="{E97889DC-FA4B-48EC-8990-BB6E6E0FF96D}"/>
    <cellStyle name="ผลรวม 2 6 2 2 7 2" xfId="29846" xr:uid="{B19C2F61-60FD-465D-8F1A-4DCA0686BBEC}"/>
    <cellStyle name="ผลรวม 2 6 2 2 7 3" xfId="35651" xr:uid="{DD733F31-B811-41EB-86F3-669046AE4213}"/>
    <cellStyle name="ผลรวม 2 6 2 2 8" xfId="15706" xr:uid="{D12B97B2-B180-4841-92D2-83D50F4FCF0F}"/>
    <cellStyle name="ผลรวม 2 6 2 2 9" xfId="21347" xr:uid="{A11D63E0-2804-4EE1-93A0-94AA170423F4}"/>
    <cellStyle name="ผลรวม 2 6 2 3" xfId="12588" xr:uid="{75538600-4472-4042-8988-220CD8DD1D20}"/>
    <cellStyle name="ผลรวม 2 6 2 3 2" xfId="17303" xr:uid="{C9A72E35-4D6E-40F5-A440-1D760B561CB7}"/>
    <cellStyle name="ผลรวม 2 6 2 3 2 2" xfId="25786" xr:uid="{D42D4E56-D254-49D2-A8FF-CF7D0D19C5C9}"/>
    <cellStyle name="ผลรวม 2 6 2 3 2 3" xfId="31746" xr:uid="{03A50FBB-B252-40CE-905C-E2427A376F8F}"/>
    <cellStyle name="ผลรวม 2 6 2 3 2 4" xfId="37551" xr:uid="{2F53FADA-8372-46D6-B37D-E671BF3B8436}"/>
    <cellStyle name="ผลรวม 2 6 2 3 2 5" xfId="40908" xr:uid="{52AE8626-22C7-48C8-8A4A-F49E85DBAA81}"/>
    <cellStyle name="ผลรวม 2 6 2 3 3" xfId="18562" xr:uid="{052717E0-2D69-468E-82DB-3D06C8FFAEC1}"/>
    <cellStyle name="ผลรวม 2 6 2 3 3 2" xfId="26801" xr:uid="{00BA34BC-33A1-4029-B48E-8034D2C40C59}"/>
    <cellStyle name="ผลรวม 2 6 2 3 3 3" xfId="32734" xr:uid="{FD014CDC-AFE3-4DF1-885A-8626A6E4E279}"/>
    <cellStyle name="ผลรวม 2 6 2 3 3 4" xfId="38536" xr:uid="{743D47CF-982E-4FF1-99E0-02762E69FF27}"/>
    <cellStyle name="ผลรวม 2 6 2 3 3 5" xfId="46100" xr:uid="{4B7A96F1-8630-4784-8696-C09CE6366E0C}"/>
    <cellStyle name="ผลรวม 2 6 2 3 4" xfId="20186" xr:uid="{32D29C4C-BA53-41CE-8067-ED7C8F2B1436}"/>
    <cellStyle name="ผลรวม 2 6 2 3 4 2" xfId="28228" xr:uid="{08D1EAFE-759C-4CE6-B8F6-1FFD28CDE48C}"/>
    <cellStyle name="ผลรวม 2 6 2 3 4 3" xfId="34161" xr:uid="{3BA2739C-8012-46F6-8A52-FBB788B5E41A}"/>
    <cellStyle name="ผลรวม 2 6 2 3 4 4" xfId="39963" xr:uid="{72060424-AE1E-4EA9-8ECB-F03ED9B94867}"/>
    <cellStyle name="ผลรวม 2 6 2 3 5" xfId="23849" xr:uid="{0431BCA5-06DA-4FFC-B304-0A93529F0BDE}"/>
    <cellStyle name="ผลรวม 2 6 2 3 5 2" xfId="29849" xr:uid="{BE495048-3194-43B2-80FB-32538813F930}"/>
    <cellStyle name="ผลรวม 2 6 2 3 5 3" xfId="35654" xr:uid="{9BE98403-576F-478A-ABAD-B248D45339DE}"/>
    <cellStyle name="ผลรวม 2 6 2 3 6" xfId="15819" xr:uid="{35F04A4E-4394-4D03-A7D4-B26007DABB5A}"/>
    <cellStyle name="ผลรวม 2 6 2 3 7" xfId="21349" xr:uid="{73079665-4A4D-4FC3-8156-DF36493866A6}"/>
    <cellStyle name="ผลรวม 2 6 2 3 8" xfId="15000" xr:uid="{3C7654CC-992B-4735-A3D7-5C734E59DF2A}"/>
    <cellStyle name="ผลรวม 2 6 2 3 9" xfId="42337" xr:uid="{845134DE-1F28-4825-8A2A-20DFD310CA27}"/>
    <cellStyle name="ผลรวม 2 6 2 4" xfId="12589" xr:uid="{FE553B7C-D2C6-4BF1-B8A4-E596B8EBC6A8}"/>
    <cellStyle name="ผลรวม 2 6 2 4 2" xfId="17304" xr:uid="{70EFD715-085C-4AC9-80B5-1199FC6A800B}"/>
    <cellStyle name="ผลรวม 2 6 2 4 2 2" xfId="25787" xr:uid="{D88E9B51-5BA5-426C-BED5-B879378B9A85}"/>
    <cellStyle name="ผลรวม 2 6 2 4 2 3" xfId="31747" xr:uid="{B2C98204-5AC8-4D16-A931-DC9C9A605E54}"/>
    <cellStyle name="ผลรวม 2 6 2 4 2 4" xfId="37552" xr:uid="{B7D3FE32-47B9-4C4C-9F3D-7CD06893EC0A}"/>
    <cellStyle name="ผลรวม 2 6 2 4 2 5" xfId="40907" xr:uid="{BC701B8C-ABEB-40F4-8A5D-EE51653DCD93}"/>
    <cellStyle name="ผลรวม 2 6 2 4 3" xfId="18563" xr:uid="{3B751E2C-502F-4177-8CA5-A82117FEE04E}"/>
    <cellStyle name="ผลรวม 2 6 2 4 3 2" xfId="26802" xr:uid="{5083DFF7-AF15-4BEE-8A46-173FE67B57CC}"/>
    <cellStyle name="ผลรวม 2 6 2 4 3 3" xfId="32735" xr:uid="{2F0DA523-8DEC-4AFD-8ABC-A5EF9BF2E963}"/>
    <cellStyle name="ผลรวม 2 6 2 4 3 4" xfId="38537" xr:uid="{7DFD85CB-0FE2-49E1-9DCE-6867CC5EADEF}"/>
    <cellStyle name="ผลรวม 2 6 2 4 3 5" xfId="46101" xr:uid="{2FD15DDA-5E0E-46B6-BA55-C3325AE53CA8}"/>
    <cellStyle name="ผลรวม 2 6 2 4 4" xfId="20187" xr:uid="{29E593A9-63B5-41AA-B507-EFB1C7F11087}"/>
    <cellStyle name="ผลรวม 2 6 2 4 4 2" xfId="28229" xr:uid="{6BD40B12-A1D2-49DA-8BF3-E265FE9F1988}"/>
    <cellStyle name="ผลรวม 2 6 2 4 4 3" xfId="34162" xr:uid="{D1B22E6A-2B99-4179-AFBD-048A4A06CF69}"/>
    <cellStyle name="ผลรวม 2 6 2 4 4 4" xfId="39964" xr:uid="{66F33582-3509-4955-B707-75DF1401F85B}"/>
    <cellStyle name="ผลรวม 2 6 2 4 5" xfId="23850" xr:uid="{3E050204-6246-4F89-A956-356BBCA2B54C}"/>
    <cellStyle name="ผลรวม 2 6 2 4 5 2" xfId="29850" xr:uid="{C5789F49-7025-4C10-B9EA-71F999F47933}"/>
    <cellStyle name="ผลรวม 2 6 2 4 5 3" xfId="35655" xr:uid="{473356F2-E19B-4A86-A894-2804638A8B30}"/>
    <cellStyle name="ผลรวม 2 6 2 4 6" xfId="20861" xr:uid="{DC19C6DE-0180-4B8B-BF77-B17D34381F33}"/>
    <cellStyle name="ผลรวม 2 6 2 4 7" xfId="21350" xr:uid="{9466996C-BF00-4999-AA7F-8AA39D582C50}"/>
    <cellStyle name="ผลรวม 2 6 2 4 8" xfId="18303" xr:uid="{80520B66-A7B6-439B-8FDC-58AE0740A31F}"/>
    <cellStyle name="ผลรวม 2 6 2 4 9" xfId="42336" xr:uid="{D7093BD8-8216-4802-8012-838B923836E0}"/>
    <cellStyle name="ผลรวม 2 6 2 5" xfId="17299" xr:uid="{27B26597-B2EF-4217-801E-216884A18D51}"/>
    <cellStyle name="ผลรวม 2 6 2 5 2" xfId="25782" xr:uid="{ABE716E3-ABB4-4014-809C-30B72A7DD771}"/>
    <cellStyle name="ผลรวม 2 6 2 5 3" xfId="31742" xr:uid="{D20C7935-8731-4111-A1C6-66B122477AFE}"/>
    <cellStyle name="ผลรวม 2 6 2 5 4" xfId="37547" xr:uid="{E2B8F370-FC45-40BC-AB03-745BD9292A7F}"/>
    <cellStyle name="ผลรวม 2 6 2 5 5" xfId="40912" xr:uid="{D4D01C79-96D0-418E-9191-C40E0AEBA3D9}"/>
    <cellStyle name="ผลรวม 2 6 2 6" xfId="18558" xr:uid="{ACEE773B-C430-4B1D-9D30-D45C11C4450B}"/>
    <cellStyle name="ผลรวม 2 6 2 6 2" xfId="26797" xr:uid="{95F10161-A591-4106-920C-62BD553B0B80}"/>
    <cellStyle name="ผลรวม 2 6 2 6 3" xfId="32730" xr:uid="{F5C8EC52-DAB0-42E1-8F76-F5A77D5CE9FA}"/>
    <cellStyle name="ผลรวม 2 6 2 6 4" xfId="38532" xr:uid="{021A0038-191F-4AF7-8BAD-A03794596E89}"/>
    <cellStyle name="ผลรวม 2 6 2 6 5" xfId="46096" xr:uid="{5F967B29-5D78-4ECE-A5B5-80F1B0D7F94F}"/>
    <cellStyle name="ผลรวม 2 6 2 7" xfId="20182" xr:uid="{1950604E-0A3A-424E-B24E-AA7FC0383F7F}"/>
    <cellStyle name="ผลรวม 2 6 2 7 2" xfId="28224" xr:uid="{C609B753-F257-4017-9C42-F6F90522347B}"/>
    <cellStyle name="ผลรวม 2 6 2 7 3" xfId="34157" xr:uid="{E2C4E5F6-F75C-4D7B-B289-8D44FBDA4334}"/>
    <cellStyle name="ผลรวม 2 6 2 7 4" xfId="39959" xr:uid="{6A81E43D-444D-49D0-95DD-27837ECDB5D7}"/>
    <cellStyle name="ผลรวม 2 6 2 8" xfId="23845" xr:uid="{B72EA3BC-119B-46E0-905D-621403C40033}"/>
    <cellStyle name="ผลรวม 2 6 2 8 2" xfId="29845" xr:uid="{6B824F54-F4CD-4FD3-B84D-F38D2833C6BF}"/>
    <cellStyle name="ผลรวม 2 6 2 8 3" xfId="35650" xr:uid="{AFDF64B9-7F90-4BDF-9356-59063F6920F8}"/>
    <cellStyle name="ผลรวม 2 6 2 9" xfId="15705" xr:uid="{D052F2F4-7CFE-4BD5-95A9-115DEE397CF4}"/>
    <cellStyle name="ผลรวม 2 6 3" xfId="12590" xr:uid="{34CE3359-0959-4415-B488-2D035CACE82B}"/>
    <cellStyle name="ผลรวม 2 6 3 10" xfId="15001" xr:uid="{243542A6-6570-4ECE-BD07-F512238DB7C7}"/>
    <cellStyle name="ผลรวม 2 6 3 11" xfId="42335" xr:uid="{261C3298-D7BA-46B4-A336-6A74325BD6A4}"/>
    <cellStyle name="ผลรวม 2 6 3 2" xfId="12591" xr:uid="{7ACD6F99-D6AC-4012-AD80-13C7D5CF3D27}"/>
    <cellStyle name="ผลรวม 2 6 3 2 2" xfId="17306" xr:uid="{4EB6D8D5-0350-46A6-8FEE-BABBE0BCBAC4}"/>
    <cellStyle name="ผลรวม 2 6 3 2 2 2" xfId="25789" xr:uid="{77023408-1935-49B3-9E2D-AA25763810AE}"/>
    <cellStyle name="ผลรวม 2 6 3 2 2 3" xfId="31749" xr:uid="{9092D73B-0B79-4166-9369-697BBFE082C0}"/>
    <cellStyle name="ผลรวม 2 6 3 2 2 4" xfId="37554" xr:uid="{32A9816A-7DB6-41FE-88E7-4C1634FE6D51}"/>
    <cellStyle name="ผลรวม 2 6 3 2 2 5" xfId="40905" xr:uid="{2D9D5E7D-7385-4B76-9ABC-BF8D794A710D}"/>
    <cellStyle name="ผลรวม 2 6 3 2 3" xfId="18565" xr:uid="{548AE7DB-12F7-42F0-A2FC-99414A42A299}"/>
    <cellStyle name="ผลรวม 2 6 3 2 3 2" xfId="26804" xr:uid="{30386551-F73E-4F26-95FE-005E87F1EE00}"/>
    <cellStyle name="ผลรวม 2 6 3 2 3 3" xfId="32737" xr:uid="{F8EB4C72-1B33-49BC-9133-0F83B93E4735}"/>
    <cellStyle name="ผลรวม 2 6 3 2 3 4" xfId="38539" xr:uid="{3DD7A0DF-9CDA-48A6-AAD9-F6F6A18D9A1D}"/>
    <cellStyle name="ผลรวม 2 6 3 2 3 5" xfId="46103" xr:uid="{0DE131E0-89FF-42E1-8B12-C754D7BE0800}"/>
    <cellStyle name="ผลรวม 2 6 3 2 4" xfId="20189" xr:uid="{15488365-4CD5-4787-A023-B4869D4692DF}"/>
    <cellStyle name="ผลรวม 2 6 3 2 4 2" xfId="28231" xr:uid="{E6D2BC0F-F3F4-4C0C-A8E4-6A30999FAFE7}"/>
    <cellStyle name="ผลรวม 2 6 3 2 4 3" xfId="34164" xr:uid="{63650350-56A9-4907-B646-7805E9C2868A}"/>
    <cellStyle name="ผลรวม 2 6 3 2 4 4" xfId="39966" xr:uid="{83894133-4CC0-4D23-ABC3-83ACFAFF2313}"/>
    <cellStyle name="ผลรวม 2 6 3 2 5" xfId="23852" xr:uid="{009CA722-F369-49B1-9530-D8E44A02F8B8}"/>
    <cellStyle name="ผลรวม 2 6 3 2 5 2" xfId="29852" xr:uid="{FE6579E7-98E2-473B-A79A-3BE9D9DE6C18}"/>
    <cellStyle name="ผลรวม 2 6 3 2 5 3" xfId="35657" xr:uid="{15D6A380-B051-4E16-B594-DC7497052F18}"/>
    <cellStyle name="ผลรวม 2 6 3 2 6" xfId="18249" xr:uid="{AFEF4AD0-30A2-4344-BB96-D44C3B59B5DE}"/>
    <cellStyle name="ผลรวม 2 6 3 2 7" xfId="22910" xr:uid="{D95CAC1F-64D5-4938-8036-F06E2ADE71E3}"/>
    <cellStyle name="ผลรวม 2 6 3 2 8" xfId="15002" xr:uid="{0153DCCA-B71C-4566-88D6-F3B3BBFF5CE2}"/>
    <cellStyle name="ผลรวม 2 6 3 2 9" xfId="42334" xr:uid="{25717D3A-55BA-4A74-9E69-873D4373D879}"/>
    <cellStyle name="ผลรวม 2 6 3 3" xfId="12592" xr:uid="{DE8D9BCE-F2BC-457A-B4A3-528F083069CD}"/>
    <cellStyle name="ผลรวม 2 6 3 3 2" xfId="17307" xr:uid="{12316418-B043-4F5B-97F0-989FE4F6F4AF}"/>
    <cellStyle name="ผลรวม 2 6 3 3 2 2" xfId="25790" xr:uid="{9A98A7E7-27C7-440B-B848-060CB60016BD}"/>
    <cellStyle name="ผลรวม 2 6 3 3 2 3" xfId="31750" xr:uid="{01FE3A32-8440-40F9-A2C8-6F60953DD8F5}"/>
    <cellStyle name="ผลรวม 2 6 3 3 2 4" xfId="37555" xr:uid="{EBF844A1-550B-423D-87E5-C5EEDCD2A378}"/>
    <cellStyle name="ผลรวม 2 6 3 3 2 5" xfId="40904" xr:uid="{756CF671-C7A3-4B7D-9C54-96C447126E25}"/>
    <cellStyle name="ผลรวม 2 6 3 3 3" xfId="18566" xr:uid="{6684BCC4-E666-4576-BE52-E5CA5F0757BD}"/>
    <cellStyle name="ผลรวม 2 6 3 3 3 2" xfId="26805" xr:uid="{8D6DE895-0655-4F8F-8C68-00B34AECC924}"/>
    <cellStyle name="ผลรวม 2 6 3 3 3 3" xfId="32738" xr:uid="{7AA6184C-331A-4B9A-9644-6DE1382B1A56}"/>
    <cellStyle name="ผลรวม 2 6 3 3 3 4" xfId="38540" xr:uid="{DC8FA848-CF80-4BF3-8E23-DE12129961C4}"/>
    <cellStyle name="ผลรวม 2 6 3 3 3 5" xfId="46104" xr:uid="{CFC5A837-845B-40D3-8726-4054C281D664}"/>
    <cellStyle name="ผลรวม 2 6 3 3 4" xfId="20190" xr:uid="{9C0A3ECD-8559-4048-82E8-1BDBDAC92441}"/>
    <cellStyle name="ผลรวม 2 6 3 3 4 2" xfId="28232" xr:uid="{4BD7CDFC-126A-4590-B02D-3CFBDCA458FC}"/>
    <cellStyle name="ผลรวม 2 6 3 3 4 3" xfId="34165" xr:uid="{A473A518-005F-43B2-9AC5-C36BD9348A34}"/>
    <cellStyle name="ผลรวม 2 6 3 3 4 4" xfId="39967" xr:uid="{E629731A-1337-471A-BB52-ECCD604D909A}"/>
    <cellStyle name="ผลรวม 2 6 3 3 5" xfId="23853" xr:uid="{7351927E-373D-461D-B343-B5ABFB916E39}"/>
    <cellStyle name="ผลรวม 2 6 3 3 5 2" xfId="29853" xr:uid="{1317AD76-3506-42C8-BFA1-FC094D18FD2B}"/>
    <cellStyle name="ผลรวม 2 6 3 3 5 3" xfId="35658" xr:uid="{940F369F-7B44-471F-9193-03FF4D9C5689}"/>
    <cellStyle name="ผลรวม 2 6 3 3 6" xfId="20867" xr:uid="{FF92DF70-5DE0-458D-B2FC-4C85D0F1A73E}"/>
    <cellStyle name="ผลรวม 2 6 3 3 7" xfId="21352" xr:uid="{A1A63347-E3EA-4EF5-B351-22829CE55F22}"/>
    <cellStyle name="ผลรวม 2 6 3 3 8" xfId="21522" xr:uid="{C2AB2AF0-F4E7-42FD-A7D8-7E48B27DF100}"/>
    <cellStyle name="ผลรวม 2 6 3 3 9" xfId="42333" xr:uid="{EBF08231-D4FC-4544-91EB-081F6BEFC955}"/>
    <cellStyle name="ผลรวม 2 6 3 4" xfId="17305" xr:uid="{80755042-CEDC-40D1-BB50-D51B5043D59B}"/>
    <cellStyle name="ผลรวม 2 6 3 4 2" xfId="25788" xr:uid="{12BCC822-C3C6-4B9F-8559-73403B4FB1EB}"/>
    <cellStyle name="ผลรวม 2 6 3 4 3" xfId="31748" xr:uid="{A20AABCC-FFB0-4E5D-A43E-3CBA2A3A392B}"/>
    <cellStyle name="ผลรวม 2 6 3 4 4" xfId="37553" xr:uid="{C1E5F551-CC89-4E91-B74A-E199832E2431}"/>
    <cellStyle name="ผลรวม 2 6 3 4 5" xfId="40906" xr:uid="{B93F991B-9A54-4607-9976-AF4090216F84}"/>
    <cellStyle name="ผลรวม 2 6 3 5" xfId="18564" xr:uid="{3EAB196A-B1B1-41F8-BC8A-9EF08CD52D47}"/>
    <cellStyle name="ผลรวม 2 6 3 5 2" xfId="26803" xr:uid="{A6018C21-0015-44C2-8E50-76E1303469F2}"/>
    <cellStyle name="ผลรวม 2 6 3 5 3" xfId="32736" xr:uid="{D4CFA05E-22A6-49D4-9746-70DF5CCA18CB}"/>
    <cellStyle name="ผลรวม 2 6 3 5 4" xfId="38538" xr:uid="{B45F51FA-8194-4373-9426-41966F608FD6}"/>
    <cellStyle name="ผลรวม 2 6 3 5 5" xfId="46102" xr:uid="{ECD3A3FD-9C05-4021-AC50-38AAF0C76673}"/>
    <cellStyle name="ผลรวม 2 6 3 6" xfId="20188" xr:uid="{478D3753-06B8-456E-9C28-9765CD612BC2}"/>
    <cellStyle name="ผลรวม 2 6 3 6 2" xfId="28230" xr:uid="{7B6587A3-71CE-411A-B588-B7A0E5681D78}"/>
    <cellStyle name="ผลรวม 2 6 3 6 3" xfId="34163" xr:uid="{76EB6974-D23E-471E-9554-11242D375579}"/>
    <cellStyle name="ผลรวม 2 6 3 6 4" xfId="39965" xr:uid="{B07DC413-9811-4B37-A61B-B76B2A030951}"/>
    <cellStyle name="ผลรวม 2 6 3 7" xfId="23851" xr:uid="{E1957F20-18B0-456A-9810-EF8788F9BAB1}"/>
    <cellStyle name="ผลรวม 2 6 3 7 2" xfId="29851" xr:uid="{C3F161DE-0855-44E8-8E6E-BB0DCBFF59C8}"/>
    <cellStyle name="ผลรวม 2 6 3 7 3" xfId="35656" xr:uid="{FF507AC4-94D5-467A-AC7D-687F25AF95B2}"/>
    <cellStyle name="ผลรวม 2 6 3 8" xfId="20862" xr:uid="{BB956B56-67E2-41FE-9F8B-0AD10ADF7FB7}"/>
    <cellStyle name="ผลรวม 2 6 3 9" xfId="21351" xr:uid="{6EFC2BF3-7B80-493D-A77B-66170EA87C4E}"/>
    <cellStyle name="ผลรวม 2 6 4" xfId="12593" xr:uid="{C1DBCE42-14F8-4C31-B03B-39EC2A4DD34D}"/>
    <cellStyle name="ผลรวม 2 6 4 10" xfId="15004" xr:uid="{217CEAE7-1A2D-438A-8DFB-1B81137AF310}"/>
    <cellStyle name="ผลรวม 2 6 4 11" xfId="42332" xr:uid="{949615A8-E3C7-4ACD-908A-80FF11A939AB}"/>
    <cellStyle name="ผลรวม 2 6 4 2" xfId="12594" xr:uid="{A5B7008A-57D3-487B-B8F1-46CC1752B75D}"/>
    <cellStyle name="ผลรวม 2 6 4 2 2" xfId="17309" xr:uid="{3EAAC0AF-DFEB-470D-AAAD-C6FFF3E42754}"/>
    <cellStyle name="ผลรวม 2 6 4 2 2 2" xfId="25792" xr:uid="{BFA23A15-ECCE-4E14-B48E-AA2789A0D42D}"/>
    <cellStyle name="ผลรวม 2 6 4 2 2 3" xfId="31752" xr:uid="{170E4287-10DA-481C-B8F1-FF45107CE2B4}"/>
    <cellStyle name="ผลรวม 2 6 4 2 2 4" xfId="37557" xr:uid="{C496F811-6563-45A3-BDD8-D7295E5E71AA}"/>
    <cellStyle name="ผลรวม 2 6 4 2 2 5" xfId="40902" xr:uid="{EC0B9C24-9E0E-4D03-B8EB-FB14A416BD71}"/>
    <cellStyle name="ผลรวม 2 6 4 2 3" xfId="18568" xr:uid="{7935AB11-DC49-47C0-A015-6F7FE5B7C2D8}"/>
    <cellStyle name="ผลรวม 2 6 4 2 3 2" xfId="26807" xr:uid="{E295CE8D-A012-498A-8437-4820F3D53163}"/>
    <cellStyle name="ผลรวม 2 6 4 2 3 3" xfId="32740" xr:uid="{D35995EE-2E0D-4F47-BE06-999E7B5C2E14}"/>
    <cellStyle name="ผลรวม 2 6 4 2 3 4" xfId="38542" xr:uid="{D58DE659-3905-49A6-901F-A959BAF9D06E}"/>
    <cellStyle name="ผลรวม 2 6 4 2 3 5" xfId="46106" xr:uid="{D1839AE3-E216-4CF7-A21B-D3058003E0DA}"/>
    <cellStyle name="ผลรวม 2 6 4 2 4" xfId="20192" xr:uid="{6EBE680F-9AB4-4DE7-8C10-E9FE0BAA14EE}"/>
    <cellStyle name="ผลรวม 2 6 4 2 4 2" xfId="28234" xr:uid="{B0625547-B202-4DC1-9EB0-17F691DC7098}"/>
    <cellStyle name="ผลรวม 2 6 4 2 4 3" xfId="34167" xr:uid="{822845C8-8BB3-43E7-8E75-5B953D978FD2}"/>
    <cellStyle name="ผลรวม 2 6 4 2 4 4" xfId="39969" xr:uid="{6F3AF124-A24E-4A25-907E-6E10EC9D2BD9}"/>
    <cellStyle name="ผลรวม 2 6 4 2 5" xfId="23855" xr:uid="{B6B0D305-BC81-473F-881A-9D66E2A0D60D}"/>
    <cellStyle name="ผลรวม 2 6 4 2 5 2" xfId="29855" xr:uid="{786E740A-7AB5-4A3B-9063-E6ADFE9A6E8D}"/>
    <cellStyle name="ผลรวม 2 6 4 2 5 3" xfId="35660" xr:uid="{C0D7DAE2-3077-4282-AE3F-1709875BF4CF}"/>
    <cellStyle name="ผลรวม 2 6 4 2 6" xfId="20908" xr:uid="{C103D4E4-E9C3-4CA4-B8C9-54B05BBDF3C6}"/>
    <cellStyle name="ผลรวม 2 6 4 2 7" xfId="21354" xr:uid="{1AEE5E05-8E69-416B-834D-4E952806E052}"/>
    <cellStyle name="ผลรวม 2 6 4 2 8" xfId="15005" xr:uid="{085519CF-6AAA-4EA2-BD59-CCA2E91A1467}"/>
    <cellStyle name="ผลรวม 2 6 4 2 9" xfId="42331" xr:uid="{0673D741-2BB8-4230-9268-D0023969FC5E}"/>
    <cellStyle name="ผลรวม 2 6 4 3" xfId="12595" xr:uid="{970C49C4-43A3-4A47-A913-CD51EC9AFBA4}"/>
    <cellStyle name="ผลรวม 2 6 4 3 2" xfId="17310" xr:uid="{B24B24D2-808E-444F-877B-1ACD500DE9AE}"/>
    <cellStyle name="ผลรวม 2 6 4 3 2 2" xfId="25793" xr:uid="{0ADFC05F-7AA4-4049-B03B-38FA567EF547}"/>
    <cellStyle name="ผลรวม 2 6 4 3 2 3" xfId="31753" xr:uid="{AD59D7AF-F250-42E2-8A9A-9F7BECFFA0F5}"/>
    <cellStyle name="ผลรวม 2 6 4 3 2 4" xfId="37558" xr:uid="{7DA207B7-C374-45F4-B7A3-082CF34AA4BD}"/>
    <cellStyle name="ผลรวม 2 6 4 3 2 5" xfId="40901" xr:uid="{DC7E7E2E-0181-4553-A7F8-E2D35EE9C05B}"/>
    <cellStyle name="ผลรวม 2 6 4 3 3" xfId="18569" xr:uid="{F96AC937-B532-473A-BDCE-8DCCDB992432}"/>
    <cellStyle name="ผลรวม 2 6 4 3 3 2" xfId="26808" xr:uid="{FA82BED1-184E-4245-B876-89C84A01E7A8}"/>
    <cellStyle name="ผลรวม 2 6 4 3 3 3" xfId="32741" xr:uid="{DD87EF4B-0287-4839-842D-F10D9E4E4822}"/>
    <cellStyle name="ผลรวม 2 6 4 3 3 4" xfId="38543" xr:uid="{78D68D02-9A84-4D03-AAAE-35718FE832CE}"/>
    <cellStyle name="ผลรวม 2 6 4 3 3 5" xfId="46107" xr:uid="{DC9F4C46-C4D2-48C7-B902-DD642E0848FB}"/>
    <cellStyle name="ผลรวม 2 6 4 3 4" xfId="20193" xr:uid="{F8888A46-BABE-483C-A72C-3EB906CB3264}"/>
    <cellStyle name="ผลรวม 2 6 4 3 4 2" xfId="28235" xr:uid="{7213C507-7CE2-4D2B-834A-9F22C603D426}"/>
    <cellStyle name="ผลรวม 2 6 4 3 4 3" xfId="34168" xr:uid="{E46CBCB4-EF3D-452E-AB93-62C154BC4077}"/>
    <cellStyle name="ผลรวม 2 6 4 3 4 4" xfId="39970" xr:uid="{09712564-C45A-49EA-9AF5-BE565BBEC236}"/>
    <cellStyle name="ผลรวม 2 6 4 3 5" xfId="23856" xr:uid="{0CCD2C53-4477-4B98-A17C-259CCCE295D9}"/>
    <cellStyle name="ผลรวม 2 6 4 3 5 2" xfId="29856" xr:uid="{8D9AAEC0-68AC-4CD9-BF2B-3FF734E54F25}"/>
    <cellStyle name="ผลรวม 2 6 4 3 5 3" xfId="35661" xr:uid="{43E2696F-5FD4-4CEE-BAAE-C0D530951138}"/>
    <cellStyle name="ผลรวม 2 6 4 3 6" xfId="20905" xr:uid="{DA3AF8CF-C4BF-4240-9E77-5DFFFF4375C9}"/>
    <cellStyle name="ผลรวม 2 6 4 3 7" xfId="22909" xr:uid="{17F6A934-14E1-4BAF-B4DD-3B3AF29D70F0}"/>
    <cellStyle name="ผลรวม 2 6 4 3 8" xfId="15006" xr:uid="{0546C1A0-1374-4A43-B50A-10AED8C21C50}"/>
    <cellStyle name="ผลรวม 2 6 4 3 9" xfId="42330" xr:uid="{FA2DCD4F-5B27-4521-B83D-1CD3F448BEF3}"/>
    <cellStyle name="ผลรวม 2 6 4 4" xfId="17308" xr:uid="{54BA8361-66B4-4DEC-897B-DFAEA981C9B1}"/>
    <cellStyle name="ผลรวม 2 6 4 4 2" xfId="25791" xr:uid="{A910CFA4-BA73-498B-B8D4-2C9CE8F992D8}"/>
    <cellStyle name="ผลรวม 2 6 4 4 3" xfId="31751" xr:uid="{1406D5F5-9A4A-47D3-AD10-A8B99111ADC5}"/>
    <cellStyle name="ผลรวม 2 6 4 4 4" xfId="37556" xr:uid="{DD6FCA52-BE18-4BED-8277-D42A06193D0A}"/>
    <cellStyle name="ผลรวม 2 6 4 4 5" xfId="40903" xr:uid="{EBBEA402-7350-48C0-8CD3-A79B9E6ECC4C}"/>
    <cellStyle name="ผลรวม 2 6 4 5" xfId="18567" xr:uid="{B1A5BB19-9C58-4C23-8567-C8F7BD7A93EE}"/>
    <cellStyle name="ผลรวม 2 6 4 5 2" xfId="26806" xr:uid="{EFAF9F6B-E81D-4C32-9153-24F610EC7D1C}"/>
    <cellStyle name="ผลรวม 2 6 4 5 3" xfId="32739" xr:uid="{3C2E5422-7BEA-43CD-80A2-3675D3160016}"/>
    <cellStyle name="ผลรวม 2 6 4 5 4" xfId="38541" xr:uid="{6EF88BF8-E416-46A2-A27F-977601CF8AC3}"/>
    <cellStyle name="ผลรวม 2 6 4 5 5" xfId="46105" xr:uid="{51390D87-AB1A-4CF4-9049-3743B5FA8C9F}"/>
    <cellStyle name="ผลรวม 2 6 4 6" xfId="20191" xr:uid="{C0FF6A37-785F-4DCD-A2A4-6BC3CFA3AACC}"/>
    <cellStyle name="ผลรวม 2 6 4 6 2" xfId="28233" xr:uid="{BC734245-C250-4498-8455-737EAB990EF7}"/>
    <cellStyle name="ผลรวม 2 6 4 6 3" xfId="34166" xr:uid="{9C9D7D97-0F2E-439B-95D1-257B5E7D65BB}"/>
    <cellStyle name="ผลรวม 2 6 4 6 4" xfId="39968" xr:uid="{95A8BF8A-3BAA-4295-BD01-D07355E1559C}"/>
    <cellStyle name="ผลรวม 2 6 4 7" xfId="23854" xr:uid="{38ABA65B-9848-48FC-B5E1-2F45AC225430}"/>
    <cellStyle name="ผลรวม 2 6 4 7 2" xfId="29854" xr:uid="{33F1DCB6-0653-4FC6-87E7-8264B048DDE4}"/>
    <cellStyle name="ผลรวม 2 6 4 7 3" xfId="35659" xr:uid="{986175BC-1B34-4692-900C-C2E1424ACB84}"/>
    <cellStyle name="ผลรวม 2 6 4 8" xfId="20915" xr:uid="{3CD886C5-8C7E-482C-BFF9-5D12B3D50DC2}"/>
    <cellStyle name="ผลรวม 2 6 4 9" xfId="21353" xr:uid="{63CDE1A9-D5E7-44AC-8C75-2707E54495F7}"/>
    <cellStyle name="ผลรวม 2 6 5" xfId="12596" xr:uid="{6ACB648E-0747-434C-9546-CE2E5BDB72F4}"/>
    <cellStyle name="ผลรวม 2 6 5 2" xfId="17311" xr:uid="{82B12E41-BFE8-472F-928C-A4FA72E9307B}"/>
    <cellStyle name="ผลรวม 2 6 5 2 2" xfId="25794" xr:uid="{79D2C7A3-7788-4E3B-874E-7845239D0D5D}"/>
    <cellStyle name="ผลรวม 2 6 5 2 3" xfId="31754" xr:uid="{52150FA5-DB6D-4858-9F05-DA32405C3470}"/>
    <cellStyle name="ผลรวม 2 6 5 2 4" xfId="37559" xr:uid="{B1F0C3C6-9BC0-4D17-8ED7-EDC610E71365}"/>
    <cellStyle name="ผลรวม 2 6 5 2 5" xfId="40900" xr:uid="{936ACB6F-575F-4379-A4E4-D374F565CB70}"/>
    <cellStyle name="ผลรวม 2 6 5 3" xfId="18570" xr:uid="{E4826849-6AA6-4F24-B78B-3F5C271346AF}"/>
    <cellStyle name="ผลรวม 2 6 5 3 2" xfId="26809" xr:uid="{236FB6B7-5DE4-4F93-8D0E-78C5F6F3BD39}"/>
    <cellStyle name="ผลรวม 2 6 5 3 3" xfId="32742" xr:uid="{9E1DFD3E-8FC1-4F33-A780-FA546A1B5FF0}"/>
    <cellStyle name="ผลรวม 2 6 5 3 4" xfId="38544" xr:uid="{B1BDD247-CD22-4F7A-832E-25548DE3FC67}"/>
    <cellStyle name="ผลรวม 2 6 5 3 5" xfId="46108" xr:uid="{4090CDD2-6100-4D01-9FD6-2109C97B58F6}"/>
    <cellStyle name="ผลรวม 2 6 5 4" xfId="20194" xr:uid="{714329A3-575E-4DBB-8B9A-4EB4133743E4}"/>
    <cellStyle name="ผลรวม 2 6 5 4 2" xfId="28236" xr:uid="{4563A5D6-A0B4-48AC-84E0-853760C633D9}"/>
    <cellStyle name="ผลรวม 2 6 5 4 3" xfId="34169" xr:uid="{642CF235-FE42-47B0-9D3D-144572E18E0E}"/>
    <cellStyle name="ผลรวม 2 6 5 4 4" xfId="39971" xr:uid="{C2E68DA2-DAC6-40A8-B7FA-19B2565818CE}"/>
    <cellStyle name="ผลรวม 2 6 5 5" xfId="23857" xr:uid="{E9B0AAA6-2B58-4F90-B12F-B5844837877D}"/>
    <cellStyle name="ผลรวม 2 6 5 5 2" xfId="29857" xr:uid="{B39FE297-1084-476D-96AC-9E72F6C8A9D2}"/>
    <cellStyle name="ผลรวม 2 6 5 5 3" xfId="35662" xr:uid="{564DCDB8-A507-47E2-80E4-26122FA04F92}"/>
    <cellStyle name="ผลรวม 2 6 5 6" xfId="20866" xr:uid="{DB53C60F-4AEA-4105-950A-4E08C9A63942}"/>
    <cellStyle name="ผลรวม 2 6 5 7" xfId="21355" xr:uid="{0D03C591-107E-4664-867F-CE0A910E81F5}"/>
    <cellStyle name="ผลรวม 2 6 5 8" xfId="19543" xr:uid="{5EEFF36B-F511-4ACF-801A-154D9D4D6852}"/>
    <cellStyle name="ผลรวม 2 6 5 9" xfId="42329" xr:uid="{2D0D697F-24AF-41A9-A45C-015D925CFC3B}"/>
    <cellStyle name="ผลรวม 2 6 6" xfId="12597" xr:uid="{FE6E8058-6AB1-4058-9FCE-960CF9FFD701}"/>
    <cellStyle name="ผลรวม 2 6 6 2" xfId="17312" xr:uid="{3DBCE6CE-A6EB-4405-A006-9B7AD1734A2C}"/>
    <cellStyle name="ผลรวม 2 6 6 2 2" xfId="25795" xr:uid="{A55194AB-4E66-4274-A0B6-E8D70FE1D28B}"/>
    <cellStyle name="ผลรวม 2 6 6 2 3" xfId="31755" xr:uid="{86FC4C46-11A8-452A-B0EB-851E4D392FCE}"/>
    <cellStyle name="ผลรวม 2 6 6 2 4" xfId="37560" xr:uid="{30631084-69B4-4973-89F1-4E91151FCD6D}"/>
    <cellStyle name="ผลรวม 2 6 6 2 5" xfId="40899" xr:uid="{ACE7B06B-0A9F-4B11-AFFD-B3A66B970256}"/>
    <cellStyle name="ผลรวม 2 6 6 3" xfId="18571" xr:uid="{9C110FD9-4950-42A9-95D2-6B0D64572BE6}"/>
    <cellStyle name="ผลรวม 2 6 6 3 2" xfId="26810" xr:uid="{05873ABE-E3F8-48A2-8317-F139202A72FD}"/>
    <cellStyle name="ผลรวม 2 6 6 3 3" xfId="32743" xr:uid="{2CF129D5-4AF4-4E5F-B617-126E0AFFF9FF}"/>
    <cellStyle name="ผลรวม 2 6 6 3 4" xfId="38545" xr:uid="{918190DE-0BE7-457D-93BD-B4616F8EF4F1}"/>
    <cellStyle name="ผลรวม 2 6 6 3 5" xfId="46109" xr:uid="{EB88A4A8-C57B-4CDC-AF1E-740CA224178F}"/>
    <cellStyle name="ผลรวม 2 6 6 4" xfId="20195" xr:uid="{205D5DF1-8FC0-4305-AFA5-AB5206E0250E}"/>
    <cellStyle name="ผลรวม 2 6 6 4 2" xfId="28237" xr:uid="{35B5E088-F03E-49E9-9098-3C7D709E8A06}"/>
    <cellStyle name="ผลรวม 2 6 6 4 3" xfId="34170" xr:uid="{071B2251-9977-4983-A5BE-F91F3BDEE855}"/>
    <cellStyle name="ผลรวม 2 6 6 4 4" xfId="39972" xr:uid="{906E3D29-BFE7-42E1-AF58-D6604B9A6CEC}"/>
    <cellStyle name="ผลรวม 2 6 6 5" xfId="23858" xr:uid="{EEFDABEE-F252-466C-84F1-ECB07817A37A}"/>
    <cellStyle name="ผลรวม 2 6 6 5 2" xfId="29858" xr:uid="{647BD14F-D42A-4A7E-ADF7-C75196E16F35}"/>
    <cellStyle name="ผลรวม 2 6 6 5 3" xfId="35663" xr:uid="{A3FE1635-3743-405C-A707-069E89A408A1}"/>
    <cellStyle name="ผลรวม 2 6 6 6" xfId="20872" xr:uid="{2D5A3AEE-9A76-4F19-8136-7358EA68539A}"/>
    <cellStyle name="ผลรวม 2 6 6 7" xfId="21356" xr:uid="{44ED2DCC-E6CC-43DE-BF50-A239751A6615}"/>
    <cellStyle name="ผลรวม 2 6 6 8" xfId="15007" xr:uid="{16001953-E1BC-4268-B6CE-A049E64B1F72}"/>
    <cellStyle name="ผลรวม 2 6 6 9" xfId="42328" xr:uid="{D524C04D-840B-46A5-89AB-C80CFC54352F}"/>
    <cellStyle name="ผลรวม 2 6 7" xfId="17298" xr:uid="{617891FF-E575-4ADE-BD4B-ACB27A935F91}"/>
    <cellStyle name="ผลรวม 2 6 7 2" xfId="25781" xr:uid="{AD706A1A-3645-45C3-B55A-4F27491EF63D}"/>
    <cellStyle name="ผลรวม 2 6 7 3" xfId="31741" xr:uid="{147A573C-BAD2-4D1D-9147-839767D6C813}"/>
    <cellStyle name="ผลรวม 2 6 7 4" xfId="37546" xr:uid="{5B4728FF-FD01-487B-ABF7-536D3BE4F91E}"/>
    <cellStyle name="ผลรวม 2 6 7 5" xfId="40913" xr:uid="{27B6B6DD-DD49-4685-88CE-F2C27A285894}"/>
    <cellStyle name="ผลรวม 2 6 8" xfId="18557" xr:uid="{94BBABAA-97BB-4F59-A10E-E832A13E093F}"/>
    <cellStyle name="ผลรวม 2 6 8 2" xfId="26796" xr:uid="{66854F41-DBE4-45DC-9F76-7CFF4C7A22E8}"/>
    <cellStyle name="ผลรวม 2 6 8 3" xfId="32729" xr:uid="{7FB6B131-1456-4317-8819-712357FC6E51}"/>
    <cellStyle name="ผลรวม 2 6 8 4" xfId="38531" xr:uid="{74F09039-32E9-4A7A-A39F-DF9787081CD3}"/>
    <cellStyle name="ผลรวม 2 6 8 5" xfId="46095" xr:uid="{98E84E15-112C-4766-98A6-F019AB7CABB7}"/>
    <cellStyle name="ผลรวม 2 6 9" xfId="20181" xr:uid="{64DD4255-E004-468B-A4AD-B331E6BF5357}"/>
    <cellStyle name="ผลรวม 2 6 9 2" xfId="28223" xr:uid="{FBFFA901-15E6-4528-B26D-974329D9EEA1}"/>
    <cellStyle name="ผลรวม 2 6 9 3" xfId="34156" xr:uid="{C92AF8DA-1B59-46EC-9DE4-05F84CFBA66A}"/>
    <cellStyle name="ผลรวม 2 6 9 4" xfId="39958" xr:uid="{24A7E81F-7B00-43FE-8B03-8FD0A9259ABA}"/>
    <cellStyle name="ผลรวม 2 7" xfId="12598" xr:uid="{4DC267F4-097D-497F-9681-3C058DBCA52D}"/>
    <cellStyle name="ผลรวม 2 7 10" xfId="21357" xr:uid="{098C6E32-4EE6-4E2F-8BE9-95833569D40A}"/>
    <cellStyle name="ผลรวม 2 7 11" xfId="16589" xr:uid="{6A4B7A09-30BB-42EB-9493-BB136AC68ADC}"/>
    <cellStyle name="ผลรวม 2 7 12" xfId="42327" xr:uid="{EC4D896A-E16C-46DB-A799-D46239488BDF}"/>
    <cellStyle name="ผลรวม 2 7 2" xfId="12599" xr:uid="{1A344C4E-AA10-4D45-A608-169ABACADBC7}"/>
    <cellStyle name="ผลรวม 2 7 2 10" xfId="26735" xr:uid="{A6F2DD82-B563-468A-9C53-3F9463B88A08}"/>
    <cellStyle name="ผลรวม 2 7 2 11" xfId="42326" xr:uid="{61A28D17-4999-430F-A207-D4C71936A364}"/>
    <cellStyle name="ผลรวม 2 7 2 2" xfId="12600" xr:uid="{6998968A-823E-45DF-A3EE-07DE9F962226}"/>
    <cellStyle name="ผลรวม 2 7 2 2 2" xfId="17315" xr:uid="{AB5B3BA2-B414-4111-A6D3-C6A1A4917AAB}"/>
    <cellStyle name="ผลรวม 2 7 2 2 2 2" xfId="25798" xr:uid="{11582EE8-8935-461A-B121-5717DA9E3731}"/>
    <cellStyle name="ผลรวม 2 7 2 2 2 3" xfId="31758" xr:uid="{BBC0B265-EA30-4A41-89BC-B7AB471B6AF5}"/>
    <cellStyle name="ผลรวม 2 7 2 2 2 4" xfId="37563" xr:uid="{6AE18B6A-66E7-43A0-A0F5-559D5FCE804E}"/>
    <cellStyle name="ผลรวม 2 7 2 2 2 5" xfId="40896" xr:uid="{F50874FC-E556-410C-BDDA-F163C15C0530}"/>
    <cellStyle name="ผลรวม 2 7 2 2 3" xfId="18574" xr:uid="{715B6499-ADC4-46CE-81E5-5F336A7780B6}"/>
    <cellStyle name="ผลรวม 2 7 2 2 3 2" xfId="26813" xr:uid="{9DE40FF7-AB51-48EE-A58A-D238C7C5968B}"/>
    <cellStyle name="ผลรวม 2 7 2 2 3 3" xfId="32746" xr:uid="{0B4114F9-5790-4770-B6D6-F418EE3C2042}"/>
    <cellStyle name="ผลรวม 2 7 2 2 3 4" xfId="38548" xr:uid="{FE80BC33-80C9-4E89-9BB3-96500B5EEA65}"/>
    <cellStyle name="ผลรวม 2 7 2 2 3 5" xfId="46112" xr:uid="{44025203-280E-42CC-9464-D07FBA8B61A4}"/>
    <cellStyle name="ผลรวม 2 7 2 2 4" xfId="20198" xr:uid="{10F4F6AA-3A4B-4BA7-8C67-C6C8120BD255}"/>
    <cellStyle name="ผลรวม 2 7 2 2 4 2" xfId="28240" xr:uid="{11CBAAF6-5477-4AFC-B8DE-0147195E0FD9}"/>
    <cellStyle name="ผลรวม 2 7 2 2 4 3" xfId="34173" xr:uid="{A4F2C20E-EE48-47F9-9848-62F506BD4929}"/>
    <cellStyle name="ผลรวม 2 7 2 2 4 4" xfId="39975" xr:uid="{6A1DEBC3-62C8-43FF-9ED7-02CEE3A2BFEF}"/>
    <cellStyle name="ผลรวม 2 7 2 2 5" xfId="23861" xr:uid="{27DE6235-0F01-4D76-B8D2-907191908E74}"/>
    <cellStyle name="ผลรวม 2 7 2 2 5 2" xfId="29861" xr:uid="{D89FBE4E-4AEE-4BDE-A5F5-9F2B615836E4}"/>
    <cellStyle name="ผลรวม 2 7 2 2 5 3" xfId="35666" xr:uid="{6C68107F-E52F-4072-B628-9A19662B292A}"/>
    <cellStyle name="ผลรวม 2 7 2 2 6" xfId="20914" xr:uid="{827BCF04-A93C-4ACA-9B8E-47F5EAF89C05}"/>
    <cellStyle name="ผลรวม 2 7 2 2 7" xfId="21358" xr:uid="{A240E554-58CB-483F-98B8-6699B2FA304A}"/>
    <cellStyle name="ผลรวม 2 7 2 2 8" xfId="15003" xr:uid="{03B7BC55-9511-49D9-A022-6AA09EF1CDA6}"/>
    <cellStyle name="ผลรวม 2 7 2 2 9" xfId="42325" xr:uid="{3B10117E-277E-41DA-BFB5-1946AA7DD956}"/>
    <cellStyle name="ผลรวม 2 7 2 3" xfId="12601" xr:uid="{654A306A-E161-4229-8267-FA77AC4DE917}"/>
    <cellStyle name="ผลรวม 2 7 2 3 2" xfId="17316" xr:uid="{1C6E0EBC-B04E-4A0E-BCEB-B51404394192}"/>
    <cellStyle name="ผลรวม 2 7 2 3 2 2" xfId="25799" xr:uid="{AA236F2F-870E-4ECB-B932-2A4C628F8D37}"/>
    <cellStyle name="ผลรวม 2 7 2 3 2 3" xfId="31759" xr:uid="{A1610ACA-1780-48D3-9477-06152CEEAECD}"/>
    <cellStyle name="ผลรวม 2 7 2 3 2 4" xfId="37564" xr:uid="{CAE60FEC-391D-4946-B2D3-ECF2FC3A1342}"/>
    <cellStyle name="ผลรวม 2 7 2 3 2 5" xfId="40895" xr:uid="{306039CC-6A2A-45E8-9D6C-E83E3484D5EA}"/>
    <cellStyle name="ผลรวม 2 7 2 3 3" xfId="18575" xr:uid="{E0FC1FB0-D974-45D9-AD7D-EFC7E3977B37}"/>
    <cellStyle name="ผลรวม 2 7 2 3 3 2" xfId="26814" xr:uid="{D90C0194-6AEC-4593-ABB8-D270DC1EB49F}"/>
    <cellStyle name="ผลรวม 2 7 2 3 3 3" xfId="32747" xr:uid="{0717DA86-C1D4-4E06-B334-DEC961487F3F}"/>
    <cellStyle name="ผลรวม 2 7 2 3 3 4" xfId="38549" xr:uid="{14F233C3-1868-4676-ADF9-C283302F727B}"/>
    <cellStyle name="ผลรวม 2 7 2 3 3 5" xfId="46113" xr:uid="{F54488F0-C489-4B27-B568-0E98BAA4253A}"/>
    <cellStyle name="ผลรวม 2 7 2 3 4" xfId="20199" xr:uid="{9C19EDDA-2D89-4AED-A84D-49E7162FEC81}"/>
    <cellStyle name="ผลรวม 2 7 2 3 4 2" xfId="28241" xr:uid="{464673AA-0B96-48A8-85CF-485DB7D4DC0A}"/>
    <cellStyle name="ผลรวม 2 7 2 3 4 3" xfId="34174" xr:uid="{A00A0E36-3793-4197-A065-9263515E3122}"/>
    <cellStyle name="ผลรวม 2 7 2 3 4 4" xfId="39976" xr:uid="{556C5D96-E792-4DB2-A802-189D94E2747A}"/>
    <cellStyle name="ผลรวม 2 7 2 3 5" xfId="23862" xr:uid="{1F4F3F51-A0E2-4412-9F26-3708AEFBE069}"/>
    <cellStyle name="ผลรวม 2 7 2 3 5 2" xfId="29862" xr:uid="{A44DAA31-1BFB-43B7-8BB8-1AE5251393A1}"/>
    <cellStyle name="ผลรวม 2 7 2 3 5 3" xfId="35667" xr:uid="{28935FC2-FE0D-4B3A-BA83-D996F7F2C67E}"/>
    <cellStyle name="ผลรวม 2 7 2 3 6" xfId="20917" xr:uid="{EEA13FE6-F877-461E-887B-F0197E0A493A}"/>
    <cellStyle name="ผลรวม 2 7 2 3 7" xfId="21359" xr:uid="{414AD455-96AA-4B84-9743-ABDD09650F09}"/>
    <cellStyle name="ผลรวม 2 7 2 3 8" xfId="25148" xr:uid="{15A281A1-1D76-41DD-A0A1-895F5BE36205}"/>
    <cellStyle name="ผลรวม 2 7 2 3 9" xfId="42324" xr:uid="{155B8F76-6529-484A-AAFC-79967602E137}"/>
    <cellStyle name="ผลรวม 2 7 2 4" xfId="17314" xr:uid="{9A4DD38B-9A89-441A-8451-1F1E880EC995}"/>
    <cellStyle name="ผลรวม 2 7 2 4 2" xfId="25797" xr:uid="{3689CDE5-F26C-4EB3-92D2-A9869B9DCF20}"/>
    <cellStyle name="ผลรวม 2 7 2 4 3" xfId="31757" xr:uid="{D165C13C-2150-4D58-927A-6C25AE3BBFFD}"/>
    <cellStyle name="ผลรวม 2 7 2 4 4" xfId="37562" xr:uid="{309848E2-3F7B-4DFE-893E-83FBF029B778}"/>
    <cellStyle name="ผลรวม 2 7 2 4 5" xfId="40897" xr:uid="{B4BDD9F2-6C9B-451C-B582-BD7754247B05}"/>
    <cellStyle name="ผลรวม 2 7 2 5" xfId="18573" xr:uid="{1B81F8F3-6B60-438E-B590-10CE659271CD}"/>
    <cellStyle name="ผลรวม 2 7 2 5 2" xfId="26812" xr:uid="{49290C5F-5762-44D5-8862-C737FCAFEDDB}"/>
    <cellStyle name="ผลรวม 2 7 2 5 3" xfId="32745" xr:uid="{AB32FFD9-1D1E-4203-87BC-42AB2A2A4CAF}"/>
    <cellStyle name="ผลรวม 2 7 2 5 4" xfId="38547" xr:uid="{E5B26C1B-6E95-401E-B13A-9ACD98EED968}"/>
    <cellStyle name="ผลรวม 2 7 2 5 5" xfId="46111" xr:uid="{E41E8F8E-934C-412A-97D2-DFC24B450B38}"/>
    <cellStyle name="ผลรวม 2 7 2 6" xfId="20197" xr:uid="{F31A8E2A-5C51-4B37-BA50-3B2CFDC32F8E}"/>
    <cellStyle name="ผลรวม 2 7 2 6 2" xfId="28239" xr:uid="{2FAF97AA-EB68-4C66-97B4-F57519D79B5A}"/>
    <cellStyle name="ผลรวม 2 7 2 6 3" xfId="34172" xr:uid="{8E97E591-98DA-47A4-BD27-BCF6E5B19DF5}"/>
    <cellStyle name="ผลรวม 2 7 2 6 4" xfId="39974" xr:uid="{67001399-9919-47D8-A13E-F9B9588B4BC9}"/>
    <cellStyle name="ผลรวม 2 7 2 7" xfId="23860" xr:uid="{D3B01682-C24E-4A59-821E-AB2887682F34}"/>
    <cellStyle name="ผลรวม 2 7 2 7 2" xfId="29860" xr:uid="{648DC0AA-803E-4427-AE13-8E630937F99A}"/>
    <cellStyle name="ผลรวม 2 7 2 7 3" xfId="35665" xr:uid="{38A6040E-1A15-4EEF-8C91-FBDB4ABA6615}"/>
    <cellStyle name="ผลรวม 2 7 2 8" xfId="20918" xr:uid="{03C99CE5-80A0-4DD7-A710-8CD8967D8F94}"/>
    <cellStyle name="ผลรวม 2 7 2 9" xfId="22908" xr:uid="{71E4D5E5-19FF-4B0A-96FF-A475DE3DF0EC}"/>
    <cellStyle name="ผลรวม 2 7 3" xfId="12602" xr:uid="{FBC49849-B25B-40BD-8860-88D50C15FC31}"/>
    <cellStyle name="ผลรวม 2 7 3 2" xfId="17317" xr:uid="{50A07A34-4A9A-4836-9E1F-F71D6454B810}"/>
    <cellStyle name="ผลรวม 2 7 3 2 2" xfId="25800" xr:uid="{E253D6FE-F63D-4211-B4EC-99B49EF7E75B}"/>
    <cellStyle name="ผลรวม 2 7 3 2 3" xfId="31760" xr:uid="{671A7440-4F46-490E-B269-E0DA3CA49E06}"/>
    <cellStyle name="ผลรวม 2 7 3 2 4" xfId="37565" xr:uid="{79A6D7A1-6AD1-4190-AD72-E96D4C3F38A7}"/>
    <cellStyle name="ผลรวม 2 7 3 2 5" xfId="40894" xr:uid="{1C9FF7CD-41C1-4471-B24D-ED9929819DCC}"/>
    <cellStyle name="ผลรวม 2 7 3 3" xfId="18576" xr:uid="{4F1B26C5-F6B8-4B79-9038-F13C016BEA32}"/>
    <cellStyle name="ผลรวม 2 7 3 3 2" xfId="26815" xr:uid="{2584FCF9-2A49-4B12-9217-CEEBF764CE2D}"/>
    <cellStyle name="ผลรวม 2 7 3 3 3" xfId="32748" xr:uid="{8D9D9A5E-38F5-4A40-BC0C-9B917AB1DD6E}"/>
    <cellStyle name="ผลรวม 2 7 3 3 4" xfId="38550" xr:uid="{77F1084F-6281-4899-B793-FC588C015C9C}"/>
    <cellStyle name="ผลรวม 2 7 3 3 5" xfId="46114" xr:uid="{5792AC86-BF3E-4657-9C31-4B42AF8B5378}"/>
    <cellStyle name="ผลรวม 2 7 3 4" xfId="20200" xr:uid="{FD26DB89-6546-4A8A-A0DB-7BC5E47FEED5}"/>
    <cellStyle name="ผลรวม 2 7 3 4 2" xfId="28242" xr:uid="{6790E76A-F376-4121-B463-5EF59B85A7A1}"/>
    <cellStyle name="ผลรวม 2 7 3 4 3" xfId="34175" xr:uid="{68FCFBA3-5F14-4821-99A2-BD9E5D68FA51}"/>
    <cellStyle name="ผลรวม 2 7 3 4 4" xfId="39977" xr:uid="{AC2ADECA-B5E2-49FF-953B-CD2B6A84EC9E}"/>
    <cellStyle name="ผลรวม 2 7 3 5" xfId="23863" xr:uid="{0873F278-86AA-4AFC-BEEE-F677A30E4EB4}"/>
    <cellStyle name="ผลรวม 2 7 3 5 2" xfId="29863" xr:uid="{36015FB4-9B15-43FD-9619-ADCC5FF13D23}"/>
    <cellStyle name="ผลรวม 2 7 3 5 3" xfId="35668" xr:uid="{157BEE23-8948-4786-92A3-8B02B4847EB6}"/>
    <cellStyle name="ผลรวม 2 7 3 6" xfId="15708" xr:uid="{EBA62376-8B1C-4B3C-858B-AD6EE4A41621}"/>
    <cellStyle name="ผลรวม 2 7 3 7" xfId="21360" xr:uid="{B8302F77-5869-42B2-BE6C-C78F765BC197}"/>
    <cellStyle name="ผลรวม 2 7 3 8" xfId="24541" xr:uid="{345CFF72-9CCC-4E1E-A902-930FB11E1315}"/>
    <cellStyle name="ผลรวม 2 7 3 9" xfId="42323" xr:uid="{BAE3E158-5BC2-490A-A648-E072CB3FF018}"/>
    <cellStyle name="ผลรวม 2 7 4" xfId="12603" xr:uid="{0C3F607B-193F-46C5-9052-9999AF24C9E5}"/>
    <cellStyle name="ผลรวม 2 7 4 2" xfId="17318" xr:uid="{B78911E6-7631-4A00-838E-B558CD248457}"/>
    <cellStyle name="ผลรวม 2 7 4 2 2" xfId="25801" xr:uid="{94B5429B-2D7A-4C9D-BB54-0DE2A99C1699}"/>
    <cellStyle name="ผลรวม 2 7 4 2 3" xfId="31761" xr:uid="{65E7CE34-922F-4B4D-924F-C271DEDAD912}"/>
    <cellStyle name="ผลรวม 2 7 4 2 4" xfId="37566" xr:uid="{AAEA03AE-9CD1-4968-A754-6877CEAF1D74}"/>
    <cellStyle name="ผลรวม 2 7 4 2 5" xfId="40893" xr:uid="{9DDEDF31-25FF-4CF8-AA41-4695F17A6DA6}"/>
    <cellStyle name="ผลรวม 2 7 4 3" xfId="18577" xr:uid="{6800D416-61F6-4B8D-AE0A-18132A6C6ACB}"/>
    <cellStyle name="ผลรวม 2 7 4 3 2" xfId="26816" xr:uid="{098DE5B3-786E-4D43-ABBD-1C6120F4BFFB}"/>
    <cellStyle name="ผลรวม 2 7 4 3 3" xfId="32749" xr:uid="{35AE89ED-05F5-4EFF-8292-2B3F7328D598}"/>
    <cellStyle name="ผลรวม 2 7 4 3 4" xfId="38551" xr:uid="{1A21D1BC-DA97-447B-ACA5-4048B7D199AE}"/>
    <cellStyle name="ผลรวม 2 7 4 3 5" xfId="46115" xr:uid="{8EFE1DAD-1EFC-43D4-A58A-3003368B5F6A}"/>
    <cellStyle name="ผลรวม 2 7 4 4" xfId="20201" xr:uid="{EA84A30A-3710-48E3-B465-32880C12F7B9}"/>
    <cellStyle name="ผลรวม 2 7 4 4 2" xfId="28243" xr:uid="{A56CD64E-4DE3-46BB-91D5-E1A357958CCA}"/>
    <cellStyle name="ผลรวม 2 7 4 4 3" xfId="34176" xr:uid="{401C9100-0B86-42C3-9731-08D8A515E4F3}"/>
    <cellStyle name="ผลรวม 2 7 4 4 4" xfId="39978" xr:uid="{4D602AB5-A2AD-4A41-B72F-8D7DCE9ABD21}"/>
    <cellStyle name="ผลรวม 2 7 4 5" xfId="23864" xr:uid="{CCEF988A-164D-48A1-B6AF-516A8FBB5811}"/>
    <cellStyle name="ผลรวม 2 7 4 5 2" xfId="29864" xr:uid="{26CBB72C-4BA1-45ED-A79B-560D9B4B8411}"/>
    <cellStyle name="ผลรวม 2 7 4 5 3" xfId="35669" xr:uid="{542F37C0-09AA-409E-AA58-867077763331}"/>
    <cellStyle name="ผลรวม 2 7 4 6" xfId="20870" xr:uid="{BBA340D1-1503-4E08-8F6F-B6128AD62A2C}"/>
    <cellStyle name="ผลรวม 2 7 4 7" xfId="22907" xr:uid="{8BE09E25-86CB-405F-8952-6F62EF769C16}"/>
    <cellStyle name="ผลรวม 2 7 4 8" xfId="18255" xr:uid="{E89BA2AB-2C88-4A19-AE2B-7AED5AF026D9}"/>
    <cellStyle name="ผลรวม 2 7 4 9" xfId="42322" xr:uid="{B4CA8C09-D752-4E87-B59E-35B6B26C5F6D}"/>
    <cellStyle name="ผลรวม 2 7 5" xfId="17313" xr:uid="{F881CFFB-5CC5-476A-AA59-2ED20B0F026B}"/>
    <cellStyle name="ผลรวม 2 7 5 2" xfId="25796" xr:uid="{09C0260E-72C7-41E7-9776-96AD2FDCB7A2}"/>
    <cellStyle name="ผลรวม 2 7 5 3" xfId="31756" xr:uid="{1A7C0127-8B1B-4280-9ECF-B3C934714AB4}"/>
    <cellStyle name="ผลรวม 2 7 5 4" xfId="37561" xr:uid="{83C709CB-5384-42D5-B5E8-3F9BE215492C}"/>
    <cellStyle name="ผลรวม 2 7 5 5" xfId="40898" xr:uid="{3F87B733-B5BC-4C09-AAAE-27637D4995C3}"/>
    <cellStyle name="ผลรวม 2 7 6" xfId="18572" xr:uid="{140204D9-0AB4-45A7-912C-CAF40B77EC30}"/>
    <cellStyle name="ผลรวม 2 7 6 2" xfId="26811" xr:uid="{95F4B129-6F26-464A-B46C-F27FDC5CF605}"/>
    <cellStyle name="ผลรวม 2 7 6 3" xfId="32744" xr:uid="{EBAB94B3-F26B-4641-AE05-2C2E1DA00F55}"/>
    <cellStyle name="ผลรวม 2 7 6 4" xfId="38546" xr:uid="{FB10D0CB-DE08-4164-9FBC-9E306CFBD81A}"/>
    <cellStyle name="ผลรวม 2 7 6 5" xfId="46110" xr:uid="{12AD76CA-517A-49CC-A126-4C0752CD0B2B}"/>
    <cellStyle name="ผลรวม 2 7 7" xfId="20196" xr:uid="{8F3652DA-429C-4BDC-BAEC-DAFC32F57870}"/>
    <cellStyle name="ผลรวม 2 7 7 2" xfId="28238" xr:uid="{F0AEF279-5384-495E-831C-8EFD8B6DD367}"/>
    <cellStyle name="ผลรวม 2 7 7 3" xfId="34171" xr:uid="{4CF7BCCB-9E37-4088-AED5-1334502FD736}"/>
    <cellStyle name="ผลรวม 2 7 7 4" xfId="39973" xr:uid="{A9368A3F-B95D-4BAF-A425-BF4868FAC85E}"/>
    <cellStyle name="ผลรวม 2 7 8" xfId="23859" xr:uid="{0B423963-87F0-454D-A977-DB770E4E5949}"/>
    <cellStyle name="ผลรวม 2 7 8 2" xfId="29859" xr:uid="{BB0709F0-D7B2-4056-A995-ED81AB48BF67}"/>
    <cellStyle name="ผลรวม 2 7 8 3" xfId="35664" xr:uid="{92F952A7-8258-4124-BE7C-072218E5EA2A}"/>
    <cellStyle name="ผลรวม 2 7 9" xfId="20865" xr:uid="{3951734B-C9E6-4950-9F8D-C20AE6F13969}"/>
    <cellStyle name="ผลรวม 2 8" xfId="12604" xr:uid="{1D02CFD6-7FC1-44B7-A2BE-6F564D750DFD}"/>
    <cellStyle name="ผลรวม 2 8 10" xfId="14970" xr:uid="{38249F53-1B70-40D8-986E-C5F37327F652}"/>
    <cellStyle name="ผลรวม 2 8 11" xfId="42321" xr:uid="{1545255E-29D3-418B-A209-4AD8507E6E5E}"/>
    <cellStyle name="ผลรวม 2 8 2" xfId="12605" xr:uid="{9B080FD3-2EF6-47EE-8E47-746443440BC1}"/>
    <cellStyle name="ผลรวม 2 8 2 2" xfId="17320" xr:uid="{600361AA-7CC8-47A3-93D7-3FF4932DAAD1}"/>
    <cellStyle name="ผลรวม 2 8 2 2 2" xfId="25803" xr:uid="{F2CD5485-6524-4511-930E-3F88779A1A5D}"/>
    <cellStyle name="ผลรวม 2 8 2 2 3" xfId="31763" xr:uid="{C9B14935-3F8B-4B5D-8522-EB4CF49446C4}"/>
    <cellStyle name="ผลรวม 2 8 2 2 4" xfId="37568" xr:uid="{D2893139-09ED-4E6C-AA8F-847CC3EBA9D6}"/>
    <cellStyle name="ผลรวม 2 8 2 2 5" xfId="40891" xr:uid="{534E6151-20DF-42B8-9177-2ECE2E196843}"/>
    <cellStyle name="ผลรวม 2 8 2 3" xfId="18579" xr:uid="{ADD8E21D-AE5E-4C5B-AEF5-75FD68F1548E}"/>
    <cellStyle name="ผลรวม 2 8 2 3 2" xfId="26818" xr:uid="{FBB8D335-7E81-470E-993C-C117773BC446}"/>
    <cellStyle name="ผลรวม 2 8 2 3 3" xfId="32751" xr:uid="{0762D862-BF88-43FE-81AC-796B03017384}"/>
    <cellStyle name="ผลรวม 2 8 2 3 4" xfId="38553" xr:uid="{C6411886-3555-42E6-BC76-ED9166A6D2E6}"/>
    <cellStyle name="ผลรวม 2 8 2 3 5" xfId="46117" xr:uid="{3A1542EF-9E72-43E8-A007-8F298CB53BA3}"/>
    <cellStyle name="ผลรวม 2 8 2 4" xfId="20203" xr:uid="{8F62BDAE-B95E-456C-B861-AB53354310C1}"/>
    <cellStyle name="ผลรวม 2 8 2 4 2" xfId="28245" xr:uid="{E62A7665-6488-4454-BE83-A595C9AE9163}"/>
    <cellStyle name="ผลรวม 2 8 2 4 3" xfId="34178" xr:uid="{63D51AE1-B9C4-4F6F-8B50-59997EDEC299}"/>
    <cellStyle name="ผลรวม 2 8 2 4 4" xfId="39980" xr:uid="{692E87BD-2D1C-4101-9F01-848B5865EFB7}"/>
    <cellStyle name="ผลรวม 2 8 2 5" xfId="23866" xr:uid="{5E37BD37-4D28-4895-A48A-AD8C0CA7E099}"/>
    <cellStyle name="ผลรวม 2 8 2 5 2" xfId="29866" xr:uid="{3241468A-1F8D-496B-A0B2-08A7B4ED6B21}"/>
    <cellStyle name="ผลรวม 2 8 2 5 3" xfId="35671" xr:uid="{30FA5DDB-69A5-4F23-9A85-D97B89BBDA79}"/>
    <cellStyle name="ผลรวม 2 8 2 6" xfId="20919" xr:uid="{9431EB5E-CE19-4572-A652-BABECD9756BC}"/>
    <cellStyle name="ผลรวม 2 8 2 7" xfId="21362" xr:uid="{09CA7DC6-4B1A-4FE5-ADE4-D5CC6D25C020}"/>
    <cellStyle name="ผลรวม 2 8 2 8" xfId="18475" xr:uid="{587443A4-3061-4CFD-80F8-889F7C474936}"/>
    <cellStyle name="ผลรวม 2 8 2 9" xfId="42320" xr:uid="{9D788BE1-7854-45AF-BDB1-E1DC99297BFE}"/>
    <cellStyle name="ผลรวม 2 8 3" xfId="12606" xr:uid="{D28A690F-25BF-41CD-A49F-26828CC65680}"/>
    <cellStyle name="ผลรวม 2 8 3 2" xfId="17321" xr:uid="{E47B0705-7F27-418F-8A0D-1882BAB49587}"/>
    <cellStyle name="ผลรวม 2 8 3 2 2" xfId="25804" xr:uid="{3E93125D-BF7C-4519-93C7-EE735AF72BBE}"/>
    <cellStyle name="ผลรวม 2 8 3 2 3" xfId="31764" xr:uid="{14AE5A9F-4EAF-42F8-8E0D-F5F682B315D2}"/>
    <cellStyle name="ผลรวม 2 8 3 2 4" xfId="37569" xr:uid="{1B577834-1762-4811-B91D-7B46D59DC33A}"/>
    <cellStyle name="ผลรวม 2 8 3 2 5" xfId="40890" xr:uid="{46B9E676-631E-4542-AE5C-CB4B06361EE9}"/>
    <cellStyle name="ผลรวม 2 8 3 3" xfId="18580" xr:uid="{6D2F4045-F0CE-429F-96B4-0AB407BD406F}"/>
    <cellStyle name="ผลรวม 2 8 3 3 2" xfId="26819" xr:uid="{020FDEAA-A7A3-4996-838D-AC81C5442B77}"/>
    <cellStyle name="ผลรวม 2 8 3 3 3" xfId="32752" xr:uid="{58BA967B-D7E8-4BFE-82A8-EAEA3D1CD45A}"/>
    <cellStyle name="ผลรวม 2 8 3 3 4" xfId="38554" xr:uid="{28BE1AF4-089C-4337-84AC-D45C495E236F}"/>
    <cellStyle name="ผลรวม 2 8 3 3 5" xfId="46118" xr:uid="{0A96381A-CB42-4555-83CF-74A92DF31AAF}"/>
    <cellStyle name="ผลรวม 2 8 3 4" xfId="20204" xr:uid="{46B8BFFD-995E-4D71-A60A-355BCDBD25D0}"/>
    <cellStyle name="ผลรวม 2 8 3 4 2" xfId="28246" xr:uid="{891DDF2D-CD9D-4D64-9BE4-28697845B2AD}"/>
    <cellStyle name="ผลรวม 2 8 3 4 3" xfId="34179" xr:uid="{EC964C3A-4FC2-4411-B50F-08B38ADCB6D7}"/>
    <cellStyle name="ผลรวม 2 8 3 4 4" xfId="39981" xr:uid="{B95993AA-D2B1-4D32-B739-8904308F959C}"/>
    <cellStyle name="ผลรวม 2 8 3 5" xfId="23867" xr:uid="{B7748888-DECB-4A64-8E51-F30641CBC058}"/>
    <cellStyle name="ผลรวม 2 8 3 5 2" xfId="29867" xr:uid="{0053F12F-6EE7-4A8D-BE81-2B7E6BA0B8CA}"/>
    <cellStyle name="ผลรวม 2 8 3 5 3" xfId="35672" xr:uid="{8DAF7FA7-1C1B-4711-B92E-1C6D3F6745C6}"/>
    <cellStyle name="ผลรวม 2 8 3 6" xfId="20906" xr:uid="{FF991381-E168-4A51-8594-1CCFED0523AD}"/>
    <cellStyle name="ผลรวม 2 8 3 7" xfId="21363" xr:uid="{E967DDDB-A09C-40BC-B8FD-1B5388422201}"/>
    <cellStyle name="ผลรวม 2 8 3 8" xfId="15009" xr:uid="{09A3830E-2EA3-4899-BBC5-D1E74C75F8A5}"/>
    <cellStyle name="ผลรวม 2 8 3 9" xfId="42319" xr:uid="{71505D0D-68C0-4062-917F-A843407F2FBB}"/>
    <cellStyle name="ผลรวม 2 8 4" xfId="17319" xr:uid="{318E489A-09F9-4B61-88A2-1E647549D025}"/>
    <cellStyle name="ผลรวม 2 8 4 2" xfId="25802" xr:uid="{E611B10B-2025-4AAC-A606-AC68D3D36119}"/>
    <cellStyle name="ผลรวม 2 8 4 3" xfId="31762" xr:uid="{6430ED20-3BF7-4148-86D6-3E71659ECA3E}"/>
    <cellStyle name="ผลรวม 2 8 4 4" xfId="37567" xr:uid="{F1D395F2-5871-4D22-B3D0-E7009C3729DB}"/>
    <cellStyle name="ผลรวม 2 8 4 5" xfId="40892" xr:uid="{DE0339F5-38A2-4D5E-89AA-7DCA3DD3A588}"/>
    <cellStyle name="ผลรวม 2 8 5" xfId="18578" xr:uid="{76BAE8AB-DD4F-47FD-B2BF-6CB7C60917C1}"/>
    <cellStyle name="ผลรวม 2 8 5 2" xfId="26817" xr:uid="{55430297-7D8D-471D-9F51-91E1847C30E2}"/>
    <cellStyle name="ผลรวม 2 8 5 3" xfId="32750" xr:uid="{2A68AAD8-7E88-4F58-A3B1-1BABB0B48E3A}"/>
    <cellStyle name="ผลรวม 2 8 5 4" xfId="38552" xr:uid="{86E824FB-19C5-4151-9457-9A2E0F86DC25}"/>
    <cellStyle name="ผลรวม 2 8 5 5" xfId="46116" xr:uid="{9C0D2251-F4A3-4F84-A044-9ACE4BB0DDCE}"/>
    <cellStyle name="ผลรวม 2 8 6" xfId="20202" xr:uid="{06A85ACF-C4B6-4932-9837-4D4A35E4D53F}"/>
    <cellStyle name="ผลรวม 2 8 6 2" xfId="28244" xr:uid="{3B4DE7B5-F5E5-4283-92FE-B0FBB98BD6FB}"/>
    <cellStyle name="ผลรวม 2 8 6 3" xfId="34177" xr:uid="{66CCB19A-09FF-484E-AC28-8E9CCF65AE87}"/>
    <cellStyle name="ผลรวม 2 8 6 4" xfId="39979" xr:uid="{AED0F928-0A7F-4A29-8DDD-C9B9EC631597}"/>
    <cellStyle name="ผลรวม 2 8 7" xfId="23865" xr:uid="{E87A590F-3F3A-4F36-80DB-FB8DA4B89FBE}"/>
    <cellStyle name="ผลรวม 2 8 7 2" xfId="29865" xr:uid="{63F166A9-24AE-4F94-B188-029F2C43092C}"/>
    <cellStyle name="ผลรวม 2 8 7 3" xfId="35670" xr:uid="{1602DB01-9DFF-48F3-B2E8-CBC6F6E60823}"/>
    <cellStyle name="ผลรวม 2 8 8" xfId="20913" xr:uid="{26DDAA83-C716-4A36-AB69-6BB6F94412E5}"/>
    <cellStyle name="ผลรวม 2 8 9" xfId="21361" xr:uid="{83276036-0ED4-45A4-BDBF-B4D63FF2A05A}"/>
    <cellStyle name="ผลรวม 2 9" xfId="12607" xr:uid="{E1C20CFE-613A-426F-AAEF-1A1CCB27F39A}"/>
    <cellStyle name="ผลรวม 2 9 10" xfId="15010" xr:uid="{323162F0-98F0-40E7-BFF7-A37690FBB779}"/>
    <cellStyle name="ผลรวม 2 9 11" xfId="42318" xr:uid="{5215A7AF-2DA1-4CE8-BE9A-B36A54D3B5F8}"/>
    <cellStyle name="ผลรวม 2 9 2" xfId="12608" xr:uid="{3B87026C-2450-4126-BE97-9AF858143756}"/>
    <cellStyle name="ผลรวม 2 9 2 2" xfId="17323" xr:uid="{6391E2BC-4A9B-4003-BDBC-5AA41DE5D221}"/>
    <cellStyle name="ผลรวม 2 9 2 2 2" xfId="25806" xr:uid="{5FE50031-E34B-4456-88A6-B00A04842A18}"/>
    <cellStyle name="ผลรวม 2 9 2 2 3" xfId="31766" xr:uid="{CB83CED8-646E-4679-BB5C-CC053668F52E}"/>
    <cellStyle name="ผลรวม 2 9 2 2 4" xfId="37571" xr:uid="{22471F1E-26C3-4224-B6FD-EFC349651FDB}"/>
    <cellStyle name="ผลรวม 2 9 2 2 5" xfId="40888" xr:uid="{8B536969-4101-4E39-9DFD-7C17CE5C14AD}"/>
    <cellStyle name="ผลรวม 2 9 2 3" xfId="18582" xr:uid="{0A01E06B-6E2B-4B72-88D1-0823FFCB8589}"/>
    <cellStyle name="ผลรวม 2 9 2 3 2" xfId="26821" xr:uid="{631A8585-769F-4517-8DDB-BCD636D3B4F8}"/>
    <cellStyle name="ผลรวม 2 9 2 3 3" xfId="32754" xr:uid="{E9B564EB-C6C5-45CD-8DA2-8E32D9811331}"/>
    <cellStyle name="ผลรวม 2 9 2 3 4" xfId="38556" xr:uid="{E97DD1DC-4148-4E0A-9333-019CB6B4B3B9}"/>
    <cellStyle name="ผลรวม 2 9 2 3 5" xfId="46120" xr:uid="{A3B71034-7542-47B8-BA76-90B8C30E7BBC}"/>
    <cellStyle name="ผลรวม 2 9 2 4" xfId="20206" xr:uid="{ABDB9A15-D11F-4744-9EB5-B17F7882E89F}"/>
    <cellStyle name="ผลรวม 2 9 2 4 2" xfId="28248" xr:uid="{65A07A0C-C4A6-4CE0-BA70-A3CA8485698E}"/>
    <cellStyle name="ผลรวม 2 9 2 4 3" xfId="34181" xr:uid="{50C673AA-5ADD-4654-A6C6-04DB093F2551}"/>
    <cellStyle name="ผลรวม 2 9 2 4 4" xfId="39983" xr:uid="{AA8E00BE-6D08-41F1-B60D-372CC71354EE}"/>
    <cellStyle name="ผลรวม 2 9 2 5" xfId="23869" xr:uid="{2D9C2C0C-A250-449A-A5C4-D9937E2E6062}"/>
    <cellStyle name="ผลรวม 2 9 2 5 2" xfId="29869" xr:uid="{202116F8-DB4A-4997-AA97-C913CCFA3FE8}"/>
    <cellStyle name="ผลรวม 2 9 2 5 3" xfId="35674" xr:uid="{AAC0EDCE-C4F1-42F3-AB16-1D60FD3D44FF}"/>
    <cellStyle name="ผลรวม 2 9 2 6" xfId="19493" xr:uid="{D64FD396-40CE-4568-B6F7-CC360EAD6A61}"/>
    <cellStyle name="ผลรวม 2 9 2 7" xfId="26726" xr:uid="{8571A877-DFF1-420C-9F7F-DB2CB3567AEA}"/>
    <cellStyle name="ผลรวม 2 9 2 8" xfId="15011" xr:uid="{564E329A-D9CC-4AE2-862C-E90BA19CDD04}"/>
    <cellStyle name="ผลรวม 2 9 2 9" xfId="42317" xr:uid="{8FAAAFFA-7626-45ED-8532-BEDD13BDE0DE}"/>
    <cellStyle name="ผลรวม 2 9 3" xfId="12609" xr:uid="{F84E1833-6A11-4472-BEE8-DF5997316162}"/>
    <cellStyle name="ผลรวม 2 9 3 2" xfId="17324" xr:uid="{B681B798-6476-4A5E-838D-BAB07AA662D3}"/>
    <cellStyle name="ผลรวม 2 9 3 2 2" xfId="25807" xr:uid="{720B42ED-7368-46B7-BE46-82E1625ECD40}"/>
    <cellStyle name="ผลรวม 2 9 3 2 3" xfId="31767" xr:uid="{078BC2C7-5227-4FB4-A13E-25D3F55C1F1B}"/>
    <cellStyle name="ผลรวม 2 9 3 2 4" xfId="37572" xr:uid="{6CFED8B2-8CC5-406F-A6FE-A31C375A868D}"/>
    <cellStyle name="ผลรวม 2 9 3 2 5" xfId="40887" xr:uid="{ABDBB00E-A9D0-414F-B33A-6F62105A36B9}"/>
    <cellStyle name="ผลรวม 2 9 3 3" xfId="18583" xr:uid="{53B0643C-2EA9-46C8-ACF8-23EE027D9B04}"/>
    <cellStyle name="ผลรวม 2 9 3 3 2" xfId="26822" xr:uid="{02FAA308-3533-4979-9334-8408A6D7D373}"/>
    <cellStyle name="ผลรวม 2 9 3 3 3" xfId="32755" xr:uid="{89E5E046-4026-4B77-BFF7-8975293E9C87}"/>
    <cellStyle name="ผลรวม 2 9 3 3 4" xfId="38557" xr:uid="{709876E9-92C1-4944-87EE-4A95C75B43A5}"/>
    <cellStyle name="ผลรวม 2 9 3 3 5" xfId="46121" xr:uid="{D277706B-DC56-47A0-ACBD-592925E7AD1B}"/>
    <cellStyle name="ผลรวม 2 9 3 4" xfId="20207" xr:uid="{8D648A1B-C205-4D00-82DF-77BEB76A26CE}"/>
    <cellStyle name="ผลรวม 2 9 3 4 2" xfId="28249" xr:uid="{FBD8236F-3AF9-4328-AE01-DC03C3C150C7}"/>
    <cellStyle name="ผลรวม 2 9 3 4 3" xfId="34182" xr:uid="{253486F4-B55E-44E7-A2FF-201E5606A5D7}"/>
    <cellStyle name="ผลรวม 2 9 3 4 4" xfId="39984" xr:uid="{3C385C29-1611-441B-BD6E-2BAA6538AA5C}"/>
    <cellStyle name="ผลรวม 2 9 3 5" xfId="23870" xr:uid="{DE025C27-DBF8-434B-A94F-4B13421EBB8F}"/>
    <cellStyle name="ผลรวม 2 9 3 5 2" xfId="29870" xr:uid="{FBC5376B-3F99-4F28-BA5D-0FB1C04293C7}"/>
    <cellStyle name="ผลรวม 2 9 3 5 3" xfId="35675" xr:uid="{617DF1A3-F5D1-4589-A1AA-4363FF1FD8F2}"/>
    <cellStyle name="ผลรวม 2 9 3 6" xfId="15710" xr:uid="{DC12E445-0FDB-45E8-ABD7-2FA71DDA2854}"/>
    <cellStyle name="ผลรวม 2 9 3 7" xfId="16353" xr:uid="{254A15BB-3188-4E0A-AE29-3B44F220599D}"/>
    <cellStyle name="ผลรวม 2 9 3 8" xfId="20880" xr:uid="{9FAD86C3-1A6C-408A-A411-EAE62AA907B0}"/>
    <cellStyle name="ผลรวม 2 9 3 9" xfId="42316" xr:uid="{33C17F5B-8571-4D2C-91B6-0134DE053122}"/>
    <cellStyle name="ผลรวม 2 9 4" xfId="17322" xr:uid="{5BFC4FDD-B86A-4770-A91A-7546B2AA34D9}"/>
    <cellStyle name="ผลรวม 2 9 4 2" xfId="25805" xr:uid="{7F1BF997-3D70-4ACB-8DC5-3EAE3DFD107D}"/>
    <cellStyle name="ผลรวม 2 9 4 3" xfId="31765" xr:uid="{8043B9B1-E670-4D89-B027-64C346E2DC21}"/>
    <cellStyle name="ผลรวม 2 9 4 4" xfId="37570" xr:uid="{30C9D925-E11D-4294-91A2-AB9D7A7F8E8D}"/>
    <cellStyle name="ผลรวม 2 9 4 5" xfId="40889" xr:uid="{A1A9D8CD-A846-41B1-A484-CF726A3782AA}"/>
    <cellStyle name="ผลรวม 2 9 5" xfId="18581" xr:uid="{85F9800F-63C4-4D77-9EC5-BBF10C21989E}"/>
    <cellStyle name="ผลรวม 2 9 5 2" xfId="26820" xr:uid="{4598718D-6EF2-4BB5-A363-085E0CEF6DCE}"/>
    <cellStyle name="ผลรวม 2 9 5 3" xfId="32753" xr:uid="{91BD585D-1F17-4346-8D6F-70BD678AFDB8}"/>
    <cellStyle name="ผลรวม 2 9 5 4" xfId="38555" xr:uid="{99BD41AC-F30F-4783-BE77-35D0F17A332C}"/>
    <cellStyle name="ผลรวม 2 9 5 5" xfId="46119" xr:uid="{C0F84701-3C5D-463E-9462-ABD9549B0576}"/>
    <cellStyle name="ผลรวม 2 9 6" xfId="20205" xr:uid="{95CC02AB-06D0-476F-B459-BAAA960A3485}"/>
    <cellStyle name="ผลรวม 2 9 6 2" xfId="28247" xr:uid="{AC3F7041-F697-4777-B128-E537272A0CFE}"/>
    <cellStyle name="ผลรวม 2 9 6 3" xfId="34180" xr:uid="{83AA45BF-1D36-47DA-AEEB-3E8AF9EAEDA5}"/>
    <cellStyle name="ผลรวม 2 9 6 4" xfId="39982" xr:uid="{40503D64-CC29-43F7-AC16-563CD401649C}"/>
    <cellStyle name="ผลรวม 2 9 7" xfId="23868" xr:uid="{81C89703-8018-45A0-BA73-FA37BBE50B4D}"/>
    <cellStyle name="ผลรวม 2 9 7 2" xfId="29868" xr:uid="{18DB06A9-8015-4472-B175-D7F1C39D9905}"/>
    <cellStyle name="ผลรวม 2 9 7 3" xfId="35673" xr:uid="{E7DB0C33-3FA5-48DB-A80A-E34B85240A93}"/>
    <cellStyle name="ผลรวม 2 9 8" xfId="20909" xr:uid="{4039B1DF-5B01-406A-8FB4-89E4AADA1C5C}"/>
    <cellStyle name="ผลรวม 2 9 9" xfId="21420" xr:uid="{2659FD1B-5EE1-4399-B81B-66155CDCC308}"/>
    <cellStyle name="ผลรวม 3" xfId="12610" xr:uid="{C0B9035D-5E56-40EB-B863-4E96642D5B4D}"/>
    <cellStyle name="ผลรวม 3 10" xfId="23871" xr:uid="{1EB0F6F1-E276-44A3-80B4-2CED34EAF575}"/>
    <cellStyle name="ผลรวม 3 10 2" xfId="29871" xr:uid="{02C24D2E-FD6B-4BF2-B188-96FE1723C6A7}"/>
    <cellStyle name="ผลรวม 3 10 3" xfId="35676" xr:uid="{EE925EED-C1D0-41B0-8417-A3B8C808D259}"/>
    <cellStyle name="ผลรวม 3 11" xfId="13439" xr:uid="{E191BA5C-61FA-413D-BD17-26CFA9C6FA5B}"/>
    <cellStyle name="ผลรวม 3 12" xfId="22906" xr:uid="{5F960709-5933-4269-B03F-661B182EC446}"/>
    <cellStyle name="ผลรวม 3 13" xfId="14845" xr:uid="{A44D5945-7765-4E6B-892A-29EDDCB5CE7C}"/>
    <cellStyle name="ผลรวม 3 14" xfId="42315" xr:uid="{05E39E5A-B31B-4450-9D5B-5583B6E96D8F}"/>
    <cellStyle name="ผลรวม 3 2" xfId="12611" xr:uid="{4E1F1B2D-6FBA-43C9-AA30-7D0BC715DC56}"/>
    <cellStyle name="ผลรวม 3 2 10" xfId="21364" xr:uid="{3CB1967B-AC9B-4363-B7DE-04721032DD1D}"/>
    <cellStyle name="ผลรวม 3 2 11" xfId="15012" xr:uid="{FB1C317B-2155-48E7-B156-F969027537A8}"/>
    <cellStyle name="ผลรวม 3 2 12" xfId="42314" xr:uid="{F7B9453C-A0DA-44A9-B293-3CB15F449CF0}"/>
    <cellStyle name="ผลรวม 3 2 2" xfId="12612" xr:uid="{8AD84C0A-340B-4B34-9112-DBB610A7FD14}"/>
    <cellStyle name="ผลรวม 3 2 2 10" xfId="19186" xr:uid="{4DACAAF1-A4B5-45B6-BD5D-3FA363E532D9}"/>
    <cellStyle name="ผลรวม 3 2 2 11" xfId="42313" xr:uid="{54E58766-2A8F-4320-9236-3F0D3E1225FB}"/>
    <cellStyle name="ผลรวม 3 2 2 2" xfId="12613" xr:uid="{4D2DEE89-2C6C-445F-BEC3-C41EF509F52B}"/>
    <cellStyle name="ผลรวม 3 2 2 2 2" xfId="17328" xr:uid="{60484DFF-E3DD-41B8-BF78-D223E5E0A06E}"/>
    <cellStyle name="ผลรวม 3 2 2 2 2 2" xfId="25811" xr:uid="{8CFBF4D0-3759-4A13-B5FD-BF0620AC10DD}"/>
    <cellStyle name="ผลรวม 3 2 2 2 2 3" xfId="31771" xr:uid="{EA38D81E-1AA9-4B33-99C1-9BE76535DD3F}"/>
    <cellStyle name="ผลรวม 3 2 2 2 2 4" xfId="37576" xr:uid="{9C021F46-5F83-49BE-A936-565B5DFE2124}"/>
    <cellStyle name="ผลรวม 3 2 2 2 2 5" xfId="40883" xr:uid="{56C83B34-BDD4-4AAD-ADC2-4243A060DDD7}"/>
    <cellStyle name="ผลรวม 3 2 2 2 3" xfId="18587" xr:uid="{B3682F0B-DA08-4FBC-B152-70E5A9196E1B}"/>
    <cellStyle name="ผลรวม 3 2 2 2 3 2" xfId="26826" xr:uid="{5C52608C-3081-4B37-83E0-B6862226ABF8}"/>
    <cellStyle name="ผลรวม 3 2 2 2 3 3" xfId="32759" xr:uid="{44987E9C-1288-41A6-821B-3B80FD2E0454}"/>
    <cellStyle name="ผลรวม 3 2 2 2 3 4" xfId="38561" xr:uid="{E60D9D52-8BF2-4152-AD62-AEBFF158241D}"/>
    <cellStyle name="ผลรวม 3 2 2 2 3 5" xfId="46125" xr:uid="{962C00EF-BCDE-4E7A-8175-9E0F43C75AED}"/>
    <cellStyle name="ผลรวม 3 2 2 2 4" xfId="20211" xr:uid="{4EF3125A-544A-4900-BA4D-3060128C7851}"/>
    <cellStyle name="ผลรวม 3 2 2 2 4 2" xfId="28253" xr:uid="{E81BCD81-2BEF-44E0-B292-06C5B6691837}"/>
    <cellStyle name="ผลรวม 3 2 2 2 4 3" xfId="34186" xr:uid="{B00B7DB3-5BA2-4EA2-BE8B-D717519E052A}"/>
    <cellStyle name="ผลรวม 3 2 2 2 4 4" xfId="39988" xr:uid="{B91F6E24-5EAD-4CD6-AF8F-63CE2C4ADEEE}"/>
    <cellStyle name="ผลรวม 3 2 2 2 5" xfId="23874" xr:uid="{7DA44DC0-2DCC-4E8F-A066-0C38C5ABAFBC}"/>
    <cellStyle name="ผลรวม 3 2 2 2 5 2" xfId="29874" xr:uid="{ECD7519C-3FE5-44F8-A550-4BF37472BB3E}"/>
    <cellStyle name="ผลรวม 3 2 2 2 5 3" xfId="35679" xr:uid="{78BD3070-328A-45A5-A5F4-8DCC8F73D4E7}"/>
    <cellStyle name="ผลรวม 3 2 2 2 6" xfId="15713" xr:uid="{9D8E8892-F34A-40D7-BE2D-4D5EF30D6532}"/>
    <cellStyle name="ผลรวม 3 2 2 2 7" xfId="21366" xr:uid="{17950DEC-E7A5-415D-9F4A-CC1A5E932988}"/>
    <cellStyle name="ผลรวม 3 2 2 2 8" xfId="15013" xr:uid="{4F6EFFA7-7983-40F0-A067-85B5877B62A7}"/>
    <cellStyle name="ผลรวม 3 2 2 2 9" xfId="42312" xr:uid="{551F7D16-1926-4B56-BCFB-929B27963594}"/>
    <cellStyle name="ผลรวม 3 2 2 3" xfId="12614" xr:uid="{EE4D3641-4E41-491F-A223-C9907DB74E31}"/>
    <cellStyle name="ผลรวม 3 2 2 3 2" xfId="17329" xr:uid="{C697D0E4-BDD1-4706-8BC7-1EAB2AD41A9B}"/>
    <cellStyle name="ผลรวม 3 2 2 3 2 2" xfId="25812" xr:uid="{F2DF37E9-B43F-428F-B590-16358E2E15AD}"/>
    <cellStyle name="ผลรวม 3 2 2 3 2 3" xfId="31772" xr:uid="{C49247B3-C156-4F6F-9F26-921CEC5A1521}"/>
    <cellStyle name="ผลรวม 3 2 2 3 2 4" xfId="37577" xr:uid="{91BCDC13-F2F8-4CB0-99B8-9AF75D3AC631}"/>
    <cellStyle name="ผลรวม 3 2 2 3 2 5" xfId="40882" xr:uid="{C3C53739-3749-439A-90DA-FFDC9786A017}"/>
    <cellStyle name="ผลรวม 3 2 2 3 3" xfId="18588" xr:uid="{5EE61047-10AF-41CD-BB8C-A94B0DCE3BDD}"/>
    <cellStyle name="ผลรวม 3 2 2 3 3 2" xfId="26827" xr:uid="{6A93DA8E-02B1-4109-ADFD-2334074132DF}"/>
    <cellStyle name="ผลรวม 3 2 2 3 3 3" xfId="32760" xr:uid="{6096211F-AF97-47C3-9620-73638106EDC1}"/>
    <cellStyle name="ผลรวม 3 2 2 3 3 4" xfId="38562" xr:uid="{A15A3847-EF16-420F-A748-DB8C65E57928}"/>
    <cellStyle name="ผลรวม 3 2 2 3 3 5" xfId="46126" xr:uid="{C4CB1A08-E47C-4D8A-A6CE-1633ACBEAB43}"/>
    <cellStyle name="ผลรวม 3 2 2 3 4" xfId="20212" xr:uid="{8FB57FA0-BC55-4E39-AF3C-6D62940E7668}"/>
    <cellStyle name="ผลรวม 3 2 2 3 4 2" xfId="28254" xr:uid="{61D506A6-0CDD-41A5-87ED-76AFA033F2D3}"/>
    <cellStyle name="ผลรวม 3 2 2 3 4 3" xfId="34187" xr:uid="{EE80D519-8A8E-4739-AF63-6CD69A7F195F}"/>
    <cellStyle name="ผลรวม 3 2 2 3 4 4" xfId="39989" xr:uid="{1BCAADF9-771B-41BF-B0B8-73BAF044B161}"/>
    <cellStyle name="ผลรวม 3 2 2 3 5" xfId="23875" xr:uid="{EB017B57-920B-48D2-82D5-CB563D8B5DA5}"/>
    <cellStyle name="ผลรวม 3 2 2 3 5 2" xfId="29875" xr:uid="{31C7211D-EB5B-4F45-817A-2ECD60C3E07A}"/>
    <cellStyle name="ผลรวม 3 2 2 3 5 3" xfId="35680" xr:uid="{6B33C11B-A4BF-42A7-989F-DC7EC454E320}"/>
    <cellStyle name="ผลรวม 3 2 2 3 6" xfId="15714" xr:uid="{DEE3DC46-3D29-421A-ACD6-F857B687A7DA}"/>
    <cellStyle name="ผลรวม 3 2 2 3 7" xfId="21367" xr:uid="{49318B83-2FE7-4A7F-BA65-EFD458172433}"/>
    <cellStyle name="ผลรวม 3 2 2 3 8" xfId="21521" xr:uid="{592FCA45-447D-4021-AB6F-6EE54CCFE01C}"/>
    <cellStyle name="ผลรวม 3 2 2 3 9" xfId="42311" xr:uid="{52FCB800-E1F3-4F93-9D14-3B6C6FCE4597}"/>
    <cellStyle name="ผลรวม 3 2 2 4" xfId="17327" xr:uid="{2C24F894-0DA3-47D7-9875-25F596534D04}"/>
    <cellStyle name="ผลรวม 3 2 2 4 2" xfId="25810" xr:uid="{637BE7D8-9988-4679-B600-DA95361582E6}"/>
    <cellStyle name="ผลรวม 3 2 2 4 3" xfId="31770" xr:uid="{A9ADBCC1-6B65-4CEF-8642-17071EA5E4A0}"/>
    <cellStyle name="ผลรวม 3 2 2 4 4" xfId="37575" xr:uid="{CBF1FFA0-98AC-41AF-AB1A-DD136DA48565}"/>
    <cellStyle name="ผลรวม 3 2 2 4 5" xfId="40884" xr:uid="{A333EF7E-8F27-4D8A-A151-8E701352B1CE}"/>
    <cellStyle name="ผลรวม 3 2 2 5" xfId="18586" xr:uid="{215B592F-EE1D-43DA-879E-1D8F2BA40B21}"/>
    <cellStyle name="ผลรวม 3 2 2 5 2" xfId="26825" xr:uid="{2A4C6353-7DCE-4C4A-8A99-317CA17F9FC3}"/>
    <cellStyle name="ผลรวม 3 2 2 5 3" xfId="32758" xr:uid="{65E0937B-25F3-483F-8EC9-C8E1EF9C96CA}"/>
    <cellStyle name="ผลรวม 3 2 2 5 4" xfId="38560" xr:uid="{B2C715EF-AAD3-4BF1-8F0F-655BD758D457}"/>
    <cellStyle name="ผลรวม 3 2 2 5 5" xfId="46124" xr:uid="{5C5CF63C-E092-4C2F-AF3F-DC6F1FD951D7}"/>
    <cellStyle name="ผลรวม 3 2 2 6" xfId="20210" xr:uid="{784BB5CA-95D2-4A5F-AB49-E169E6FDA00C}"/>
    <cellStyle name="ผลรวม 3 2 2 6 2" xfId="28252" xr:uid="{71F263A5-52ED-4E28-BA60-B4A710F13641}"/>
    <cellStyle name="ผลรวม 3 2 2 6 3" xfId="34185" xr:uid="{C72C97C5-CCEC-4F04-A72C-F07F316F59CA}"/>
    <cellStyle name="ผลรวม 3 2 2 6 4" xfId="39987" xr:uid="{2759D91D-38C1-41F9-9F09-FD1B298E42E3}"/>
    <cellStyle name="ผลรวม 3 2 2 7" xfId="23873" xr:uid="{F0EAEF90-8F09-4DFC-8699-6DA194243A91}"/>
    <cellStyle name="ผลรวม 3 2 2 7 2" xfId="29873" xr:uid="{BFD685A9-B328-432C-A60E-467B9F21B492}"/>
    <cellStyle name="ผลรวม 3 2 2 7 3" xfId="35678" xr:uid="{8056546B-0DFB-4F06-9D4B-1D3F03FEC7A9}"/>
    <cellStyle name="ผลรวม 3 2 2 8" xfId="15712" xr:uid="{AC371868-F970-47B0-BA8D-0E755B316AE6}"/>
    <cellStyle name="ผลรวม 3 2 2 9" xfId="21365" xr:uid="{D2054424-50AE-45E5-83CD-FC5B2904FE1F}"/>
    <cellStyle name="ผลรวม 3 2 3" xfId="12615" xr:uid="{8308EBB2-47DF-4919-B714-8FFFD6C55211}"/>
    <cellStyle name="ผลรวม 3 2 3 2" xfId="17330" xr:uid="{3D7AC530-A412-4AAE-88B7-CBD2BC481408}"/>
    <cellStyle name="ผลรวม 3 2 3 2 2" xfId="25813" xr:uid="{E4940E0B-A422-47D0-AB5C-4391EE55E622}"/>
    <cellStyle name="ผลรวม 3 2 3 2 3" xfId="31773" xr:uid="{EDD7E997-D274-4E0B-94A0-04EE5D10A874}"/>
    <cellStyle name="ผลรวม 3 2 3 2 4" xfId="37578" xr:uid="{3372D2E5-3345-40F0-9A52-8C7FA5DC3C2C}"/>
    <cellStyle name="ผลรวม 3 2 3 2 5" xfId="40881" xr:uid="{E5FC8B8B-059B-49B1-8E30-79C4020DAE28}"/>
    <cellStyle name="ผลรวม 3 2 3 3" xfId="18589" xr:uid="{72130766-1692-44E1-9438-5D539D1270F1}"/>
    <cellStyle name="ผลรวม 3 2 3 3 2" xfId="26828" xr:uid="{9F32F35A-C159-4FB6-BF30-2D4BBBB0FE74}"/>
    <cellStyle name="ผลรวม 3 2 3 3 3" xfId="32761" xr:uid="{249184CC-39CA-4462-8BCE-D6C103CC83CE}"/>
    <cellStyle name="ผลรวม 3 2 3 3 4" xfId="38563" xr:uid="{DB67D756-8F8A-4FEC-8868-32308DE95D86}"/>
    <cellStyle name="ผลรวม 3 2 3 3 5" xfId="46127" xr:uid="{593F9986-D67A-4950-A63A-E5E31B498CAC}"/>
    <cellStyle name="ผลรวม 3 2 3 4" xfId="20213" xr:uid="{E2BA3107-5CD2-417F-BC4E-A185C8286E2F}"/>
    <cellStyle name="ผลรวม 3 2 3 4 2" xfId="28255" xr:uid="{BD2BA982-E583-4D2B-A00D-E0F4745E0FF6}"/>
    <cellStyle name="ผลรวม 3 2 3 4 3" xfId="34188" xr:uid="{2906DA11-287C-42EF-A0DE-4B6A54373AB1}"/>
    <cellStyle name="ผลรวม 3 2 3 4 4" xfId="39990" xr:uid="{7BB717CF-E2F7-40A5-9803-C5B10CD166F4}"/>
    <cellStyle name="ผลรวม 3 2 3 5" xfId="23876" xr:uid="{A3341592-7085-48CF-9D43-0F97159F2A23}"/>
    <cellStyle name="ผลรวม 3 2 3 5 2" xfId="29876" xr:uid="{11D001F4-F066-49D6-A41C-0EE35313E807}"/>
    <cellStyle name="ผลรวม 3 2 3 5 3" xfId="35681" xr:uid="{815C0B89-E0EF-43A7-ABB2-51642663F08A}"/>
    <cellStyle name="ผลรวม 3 2 3 6" xfId="15715" xr:uid="{68BB28C1-B8BE-4465-B3D5-BC3FAE6EFE54}"/>
    <cellStyle name="ผลรวม 3 2 3 7" xfId="21368" xr:uid="{29DBB05D-FD56-4BBC-88F8-D1B3E7216CD3}"/>
    <cellStyle name="ผลรวม 3 2 3 8" xfId="15015" xr:uid="{73BDFA31-B3F7-4AFF-BB89-9AB22E48C9CB}"/>
    <cellStyle name="ผลรวม 3 2 3 9" xfId="42310" xr:uid="{B68D6E58-F731-4AB6-B385-7CAD12213F96}"/>
    <cellStyle name="ผลรวม 3 2 4" xfId="12616" xr:uid="{A7C1B359-50AD-4F2C-8E93-AD23ADC2AE31}"/>
    <cellStyle name="ผลรวม 3 2 4 2" xfId="17331" xr:uid="{BC741809-5910-4511-9E34-452498A7089D}"/>
    <cellStyle name="ผลรวม 3 2 4 2 2" xfId="25814" xr:uid="{6E94D3EE-3EF7-4AB3-B14E-806930C1857D}"/>
    <cellStyle name="ผลรวม 3 2 4 2 3" xfId="31774" xr:uid="{9C4CA808-EE26-468E-BD2A-2885D2910FD6}"/>
    <cellStyle name="ผลรวม 3 2 4 2 4" xfId="37579" xr:uid="{61582AB5-1331-4948-90DD-F75EAFE8B07D}"/>
    <cellStyle name="ผลรวม 3 2 4 2 5" xfId="40880" xr:uid="{94E52E9C-F394-4C26-86FE-71D688B3DDA0}"/>
    <cellStyle name="ผลรวม 3 2 4 3" xfId="18590" xr:uid="{B9E3F7F7-26D1-4D82-BCF3-7FE922958250}"/>
    <cellStyle name="ผลรวม 3 2 4 3 2" xfId="26829" xr:uid="{75DF8C54-CD24-463A-AA05-A344AAB56454}"/>
    <cellStyle name="ผลรวม 3 2 4 3 3" xfId="32762" xr:uid="{3C95643D-1C1C-46A9-8982-5373E7377D3E}"/>
    <cellStyle name="ผลรวม 3 2 4 3 4" xfId="38564" xr:uid="{8BD345F9-D8D9-4B31-9192-1043231628F7}"/>
    <cellStyle name="ผลรวม 3 2 4 3 5" xfId="46128" xr:uid="{2A668708-4BB3-4F83-B2CF-0B291DCD63BD}"/>
    <cellStyle name="ผลรวม 3 2 4 4" xfId="20214" xr:uid="{8A7D3320-3516-45F2-ABB0-375234526AB3}"/>
    <cellStyle name="ผลรวม 3 2 4 4 2" xfId="28256" xr:uid="{9DE35876-200A-4BDE-AA4D-F89FDFBAF885}"/>
    <cellStyle name="ผลรวม 3 2 4 4 3" xfId="34189" xr:uid="{7869C5CE-40CF-46DC-8382-769CF21CD8A4}"/>
    <cellStyle name="ผลรวม 3 2 4 4 4" xfId="39991" xr:uid="{FDE890E2-6227-441E-909B-E9351733CFDE}"/>
    <cellStyle name="ผลรวม 3 2 4 5" xfId="23877" xr:uid="{F6C1B0EE-F53E-4DEE-BFAE-6C13A345039E}"/>
    <cellStyle name="ผลรวม 3 2 4 5 2" xfId="29877" xr:uid="{7B057C03-D0CB-460F-9749-6ABED407C26D}"/>
    <cellStyle name="ผลรวม 3 2 4 5 3" xfId="35682" xr:uid="{F1B0ACAD-6B11-49A1-B622-64C5B24A68CC}"/>
    <cellStyle name="ผลรวม 3 2 4 6" xfId="15716" xr:uid="{204A37AA-4644-46F9-B490-2367BA35D238}"/>
    <cellStyle name="ผลรวม 3 2 4 7" xfId="21369" xr:uid="{9A730FCA-51B4-4CE1-A071-8B0C9C52522A}"/>
    <cellStyle name="ผลรวม 3 2 4 8" xfId="16590" xr:uid="{346ABF5B-58D0-4471-9897-8EAE632B018F}"/>
    <cellStyle name="ผลรวม 3 2 4 9" xfId="42309" xr:uid="{4CFD2D2B-8C58-41EA-9E51-355CAFBB0E53}"/>
    <cellStyle name="ผลรวม 3 2 5" xfId="17326" xr:uid="{4AD05BD4-1AFE-4AC7-BDF9-1E6527A37370}"/>
    <cellStyle name="ผลรวม 3 2 5 2" xfId="25809" xr:uid="{5529EA83-7563-4657-8F10-1EEDF63FD3AF}"/>
    <cellStyle name="ผลรวม 3 2 5 3" xfId="31769" xr:uid="{3481FA95-DBB6-4864-AA98-67F012129AF9}"/>
    <cellStyle name="ผลรวม 3 2 5 4" xfId="37574" xr:uid="{051BAC60-2D2C-4855-954C-BCE30AD5924F}"/>
    <cellStyle name="ผลรวม 3 2 5 5" xfId="40885" xr:uid="{BA69C142-2D71-42B3-B3CC-ADDF78A3B017}"/>
    <cellStyle name="ผลรวม 3 2 6" xfId="18585" xr:uid="{EA01D092-ED2A-43E9-B2AF-C4BDE2C1409B}"/>
    <cellStyle name="ผลรวม 3 2 6 2" xfId="26824" xr:uid="{FB3FD338-48B7-4146-9000-ECD5572E1E55}"/>
    <cellStyle name="ผลรวม 3 2 6 3" xfId="32757" xr:uid="{C977C362-8293-4592-9239-BCFFAFAE7DA2}"/>
    <cellStyle name="ผลรวม 3 2 6 4" xfId="38559" xr:uid="{96191F43-6BBB-4689-ABEC-B7DAF5B0AE13}"/>
    <cellStyle name="ผลรวม 3 2 6 5" xfId="46123" xr:uid="{25B8B4AA-4D6C-4F43-BD7B-CACFECD59897}"/>
    <cellStyle name="ผลรวม 3 2 7" xfId="20209" xr:uid="{47BAEF5C-0156-466A-9D37-43EB5D8CBE31}"/>
    <cellStyle name="ผลรวม 3 2 7 2" xfId="28251" xr:uid="{64290BB9-AB84-455D-AF0A-30ECEB7D6FD5}"/>
    <cellStyle name="ผลรวม 3 2 7 3" xfId="34184" xr:uid="{8314205D-0951-41A8-BE1F-196A01372666}"/>
    <cellStyle name="ผลรวม 3 2 7 4" xfId="39986" xr:uid="{508A0C20-7DF8-4E42-BB68-5E4CA074A67E}"/>
    <cellStyle name="ผลรวม 3 2 8" xfId="23872" xr:uid="{2210579E-BABB-4197-BA55-DDBE397C01A5}"/>
    <cellStyle name="ผลรวม 3 2 8 2" xfId="29872" xr:uid="{B5491071-78AF-41D0-85E8-FAA84A93974B}"/>
    <cellStyle name="ผลรวม 3 2 8 3" xfId="35677" xr:uid="{6F40D69C-78DB-4A5D-932B-0626A86A8A22}"/>
    <cellStyle name="ผลรวม 3 2 9" xfId="15711" xr:uid="{BC1CBE71-3F1F-428A-B10F-1F7B45BCBFD7}"/>
    <cellStyle name="ผลรวม 3 3" xfId="12617" xr:uid="{CB134792-1F2C-4BCE-9546-87D48B6D53B3}"/>
    <cellStyle name="ผลรวม 3 3 10" xfId="15016" xr:uid="{51CEF010-9786-430F-87D9-4A4DF6D37AFD}"/>
    <cellStyle name="ผลรวม 3 3 11" xfId="42308" xr:uid="{7E956B5E-9C86-4A05-9E05-6202028FA55B}"/>
    <cellStyle name="ผลรวม 3 3 2" xfId="12618" xr:uid="{1E9AECB2-B3C5-4CFD-B5B0-072993E3172B}"/>
    <cellStyle name="ผลรวม 3 3 2 2" xfId="17333" xr:uid="{0528350A-C391-4C82-9883-7EFF8C4E6FC5}"/>
    <cellStyle name="ผลรวม 3 3 2 2 2" xfId="25816" xr:uid="{AAECB263-4498-4E6F-ACCD-6B62E62784D4}"/>
    <cellStyle name="ผลรวม 3 3 2 2 3" xfId="31776" xr:uid="{1E79FECF-DF26-4904-8140-059D7D77A86D}"/>
    <cellStyle name="ผลรวม 3 3 2 2 4" xfId="37581" xr:uid="{325E8CDC-8DC9-4345-ACB5-3388BEAD320C}"/>
    <cellStyle name="ผลรวม 3 3 2 2 5" xfId="40878" xr:uid="{E85CDE39-4D62-4E9C-8451-08B49819FB39}"/>
    <cellStyle name="ผลรวม 3 3 2 3" xfId="18592" xr:uid="{C6B06627-47AA-4EF3-90C5-F60C12948B15}"/>
    <cellStyle name="ผลรวม 3 3 2 3 2" xfId="26831" xr:uid="{6A9F5C6A-1D94-4F81-ACCB-FFB2449E71AE}"/>
    <cellStyle name="ผลรวม 3 3 2 3 3" xfId="32764" xr:uid="{6023FBE4-8DC1-49FA-B20B-3A54B4F758E6}"/>
    <cellStyle name="ผลรวม 3 3 2 3 4" xfId="38566" xr:uid="{450E92B1-632F-438C-AC69-FD196D76CDD8}"/>
    <cellStyle name="ผลรวม 3 3 2 3 5" xfId="46130" xr:uid="{676F5CDA-3947-4EF2-BCA4-6BF54D0AB7C2}"/>
    <cellStyle name="ผลรวม 3 3 2 4" xfId="20216" xr:uid="{1DA2A9E5-E31B-4F7B-A4CB-59EDA20A25FB}"/>
    <cellStyle name="ผลรวม 3 3 2 4 2" xfId="28258" xr:uid="{7F57D69F-1100-48C0-BEFA-A5E8EC6C9906}"/>
    <cellStyle name="ผลรวม 3 3 2 4 3" xfId="34191" xr:uid="{6C9D74F4-CC76-4A0A-8441-8648514AB929}"/>
    <cellStyle name="ผลรวม 3 3 2 4 4" xfId="39993" xr:uid="{DBCBAD64-E5BA-4AB4-9F7B-CCDCBB757D32}"/>
    <cellStyle name="ผลรวม 3 3 2 5" xfId="23879" xr:uid="{D0FF6579-C464-4A1B-A9F6-56E6A4FA9400}"/>
    <cellStyle name="ผลรวม 3 3 2 5 2" xfId="29879" xr:uid="{6D99136E-18FA-4028-AC59-AA54A20E03A1}"/>
    <cellStyle name="ผลรวม 3 3 2 5 3" xfId="35684" xr:uid="{75EF5F28-CCF7-4057-84C4-9143FCE88DDE}"/>
    <cellStyle name="ผลรวม 3 3 2 6" xfId="15718" xr:uid="{517A283F-38C2-479A-A2CA-7EBE2A10D7FF}"/>
    <cellStyle name="ผลรวม 3 3 2 7" xfId="21371" xr:uid="{47AB0FC2-2536-47E8-9932-E9E25B13595C}"/>
    <cellStyle name="ผลรวม 3 3 2 8" xfId="15017" xr:uid="{8FD72A47-7E67-4732-A6C0-537A70CD663A}"/>
    <cellStyle name="ผลรวม 3 3 2 9" xfId="42307" xr:uid="{39DD5FB5-20A4-4574-9D6B-D79F5FE7CF2D}"/>
    <cellStyle name="ผลรวม 3 3 3" xfId="12619" xr:uid="{08DF088A-B605-4E0C-B223-17E2ADCC0FBE}"/>
    <cellStyle name="ผลรวม 3 3 3 2" xfId="17334" xr:uid="{B9718FD0-FB51-4E0D-96E6-A7B49A27548C}"/>
    <cellStyle name="ผลรวม 3 3 3 2 2" xfId="25817" xr:uid="{B94BC32C-FEA4-42E0-A683-C9B3E939C0F3}"/>
    <cellStyle name="ผลรวม 3 3 3 2 3" xfId="31777" xr:uid="{F9150F3F-C5B4-421F-A1AC-CACA2979346F}"/>
    <cellStyle name="ผลรวม 3 3 3 2 4" xfId="37582" xr:uid="{2FB9908C-CEA6-45F0-9AEE-2162BDEB493A}"/>
    <cellStyle name="ผลรวม 3 3 3 2 5" xfId="40877" xr:uid="{B5379EB9-66FD-4EDC-8821-11DB17B9E0BC}"/>
    <cellStyle name="ผลรวม 3 3 3 3" xfId="18593" xr:uid="{D192725E-A6CC-45E7-9BB9-DCB2F9C2C2A6}"/>
    <cellStyle name="ผลรวม 3 3 3 3 2" xfId="26832" xr:uid="{04359B64-17DC-4195-86D7-409CD2D22FBE}"/>
    <cellStyle name="ผลรวม 3 3 3 3 3" xfId="32765" xr:uid="{E99E18C0-9E04-4253-9340-C3B76EA1557F}"/>
    <cellStyle name="ผลรวม 3 3 3 3 4" xfId="38567" xr:uid="{C4DFA8BD-BAC8-491C-9D3A-64E12696F74D}"/>
    <cellStyle name="ผลรวม 3 3 3 3 5" xfId="46131" xr:uid="{B1B3CDD6-79AF-477C-8FED-55E626537737}"/>
    <cellStyle name="ผลรวม 3 3 3 4" xfId="20217" xr:uid="{5BBBE9BC-04D7-4AB4-9832-16F8DFB3BAF0}"/>
    <cellStyle name="ผลรวม 3 3 3 4 2" xfId="28259" xr:uid="{A248EE69-4632-4E5C-B545-321D4B083725}"/>
    <cellStyle name="ผลรวม 3 3 3 4 3" xfId="34192" xr:uid="{762AFA34-57A7-48FB-8A8D-BB48E9ACF9CE}"/>
    <cellStyle name="ผลรวม 3 3 3 4 4" xfId="39994" xr:uid="{B66B6463-E98E-4AA4-8582-3BD208D28B5C}"/>
    <cellStyle name="ผลรวม 3 3 3 5" xfId="23880" xr:uid="{28EE7E74-0007-442C-B2ED-8F6617DA1F50}"/>
    <cellStyle name="ผลรวม 3 3 3 5 2" xfId="29880" xr:uid="{7A7B132C-DACD-4737-B9B9-553B44AA6F2C}"/>
    <cellStyle name="ผลรวม 3 3 3 5 3" xfId="35685" xr:uid="{92931716-D6DA-48B5-8AC6-B1251D2B2589}"/>
    <cellStyle name="ผลรวม 3 3 3 6" xfId="15719" xr:uid="{E0843E9E-A02C-4C25-A948-7951C018860B}"/>
    <cellStyle name="ผลรวม 3 3 3 7" xfId="21372" xr:uid="{0D58EE30-16D5-4E64-A0F9-15799D80FB6D}"/>
    <cellStyle name="ผลรวม 3 3 3 8" xfId="15018" xr:uid="{76A2244D-E3D7-47F7-9F3C-FB16483B43E5}"/>
    <cellStyle name="ผลรวม 3 3 3 9" xfId="42306" xr:uid="{F3B92B30-E578-4E8B-A621-8CA5E215A803}"/>
    <cellStyle name="ผลรวม 3 3 4" xfId="17332" xr:uid="{9DEFB56E-D875-41C4-A73B-97759EFCEC25}"/>
    <cellStyle name="ผลรวม 3 3 4 2" xfId="25815" xr:uid="{CFFE894C-D881-464C-A79D-A7AC3910A790}"/>
    <cellStyle name="ผลรวม 3 3 4 3" xfId="31775" xr:uid="{AD822483-CB1D-4006-86C1-E80B30969E23}"/>
    <cellStyle name="ผลรวม 3 3 4 4" xfId="37580" xr:uid="{887F8D2B-7D20-4467-BF39-C8FFD908E843}"/>
    <cellStyle name="ผลรวม 3 3 4 5" xfId="40879" xr:uid="{4609929A-C5B0-4C46-AF1F-4DB352601573}"/>
    <cellStyle name="ผลรวม 3 3 5" xfId="18591" xr:uid="{5C7FB456-2966-4151-9FF7-2FDBF3622273}"/>
    <cellStyle name="ผลรวม 3 3 5 2" xfId="26830" xr:uid="{33D762DF-D825-4305-9978-DFAED8B499F4}"/>
    <cellStyle name="ผลรวม 3 3 5 3" xfId="32763" xr:uid="{4CAEF0E1-383F-4CC6-B549-DC085C7B7FB6}"/>
    <cellStyle name="ผลรวม 3 3 5 4" xfId="38565" xr:uid="{83712051-32DC-4364-B4BD-A2B537E4389A}"/>
    <cellStyle name="ผลรวม 3 3 5 5" xfId="46129" xr:uid="{092D4A41-3043-4D44-85FF-4D9CBB691E16}"/>
    <cellStyle name="ผลรวม 3 3 6" xfId="20215" xr:uid="{E0257340-67E8-41CA-AE13-D1CD4FB564C9}"/>
    <cellStyle name="ผลรวม 3 3 6 2" xfId="28257" xr:uid="{953D37AA-5914-4868-9062-ED4AADA88307}"/>
    <cellStyle name="ผลรวม 3 3 6 3" xfId="34190" xr:uid="{5F37332B-948F-4CC3-8AAE-802CA1AFC7E9}"/>
    <cellStyle name="ผลรวม 3 3 6 4" xfId="39992" xr:uid="{CE898DEB-A701-4FF2-AA45-93408FB526F2}"/>
    <cellStyle name="ผลรวม 3 3 7" xfId="23878" xr:uid="{FD13DF62-C6C6-40B2-A997-626F7B603E83}"/>
    <cellStyle name="ผลรวม 3 3 7 2" xfId="29878" xr:uid="{F3102834-EA9B-41CE-961D-23ADBF424F25}"/>
    <cellStyle name="ผลรวม 3 3 7 3" xfId="35683" xr:uid="{5718D09D-232A-423A-BD2F-A7D9A28B8FC9}"/>
    <cellStyle name="ผลรวม 3 3 8" xfId="15717" xr:uid="{D580C65A-985C-4B0C-8AC6-9D4D90B71BEC}"/>
    <cellStyle name="ผลรวม 3 3 9" xfId="21370" xr:uid="{0D8B7E5B-FFF7-4388-A419-96D0E8BC145B}"/>
    <cellStyle name="ผลรวม 3 4" xfId="12620" xr:uid="{CA5B9A51-B2DE-4BBC-B696-E0E515B5BD4A}"/>
    <cellStyle name="ผลรวม 3 4 10" xfId="15019" xr:uid="{5AEC7410-1644-4BDC-A34D-8598B05423DD}"/>
    <cellStyle name="ผลรวม 3 4 11" xfId="42305" xr:uid="{476A6103-4A4A-4347-9C74-CEE80F1A9573}"/>
    <cellStyle name="ผลรวม 3 4 2" xfId="12621" xr:uid="{1863F5EC-E29B-4ED1-A5AC-1DE89948C188}"/>
    <cellStyle name="ผลรวม 3 4 2 2" xfId="17336" xr:uid="{EEB2C672-563E-4AB1-B846-1AC2CE112531}"/>
    <cellStyle name="ผลรวม 3 4 2 2 2" xfId="25819" xr:uid="{B50E9034-92F1-4156-9CA5-B772E6B711C2}"/>
    <cellStyle name="ผลรวม 3 4 2 2 3" xfId="31779" xr:uid="{F5A32FF9-642C-4B45-A132-FB7A6AE56AC2}"/>
    <cellStyle name="ผลรวม 3 4 2 2 4" xfId="37584" xr:uid="{1AEE8B75-A940-426B-9A45-6B0555CB2EC8}"/>
    <cellStyle name="ผลรวม 3 4 2 2 5" xfId="40875" xr:uid="{19E582E8-62C5-4FDA-A0A2-A7B91DA0D6D5}"/>
    <cellStyle name="ผลรวม 3 4 2 3" xfId="18595" xr:uid="{C740DFAB-7337-431C-91D2-9347DFCBBA53}"/>
    <cellStyle name="ผลรวม 3 4 2 3 2" xfId="26834" xr:uid="{EA8A7491-70F9-4EF2-BF0C-636258E509F8}"/>
    <cellStyle name="ผลรวม 3 4 2 3 3" xfId="32767" xr:uid="{1641FED3-0E8B-4F85-B501-D55AB7A3FD64}"/>
    <cellStyle name="ผลรวม 3 4 2 3 4" xfId="38569" xr:uid="{000FFF83-FE72-4D40-981D-080FB72739A9}"/>
    <cellStyle name="ผลรวม 3 4 2 3 5" xfId="46133" xr:uid="{8070B230-7BF7-4900-8BDE-976D8C4460FC}"/>
    <cellStyle name="ผลรวม 3 4 2 4" xfId="20219" xr:uid="{8AA51E21-F168-4106-8FB8-199B8F5CC5F4}"/>
    <cellStyle name="ผลรวม 3 4 2 4 2" xfId="28261" xr:uid="{351FDCAE-CA2D-4F96-82F8-733F301C49E1}"/>
    <cellStyle name="ผลรวม 3 4 2 4 3" xfId="34194" xr:uid="{ABD02D4B-5FA1-4742-9E6F-6A120C2E281B}"/>
    <cellStyle name="ผลรวม 3 4 2 4 4" xfId="39996" xr:uid="{ACC4B853-B087-4FFE-8C6B-66783C2175E6}"/>
    <cellStyle name="ผลรวม 3 4 2 5" xfId="23882" xr:uid="{B0708F73-F606-4BD5-9E34-466BE63ECB66}"/>
    <cellStyle name="ผลรวม 3 4 2 5 2" xfId="29882" xr:uid="{FA84C5F5-24E3-4A5B-A42B-E7E4BB8CBD4A}"/>
    <cellStyle name="ผลรวม 3 4 2 5 3" xfId="35687" xr:uid="{C34235B6-36F0-4164-8038-21394D32272A}"/>
    <cellStyle name="ผลรวม 3 4 2 6" xfId="15709" xr:uid="{E3F7B497-DC12-4947-BAA6-CD758A6C203F}"/>
    <cellStyle name="ผลรวม 3 4 2 7" xfId="21374" xr:uid="{498B0A3A-6FC1-459A-9ACD-524C8B5FED98}"/>
    <cellStyle name="ผลรวม 3 4 2 8" xfId="15020" xr:uid="{9E55177C-248B-4650-A522-54B6D9E20EC9}"/>
    <cellStyle name="ผลรวม 3 4 2 9" xfId="42304" xr:uid="{BA8FFC4F-7C35-400C-BD1A-FCA5C107FCB6}"/>
    <cellStyle name="ผลรวม 3 4 3" xfId="12622" xr:uid="{C465A0ED-7737-46D2-9DCF-B64EAAD715F6}"/>
    <cellStyle name="ผลรวม 3 4 3 2" xfId="17337" xr:uid="{9FA432C4-61D6-49F8-8650-C18A8489A770}"/>
    <cellStyle name="ผลรวม 3 4 3 2 2" xfId="25820" xr:uid="{2350692D-0243-4202-8CD6-386BBF80264B}"/>
    <cellStyle name="ผลรวม 3 4 3 2 3" xfId="31780" xr:uid="{5C93C610-73A5-4670-85A3-BEBDC88F4EEB}"/>
    <cellStyle name="ผลรวม 3 4 3 2 4" xfId="37585" xr:uid="{1F33DD82-7C63-446C-A995-DBFE31A6C0EE}"/>
    <cellStyle name="ผลรวม 3 4 3 2 5" xfId="40874" xr:uid="{C86EA1B3-5F83-456F-A397-C1BB42F0410D}"/>
    <cellStyle name="ผลรวม 3 4 3 3" xfId="18596" xr:uid="{6C9E888E-FD05-43F2-99C5-93FA51797DB8}"/>
    <cellStyle name="ผลรวม 3 4 3 3 2" xfId="26835" xr:uid="{BF0962F7-B270-435D-9563-262C63633FC0}"/>
    <cellStyle name="ผลรวม 3 4 3 3 3" xfId="32768" xr:uid="{57B80E7B-2731-4796-B422-081662E5CE8C}"/>
    <cellStyle name="ผลรวม 3 4 3 3 4" xfId="38570" xr:uid="{84CBB306-3E8E-44EC-AE67-4606EDB54143}"/>
    <cellStyle name="ผลรวม 3 4 3 3 5" xfId="46134" xr:uid="{F331771B-E16F-40A1-BC64-7F3654A4AF91}"/>
    <cellStyle name="ผลรวม 3 4 3 4" xfId="20220" xr:uid="{BB49DF99-756F-4095-8136-4313C2859772}"/>
    <cellStyle name="ผลรวม 3 4 3 4 2" xfId="28262" xr:uid="{3632E8AF-C50B-43AF-951A-C49200C66C74}"/>
    <cellStyle name="ผลรวม 3 4 3 4 3" xfId="34195" xr:uid="{C4C148AC-C5CB-4F23-9C37-6A8E193AB288}"/>
    <cellStyle name="ผลรวม 3 4 3 4 4" xfId="39997" xr:uid="{2E822654-8B33-4A4B-AFA5-18D2B7E5F82C}"/>
    <cellStyle name="ผลรวม 3 4 3 5" xfId="23883" xr:uid="{7D5150D3-C45F-4DBD-97DF-591F57758850}"/>
    <cellStyle name="ผลรวม 3 4 3 5 2" xfId="29883" xr:uid="{5B35362E-E19A-441C-A5A0-075E5F69BAC8}"/>
    <cellStyle name="ผลรวม 3 4 3 5 3" xfId="35688" xr:uid="{BFC23009-A322-4B33-81A6-E9A190306221}"/>
    <cellStyle name="ผลรวม 3 4 3 6" xfId="19486" xr:uid="{4140D059-FAC5-4960-A960-9F69D0940E5B}"/>
    <cellStyle name="ผลรวม 3 4 3 7" xfId="21375" xr:uid="{C8E5DCCD-EEA8-4BF5-B4FC-1AFD3DB2E314}"/>
    <cellStyle name="ผลรวม 3 4 3 8" xfId="15021" xr:uid="{FD0B44AA-4D3E-4BAE-ABF6-25DBD4F374BD}"/>
    <cellStyle name="ผลรวม 3 4 3 9" xfId="42303" xr:uid="{98C8BEC2-568A-4FD1-A1D9-F5BE436C3F90}"/>
    <cellStyle name="ผลรวม 3 4 4" xfId="17335" xr:uid="{6C3B8332-0069-4E18-891F-5586B6B23F35}"/>
    <cellStyle name="ผลรวม 3 4 4 2" xfId="25818" xr:uid="{664DFA40-91EF-45AD-9699-A2E90EBB16C0}"/>
    <cellStyle name="ผลรวม 3 4 4 3" xfId="31778" xr:uid="{2E44A58F-65E0-4AC4-AEFD-04153CFC73BC}"/>
    <cellStyle name="ผลรวม 3 4 4 4" xfId="37583" xr:uid="{8B7403C4-B98E-498B-BDF1-D01D71C4C69E}"/>
    <cellStyle name="ผลรวม 3 4 4 5" xfId="40876" xr:uid="{C79BD25C-C1C9-4802-8BB2-9C4431D4A755}"/>
    <cellStyle name="ผลรวม 3 4 5" xfId="18594" xr:uid="{B5558070-DCE0-41FA-A435-04043A9F9E28}"/>
    <cellStyle name="ผลรวม 3 4 5 2" xfId="26833" xr:uid="{9F1DB774-9491-4904-B9DB-6457C40AE535}"/>
    <cellStyle name="ผลรวม 3 4 5 3" xfId="32766" xr:uid="{B4A90B27-ED05-43C7-9659-EF3457185DFD}"/>
    <cellStyle name="ผลรวม 3 4 5 4" xfId="38568" xr:uid="{D255CB65-18EC-4AA2-96B6-6AFF117237F4}"/>
    <cellStyle name="ผลรวม 3 4 5 5" xfId="46132" xr:uid="{7EB67878-A4A0-4AB1-A699-1FFB4102F8C7}"/>
    <cellStyle name="ผลรวม 3 4 6" xfId="20218" xr:uid="{D795AC9B-1FFB-4EB9-B3E9-4487E1D26A89}"/>
    <cellStyle name="ผลรวม 3 4 6 2" xfId="28260" xr:uid="{D4E0ADDE-32CB-457A-8A8A-310BF8AE1673}"/>
    <cellStyle name="ผลรวม 3 4 6 3" xfId="34193" xr:uid="{00EC465D-0C9E-4575-A818-BEFB6988F919}"/>
    <cellStyle name="ผลรวม 3 4 6 4" xfId="39995" xr:uid="{EE6474FE-A2F9-408A-BCC4-9BFD92C927EA}"/>
    <cellStyle name="ผลรวม 3 4 7" xfId="23881" xr:uid="{FA903C4D-F065-4B86-A456-5760E1B734F7}"/>
    <cellStyle name="ผลรวม 3 4 7 2" xfId="29881" xr:uid="{1F79DCA5-213B-4AA8-A622-13A218BB0F3F}"/>
    <cellStyle name="ผลรวม 3 4 7 3" xfId="35686" xr:uid="{7A72F0A9-8E2C-483F-B2D7-2F0E65EA3735}"/>
    <cellStyle name="ผลรวม 3 4 8" xfId="15720" xr:uid="{B2FE1A90-477B-4FCB-9AD9-A33C4B3E29DD}"/>
    <cellStyle name="ผลรวม 3 4 9" xfId="21373" xr:uid="{FAA1CF95-C13B-4DF5-A0FE-5ED3B0F3C6B2}"/>
    <cellStyle name="ผลรวม 3 5" xfId="12623" xr:uid="{C863F248-A015-4C58-8F72-9714ED635F34}"/>
    <cellStyle name="ผลรวม 3 5 2" xfId="17338" xr:uid="{32664CEB-15FB-4456-A59F-CB2C4C130B98}"/>
    <cellStyle name="ผลรวม 3 5 2 2" xfId="25821" xr:uid="{25DFFBD5-9789-4989-A05C-26DCD7E30BC8}"/>
    <cellStyle name="ผลรวม 3 5 2 3" xfId="31781" xr:uid="{CBC59CA3-F685-4251-8559-5E472DE22180}"/>
    <cellStyle name="ผลรวม 3 5 2 4" xfId="37586" xr:uid="{0F056454-006B-43EA-881F-F7105A48039E}"/>
    <cellStyle name="ผลรวม 3 5 2 5" xfId="40873" xr:uid="{BE7D04B7-BA37-498F-BE5B-F0701243F9D5}"/>
    <cellStyle name="ผลรวม 3 5 3" xfId="18597" xr:uid="{E15CA56F-7838-45D3-8DEC-573E82D03559}"/>
    <cellStyle name="ผลรวม 3 5 3 2" xfId="26836" xr:uid="{1C9E7298-9674-4A23-87D9-1401BBCC2BAF}"/>
    <cellStyle name="ผลรวม 3 5 3 3" xfId="32769" xr:uid="{E0A95C2F-6BBD-4A19-B704-C59AB6FE15BE}"/>
    <cellStyle name="ผลรวม 3 5 3 4" xfId="38571" xr:uid="{3072E780-B815-43AF-A5DE-3F1BD29A66C3}"/>
    <cellStyle name="ผลรวม 3 5 3 5" xfId="46135" xr:uid="{065E0A76-32B0-45EB-A53B-47A0C3D99DC6}"/>
    <cellStyle name="ผลรวม 3 5 4" xfId="20221" xr:uid="{63C65977-6224-4917-A0F8-8525FB0FBD04}"/>
    <cellStyle name="ผลรวม 3 5 4 2" xfId="28263" xr:uid="{75EA1276-B69B-41AA-A8FD-10C73D7241F8}"/>
    <cellStyle name="ผลรวม 3 5 4 3" xfId="34196" xr:uid="{6C82FDA5-8BA2-4A9D-A73D-363FA4D97412}"/>
    <cellStyle name="ผลรวม 3 5 4 4" xfId="39998" xr:uid="{446C9FEF-9A61-485D-8BB3-9199DE5235CF}"/>
    <cellStyle name="ผลรวม 3 5 5" xfId="23884" xr:uid="{6A1D721D-0009-40CC-9885-7265546C2245}"/>
    <cellStyle name="ผลรวม 3 5 5 2" xfId="29884" xr:uid="{246463A9-5288-455F-8593-847A093CD32E}"/>
    <cellStyle name="ผลรวม 3 5 5 3" xfId="35689" xr:uid="{E44911A3-C2C3-4C87-8A7E-B1766AFB4CB5}"/>
    <cellStyle name="ผลรวม 3 5 6" xfId="15722" xr:uid="{912D85C5-02C1-47B3-9013-A6397FFC8507}"/>
    <cellStyle name="ผลรวม 3 5 7" xfId="21376" xr:uid="{F8CA7FD7-7F44-4BA8-84C3-BF1B36146DDF}"/>
    <cellStyle name="ผลรวม 3 5 8" xfId="15022" xr:uid="{A37C67E9-C5F3-4F64-8317-62A8FD8C8B4D}"/>
    <cellStyle name="ผลรวม 3 5 9" xfId="42302" xr:uid="{A343D87E-A514-4915-BD15-4D341D45E2AE}"/>
    <cellStyle name="ผลรวม 3 6" xfId="12624" xr:uid="{F29070D8-753D-43E1-BE9E-4D013BFE7891}"/>
    <cellStyle name="ผลรวม 3 6 2" xfId="17339" xr:uid="{5C402D8A-5E26-4679-B3AC-0E5BF08570D7}"/>
    <cellStyle name="ผลรวม 3 6 2 2" xfId="25822" xr:uid="{3ADF07F8-D5B6-4B3D-B13E-F1E34FB5C8AE}"/>
    <cellStyle name="ผลรวม 3 6 2 3" xfId="31782" xr:uid="{0859E0C2-53D2-405D-AB28-03D402470BA1}"/>
    <cellStyle name="ผลรวม 3 6 2 4" xfId="37587" xr:uid="{9395583B-FEE7-42AD-9FD2-348315D2E69E}"/>
    <cellStyle name="ผลรวม 3 6 2 5" xfId="40872" xr:uid="{E3BB6FB3-83EC-4787-8A35-A55D57B18704}"/>
    <cellStyle name="ผลรวม 3 6 3" xfId="18598" xr:uid="{5C2821E7-59BE-4815-BCE5-1623243579BE}"/>
    <cellStyle name="ผลรวม 3 6 3 2" xfId="26837" xr:uid="{77E03DF7-B9E5-49DF-AF52-FCB5EB73ECAF}"/>
    <cellStyle name="ผลรวม 3 6 3 3" xfId="32770" xr:uid="{4CC6C08F-452D-42BF-8BAF-895D58A4AD0A}"/>
    <cellStyle name="ผลรวม 3 6 3 4" xfId="38572" xr:uid="{BB499B0E-2476-476E-BBD8-110987AB92B2}"/>
    <cellStyle name="ผลรวม 3 6 3 5" xfId="46136" xr:uid="{A1DA8B9B-D3DA-4EE5-AFBF-05A66A8C2F3B}"/>
    <cellStyle name="ผลรวม 3 6 4" xfId="20222" xr:uid="{F4F63BE3-EFD9-4FA0-A449-0916407EFFE1}"/>
    <cellStyle name="ผลรวม 3 6 4 2" xfId="28264" xr:uid="{515723DF-6510-43FB-8165-9544C5A3BEBB}"/>
    <cellStyle name="ผลรวม 3 6 4 3" xfId="34197" xr:uid="{D84B8DAE-9488-4A10-8B65-3FCBE7F6F18D}"/>
    <cellStyle name="ผลรวม 3 6 4 4" xfId="39999" xr:uid="{C345A1BC-C8DB-4DC3-8B26-946DA97FF391}"/>
    <cellStyle name="ผลรวม 3 6 5" xfId="23885" xr:uid="{C1AF290A-D91E-4DEB-9D4D-7B66B42032F2}"/>
    <cellStyle name="ผลรวม 3 6 5 2" xfId="29885" xr:uid="{C25D6B16-5EDB-42DD-8C77-28E330D58970}"/>
    <cellStyle name="ผลรวม 3 6 5 3" xfId="35690" xr:uid="{53C70205-41BA-48A4-BA76-F89B87F4D690}"/>
    <cellStyle name="ผลรวม 3 6 6" xfId="18461" xr:uid="{AFFC6A45-56CE-4DDF-AEC1-9B500E6B4A05}"/>
    <cellStyle name="ผลรวม 3 6 7" xfId="21377" xr:uid="{1B09018B-730F-40DE-B8F2-52029C14E8F7}"/>
    <cellStyle name="ผลรวม 3 6 8" xfId="19575" xr:uid="{533BE266-5480-4AF0-8600-1A055D8B5221}"/>
    <cellStyle name="ผลรวม 3 6 9" xfId="42301" xr:uid="{7FF7C0AE-D5D7-4027-AA9D-1CA1BD7A0A02}"/>
    <cellStyle name="ผลรวม 3 7" xfId="17325" xr:uid="{8B1F564F-EF91-406E-94B0-7A16FCA9B3F5}"/>
    <cellStyle name="ผลรวม 3 7 2" xfId="25808" xr:uid="{5BDD9B20-A51E-4FAD-B67C-338EA3A742E7}"/>
    <cellStyle name="ผลรวม 3 7 3" xfId="31768" xr:uid="{71755DA4-5779-4356-80A9-A20247A47262}"/>
    <cellStyle name="ผลรวม 3 7 4" xfId="37573" xr:uid="{5FFDACC5-74A7-4838-A406-7B9A1F0ABFAF}"/>
    <cellStyle name="ผลรวม 3 7 5" xfId="40886" xr:uid="{36E532A9-9040-46D0-810E-3A41A04A4BB9}"/>
    <cellStyle name="ผลรวม 3 8" xfId="18584" xr:uid="{7214AF25-BFD1-4C33-83A9-C5668CA7F42D}"/>
    <cellStyle name="ผลรวม 3 8 2" xfId="26823" xr:uid="{A289EA37-0CA1-4A2C-9D36-96966EC1051D}"/>
    <cellStyle name="ผลรวม 3 8 3" xfId="32756" xr:uid="{96FBDDAF-29BC-483D-A733-BFCA7AC2DE0A}"/>
    <cellStyle name="ผลรวม 3 8 4" xfId="38558" xr:uid="{B2D8FF55-5BB2-4F64-AB6B-0FBE4B1DA716}"/>
    <cellStyle name="ผลรวม 3 8 5" xfId="46122" xr:uid="{02DA8948-A1F0-42F6-BEC0-8363EE4111CA}"/>
    <cellStyle name="ผลรวม 3 9" xfId="20208" xr:uid="{820F9C90-444E-4F22-A98C-15D5FBF2A74B}"/>
    <cellStyle name="ผลรวม 3 9 2" xfId="28250" xr:uid="{5C3ED935-28E4-4E56-8268-6403AED3B8DB}"/>
    <cellStyle name="ผลรวม 3 9 3" xfId="34183" xr:uid="{D159B873-B5A8-4919-A68B-169C320F0F54}"/>
    <cellStyle name="ผลรวม 3 9 4" xfId="39985" xr:uid="{9B001587-F125-400F-BD46-A07110348DF5}"/>
    <cellStyle name="ผลรวม 4" xfId="12625" xr:uid="{EAD9DD51-EA26-4747-B9E7-05F89342FDDC}"/>
    <cellStyle name="ผลรวม 4 10" xfId="17340" xr:uid="{D3CFF810-2D95-4343-BC01-14E182CD6BA1}"/>
    <cellStyle name="ผลรวม 4 10 2" xfId="25823" xr:uid="{7D7686AA-8716-4C48-AC45-DC9249E6E936}"/>
    <cellStyle name="ผลรวม 4 10 3" xfId="31783" xr:uid="{04CC2A14-8443-497F-99A1-817D56F89289}"/>
    <cellStyle name="ผลรวม 4 10 4" xfId="37588" xr:uid="{EF941109-10B9-4E7E-8A44-9E09A41C71DF}"/>
    <cellStyle name="ผลรวม 4 10 5" xfId="40871" xr:uid="{59E16981-C454-4E2A-95E2-30E10B48715B}"/>
    <cellStyle name="ผลรวม 4 11" xfId="18599" xr:uid="{558FCC6A-F09F-40D1-9CCF-5249097073BB}"/>
    <cellStyle name="ผลรวม 4 11 2" xfId="26838" xr:uid="{98963E5B-4852-4374-9EC9-97613E3A0281}"/>
    <cellStyle name="ผลรวม 4 11 3" xfId="32771" xr:uid="{FAA736A7-D75A-40DA-8390-16788B2E34CF}"/>
    <cellStyle name="ผลรวม 4 11 4" xfId="38573" xr:uid="{F904429D-EA1F-473A-8FC0-02EFDEBE5CB0}"/>
    <cellStyle name="ผลรวม 4 11 5" xfId="46137" xr:uid="{7D56207E-BC00-4D5E-83EB-0B5FA762262C}"/>
    <cellStyle name="ผลรวม 4 12" xfId="20223" xr:uid="{BC0F6ADC-4F14-480D-AEF6-FDB9F1759F0E}"/>
    <cellStyle name="ผลรวม 4 12 2" xfId="28265" xr:uid="{A8A61ECD-A48B-47F4-9C3A-EF936AB803EE}"/>
    <cellStyle name="ผลรวม 4 12 3" xfId="34198" xr:uid="{465950BA-016B-4198-BB58-826FF87DACC5}"/>
    <cellStyle name="ผลรวม 4 12 4" xfId="40000" xr:uid="{3F89920A-7D9A-491B-9CC0-F03D624B0EFC}"/>
    <cellStyle name="ผลรวม 4 13" xfId="23886" xr:uid="{74986B23-F050-4EF7-B6F4-DE34A82A4CE2}"/>
    <cellStyle name="ผลรวม 4 13 2" xfId="29886" xr:uid="{6F6D2B0B-8401-47EF-B4E0-9C18B90036C6}"/>
    <cellStyle name="ผลรวม 4 13 3" xfId="35691" xr:uid="{45E66C15-D390-4438-83FA-7E6279978814}"/>
    <cellStyle name="ผลรวม 4 14" xfId="15724" xr:uid="{10F2A9F1-87CD-4F1D-B8B9-DD6C1024CC0F}"/>
    <cellStyle name="ผลรวม 4 15" xfId="21378" xr:uid="{042E1E2E-A113-48D2-9525-AE3B88177660}"/>
    <cellStyle name="ผลรวม 4 16" xfId="15024" xr:uid="{92BA63D4-3C39-4232-A2AD-8C0499B8259B}"/>
    <cellStyle name="ผลรวม 4 17" xfId="42300" xr:uid="{FDE75945-E85A-40E2-9D81-4E7BA06150BF}"/>
    <cellStyle name="ผลรวม 4 2" xfId="12626" xr:uid="{3B609173-ADFF-4981-8694-79BEE5D57BEF}"/>
    <cellStyle name="ผลรวม 4 2 10" xfId="21379" xr:uid="{27F6D4CD-B25F-4760-A92F-6316CDCC8193}"/>
    <cellStyle name="ผลรวม 4 2 11" xfId="16857" xr:uid="{EB03CB65-E52A-4BF0-9871-8C3BC0F90235}"/>
    <cellStyle name="ผลรวม 4 2 12" xfId="42299" xr:uid="{C9958412-C3D8-48F2-9F02-822C5B2E5806}"/>
    <cellStyle name="ผลรวม 4 2 2" xfId="12627" xr:uid="{A487A262-7596-4F86-A2E7-134471BF34A6}"/>
    <cellStyle name="ผลรวม 4 2 2 10" xfId="15023" xr:uid="{56BD24D7-D5A7-42B3-BAEA-23BE06D2D76E}"/>
    <cellStyle name="ผลรวม 4 2 2 11" xfId="42298" xr:uid="{F92788A0-45C0-4D49-B4AA-144E7B185C83}"/>
    <cellStyle name="ผลรวม 4 2 2 2" xfId="12628" xr:uid="{037802D9-7011-46F4-9D08-5B16419CA14A}"/>
    <cellStyle name="ผลรวม 4 2 2 2 2" xfId="17343" xr:uid="{4FEE8BFA-F49D-4896-B5FE-01F1750218DA}"/>
    <cellStyle name="ผลรวม 4 2 2 2 2 2" xfId="25826" xr:uid="{7F4704C8-AC69-4918-B7B9-2452DD85E5D7}"/>
    <cellStyle name="ผลรวม 4 2 2 2 2 3" xfId="31786" xr:uid="{7147B574-B6E8-4DB5-883B-D6DA36D5BDA6}"/>
    <cellStyle name="ผลรวม 4 2 2 2 2 4" xfId="37591" xr:uid="{F24AE560-BEEF-4254-BBC1-9FE856969E0D}"/>
    <cellStyle name="ผลรวม 4 2 2 2 2 5" xfId="40868" xr:uid="{FEAAC36D-57C7-4ADB-BC98-DD8819464A76}"/>
    <cellStyle name="ผลรวม 4 2 2 2 3" xfId="18602" xr:uid="{A99F9239-ED36-4932-B4BA-29A1F7425019}"/>
    <cellStyle name="ผลรวม 4 2 2 2 3 2" xfId="26841" xr:uid="{D95DA7FC-887B-4E21-9C18-08A67696137C}"/>
    <cellStyle name="ผลรวม 4 2 2 2 3 3" xfId="32774" xr:uid="{54E109EB-4416-48E2-917E-234CFF5827A2}"/>
    <cellStyle name="ผลรวม 4 2 2 2 3 4" xfId="38576" xr:uid="{5D06C632-61AC-45A1-8F9B-8D5BD790CEC2}"/>
    <cellStyle name="ผลรวม 4 2 2 2 3 5" xfId="46140" xr:uid="{341BF7DC-B20E-4A7E-AE92-D37F94E75385}"/>
    <cellStyle name="ผลรวม 4 2 2 2 4" xfId="20226" xr:uid="{FB8451E9-AB51-4A6D-94A8-849C37BB7F84}"/>
    <cellStyle name="ผลรวม 4 2 2 2 4 2" xfId="28268" xr:uid="{4BE257E0-CD06-4224-96B6-BAE2D3C0FABD}"/>
    <cellStyle name="ผลรวม 4 2 2 2 4 3" xfId="34201" xr:uid="{41628B9C-D490-4EFE-A1F5-8E259AC12CDC}"/>
    <cellStyle name="ผลรวม 4 2 2 2 4 4" xfId="40003" xr:uid="{51EE71DD-CD96-4502-80AE-7BE2CAA15339}"/>
    <cellStyle name="ผลรวม 4 2 2 2 5" xfId="23889" xr:uid="{09215248-1444-42DB-9AA3-451B4EBDC09D}"/>
    <cellStyle name="ผลรวม 4 2 2 2 5 2" xfId="29889" xr:uid="{19464E11-BCE3-47C9-BCD3-B640EC9A0ECE}"/>
    <cellStyle name="ผลรวม 4 2 2 2 5 3" xfId="35694" xr:uid="{56184867-0CEE-4CAE-A8F0-0FFF23B54E1E}"/>
    <cellStyle name="ผลรวม 4 2 2 2 6" xfId="15727" xr:uid="{C60B3906-77F2-4954-BEF1-A201BD97C9C6}"/>
    <cellStyle name="ผลรวม 4 2 2 2 7" xfId="21381" xr:uid="{02F76A11-FE78-48CD-A098-A10C6A6EFCE2}"/>
    <cellStyle name="ผลรวม 4 2 2 2 8" xfId="21518" xr:uid="{9BE65C9A-350F-4724-88A6-1A41F67CE9A6}"/>
    <cellStyle name="ผลรวม 4 2 2 2 9" xfId="42297" xr:uid="{7F8CB21C-4644-49BA-8BB4-6A59A3182BE4}"/>
    <cellStyle name="ผลรวม 4 2 2 3" xfId="12629" xr:uid="{F1112268-6578-430E-B9C1-47F8318777D6}"/>
    <cellStyle name="ผลรวม 4 2 2 3 2" xfId="17344" xr:uid="{0531B862-46A4-4A86-965D-D6E778C042A8}"/>
    <cellStyle name="ผลรวม 4 2 2 3 2 2" xfId="25827" xr:uid="{50C17AFD-E3B3-403F-B201-9B3F62683406}"/>
    <cellStyle name="ผลรวม 4 2 2 3 2 3" xfId="31787" xr:uid="{4B2E8960-C484-48E4-8829-E777598FBA64}"/>
    <cellStyle name="ผลรวม 4 2 2 3 2 4" xfId="37592" xr:uid="{7BAD386D-F913-40AF-ADA6-51470E0CEC5C}"/>
    <cellStyle name="ผลรวม 4 2 2 3 2 5" xfId="40867" xr:uid="{338DCB5E-7A35-4709-8781-EE28BDC3A67C}"/>
    <cellStyle name="ผลรวม 4 2 2 3 3" xfId="18603" xr:uid="{ED89A28A-71EF-4429-B91A-BE896E528496}"/>
    <cellStyle name="ผลรวม 4 2 2 3 3 2" xfId="26842" xr:uid="{D2FD1489-F611-4524-B93E-EF6AAD62ABDE}"/>
    <cellStyle name="ผลรวม 4 2 2 3 3 3" xfId="32775" xr:uid="{24BC5A53-EFC8-4026-8B68-640860C072A0}"/>
    <cellStyle name="ผลรวม 4 2 2 3 3 4" xfId="38577" xr:uid="{C81174ED-53C7-471B-B773-C2348333EFD8}"/>
    <cellStyle name="ผลรวม 4 2 2 3 3 5" xfId="46141" xr:uid="{9BE84440-7A85-4D85-BE76-89B098A15E0F}"/>
    <cellStyle name="ผลรวม 4 2 2 3 4" xfId="20227" xr:uid="{EA6421E9-7933-49A8-9926-E2E7379DC0F2}"/>
    <cellStyle name="ผลรวม 4 2 2 3 4 2" xfId="28269" xr:uid="{0EB4ABF7-78D3-46BD-8320-2A2C5B315526}"/>
    <cellStyle name="ผลรวม 4 2 2 3 4 3" xfId="34202" xr:uid="{8F63E076-BD8E-41C1-92B0-F3B19CB9B3AC}"/>
    <cellStyle name="ผลรวม 4 2 2 3 4 4" xfId="40004" xr:uid="{1EF74CFE-05C1-4AB9-8C84-DF013D1AF077}"/>
    <cellStyle name="ผลรวม 4 2 2 3 5" xfId="23890" xr:uid="{1E2FC71E-AC9F-46E6-87E6-3E90BBB74DE5}"/>
    <cellStyle name="ผลรวม 4 2 2 3 5 2" xfId="29890" xr:uid="{326C54F3-BC3B-46F5-BE77-55F679BFC593}"/>
    <cellStyle name="ผลรวม 4 2 2 3 5 3" xfId="35695" xr:uid="{DCE363A0-540B-48EC-AB77-63944F2E6600}"/>
    <cellStyle name="ผลรวม 4 2 2 3 6" xfId="15728" xr:uid="{E2B4C9EA-854D-4D70-9F39-B827F353A23B}"/>
    <cellStyle name="ผลรวม 4 2 2 3 7" xfId="21382" xr:uid="{4731558A-F329-4C69-B078-FD3FC1679206}"/>
    <cellStyle name="ผลรวม 4 2 2 3 8" xfId="15026" xr:uid="{D24D5A2D-824D-4846-AEAA-A4A28D66830A}"/>
    <cellStyle name="ผลรวม 4 2 2 3 9" xfId="42296" xr:uid="{4D510882-6781-474F-B990-55B7734AE778}"/>
    <cellStyle name="ผลรวม 4 2 2 4" xfId="17342" xr:uid="{1B70D9AF-74D8-4F07-9803-21D3B7C24110}"/>
    <cellStyle name="ผลรวม 4 2 2 4 2" xfId="25825" xr:uid="{25ADACCB-73A5-414B-95D0-5BFBCF3A38BB}"/>
    <cellStyle name="ผลรวม 4 2 2 4 3" xfId="31785" xr:uid="{03BCC21C-879B-41B2-AE80-331F5BFE48FB}"/>
    <cellStyle name="ผลรวม 4 2 2 4 4" xfId="37590" xr:uid="{44274993-F9A7-4894-865A-1E359E17D5B6}"/>
    <cellStyle name="ผลรวม 4 2 2 4 5" xfId="40869" xr:uid="{DA419FDC-F0D2-4111-8208-04EDAECB9D59}"/>
    <cellStyle name="ผลรวม 4 2 2 5" xfId="18601" xr:uid="{3698D2CD-079A-4BF2-A63F-C0597B8F5887}"/>
    <cellStyle name="ผลรวม 4 2 2 5 2" xfId="26840" xr:uid="{6B7DBDA8-265F-459B-B54E-7AD20790D2D2}"/>
    <cellStyle name="ผลรวม 4 2 2 5 3" xfId="32773" xr:uid="{088C72AD-F1D1-46BB-A3FA-0B7ADB34570A}"/>
    <cellStyle name="ผลรวม 4 2 2 5 4" xfId="38575" xr:uid="{8C0DB822-3794-4114-A4B1-80CD0FBF3686}"/>
    <cellStyle name="ผลรวม 4 2 2 5 5" xfId="46139" xr:uid="{D95DEF64-B620-4DC6-A82F-A8432FD16484}"/>
    <cellStyle name="ผลรวม 4 2 2 6" xfId="20225" xr:uid="{AF163CBD-E97C-49AE-8E90-EC86719E4250}"/>
    <cellStyle name="ผลรวม 4 2 2 6 2" xfId="28267" xr:uid="{EE036270-4002-40E1-B8C8-25D95BE518C9}"/>
    <cellStyle name="ผลรวม 4 2 2 6 3" xfId="34200" xr:uid="{E06DB985-C2F8-4589-A4AB-1480088D86A7}"/>
    <cellStyle name="ผลรวม 4 2 2 6 4" xfId="40002" xr:uid="{2F3DB1FF-235B-429F-AE40-FBB8A9A30371}"/>
    <cellStyle name="ผลรวม 4 2 2 7" xfId="23888" xr:uid="{FC9696F1-2510-47CD-9F94-8EC9B89F1C7F}"/>
    <cellStyle name="ผลรวม 4 2 2 7 2" xfId="29888" xr:uid="{028648FB-0C4A-4CFC-8B2D-255A2D492F0D}"/>
    <cellStyle name="ผลรวม 4 2 2 7 3" xfId="35693" xr:uid="{208F1DCB-04C9-4794-AE3D-690C5D396536}"/>
    <cellStyle name="ผลรวม 4 2 2 8" xfId="18268" xr:uid="{B392126C-552C-42BA-B711-99A636E8187D}"/>
    <cellStyle name="ผลรวม 4 2 2 9" xfId="21380" xr:uid="{E716D7DC-3EC9-41C6-806C-079251EC8A19}"/>
    <cellStyle name="ผลรวม 4 2 3" xfId="12630" xr:uid="{A90BA09A-1B13-4AEF-A9EE-CF7D027BE58C}"/>
    <cellStyle name="ผลรวม 4 2 3 2" xfId="17345" xr:uid="{F6ACDCE9-5E49-4CC8-B29E-B9ADE6B6100F}"/>
    <cellStyle name="ผลรวม 4 2 3 2 2" xfId="25828" xr:uid="{67DC19F5-27CC-41DB-8C89-451927DFA33F}"/>
    <cellStyle name="ผลรวม 4 2 3 2 3" xfId="31788" xr:uid="{5A30E27A-4D7F-4332-8FA9-85C031ADCC07}"/>
    <cellStyle name="ผลรวม 4 2 3 2 4" xfId="37593" xr:uid="{49DA17D3-93BA-40A0-828C-C1135E6BD1EF}"/>
    <cellStyle name="ผลรวม 4 2 3 2 5" xfId="40866" xr:uid="{F56B917C-6776-429E-9CCA-4F9362901A1B}"/>
    <cellStyle name="ผลรวม 4 2 3 3" xfId="18604" xr:uid="{0DF11E8E-94C7-4C8B-99C6-1EB4F25050D5}"/>
    <cellStyle name="ผลรวม 4 2 3 3 2" xfId="26843" xr:uid="{AE2A82FD-8F72-462A-B752-E6F0ED6F4407}"/>
    <cellStyle name="ผลรวม 4 2 3 3 3" xfId="32776" xr:uid="{96BB1C9F-D311-49EA-A4FC-6C00D688ECFD}"/>
    <cellStyle name="ผลรวม 4 2 3 3 4" xfId="38578" xr:uid="{998B3EB7-0126-47A5-B183-ABF1CF7B7A4C}"/>
    <cellStyle name="ผลรวม 4 2 3 3 5" xfId="46142" xr:uid="{D4BBB44C-237D-4453-9341-34D81CD9039D}"/>
    <cellStyle name="ผลรวม 4 2 3 4" xfId="20228" xr:uid="{1B535B66-1477-42F6-919A-9015F86864EA}"/>
    <cellStyle name="ผลรวม 4 2 3 4 2" xfId="28270" xr:uid="{58CA2204-F859-40D5-B1CF-60111E5D7E71}"/>
    <cellStyle name="ผลรวม 4 2 3 4 3" xfId="34203" xr:uid="{4EAF883A-2B9E-4217-AB94-D503F08D2EBE}"/>
    <cellStyle name="ผลรวม 4 2 3 4 4" xfId="40005" xr:uid="{5CEBD22E-4FC8-4122-AADF-5492FD4B5179}"/>
    <cellStyle name="ผลรวม 4 2 3 5" xfId="23891" xr:uid="{C27E368F-30BA-4956-AAF9-05010EAC6145}"/>
    <cellStyle name="ผลรวม 4 2 3 5 2" xfId="29891" xr:uid="{9805F53A-4D58-4ACB-9881-5FAE92A9154D}"/>
    <cellStyle name="ผลรวม 4 2 3 5 3" xfId="35696" xr:uid="{E5C41701-4069-43C6-81ED-EC24D60EAA8E}"/>
    <cellStyle name="ผลรวม 4 2 3 6" xfId="15729" xr:uid="{5474D24E-6D79-4D5E-A59C-D117FD81DAE7}"/>
    <cellStyle name="ผลรวม 4 2 3 7" xfId="21383" xr:uid="{648C53CB-6CE5-457C-9861-DC9DECE28F68}"/>
    <cellStyle name="ผลรวม 4 2 3 8" xfId="13596" xr:uid="{E33C47B0-2EE2-4951-8E7E-1263A6F0C7B1}"/>
    <cellStyle name="ผลรวม 4 2 3 9" xfId="42295" xr:uid="{3134DB1B-E642-40C7-9CAF-302D24CB1B9C}"/>
    <cellStyle name="ผลรวม 4 2 4" xfId="12631" xr:uid="{4220D077-792E-4E20-9BE5-AEF3AFDDE0D6}"/>
    <cellStyle name="ผลรวม 4 2 4 2" xfId="17346" xr:uid="{5CA61AF4-9EDD-4B48-B7DC-E4E3616B6D45}"/>
    <cellStyle name="ผลรวม 4 2 4 2 2" xfId="25829" xr:uid="{5C928C70-1F3A-4F77-91D4-8901344AC73D}"/>
    <cellStyle name="ผลรวม 4 2 4 2 3" xfId="31789" xr:uid="{668C5339-2904-45CF-BFE3-36D2A06B68A2}"/>
    <cellStyle name="ผลรวม 4 2 4 2 4" xfId="37594" xr:uid="{3DD9FFFA-6C58-4035-B8AA-4CE997866334}"/>
    <cellStyle name="ผลรวม 4 2 4 2 5" xfId="40865" xr:uid="{60C00000-57E0-4DA4-97C1-E84B20CE7EB7}"/>
    <cellStyle name="ผลรวม 4 2 4 3" xfId="18605" xr:uid="{97B9070F-3220-4B6F-98AE-15FEECFA7B83}"/>
    <cellStyle name="ผลรวม 4 2 4 3 2" xfId="26844" xr:uid="{B7BBE2E8-2C46-425C-9B15-842B9A15715A}"/>
    <cellStyle name="ผลรวม 4 2 4 3 3" xfId="32777" xr:uid="{7BA4CC19-E08E-4FC9-832C-4C52A0A2868B}"/>
    <cellStyle name="ผลรวม 4 2 4 3 4" xfId="38579" xr:uid="{557485BD-CA1A-4A2F-8E24-1923892655A9}"/>
    <cellStyle name="ผลรวม 4 2 4 3 5" xfId="46143" xr:uid="{2141814C-96F9-4667-910A-4DB356350C1D}"/>
    <cellStyle name="ผลรวม 4 2 4 4" xfId="20229" xr:uid="{4352D0B0-B206-4A6D-BC6A-3AEA5A242A49}"/>
    <cellStyle name="ผลรวม 4 2 4 4 2" xfId="28271" xr:uid="{ACD44D26-8CDE-4E76-BEEB-3EADE8439F54}"/>
    <cellStyle name="ผลรวม 4 2 4 4 3" xfId="34204" xr:uid="{B9F421D5-225D-44E9-9ECF-8984999AF193}"/>
    <cellStyle name="ผลรวม 4 2 4 4 4" xfId="40006" xr:uid="{71DA7E5C-F955-42B7-BA72-68E9D67B08C8}"/>
    <cellStyle name="ผลรวม 4 2 4 5" xfId="23892" xr:uid="{41A0B611-CE8B-4973-9555-746B680E30FF}"/>
    <cellStyle name="ผลรวม 4 2 4 5 2" xfId="29892" xr:uid="{A11B7FEC-C427-411C-A9F2-1F882FE8431D}"/>
    <cellStyle name="ผลรวม 4 2 4 5 3" xfId="35697" xr:uid="{B7F88079-5816-4599-AC89-FDB40E70CFB8}"/>
    <cellStyle name="ผลรวม 4 2 4 6" xfId="15730" xr:uid="{6DBCDDFF-DE48-4287-9D7E-477F2ACEBFF1}"/>
    <cellStyle name="ผลรวม 4 2 4 7" xfId="21384" xr:uid="{FE2C9D05-DAD8-46E4-BE3C-BFB9C720AE0E}"/>
    <cellStyle name="ผลรวม 4 2 4 8" xfId="15028" xr:uid="{43E178D6-64F7-45E1-8FFF-2F3B647C9839}"/>
    <cellStyle name="ผลรวม 4 2 4 9" xfId="42294" xr:uid="{8E860646-208C-4F8F-BE3A-5738603E924C}"/>
    <cellStyle name="ผลรวม 4 2 5" xfId="17341" xr:uid="{526D4A05-CE14-4067-843F-6EF67F35FD9D}"/>
    <cellStyle name="ผลรวม 4 2 5 2" xfId="25824" xr:uid="{BB08F9EC-42EC-4F63-B0C9-495CB9D87C21}"/>
    <cellStyle name="ผลรวม 4 2 5 3" xfId="31784" xr:uid="{BAE67571-7828-445D-8C37-2FC35C0BDAA2}"/>
    <cellStyle name="ผลรวม 4 2 5 4" xfId="37589" xr:uid="{18BDD83E-A706-447B-8A7D-D941E26C88C2}"/>
    <cellStyle name="ผลรวม 4 2 5 5" xfId="40870" xr:uid="{CD932483-F178-4AFE-A5D5-B3D96F193DC3}"/>
    <cellStyle name="ผลรวม 4 2 6" xfId="18600" xr:uid="{8B30A2FF-2C6F-4A3E-ABF1-385D8B1AE5AB}"/>
    <cellStyle name="ผลรวม 4 2 6 2" xfId="26839" xr:uid="{00E90CE6-6EF1-4ABB-B4CF-2D2F0D07F482}"/>
    <cellStyle name="ผลรวม 4 2 6 3" xfId="32772" xr:uid="{8B44AF19-7E29-47BB-A0D5-40A1F10CA95B}"/>
    <cellStyle name="ผลรวม 4 2 6 4" xfId="38574" xr:uid="{C8842402-F4D0-493F-A5B4-FD8C175B2646}"/>
    <cellStyle name="ผลรวม 4 2 6 5" xfId="46138" xr:uid="{22F56590-E79D-4DCD-BC57-4C9B5B673E68}"/>
    <cellStyle name="ผลรวม 4 2 7" xfId="20224" xr:uid="{CAE26BA1-82C2-4769-8074-8EE59CF6A86F}"/>
    <cellStyle name="ผลรวม 4 2 7 2" xfId="28266" xr:uid="{161D947F-5DBB-46EB-A595-A8A666D6D113}"/>
    <cellStyle name="ผลรวม 4 2 7 3" xfId="34199" xr:uid="{1877BAA7-63A5-4B61-B3C0-BC4DA822E861}"/>
    <cellStyle name="ผลรวม 4 2 7 4" xfId="40001" xr:uid="{D8CDF8DF-8594-4F9E-90F3-4FF652A549C9}"/>
    <cellStyle name="ผลรวม 4 2 8" xfId="23887" xr:uid="{1DBB1104-058C-4BAB-AA6E-B21991C2B011}"/>
    <cellStyle name="ผลรวม 4 2 8 2" xfId="29887" xr:uid="{258468F1-1462-4C8B-AB7A-D83D0CFB8A88}"/>
    <cellStyle name="ผลรวม 4 2 8 3" xfId="35692" xr:uid="{0BE438F2-6B1D-442F-8FA4-6B4F362B25A0}"/>
    <cellStyle name="ผลรวม 4 2 9" xfId="15721" xr:uid="{F5299F66-DBDF-4CEE-87BC-4BC60E5FE57F}"/>
    <cellStyle name="ผลรวม 4 3" xfId="12632" xr:uid="{96E451BF-A886-4AC5-B494-2C961E328883}"/>
    <cellStyle name="ผลรวม 4 3 10" xfId="21385" xr:uid="{84C56298-BB3D-4357-87A6-68390B35B687}"/>
    <cellStyle name="ผลรวม 4 3 11" xfId="15029" xr:uid="{CC87F5A5-C637-4862-A067-CEA6757EDF38}"/>
    <cellStyle name="ผลรวม 4 3 12" xfId="42293" xr:uid="{F3990921-01BA-4E2E-ABCF-D0AA62C34CAF}"/>
    <cellStyle name="ผลรวม 4 3 2" xfId="12633" xr:uid="{E0B8C05E-1D56-4167-BC65-54085CC62B7C}"/>
    <cellStyle name="ผลรวม 4 3 2 10" xfId="15030" xr:uid="{EB4A9DB1-DA00-4238-98F9-23B2444E4B55}"/>
    <cellStyle name="ผลรวม 4 3 2 11" xfId="42292" xr:uid="{749BAA25-5EE0-4FE3-A925-A68B1AA7501B}"/>
    <cellStyle name="ผลรวม 4 3 2 2" xfId="12634" xr:uid="{93794F8D-1743-4624-9147-991A68EA3079}"/>
    <cellStyle name="ผลรวม 4 3 2 2 2" xfId="17349" xr:uid="{7A9528D1-9CDC-4FAB-B221-AF110EDC5999}"/>
    <cellStyle name="ผลรวม 4 3 2 2 2 2" xfId="25832" xr:uid="{A2DE951F-A94F-4436-8C2D-2CB43F7B2DB2}"/>
    <cellStyle name="ผลรวม 4 3 2 2 2 3" xfId="31792" xr:uid="{8C95F401-9A6F-485E-A96F-0147553B2670}"/>
    <cellStyle name="ผลรวม 4 3 2 2 2 4" xfId="37597" xr:uid="{18B71275-6963-4194-9E05-F28E4607E0B2}"/>
    <cellStyle name="ผลรวม 4 3 2 2 2 5" xfId="40862" xr:uid="{E4564210-C153-4711-B25E-DB87F308278F}"/>
    <cellStyle name="ผลรวม 4 3 2 2 3" xfId="18608" xr:uid="{5D982C24-9FDB-428A-9713-1225B1774CE5}"/>
    <cellStyle name="ผลรวม 4 3 2 2 3 2" xfId="26847" xr:uid="{FF280457-6C99-4DAA-A243-FFEC05E8985C}"/>
    <cellStyle name="ผลรวม 4 3 2 2 3 3" xfId="32780" xr:uid="{1C4B1A3E-13BD-4E0F-B15D-6B61B0C29C16}"/>
    <cellStyle name="ผลรวม 4 3 2 2 3 4" xfId="38582" xr:uid="{8F41B4C2-CC83-4C53-9376-46EEB5F6D461}"/>
    <cellStyle name="ผลรวม 4 3 2 2 3 5" xfId="46146" xr:uid="{CD11DD2B-D68E-4467-A352-5CAF93AC92D3}"/>
    <cellStyle name="ผลรวม 4 3 2 2 4" xfId="20232" xr:uid="{35BA80F4-1D4D-48F2-87F4-D19B7C1AFBA7}"/>
    <cellStyle name="ผลรวม 4 3 2 2 4 2" xfId="28274" xr:uid="{DBC2DC42-1DBB-48DA-A363-86282C6A1014}"/>
    <cellStyle name="ผลรวม 4 3 2 2 4 3" xfId="34207" xr:uid="{AED8604B-EDE7-438A-A515-778157A151EA}"/>
    <cellStyle name="ผลรวม 4 3 2 2 4 4" xfId="40009" xr:uid="{3EE59825-1044-4CC2-9D9B-4425D474B8F2}"/>
    <cellStyle name="ผลรวม 4 3 2 2 5" xfId="23895" xr:uid="{ADBC4002-DCCA-4751-A31F-765C0D305013}"/>
    <cellStyle name="ผลรวม 4 3 2 2 5 2" xfId="29895" xr:uid="{FB3CEAC2-E438-4BC0-9011-80D7E6CC24FD}"/>
    <cellStyle name="ผลรวม 4 3 2 2 5 3" xfId="35700" xr:uid="{4E3CFD71-C7AC-49F9-B1FE-56B2154CCB5B}"/>
    <cellStyle name="ผลรวม 4 3 2 2 6" xfId="15733" xr:uid="{0105145D-A9A0-44D0-9D5D-20CB934EA165}"/>
    <cellStyle name="ผลรวม 4 3 2 2 7" xfId="21387" xr:uid="{B0991C41-3351-466B-83F8-C73AFEC8B61C}"/>
    <cellStyle name="ผลรวม 4 3 2 2 8" xfId="15031" xr:uid="{CB6357D3-20EF-4148-8ED7-34434B81AD35}"/>
    <cellStyle name="ผลรวม 4 3 2 2 9" xfId="42291" xr:uid="{780A2593-9B4A-4B8A-9B2F-624223B90F6D}"/>
    <cellStyle name="ผลรวม 4 3 2 3" xfId="12635" xr:uid="{DBE5B2B5-AD71-44DC-A8FE-0AD7DAE59C69}"/>
    <cellStyle name="ผลรวม 4 3 2 3 2" xfId="17350" xr:uid="{966D62A0-D9B4-4F0C-8B77-0FD1605A2FE7}"/>
    <cellStyle name="ผลรวม 4 3 2 3 2 2" xfId="25833" xr:uid="{5EB848B7-5D3E-4B70-8051-54FB8C2C2AD0}"/>
    <cellStyle name="ผลรวม 4 3 2 3 2 3" xfId="31793" xr:uid="{2B89748D-A63E-4FCD-8C22-301638D204D2}"/>
    <cellStyle name="ผลรวม 4 3 2 3 2 4" xfId="37598" xr:uid="{3AEC5261-1198-48DF-9E30-667A06AAA074}"/>
    <cellStyle name="ผลรวม 4 3 2 3 2 5" xfId="40861" xr:uid="{F5F2F587-0762-42B0-80EE-84527CC299A6}"/>
    <cellStyle name="ผลรวม 4 3 2 3 3" xfId="18609" xr:uid="{35A10CD8-19F1-4951-A0FA-75338CC929B2}"/>
    <cellStyle name="ผลรวม 4 3 2 3 3 2" xfId="26848" xr:uid="{16160D84-0D84-4347-B821-A92308906945}"/>
    <cellStyle name="ผลรวม 4 3 2 3 3 3" xfId="32781" xr:uid="{4A27CE15-98A8-4483-A28A-BA9C0CA9F42E}"/>
    <cellStyle name="ผลรวม 4 3 2 3 3 4" xfId="38583" xr:uid="{18DCF7CB-3F11-4E22-BB44-36BFE7E586C0}"/>
    <cellStyle name="ผลรวม 4 3 2 3 3 5" xfId="46147" xr:uid="{9B7BE815-CE9A-4B8C-B1E1-00E489690436}"/>
    <cellStyle name="ผลรวม 4 3 2 3 4" xfId="20233" xr:uid="{91C431E5-E7A4-4EE8-B64A-37C752118AF2}"/>
    <cellStyle name="ผลรวม 4 3 2 3 4 2" xfId="28275" xr:uid="{7DF6B25A-CECB-40F4-A926-E832AEFA6D3B}"/>
    <cellStyle name="ผลรวม 4 3 2 3 4 3" xfId="34208" xr:uid="{C3E0EF0C-3BEF-456D-9227-488248CA0F87}"/>
    <cellStyle name="ผลรวม 4 3 2 3 4 4" xfId="40010" xr:uid="{6D2D6B2D-18EC-4922-B274-E7B54B6790F8}"/>
    <cellStyle name="ผลรวม 4 3 2 3 5" xfId="23896" xr:uid="{49FFA034-B64C-453E-A2E8-AD04BABDD065}"/>
    <cellStyle name="ผลรวม 4 3 2 3 5 2" xfId="29896" xr:uid="{4EA6EB6B-3282-420F-A925-A15E95AD6E04}"/>
    <cellStyle name="ผลรวม 4 3 2 3 5 3" xfId="35701" xr:uid="{44BEF502-6F24-41D7-83CA-23DEBC19AEEE}"/>
    <cellStyle name="ผลรวม 4 3 2 3 6" xfId="15734" xr:uid="{EE5A60C1-7920-425B-B765-119E6D510C73}"/>
    <cellStyle name="ผลรวม 4 3 2 3 7" xfId="21388" xr:uid="{740942BC-44FB-4989-99C5-AFC6B719CB56}"/>
    <cellStyle name="ผลรวม 4 3 2 3 8" xfId="15032" xr:uid="{5137890E-865F-442C-9F08-0363205571B3}"/>
    <cellStyle name="ผลรวม 4 3 2 3 9" xfId="42290" xr:uid="{8CD828A1-410B-43BE-BEA0-4CD1ACF0A879}"/>
    <cellStyle name="ผลรวม 4 3 2 4" xfId="17348" xr:uid="{BF3D3140-6A96-4EB2-A223-1CAFBAAEFF47}"/>
    <cellStyle name="ผลรวม 4 3 2 4 2" xfId="25831" xr:uid="{BAF1C389-4C96-49F2-BBED-AFF3EC673FAE}"/>
    <cellStyle name="ผลรวม 4 3 2 4 3" xfId="31791" xr:uid="{A7B27CC5-580F-48E9-A018-F2793F71D925}"/>
    <cellStyle name="ผลรวม 4 3 2 4 4" xfId="37596" xr:uid="{D1CEFACC-517E-43FD-AC42-042437DFC6E0}"/>
    <cellStyle name="ผลรวม 4 3 2 4 5" xfId="40863" xr:uid="{FF4E94CE-2110-4EE1-AEC0-FC21E445E593}"/>
    <cellStyle name="ผลรวม 4 3 2 5" xfId="18607" xr:uid="{351CB0A0-D5A5-4FC6-8A3C-B0A9B543E17F}"/>
    <cellStyle name="ผลรวม 4 3 2 5 2" xfId="26846" xr:uid="{A914DE8F-C537-4D89-9CCC-9AD2C58333DC}"/>
    <cellStyle name="ผลรวม 4 3 2 5 3" xfId="32779" xr:uid="{4C2CE34A-6AE1-4A09-84E6-8B04E07EDE9C}"/>
    <cellStyle name="ผลรวม 4 3 2 5 4" xfId="38581" xr:uid="{6E52CEA2-DF41-434C-94D6-9911C382FD5E}"/>
    <cellStyle name="ผลรวม 4 3 2 5 5" xfId="46145" xr:uid="{86F0097D-1CCC-4853-B611-63660178C4F8}"/>
    <cellStyle name="ผลรวม 4 3 2 6" xfId="20231" xr:uid="{5DD20F04-B6FA-479C-A0BC-9D6A4DC8CF13}"/>
    <cellStyle name="ผลรวม 4 3 2 6 2" xfId="28273" xr:uid="{DB3FDD18-6748-40CC-91D6-998AB9E96CDE}"/>
    <cellStyle name="ผลรวม 4 3 2 6 3" xfId="34206" xr:uid="{5B240DBC-C8D6-4E1A-A187-4B067A0E51DC}"/>
    <cellStyle name="ผลรวม 4 3 2 6 4" xfId="40008" xr:uid="{39A3E88B-59DA-4C09-8C81-10D6D2F2DF69}"/>
    <cellStyle name="ผลรวม 4 3 2 7" xfId="23894" xr:uid="{21FE408B-3C4F-4D7A-B346-E08FA89803BF}"/>
    <cellStyle name="ผลรวม 4 3 2 7 2" xfId="29894" xr:uid="{DA615067-D320-45E3-B409-A29F89EDB0BF}"/>
    <cellStyle name="ผลรวม 4 3 2 7 3" xfId="35699" xr:uid="{BC3EDF33-1DA5-48B9-A343-74AB527AB7BD}"/>
    <cellStyle name="ผลรวม 4 3 2 8" xfId="15732" xr:uid="{50883B48-3408-4968-BE7D-9535C225BA20}"/>
    <cellStyle name="ผลรวม 4 3 2 9" xfId="21386" xr:uid="{53CD85F4-36F6-4055-9CE5-25D4B51296F7}"/>
    <cellStyle name="ผลรวม 4 3 3" xfId="12636" xr:uid="{319EB901-028C-42BB-A687-F3CC98464D27}"/>
    <cellStyle name="ผลรวม 4 3 3 2" xfId="17351" xr:uid="{422DF672-070E-4D31-99A1-A9D1D06A68A3}"/>
    <cellStyle name="ผลรวม 4 3 3 2 2" xfId="25834" xr:uid="{D8EEEDFB-F3A5-4505-B693-E925CDCF8C12}"/>
    <cellStyle name="ผลรวม 4 3 3 2 3" xfId="31794" xr:uid="{7CE3B420-9910-48E8-8908-221A0D29D3A7}"/>
    <cellStyle name="ผลรวม 4 3 3 2 4" xfId="37599" xr:uid="{EB0EA4E4-9FA9-437D-9E26-C7F8556B20BA}"/>
    <cellStyle name="ผลรวม 4 3 3 2 5" xfId="40860" xr:uid="{263F4443-3205-435E-96C5-CA6F392509AB}"/>
    <cellStyle name="ผลรวม 4 3 3 3" xfId="18610" xr:uid="{BD1838E8-EDCA-4DBB-A9AB-79FC259F3037}"/>
    <cellStyle name="ผลรวม 4 3 3 3 2" xfId="26849" xr:uid="{E77FB428-A844-477D-9DB9-76533C01E6A1}"/>
    <cellStyle name="ผลรวม 4 3 3 3 3" xfId="32782" xr:uid="{47721606-DDCB-44E5-B560-0F0F618FE5CD}"/>
    <cellStyle name="ผลรวม 4 3 3 3 4" xfId="38584" xr:uid="{E4342A55-2AE3-4401-B65E-C03B7AD2D0CB}"/>
    <cellStyle name="ผลรวม 4 3 3 3 5" xfId="46148" xr:uid="{069A2B21-A8CA-46D2-AFDD-4F8E149AA275}"/>
    <cellStyle name="ผลรวม 4 3 3 4" xfId="20234" xr:uid="{C10DA786-04A7-4B9C-907A-D496732CC7C2}"/>
    <cellStyle name="ผลรวม 4 3 3 4 2" xfId="28276" xr:uid="{66CA4C05-1A15-4479-B319-4B9D5FB14710}"/>
    <cellStyle name="ผลรวม 4 3 3 4 3" xfId="34209" xr:uid="{D7AD0ABD-D908-4BED-A545-D0F28CE60776}"/>
    <cellStyle name="ผลรวม 4 3 3 4 4" xfId="40011" xr:uid="{D11294DF-44B5-4456-8E71-7E327524DB3B}"/>
    <cellStyle name="ผลรวม 4 3 3 5" xfId="23897" xr:uid="{9B400563-E1A6-4B7C-BA99-D9F706510F9F}"/>
    <cellStyle name="ผลรวม 4 3 3 5 2" xfId="29897" xr:uid="{1638E22F-529B-4A1B-B7B6-B7F23E54C612}"/>
    <cellStyle name="ผลรวม 4 3 3 5 3" xfId="35702" xr:uid="{65A96D33-F496-46EB-85B2-75A389DBE3EF}"/>
    <cellStyle name="ผลรวม 4 3 3 6" xfId="15735" xr:uid="{C3040006-5AAA-4DA1-8B02-42A58DDEDF87}"/>
    <cellStyle name="ผลรวม 4 3 3 7" xfId="21389" xr:uid="{004B3B68-75D4-417F-81F1-5CA996B829EE}"/>
    <cellStyle name="ผลรวม 4 3 3 8" xfId="15033" xr:uid="{86B01B6B-CEA1-48B2-84AA-D823005AE54D}"/>
    <cellStyle name="ผลรวม 4 3 3 9" xfId="42289" xr:uid="{AD07FC91-7299-4780-B4AA-D9F678434488}"/>
    <cellStyle name="ผลรวม 4 3 4" xfId="12637" xr:uid="{2620A644-8838-4549-B009-478D0FFEC481}"/>
    <cellStyle name="ผลรวม 4 3 4 2" xfId="17352" xr:uid="{20148FB3-BB11-4853-A259-698019ACA4F2}"/>
    <cellStyle name="ผลรวม 4 3 4 2 2" xfId="25835" xr:uid="{3AD0C8ED-B54D-4A41-BA46-FD908D7E6BF8}"/>
    <cellStyle name="ผลรวม 4 3 4 2 3" xfId="31795" xr:uid="{68A44C85-326A-462B-8E09-44687CE1B101}"/>
    <cellStyle name="ผลรวม 4 3 4 2 4" xfId="37600" xr:uid="{AC0054F6-46D1-4775-B85C-F1BA38796986}"/>
    <cellStyle name="ผลรวม 4 3 4 2 5" xfId="40859" xr:uid="{FFA7B6F0-AF18-4737-AC85-B24E2368813C}"/>
    <cellStyle name="ผลรวม 4 3 4 3" xfId="18611" xr:uid="{7AD36907-9D15-4A2E-A8B4-D2EE9CB0E9C2}"/>
    <cellStyle name="ผลรวม 4 3 4 3 2" xfId="26850" xr:uid="{3A258821-88CA-422A-8210-0C0F40F8DFDC}"/>
    <cellStyle name="ผลรวม 4 3 4 3 3" xfId="32783" xr:uid="{48FC5722-C740-4D8F-BA5E-271E11D03F7F}"/>
    <cellStyle name="ผลรวม 4 3 4 3 4" xfId="38585" xr:uid="{B74F370F-3140-4069-9E1E-7F6196724284}"/>
    <cellStyle name="ผลรวม 4 3 4 3 5" xfId="46149" xr:uid="{05E7A87E-F46E-4BF9-B60C-86F6F6F648E4}"/>
    <cellStyle name="ผลรวม 4 3 4 4" xfId="20235" xr:uid="{D16014E5-8AA3-45D2-89AE-6C7483DFDFA9}"/>
    <cellStyle name="ผลรวม 4 3 4 4 2" xfId="28277" xr:uid="{B3B409D2-A1A1-4CE8-AA95-3FA5777DD943}"/>
    <cellStyle name="ผลรวม 4 3 4 4 3" xfId="34210" xr:uid="{5C85D7ED-3FDA-44B1-92FF-92D3BFC634AC}"/>
    <cellStyle name="ผลรวม 4 3 4 4 4" xfId="40012" xr:uid="{5B9F0F18-9EFC-4F84-8708-0AF206176FAD}"/>
    <cellStyle name="ผลรวม 4 3 4 5" xfId="23898" xr:uid="{4550A4CB-053C-4E0C-AA80-938F5EC4A87E}"/>
    <cellStyle name="ผลรวม 4 3 4 5 2" xfId="29898" xr:uid="{E3759F6F-8C56-4761-8348-07343DC3E01D}"/>
    <cellStyle name="ผลรวม 4 3 4 5 3" xfId="35703" xr:uid="{3D1A4F48-10D3-422D-935B-C3986227AC29}"/>
    <cellStyle name="ผลรวม 4 3 4 6" xfId="15736" xr:uid="{7E959A02-AA77-4E3D-A607-1FDB5CEE608B}"/>
    <cellStyle name="ผลรวม 4 3 4 7" xfId="21390" xr:uid="{FB949B64-CFDF-4284-9252-E6B6828114E2}"/>
    <cellStyle name="ผลรวม 4 3 4 8" xfId="23085" xr:uid="{A251D659-A7C5-41FF-84C1-21D4A30C8A0D}"/>
    <cellStyle name="ผลรวม 4 3 4 9" xfId="42288" xr:uid="{B213D770-2027-4E21-8994-2B64F2181783}"/>
    <cellStyle name="ผลรวม 4 3 5" xfId="17347" xr:uid="{D875703D-AF75-497F-A3F6-B2EB7A926E10}"/>
    <cellStyle name="ผลรวม 4 3 5 2" xfId="25830" xr:uid="{880E3BB8-F2FE-49BC-B470-729BFC0EE430}"/>
    <cellStyle name="ผลรวม 4 3 5 3" xfId="31790" xr:uid="{CC4773F5-05ED-436A-92E8-12CDDA8C07F2}"/>
    <cellStyle name="ผลรวม 4 3 5 4" xfId="37595" xr:uid="{B3C51C7F-DD57-4464-9828-EAF09DFFFD78}"/>
    <cellStyle name="ผลรวม 4 3 5 5" xfId="40864" xr:uid="{0419B1F7-7A03-41C4-895E-2A31F6F40164}"/>
    <cellStyle name="ผลรวม 4 3 6" xfId="18606" xr:uid="{0F31AE8B-8FF0-48F1-B866-C3E78D2C7060}"/>
    <cellStyle name="ผลรวม 4 3 6 2" xfId="26845" xr:uid="{38BEF8F9-3D82-404B-B9AD-AD860C789621}"/>
    <cellStyle name="ผลรวม 4 3 6 3" xfId="32778" xr:uid="{56196753-BD89-4715-A817-A54C5FD82E58}"/>
    <cellStyle name="ผลรวม 4 3 6 4" xfId="38580" xr:uid="{848A8FC9-5DE5-4BF7-9FEB-9A74493BE2C9}"/>
    <cellStyle name="ผลรวม 4 3 6 5" xfId="46144" xr:uid="{877AF947-1FFF-4900-8CC1-474767562ED0}"/>
    <cellStyle name="ผลรวม 4 3 7" xfId="20230" xr:uid="{BFF87C28-3E04-463B-A95E-9E40FB016C41}"/>
    <cellStyle name="ผลรวม 4 3 7 2" xfId="28272" xr:uid="{63E09322-FF4B-40BB-9BE7-B1BB8066AE1B}"/>
    <cellStyle name="ผลรวม 4 3 7 3" xfId="34205" xr:uid="{B45214D2-3779-4612-97B3-4B5DB7F1265C}"/>
    <cellStyle name="ผลรวม 4 3 7 4" xfId="40007" xr:uid="{3E9D5BC3-6D80-4A2B-AE78-ADBDB5A57841}"/>
    <cellStyle name="ผลรวม 4 3 8" xfId="23893" xr:uid="{959F29EA-6828-4818-9F28-1664D8E56C6C}"/>
    <cellStyle name="ผลรวม 4 3 8 2" xfId="29893" xr:uid="{B34FBBFB-4CC5-44DD-95CE-A611F2ABFF18}"/>
    <cellStyle name="ผลรวม 4 3 8 3" xfId="35698" xr:uid="{594A8375-DF16-4989-84B8-439ADB5C5909}"/>
    <cellStyle name="ผลรวม 4 3 9" xfId="15731" xr:uid="{DF16FE7A-116A-4B3A-A262-19A574A77733}"/>
    <cellStyle name="ผลรวม 4 4" xfId="12638" xr:uid="{26BEE028-901D-4940-A8E1-50023D8329E2}"/>
    <cellStyle name="ผลรวม 4 4 10" xfId="21391" xr:uid="{A7701F0A-CD7D-47AF-898D-ECB7A3AC3D4A}"/>
    <cellStyle name="ผลรวม 4 4 11" xfId="15034" xr:uid="{0909BC1A-F3F5-4B0A-BE87-7C5EE2CAA94C}"/>
    <cellStyle name="ผลรวม 4 4 12" xfId="42287" xr:uid="{44A3BD5A-FA6A-48CF-9273-200B6F72C1B0}"/>
    <cellStyle name="ผลรวม 4 4 2" xfId="12639" xr:uid="{FDFFB18D-6D45-4ABD-9A08-2690BF1755C7}"/>
    <cellStyle name="ผลรวม 4 4 2 10" xfId="20897" xr:uid="{C3C9A514-9261-4E9D-9ECE-B7C294D241DA}"/>
    <cellStyle name="ผลรวม 4 4 2 11" xfId="42286" xr:uid="{8549DAEC-C175-48D1-8017-D50C5A9C4171}"/>
    <cellStyle name="ผลรวม 4 4 2 2" xfId="12640" xr:uid="{6AB14736-6364-4208-90C9-557E87FFF386}"/>
    <cellStyle name="ผลรวม 4 4 2 2 2" xfId="17355" xr:uid="{A04E59B9-03F5-4A68-91B9-3D255F5856CE}"/>
    <cellStyle name="ผลรวม 4 4 2 2 2 2" xfId="25838" xr:uid="{DFAF8793-884B-4CCB-931C-5ACEA037A037}"/>
    <cellStyle name="ผลรวม 4 4 2 2 2 3" xfId="31798" xr:uid="{66340E29-5E1B-4D27-8693-456DF24E4098}"/>
    <cellStyle name="ผลรวม 4 4 2 2 2 4" xfId="37603" xr:uid="{509E54E7-AAF5-4087-A401-530AB91B75D7}"/>
    <cellStyle name="ผลรวม 4 4 2 2 2 5" xfId="40856" xr:uid="{6DD88B37-9CC1-4F72-91DD-9CE085752DAE}"/>
    <cellStyle name="ผลรวม 4 4 2 2 3" xfId="18614" xr:uid="{BE0BD3B4-1378-4316-B128-86993561F377}"/>
    <cellStyle name="ผลรวม 4 4 2 2 3 2" xfId="26853" xr:uid="{02EB977C-741F-41E0-AF26-79C60A1BEA60}"/>
    <cellStyle name="ผลรวม 4 4 2 2 3 3" xfId="32786" xr:uid="{483FF54F-C305-4F6F-BCE4-443EA7C3C147}"/>
    <cellStyle name="ผลรวม 4 4 2 2 3 4" xfId="38588" xr:uid="{796D2534-0ECF-4526-8E63-C98DB485C639}"/>
    <cellStyle name="ผลรวม 4 4 2 2 3 5" xfId="46152" xr:uid="{54CA8846-585E-4ABA-AB4B-EF7E915E6F94}"/>
    <cellStyle name="ผลรวม 4 4 2 2 4" xfId="20238" xr:uid="{E069B599-FCD3-4998-AA8B-35391D819538}"/>
    <cellStyle name="ผลรวม 4 4 2 2 4 2" xfId="28280" xr:uid="{632F0453-18C1-4736-9DCE-C9FB27902DBA}"/>
    <cellStyle name="ผลรวม 4 4 2 2 4 3" xfId="34213" xr:uid="{04FA4716-5D02-41D9-AD18-A0CF6B12C461}"/>
    <cellStyle name="ผลรวม 4 4 2 2 4 4" xfId="40015" xr:uid="{125D3BDB-94E5-4238-983B-F32FE3DEA755}"/>
    <cellStyle name="ผลรวม 4 4 2 2 5" xfId="23901" xr:uid="{9022F3FF-75B5-4DAE-8B62-7D107D42953C}"/>
    <cellStyle name="ผลรวม 4 4 2 2 5 2" xfId="29901" xr:uid="{4718DF10-F6E6-401C-A8E4-5E2D1861D2B9}"/>
    <cellStyle name="ผลรวม 4 4 2 2 5 3" xfId="35706" xr:uid="{0BE2889A-1692-431E-AFD6-4A2BAD786116}"/>
    <cellStyle name="ผลรวม 4 4 2 2 6" xfId="19520" xr:uid="{F3F63927-44AC-48EE-8F59-77EFDD9189FA}"/>
    <cellStyle name="ผลรวม 4 4 2 2 7" xfId="21393" xr:uid="{7F8BAA23-647E-48CD-A6C9-41F9539F51A4}"/>
    <cellStyle name="ผลรวม 4 4 2 2 8" xfId="15027" xr:uid="{3F0F1D36-3F25-4658-AFA2-98AB74B68EAA}"/>
    <cellStyle name="ผลรวม 4 4 2 2 9" xfId="42285" xr:uid="{37E0D8F4-7F30-4D2E-B123-9FD9768689E8}"/>
    <cellStyle name="ผลรวม 4 4 2 3" xfId="12641" xr:uid="{07537364-EB72-4987-ADA4-38B43B91A0EB}"/>
    <cellStyle name="ผลรวม 4 4 2 3 2" xfId="17356" xr:uid="{CD5E096B-AD37-4A7D-A7B0-8761067B1715}"/>
    <cellStyle name="ผลรวม 4 4 2 3 2 2" xfId="25839" xr:uid="{F9CD6B5B-9EF5-4225-A595-54A28B8442DF}"/>
    <cellStyle name="ผลรวม 4 4 2 3 2 3" xfId="31799" xr:uid="{8F8B02DB-5669-477C-9BB9-78F7F3E7574E}"/>
    <cellStyle name="ผลรวม 4 4 2 3 2 4" xfId="37604" xr:uid="{F12B4138-78CA-4151-8920-1A0739B8C176}"/>
    <cellStyle name="ผลรวม 4 4 2 3 2 5" xfId="40855" xr:uid="{5A53A016-437B-4D86-9CE5-9AD72B9F6889}"/>
    <cellStyle name="ผลรวม 4 4 2 3 3" xfId="18615" xr:uid="{D136CB69-128E-4952-B76C-75D1C607C7E6}"/>
    <cellStyle name="ผลรวม 4 4 2 3 3 2" xfId="26854" xr:uid="{ACFCD8A0-EBC5-4E54-B61C-D5C4804F942A}"/>
    <cellStyle name="ผลรวม 4 4 2 3 3 3" xfId="32787" xr:uid="{22F8E108-4EF0-419A-AFEE-04AFDAD25081}"/>
    <cellStyle name="ผลรวม 4 4 2 3 3 4" xfId="38589" xr:uid="{FD600A65-4790-499D-87A7-7893FCC07732}"/>
    <cellStyle name="ผลรวม 4 4 2 3 3 5" xfId="46153" xr:uid="{AB45BCA3-73E1-49D9-BA53-B6B33F19F7F0}"/>
    <cellStyle name="ผลรวม 4 4 2 3 4" xfId="20239" xr:uid="{109C744A-78B7-4352-9EC2-758D1C96CA89}"/>
    <cellStyle name="ผลรวม 4 4 2 3 4 2" xfId="28281" xr:uid="{DF1FDA58-A099-49A3-9040-71EEF2A1C268}"/>
    <cellStyle name="ผลรวม 4 4 2 3 4 3" xfId="34214" xr:uid="{DC72D035-A772-41C6-B498-1C52581D0A4F}"/>
    <cellStyle name="ผลรวม 4 4 2 3 4 4" xfId="40016" xr:uid="{C0D78E46-E55D-42ED-950F-30AEDAAE073A}"/>
    <cellStyle name="ผลรวม 4 4 2 3 5" xfId="23902" xr:uid="{70979AE1-6754-42D5-8BB9-873CE39A9FE3}"/>
    <cellStyle name="ผลรวม 4 4 2 3 5 2" xfId="29902" xr:uid="{33F5D720-156D-47E4-A366-5C448B7DEAC7}"/>
    <cellStyle name="ผลรวม 4 4 2 3 5 3" xfId="35707" xr:uid="{30C52530-725C-4A3C-B260-8FAC832EBBEC}"/>
    <cellStyle name="ผลรวม 4 4 2 3 6" xfId="13419" xr:uid="{B60B210B-B719-4691-BB54-080F7D45F714}"/>
    <cellStyle name="ผลรวม 4 4 2 3 7" xfId="21394" xr:uid="{0971C9C0-1C2B-4983-A79C-06C828A47586}"/>
    <cellStyle name="ผลรวม 4 4 2 3 8" xfId="15035" xr:uid="{F9369013-CBD3-4AEB-9C45-64859440554F}"/>
    <cellStyle name="ผลรวม 4 4 2 3 9" xfId="42284" xr:uid="{84FA27DB-94DB-4E29-A2DE-41805C0275CD}"/>
    <cellStyle name="ผลรวม 4 4 2 4" xfId="17354" xr:uid="{1636B080-CFD9-4469-AD44-C7F645B9417B}"/>
    <cellStyle name="ผลรวม 4 4 2 4 2" xfId="25837" xr:uid="{518D08E3-12A0-47E0-B7C9-950A4811E7EE}"/>
    <cellStyle name="ผลรวม 4 4 2 4 3" xfId="31797" xr:uid="{4B449DF7-2AFD-47D8-8EF8-20BE2518508D}"/>
    <cellStyle name="ผลรวม 4 4 2 4 4" xfId="37602" xr:uid="{6A8A1401-55FE-49DB-A36A-817AF45ABB41}"/>
    <cellStyle name="ผลรวม 4 4 2 4 5" xfId="40857" xr:uid="{B5E9CD02-E3D3-498E-9539-A43C4C90D910}"/>
    <cellStyle name="ผลรวม 4 4 2 5" xfId="18613" xr:uid="{BEC1DD36-A83A-46A6-8A23-CF154B31537F}"/>
    <cellStyle name="ผลรวม 4 4 2 5 2" xfId="26852" xr:uid="{AA4FFD25-0409-4E93-AF3E-4D9C7ECBAD06}"/>
    <cellStyle name="ผลรวม 4 4 2 5 3" xfId="32785" xr:uid="{2C9D5C28-1528-4D9B-8268-D1384C05B13C}"/>
    <cellStyle name="ผลรวม 4 4 2 5 4" xfId="38587" xr:uid="{ECB3C452-B749-4D17-B12B-88B56A904D97}"/>
    <cellStyle name="ผลรวม 4 4 2 5 5" xfId="46151" xr:uid="{276160D2-7B94-4B9B-85B1-7E5BC389E9BA}"/>
    <cellStyle name="ผลรวม 4 4 2 6" xfId="20237" xr:uid="{5FBE7C61-9D89-44BA-8CB7-60D8E3EA526B}"/>
    <cellStyle name="ผลรวม 4 4 2 6 2" xfId="28279" xr:uid="{2BB89789-4CB0-46D6-9AC8-52E2633BD75B}"/>
    <cellStyle name="ผลรวม 4 4 2 6 3" xfId="34212" xr:uid="{28953C40-999A-4629-AA5E-4546280036E3}"/>
    <cellStyle name="ผลรวม 4 4 2 6 4" xfId="40014" xr:uid="{7AE926C1-0973-4F10-914D-B5B7A535EDB9}"/>
    <cellStyle name="ผลรวม 4 4 2 7" xfId="23900" xr:uid="{1BF78783-981F-4B43-A717-F1F0F5719B87}"/>
    <cellStyle name="ผลรวม 4 4 2 7 2" xfId="29900" xr:uid="{CEF7DCB8-9EB2-4423-A04A-15B95CDDAF22}"/>
    <cellStyle name="ผลรวม 4 4 2 7 3" xfId="35705" xr:uid="{43D24391-404B-41BF-946C-B8231C63BE38}"/>
    <cellStyle name="ผลรวม 4 4 2 8" xfId="15808" xr:uid="{9ED3D8C7-6E5C-42E8-923A-3BA0441DD551}"/>
    <cellStyle name="ผลรวม 4 4 2 9" xfId="21392" xr:uid="{49EADFC7-E290-4425-B40F-9A2533B70A61}"/>
    <cellStyle name="ผลรวม 4 4 3" xfId="12642" xr:uid="{6DBF1052-04A9-468F-8826-43C8AF9DBC1E}"/>
    <cellStyle name="ผลรวม 4 4 3 2" xfId="17357" xr:uid="{1E339D97-52E2-4D78-BEB8-D2B69F4087CE}"/>
    <cellStyle name="ผลรวม 4 4 3 2 2" xfId="25840" xr:uid="{1BDF38AD-A225-4E68-A93E-EF71642A99FB}"/>
    <cellStyle name="ผลรวม 4 4 3 2 3" xfId="31800" xr:uid="{F6EB45C9-89F9-490D-8B1D-F3970516076D}"/>
    <cellStyle name="ผลรวม 4 4 3 2 4" xfId="37605" xr:uid="{8187D74D-3956-4BD6-BB73-CA6CCD7DEB0A}"/>
    <cellStyle name="ผลรวม 4 4 3 2 5" xfId="40854" xr:uid="{EA1E6E29-124C-431A-84DC-CC543A2B97E9}"/>
    <cellStyle name="ผลรวม 4 4 3 3" xfId="18616" xr:uid="{1E8248FD-FCDE-4AA5-A9F6-BFC1DEE2C043}"/>
    <cellStyle name="ผลรวม 4 4 3 3 2" xfId="26855" xr:uid="{E8C52DDF-4975-4AA8-BEA6-39BA6A8E90F8}"/>
    <cellStyle name="ผลรวม 4 4 3 3 3" xfId="32788" xr:uid="{AF8DA177-917B-4F5D-84F5-F5ACA4ECA375}"/>
    <cellStyle name="ผลรวม 4 4 3 3 4" xfId="38590" xr:uid="{F2C33282-5F7D-4B72-9632-E0877E78057B}"/>
    <cellStyle name="ผลรวม 4 4 3 3 5" xfId="46154" xr:uid="{122E51FD-1EBD-4908-BE09-05D4209F6EB0}"/>
    <cellStyle name="ผลรวม 4 4 3 4" xfId="20240" xr:uid="{F781DA7A-5BAA-4294-BFE6-82EF3D7E0533}"/>
    <cellStyle name="ผลรวม 4 4 3 4 2" xfId="28282" xr:uid="{757B3E13-E623-4A19-AEF2-4DED2EF2554E}"/>
    <cellStyle name="ผลรวม 4 4 3 4 3" xfId="34215" xr:uid="{F42BF405-7B31-4233-B5C1-C8F190DF764A}"/>
    <cellStyle name="ผลรวม 4 4 3 4 4" xfId="40017" xr:uid="{3AB5735C-7A4C-40C4-8EA3-8A5FE7938944}"/>
    <cellStyle name="ผลรวม 4 4 3 5" xfId="23903" xr:uid="{D48D8161-DFCE-4D00-A59C-08514860DE9B}"/>
    <cellStyle name="ผลรวม 4 4 3 5 2" xfId="29903" xr:uid="{C89CD7D3-00A0-46DB-9B70-49A2F90A1C90}"/>
    <cellStyle name="ผลรวม 4 4 3 5 3" xfId="35708" xr:uid="{68685CED-4C60-4F08-A162-AA2827A16EA1}"/>
    <cellStyle name="ผลรวม 4 4 3 6" xfId="15740" xr:uid="{A7564925-7967-44CC-9598-93B3898ED9D4}"/>
    <cellStyle name="ผลรวม 4 4 3 7" xfId="21395" xr:uid="{E4AAC06B-74B8-400A-9629-68CA4E7A2D46}"/>
    <cellStyle name="ผลรวม 4 4 3 8" xfId="18639" xr:uid="{D0DC8B38-59C7-4F62-9960-2F952C4B43C8}"/>
    <cellStyle name="ผลรวม 4 4 3 9" xfId="42283" xr:uid="{49775FC5-CBA9-4880-9CB2-17617D620D5E}"/>
    <cellStyle name="ผลรวม 4 4 4" xfId="12643" xr:uid="{6FBC6362-F043-4183-804F-3661874C39AA}"/>
    <cellStyle name="ผลรวม 4 4 4 2" xfId="17358" xr:uid="{2849EB31-4A7E-4F30-82C1-6A3CC9575A0F}"/>
    <cellStyle name="ผลรวม 4 4 4 2 2" xfId="25841" xr:uid="{003FEE48-D3FA-4356-8850-E0670F6EFEFB}"/>
    <cellStyle name="ผลรวม 4 4 4 2 3" xfId="31801" xr:uid="{733FBDD2-6863-42FE-AABF-EACD13FA4DCC}"/>
    <cellStyle name="ผลรวม 4 4 4 2 4" xfId="37606" xr:uid="{508A72AB-C5E2-4F10-8ADE-C5530C3317E4}"/>
    <cellStyle name="ผลรวม 4 4 4 2 5" xfId="40853" xr:uid="{FB42C4A2-F61C-4681-9A2B-AC6DDAB6B316}"/>
    <cellStyle name="ผลรวม 4 4 4 3" xfId="18617" xr:uid="{E265AD91-1A58-48EA-88D7-9B6C4F0822B8}"/>
    <cellStyle name="ผลรวม 4 4 4 3 2" xfId="26856" xr:uid="{82E09F35-F046-4FBF-BEDA-63799DC5CB89}"/>
    <cellStyle name="ผลรวม 4 4 4 3 3" xfId="32789" xr:uid="{CC402766-1EDB-4636-B1B1-E68A993451F3}"/>
    <cellStyle name="ผลรวม 4 4 4 3 4" xfId="38591" xr:uid="{B1E99906-0F72-44C9-BAB8-DAAF9EA4293F}"/>
    <cellStyle name="ผลรวม 4 4 4 3 5" xfId="46155" xr:uid="{45D17C4F-7292-451F-B781-6D9E98D9D5D2}"/>
    <cellStyle name="ผลรวม 4 4 4 4" xfId="20241" xr:uid="{C5848F67-6792-4FFB-B671-ADDA91109EF4}"/>
    <cellStyle name="ผลรวม 4 4 4 4 2" xfId="28283" xr:uid="{83907AE5-802C-48CD-8A85-0808DAE43443}"/>
    <cellStyle name="ผลรวม 4 4 4 4 3" xfId="34216" xr:uid="{43B4E85C-7DDC-4B3E-AA9E-0FC81FBCFC83}"/>
    <cellStyle name="ผลรวม 4 4 4 4 4" xfId="40018" xr:uid="{BD042CDB-3BD6-4E77-821E-72C007D64517}"/>
    <cellStyle name="ผลรวม 4 4 4 5" xfId="23904" xr:uid="{5D7740D7-B576-443C-913B-49DE8A7C9393}"/>
    <cellStyle name="ผลรวม 4 4 4 5 2" xfId="29904" xr:uid="{986F3A23-0022-4EE4-9B41-18A42A1AFB06}"/>
    <cellStyle name="ผลรวม 4 4 4 5 3" xfId="35709" xr:uid="{0EE5A952-4CF4-4FFD-B58C-9108CF805C13}"/>
    <cellStyle name="ผลรวม 4 4 4 6" xfId="15741" xr:uid="{1B4A108F-5CD1-49AA-968D-12C9BFC05AD8}"/>
    <cellStyle name="ผลรวม 4 4 4 7" xfId="21396" xr:uid="{1663066B-DB40-4235-BF0D-7E276E3BA79D}"/>
    <cellStyle name="ผลรวม 4 4 4 8" xfId="15037" xr:uid="{F4AF538E-D61D-40FE-8320-EDF90DBAE4FF}"/>
    <cellStyle name="ผลรวม 4 4 4 9" xfId="42282" xr:uid="{509D84AA-E39B-46A1-9577-4D1D914EDF46}"/>
    <cellStyle name="ผลรวม 4 4 5" xfId="17353" xr:uid="{9440C028-7A68-4C95-9116-4FC741819BC3}"/>
    <cellStyle name="ผลรวม 4 4 5 2" xfId="25836" xr:uid="{AE7C824F-9220-43AC-8231-4CB9DE5C2EFC}"/>
    <cellStyle name="ผลรวม 4 4 5 3" xfId="31796" xr:uid="{C4EDCD76-1E06-490A-AC70-46734237F33E}"/>
    <cellStyle name="ผลรวม 4 4 5 4" xfId="37601" xr:uid="{3EA2F7CE-0ACB-4194-AD79-BFFC03E66453}"/>
    <cellStyle name="ผลรวม 4 4 5 5" xfId="40858" xr:uid="{947096DB-B7E6-48E4-B5ED-D44009987B1E}"/>
    <cellStyle name="ผลรวม 4 4 6" xfId="18612" xr:uid="{A0126F66-94F5-4DE2-8B33-B62F906C72DC}"/>
    <cellStyle name="ผลรวม 4 4 6 2" xfId="26851" xr:uid="{7A1F11C0-FAD2-4E5A-BDCB-DA3D20B35440}"/>
    <cellStyle name="ผลรวม 4 4 6 3" xfId="32784" xr:uid="{4D3BAA34-9D3B-4334-B987-BF274199D00E}"/>
    <cellStyle name="ผลรวม 4 4 6 4" xfId="38586" xr:uid="{B1293286-42DA-4D12-919E-788199099BD6}"/>
    <cellStyle name="ผลรวม 4 4 6 5" xfId="46150" xr:uid="{FB06CA23-DB49-4F63-9E67-DF09D6F125EC}"/>
    <cellStyle name="ผลรวม 4 4 7" xfId="20236" xr:uid="{ECE07B58-11B3-408E-BFD9-4EEF6A5290B1}"/>
    <cellStyle name="ผลรวม 4 4 7 2" xfId="28278" xr:uid="{89C561CE-904C-4D94-B0C2-8CA1A5BC55D3}"/>
    <cellStyle name="ผลรวม 4 4 7 3" xfId="34211" xr:uid="{4730029D-C7AC-4182-9659-8FAC09F0B4AA}"/>
    <cellStyle name="ผลรวม 4 4 7 4" xfId="40013" xr:uid="{7AF57023-075E-456D-B570-14802A72C5CE}"/>
    <cellStyle name="ผลรวม 4 4 8" xfId="23899" xr:uid="{574C0023-3E16-41E6-BC34-79644D65EDA6}"/>
    <cellStyle name="ผลรวม 4 4 8 2" xfId="29899" xr:uid="{3BC4671A-B383-417F-BB1B-BEFE5AF674DA}"/>
    <cellStyle name="ผลรวม 4 4 8 3" xfId="35704" xr:uid="{AF7A5D81-94FE-4509-A670-3BA1680338F7}"/>
    <cellStyle name="ผลรวม 4 4 9" xfId="16875" xr:uid="{80D87368-BE99-4E81-ADDB-E1F8262BE17D}"/>
    <cellStyle name="ผลรวม 4 5" xfId="12644" xr:uid="{E6E7A76B-C83B-485E-B5EC-B5E2983EC54A}"/>
    <cellStyle name="ผลรวม 4 5 10" xfId="15038" xr:uid="{B88A038F-C951-4DC9-9EAF-9DC5D2D27D82}"/>
    <cellStyle name="ผลรวม 4 5 11" xfId="42281" xr:uid="{C216C64B-3E3D-4357-A685-6B8D0CA6345F}"/>
    <cellStyle name="ผลรวม 4 5 2" xfId="12645" xr:uid="{943B175D-A33A-4866-98C2-6AF25DCFF0BB}"/>
    <cellStyle name="ผลรวม 4 5 2 2" xfId="17360" xr:uid="{FD9B0F4C-24B3-4F0F-90E2-497590C94D3F}"/>
    <cellStyle name="ผลรวม 4 5 2 2 2" xfId="25843" xr:uid="{7A3EBD3D-BC2D-4CC4-B566-983EF73152CF}"/>
    <cellStyle name="ผลรวม 4 5 2 2 3" xfId="31803" xr:uid="{FA6A11B7-57CF-4F2D-8A46-4232DFDA1282}"/>
    <cellStyle name="ผลรวม 4 5 2 2 4" xfId="37608" xr:uid="{7F77B0F1-8F19-4706-89F5-63D8806D0C8B}"/>
    <cellStyle name="ผลรวม 4 5 2 2 5" xfId="40851" xr:uid="{9FC942F4-F000-4F5E-BF13-8988F0841FB1}"/>
    <cellStyle name="ผลรวม 4 5 2 3" xfId="18619" xr:uid="{A7F8747A-A9B6-4612-85F9-E9E633E0D784}"/>
    <cellStyle name="ผลรวม 4 5 2 3 2" xfId="26858" xr:uid="{C3C4EB06-DF42-4F48-8654-98E764A519E9}"/>
    <cellStyle name="ผลรวม 4 5 2 3 3" xfId="32791" xr:uid="{316225C9-0E34-43E9-A867-A728C8415D7E}"/>
    <cellStyle name="ผลรวม 4 5 2 3 4" xfId="38593" xr:uid="{5A9C91C6-BAD7-4F4D-9936-D8905E3EFE8E}"/>
    <cellStyle name="ผลรวม 4 5 2 3 5" xfId="46157" xr:uid="{97862C8D-8CBB-48DC-9689-B928A787B27C}"/>
    <cellStyle name="ผลรวม 4 5 2 4" xfId="20243" xr:uid="{6E5E69B7-1B85-43CF-A3F0-457DA31423F5}"/>
    <cellStyle name="ผลรวม 4 5 2 4 2" xfId="28285" xr:uid="{9E24414E-E238-45DF-A583-AC70A70E5A18}"/>
    <cellStyle name="ผลรวม 4 5 2 4 3" xfId="34218" xr:uid="{9C6DBDB2-6928-4EF9-A861-44195CEBA4C4}"/>
    <cellStyle name="ผลรวม 4 5 2 4 4" xfId="40020" xr:uid="{98AAFD7F-3499-47B7-B910-9503623BB5FE}"/>
    <cellStyle name="ผลรวม 4 5 2 5" xfId="23906" xr:uid="{5F80F310-19F2-4D79-A93E-68BBDC23F153}"/>
    <cellStyle name="ผลรวม 4 5 2 5 2" xfId="29906" xr:uid="{DFBA5074-9606-4EA6-A0C0-3511FBF23A13}"/>
    <cellStyle name="ผลรวม 4 5 2 5 3" xfId="35711" xr:uid="{BDF4E291-E1C2-4CF7-B6FA-C76508EA05DB}"/>
    <cellStyle name="ผลรวม 4 5 2 6" xfId="15743" xr:uid="{3E749ABF-176A-4943-AC41-C060E4CE8287}"/>
    <cellStyle name="ผลรวม 4 5 2 7" xfId="21397" xr:uid="{625F2530-AFA1-46BB-AFF2-25BAFA3A499A}"/>
    <cellStyle name="ผลรวม 4 5 2 8" xfId="16593" xr:uid="{EC900BAC-2F9D-44FA-BAD8-47CA617C13BD}"/>
    <cellStyle name="ผลรวม 4 5 2 9" xfId="42280" xr:uid="{01C26799-90BC-44B4-9C17-59A99DAB661D}"/>
    <cellStyle name="ผลรวม 4 5 3" xfId="12646" xr:uid="{C0CD1AE7-1B0E-4E83-8C86-6798D085CB17}"/>
    <cellStyle name="ผลรวม 4 5 3 2" xfId="17361" xr:uid="{0376FE46-76D6-4F5E-AAAE-A0FD8B87745A}"/>
    <cellStyle name="ผลรวม 4 5 3 2 2" xfId="25844" xr:uid="{DD1F05A1-739B-4536-BD9F-13ACB7A4AC72}"/>
    <cellStyle name="ผลรวม 4 5 3 2 3" xfId="31804" xr:uid="{926FB820-AF10-46D8-B2E1-AE883CEF3B87}"/>
    <cellStyle name="ผลรวม 4 5 3 2 4" xfId="37609" xr:uid="{68E9444D-B234-4DB1-9124-E8DEE27D5D27}"/>
    <cellStyle name="ผลรวม 4 5 3 2 5" xfId="40850" xr:uid="{2E1C1344-33D7-48EA-8E81-BDCC38077532}"/>
    <cellStyle name="ผลรวม 4 5 3 3" xfId="18620" xr:uid="{1285138E-96CF-489D-A29B-7BA661A72CD9}"/>
    <cellStyle name="ผลรวม 4 5 3 3 2" xfId="26859" xr:uid="{751E779B-5182-42D0-8123-B150AB09FAA5}"/>
    <cellStyle name="ผลรวม 4 5 3 3 3" xfId="32792" xr:uid="{C64ED5FE-63CF-4C31-97E3-A5A6726CB51D}"/>
    <cellStyle name="ผลรวม 4 5 3 3 4" xfId="38594" xr:uid="{9B7C51DE-572D-4224-91FA-C2372D4335EF}"/>
    <cellStyle name="ผลรวม 4 5 3 3 5" xfId="46158" xr:uid="{9C1AF072-7716-4BDB-BBB4-1E0D50A68B5C}"/>
    <cellStyle name="ผลรวม 4 5 3 4" xfId="20244" xr:uid="{3B3610CE-28C0-4353-A982-26DFA459C710}"/>
    <cellStyle name="ผลรวม 4 5 3 4 2" xfId="28286" xr:uid="{1D0BC8DA-A797-44B8-BF4C-87BEC1EED7DC}"/>
    <cellStyle name="ผลรวม 4 5 3 4 3" xfId="34219" xr:uid="{7C163ED4-0FF7-42E0-AC8F-43F5F2BDCD45}"/>
    <cellStyle name="ผลรวม 4 5 3 4 4" xfId="40021" xr:uid="{80DE120D-12C3-4FA4-A985-6910F72C770E}"/>
    <cellStyle name="ผลรวม 4 5 3 5" xfId="23907" xr:uid="{D3C6F861-4DF2-4CC9-A3D9-18A270C9D634}"/>
    <cellStyle name="ผลรวม 4 5 3 5 2" xfId="29907" xr:uid="{2D36A8AB-D582-48AD-AA5B-2C02BF08EC99}"/>
    <cellStyle name="ผลรวม 4 5 3 5 3" xfId="35712" xr:uid="{22C0D4A9-E5DB-4864-82A9-A2BAA67F0674}"/>
    <cellStyle name="ผลรวม 4 5 3 6" xfId="15744" xr:uid="{07E6AFA7-4A5C-42E8-AADB-F9C3B28F7B8A}"/>
    <cellStyle name="ผลรวม 4 5 3 7" xfId="21398" xr:uid="{CFAC0FDF-B3F5-4A8F-AAFD-329B0A0A5922}"/>
    <cellStyle name="ผลรวม 4 5 3 8" xfId="26736" xr:uid="{567DB8B4-5729-453C-A9FD-9E8115512680}"/>
    <cellStyle name="ผลรวม 4 5 3 9" xfId="42279" xr:uid="{5F0B9D48-EE4A-434A-8931-6167EE28BE9E}"/>
    <cellStyle name="ผลรวม 4 5 4" xfId="17359" xr:uid="{B5E686FE-A039-4EE6-BC85-25E7D130A2F7}"/>
    <cellStyle name="ผลรวม 4 5 4 2" xfId="25842" xr:uid="{3F1F3737-6942-4388-8BFC-C924F2BC3AAB}"/>
    <cellStyle name="ผลรวม 4 5 4 3" xfId="31802" xr:uid="{B6C6C305-565A-48EE-9DEF-821FA7F8A394}"/>
    <cellStyle name="ผลรวม 4 5 4 4" xfId="37607" xr:uid="{1634D2AC-5923-4DFF-9E9F-E29A97167986}"/>
    <cellStyle name="ผลรวม 4 5 4 5" xfId="40852" xr:uid="{DC1C02CB-2A0E-489B-84B8-2F885CD936F2}"/>
    <cellStyle name="ผลรวม 4 5 5" xfId="18618" xr:uid="{320C26E9-111A-4065-BF84-4096C4B6DD7C}"/>
    <cellStyle name="ผลรวม 4 5 5 2" xfId="26857" xr:uid="{C529742E-0FBF-471B-83AC-3FA93449F332}"/>
    <cellStyle name="ผลรวม 4 5 5 3" xfId="32790" xr:uid="{79C9B709-BAFE-44E8-894D-247893BD69FE}"/>
    <cellStyle name="ผลรวม 4 5 5 4" xfId="38592" xr:uid="{34D31275-B800-4BE6-9911-7EDDDED75959}"/>
    <cellStyle name="ผลรวม 4 5 5 5" xfId="46156" xr:uid="{1C361432-CD08-4F7F-957D-D47CAD5FE630}"/>
    <cellStyle name="ผลรวม 4 5 6" xfId="20242" xr:uid="{2516F065-CA6C-4238-977D-EFE14F67E849}"/>
    <cellStyle name="ผลรวม 4 5 6 2" xfId="28284" xr:uid="{C9F04F05-2FFE-4080-BEB2-788706880A4F}"/>
    <cellStyle name="ผลรวม 4 5 6 3" xfId="34217" xr:uid="{7C088715-D1CD-4B58-8F13-56E57EEB1CF9}"/>
    <cellStyle name="ผลรวม 4 5 6 4" xfId="40019" xr:uid="{807D32DA-E7FF-4ADA-B05B-7FFEF518B9AF}"/>
    <cellStyle name="ผลรวม 4 5 7" xfId="23905" xr:uid="{D572861B-0875-4B7B-81BD-045E0B98B8BE}"/>
    <cellStyle name="ผลรวม 4 5 7 2" xfId="29905" xr:uid="{7A437740-FF32-4B4A-8519-DFFD97E9E171}"/>
    <cellStyle name="ผลรวม 4 5 7 3" xfId="35710" xr:uid="{B8FADDFD-B5DC-4DBA-BBBB-6C57CF749A45}"/>
    <cellStyle name="ผลรวม 4 5 8" xfId="15742" xr:uid="{AC46AD00-46AA-4A99-9462-91969679C71A}"/>
    <cellStyle name="ผลรวม 4 5 9" xfId="22905" xr:uid="{F0E56745-8978-446E-BF01-6D4A3A962DC1}"/>
    <cellStyle name="ผลรวม 4 6" xfId="12647" xr:uid="{4709099A-3C06-495C-AE42-946A5AE5726D}"/>
    <cellStyle name="ผลรวม 4 6 10" xfId="21399" xr:uid="{41FF8E77-E539-4E44-B840-97D8CCCC8BF2}"/>
    <cellStyle name="ผลรวม 4 6 11" xfId="15025" xr:uid="{A1D211E2-D7A1-4E17-870A-7062A84AA914}"/>
    <cellStyle name="ผลรวม 4 6 12" xfId="42278" xr:uid="{D6EFF428-92CD-4644-ABA2-88154D515BC8}"/>
    <cellStyle name="ผลรวม 4 6 2" xfId="12648" xr:uid="{46032878-B136-400D-9A66-04C2E305D1DC}"/>
    <cellStyle name="ผลรวม 4 6 2 10" xfId="15039" xr:uid="{74DB7D66-07F5-4198-80DA-022BAB2752E4}"/>
    <cellStyle name="ผลรวม 4 6 2 11" xfId="42277" xr:uid="{6527705E-E3A0-42F9-AF28-DF5093B5C535}"/>
    <cellStyle name="ผลรวม 4 6 2 2" xfId="12649" xr:uid="{443A4BEB-9DC1-47F4-968C-5A28E1845B5B}"/>
    <cellStyle name="ผลรวม 4 6 2 2 2" xfId="17364" xr:uid="{7940D994-57F4-4734-888B-50D71677D7C8}"/>
    <cellStyle name="ผลรวม 4 6 2 2 2 2" xfId="25847" xr:uid="{B4750B82-8F1E-4D4D-8ABA-02C2FFB48832}"/>
    <cellStyle name="ผลรวม 4 6 2 2 2 3" xfId="31807" xr:uid="{238253C1-EA18-43F0-B1D7-B7C0E7445037}"/>
    <cellStyle name="ผลรวม 4 6 2 2 2 4" xfId="37612" xr:uid="{AC332D40-54AE-4806-8379-1CA6A4CF3B80}"/>
    <cellStyle name="ผลรวม 4 6 2 2 2 5" xfId="40847" xr:uid="{EAE072E2-D070-418A-96FF-5084C436B197}"/>
    <cellStyle name="ผลรวม 4 6 2 2 3" xfId="18654" xr:uid="{A5C22780-F9FF-40DA-8B6D-8559753051A9}"/>
    <cellStyle name="ผลรวม 4 6 2 2 3 2" xfId="26862" xr:uid="{159AD336-C2C1-4E68-AA1B-028E6697BC5A}"/>
    <cellStyle name="ผลรวม 4 6 2 2 3 3" xfId="32795" xr:uid="{523650E7-D49E-4FCE-A921-C9968E99B0DC}"/>
    <cellStyle name="ผลรวม 4 6 2 2 3 4" xfId="38597" xr:uid="{E97E461F-4D21-4D4E-B380-D9F730E7E036}"/>
    <cellStyle name="ผลรวม 4 6 2 2 3 5" xfId="46161" xr:uid="{6FF5CFA6-C87C-4D59-A1D4-BE3BD202EFB4}"/>
    <cellStyle name="ผลรวม 4 6 2 2 4" xfId="20247" xr:uid="{5E793111-6D73-4BA8-9D79-3C191047A367}"/>
    <cellStyle name="ผลรวม 4 6 2 2 4 2" xfId="28289" xr:uid="{912B6726-B7F4-4693-9EB8-45D2D2FD1CFC}"/>
    <cellStyle name="ผลรวม 4 6 2 2 4 3" xfId="34222" xr:uid="{12713AB4-DB20-4B34-8622-5A6F439DA74F}"/>
    <cellStyle name="ผลรวม 4 6 2 2 4 4" xfId="40024" xr:uid="{8409D662-9B14-4CA4-B3E0-F9F492F543C4}"/>
    <cellStyle name="ผลรวม 4 6 2 2 5" xfId="23910" xr:uid="{47ACD324-AA34-4B63-9243-8926B656DC51}"/>
    <cellStyle name="ผลรวม 4 6 2 2 5 2" xfId="29910" xr:uid="{6B405D5E-C3CD-4F02-B873-7CAE123EC875}"/>
    <cellStyle name="ผลรวม 4 6 2 2 5 3" xfId="35715" xr:uid="{2F874B9C-E57E-4307-90D3-D53EA2A8BFE0}"/>
    <cellStyle name="ผลรวม 4 6 2 2 6" xfId="15747" xr:uid="{3E020596-8A46-4368-8B94-6B378B680479}"/>
    <cellStyle name="ผลรวม 4 6 2 2 7" xfId="21401" xr:uid="{89E57A18-B21F-46DF-B360-82BCC707B7D6}"/>
    <cellStyle name="ผลรวม 4 6 2 2 8" xfId="15040" xr:uid="{0DF84EB6-89A7-415D-9C0F-323323213B7F}"/>
    <cellStyle name="ผลรวม 4 6 2 2 9" xfId="42276" xr:uid="{21B66195-86B6-427F-A8FD-AE7A6E8F92D7}"/>
    <cellStyle name="ผลรวม 4 6 2 3" xfId="12650" xr:uid="{4CD95E82-815C-4525-B82B-6E1BB056229D}"/>
    <cellStyle name="ผลรวม 4 6 2 3 2" xfId="17365" xr:uid="{F32491FC-F985-4F12-829C-46584BB56EC9}"/>
    <cellStyle name="ผลรวม 4 6 2 3 2 2" xfId="25848" xr:uid="{AB606401-FA95-4A32-9A78-D774D61F72B8}"/>
    <cellStyle name="ผลรวม 4 6 2 3 2 3" xfId="31808" xr:uid="{59AE7B07-1339-44BC-AADD-CBCD40BFCA27}"/>
    <cellStyle name="ผลรวม 4 6 2 3 2 4" xfId="37613" xr:uid="{E99739A3-9D99-4E9B-811A-3AF264D7CE09}"/>
    <cellStyle name="ผลรวม 4 6 2 3 2 5" xfId="40846" xr:uid="{609ED333-1DE8-4292-ACEE-38DD6BA97442}"/>
    <cellStyle name="ผลรวม 4 6 2 3 3" xfId="18655" xr:uid="{0797409F-BFF3-4A89-A6C7-1E3A1CFFB47B}"/>
    <cellStyle name="ผลรวม 4 6 2 3 3 2" xfId="26863" xr:uid="{BFEA0744-922E-4AF6-9CCD-FE09F11722CA}"/>
    <cellStyle name="ผลรวม 4 6 2 3 3 3" xfId="32796" xr:uid="{867DB1A0-A27C-4459-88F3-CB99E35EA053}"/>
    <cellStyle name="ผลรวม 4 6 2 3 3 4" xfId="38598" xr:uid="{41CC9568-3CA8-4193-AD2C-BCF83E78F173}"/>
    <cellStyle name="ผลรวม 4 6 2 3 3 5" xfId="46162" xr:uid="{393476FF-1025-46EC-A710-E779031CDDF3}"/>
    <cellStyle name="ผลรวม 4 6 2 3 4" xfId="20248" xr:uid="{B75921EE-6805-4D66-9673-23B6F8255A00}"/>
    <cellStyle name="ผลรวม 4 6 2 3 4 2" xfId="28290" xr:uid="{8DC659CD-159E-4162-B2A7-6F614A67D718}"/>
    <cellStyle name="ผลรวม 4 6 2 3 4 3" xfId="34223" xr:uid="{3C52CC03-7C57-4A80-894B-8F5BC8DF8395}"/>
    <cellStyle name="ผลรวม 4 6 2 3 4 4" xfId="40025" xr:uid="{BE36FB77-C83D-4BA3-BC91-63DFF70A96AF}"/>
    <cellStyle name="ผลรวม 4 6 2 3 5" xfId="23911" xr:uid="{8EAB159E-9563-466A-9D2C-FCB04EF09FBD}"/>
    <cellStyle name="ผลรวม 4 6 2 3 5 2" xfId="29911" xr:uid="{B8D0DFE3-D461-4FB0-A3E0-C69DB1A02158}"/>
    <cellStyle name="ผลรวม 4 6 2 3 5 3" xfId="35716" xr:uid="{4B8D7A3A-932E-4B7A-A9EC-EAC117B02228}"/>
    <cellStyle name="ผลรวม 4 6 2 3 6" xfId="15748" xr:uid="{56B78CA1-AD6D-4A23-AD13-F4236C176755}"/>
    <cellStyle name="ผลรวม 4 6 2 3 7" xfId="21402" xr:uid="{8724FBF0-5627-44C8-B9E5-CB245F89CAD4}"/>
    <cellStyle name="ผลรวม 4 6 2 3 8" xfId="15041" xr:uid="{A60BD1EA-CF4B-4096-AC4B-32514671C8D0}"/>
    <cellStyle name="ผลรวม 4 6 2 3 9" xfId="42275" xr:uid="{CED563FA-F85E-44AE-9229-8C48F2C45A54}"/>
    <cellStyle name="ผลรวม 4 6 2 4" xfId="17363" xr:uid="{EF48AF36-D4D5-43AA-AE78-C5B2C76C839B}"/>
    <cellStyle name="ผลรวม 4 6 2 4 2" xfId="25846" xr:uid="{5248E872-4236-4B7A-80EF-3653AB4D6DFB}"/>
    <cellStyle name="ผลรวม 4 6 2 4 3" xfId="31806" xr:uid="{A4D5C2AA-9A52-4E1B-85D0-95CB1BAF05A9}"/>
    <cellStyle name="ผลรวม 4 6 2 4 4" xfId="37611" xr:uid="{6B8F2E93-29AA-44EB-8984-81C35057B9D2}"/>
    <cellStyle name="ผลรวม 4 6 2 4 5" xfId="40848" xr:uid="{698B6EED-B2C2-4C32-BDF1-6FC72EFBD64E}"/>
    <cellStyle name="ผลรวม 4 6 2 5" xfId="18653" xr:uid="{F2D7D741-5B05-4C7F-97A1-DD8B0704C978}"/>
    <cellStyle name="ผลรวม 4 6 2 5 2" xfId="26861" xr:uid="{92BC7956-A78D-4E47-89FB-CB0254DA4C51}"/>
    <cellStyle name="ผลรวม 4 6 2 5 3" xfId="32794" xr:uid="{705E2C76-3988-4CF1-86EC-8D23B20D2487}"/>
    <cellStyle name="ผลรวม 4 6 2 5 4" xfId="38596" xr:uid="{0F2BB096-FF59-4393-A115-4677A88FF1D4}"/>
    <cellStyle name="ผลรวม 4 6 2 5 5" xfId="46160" xr:uid="{CD451E34-69C6-4CAF-AE40-94C4B326982D}"/>
    <cellStyle name="ผลรวม 4 6 2 6" xfId="20246" xr:uid="{FF0C3354-D1D4-45CE-A00D-A8E690F7BFA3}"/>
    <cellStyle name="ผลรวม 4 6 2 6 2" xfId="28288" xr:uid="{2F92197F-D5F6-4DBE-BF0F-D168F4794206}"/>
    <cellStyle name="ผลรวม 4 6 2 6 3" xfId="34221" xr:uid="{5ECF4948-68F1-4AE6-B3FE-F18BD1745FEB}"/>
    <cellStyle name="ผลรวม 4 6 2 6 4" xfId="40023" xr:uid="{CF5FDA56-1C8E-4F5A-8185-52217EB600EA}"/>
    <cellStyle name="ผลรวม 4 6 2 7" xfId="23909" xr:uid="{FEAC2FD0-57EF-4DDF-B7B0-759FA5F0ACC1}"/>
    <cellStyle name="ผลรวม 4 6 2 7 2" xfId="29909" xr:uid="{1CDE5AAB-8D77-4FEB-B201-7BBF75A88AE3}"/>
    <cellStyle name="ผลรวม 4 6 2 7 3" xfId="35714" xr:uid="{3697199D-A2C0-4058-91EF-F396703E40F6}"/>
    <cellStyle name="ผลรวม 4 6 2 8" xfId="15746" xr:uid="{3901D593-25F0-407D-85B2-312960C0C79E}"/>
    <cellStyle name="ผลรวม 4 6 2 9" xfId="21400" xr:uid="{FC3B6116-505F-43BB-BDB6-1427ED2EB546}"/>
    <cellStyle name="ผลรวม 4 6 3" xfId="12651" xr:uid="{76148182-F703-4F19-AFCF-6083932E802C}"/>
    <cellStyle name="ผลรวม 4 6 3 2" xfId="17366" xr:uid="{40C84D95-0F5F-4B7C-A6FD-78C627A0FDB6}"/>
    <cellStyle name="ผลรวม 4 6 3 2 2" xfId="25849" xr:uid="{0ED74122-C84A-443C-B8FB-0ABE74488B1F}"/>
    <cellStyle name="ผลรวม 4 6 3 2 3" xfId="31809" xr:uid="{C0CD8FEB-A09D-4D3C-9F98-BBEB2740BB95}"/>
    <cellStyle name="ผลรวม 4 6 3 2 4" xfId="37614" xr:uid="{666A4D9B-E103-487F-B6AB-528817856032}"/>
    <cellStyle name="ผลรวม 4 6 3 2 5" xfId="40845" xr:uid="{11D82612-DE5E-4DB5-A028-444C4B9FB00C}"/>
    <cellStyle name="ผลรวม 4 6 3 3" xfId="18656" xr:uid="{CACBDA79-7DEE-454B-AC88-021EAE35FDA4}"/>
    <cellStyle name="ผลรวม 4 6 3 3 2" xfId="26864" xr:uid="{B2DBC864-C454-4BA6-8539-E7370B774F80}"/>
    <cellStyle name="ผลรวม 4 6 3 3 3" xfId="32797" xr:uid="{B8A44C8A-FDED-4D58-A7B9-7495FB9C5E21}"/>
    <cellStyle name="ผลรวม 4 6 3 3 4" xfId="38599" xr:uid="{5A967DEA-DCE6-4EBE-AE8E-030F2CBC8694}"/>
    <cellStyle name="ผลรวม 4 6 3 3 5" xfId="46163" xr:uid="{F0DB63EA-EE26-4DD8-B9A5-CC7C3F589DBA}"/>
    <cellStyle name="ผลรวม 4 6 3 4" xfId="20249" xr:uid="{3DBA6AC5-2A61-4329-87E7-69445D5A55F7}"/>
    <cellStyle name="ผลรวม 4 6 3 4 2" xfId="28291" xr:uid="{7CDF3BB3-7C74-436D-A505-AC132C413240}"/>
    <cellStyle name="ผลรวม 4 6 3 4 3" xfId="34224" xr:uid="{B08EC389-205C-4A3E-93D5-82641AA147CF}"/>
    <cellStyle name="ผลรวม 4 6 3 4 4" xfId="40026" xr:uid="{A6D452B0-571F-445B-B718-B167DF50C60D}"/>
    <cellStyle name="ผลรวม 4 6 3 5" xfId="23912" xr:uid="{EE5E9A96-8943-4ED8-B405-055CA70E2F55}"/>
    <cellStyle name="ผลรวม 4 6 3 5 2" xfId="29912" xr:uid="{0C85DE63-BA64-4AA5-B734-C03062D09F57}"/>
    <cellStyle name="ผลรวม 4 6 3 5 3" xfId="35717" xr:uid="{D7975897-E876-4C73-A259-CE8FC85D9736}"/>
    <cellStyle name="ผลรวม 4 6 3 6" xfId="15749" xr:uid="{EF254605-C81E-4112-9E63-3A8C2E77463F}"/>
    <cellStyle name="ผลรวม 4 6 3 7" xfId="21403" xr:uid="{37D7BECE-78CD-4442-856A-CC4286F46442}"/>
    <cellStyle name="ผลรวม 4 6 3 8" xfId="15042" xr:uid="{5278F1FD-231D-4F65-A055-4CC976439ED7}"/>
    <cellStyle name="ผลรวม 4 6 3 9" xfId="42274" xr:uid="{CB410C82-C8B5-4BB4-8D89-B967ABFBE498}"/>
    <cellStyle name="ผลรวม 4 6 4" xfId="12652" xr:uid="{929B2D0B-B3AA-4C16-930F-1BA5D529BC4B}"/>
    <cellStyle name="ผลรวม 4 6 4 2" xfId="17367" xr:uid="{E27EF9EF-2A8E-475D-A202-48FAAD206484}"/>
    <cellStyle name="ผลรวม 4 6 4 2 2" xfId="25850" xr:uid="{2D00F34F-EF48-4D3B-A78B-8579CD5657CF}"/>
    <cellStyle name="ผลรวม 4 6 4 2 3" xfId="31810" xr:uid="{AE9E5EBE-20A7-4807-BA27-26C4DEA01483}"/>
    <cellStyle name="ผลรวม 4 6 4 2 4" xfId="37615" xr:uid="{27F25DC3-829D-4504-9A1C-FF9D56310B88}"/>
    <cellStyle name="ผลรวม 4 6 4 2 5" xfId="40844" xr:uid="{EA86A4D6-E14E-4913-A330-F15D7807DE26}"/>
    <cellStyle name="ผลรวม 4 6 4 3" xfId="18657" xr:uid="{43DF69DD-2B5A-44F1-A7A4-9D2AD2D5C3CC}"/>
    <cellStyle name="ผลรวม 4 6 4 3 2" xfId="26865" xr:uid="{76F0F37A-C4A7-47DE-B915-9B45CF48D79A}"/>
    <cellStyle name="ผลรวม 4 6 4 3 3" xfId="32798" xr:uid="{1AFF1C0D-A652-4E27-8B22-18BB7B2685B9}"/>
    <cellStyle name="ผลรวม 4 6 4 3 4" xfId="38600" xr:uid="{F1064E5F-35A5-4B05-8584-B667AAA669B4}"/>
    <cellStyle name="ผลรวม 4 6 4 3 5" xfId="46164" xr:uid="{C16FF440-9EB6-4F72-9BA2-94999322D7EF}"/>
    <cellStyle name="ผลรวม 4 6 4 4" xfId="20250" xr:uid="{28200B76-0D72-44D0-B4CA-21BDABCA0EC0}"/>
    <cellStyle name="ผลรวม 4 6 4 4 2" xfId="28292" xr:uid="{91F05A93-EBEF-48ED-8CCF-36D6008A2F5B}"/>
    <cellStyle name="ผลรวม 4 6 4 4 3" xfId="34225" xr:uid="{BFB2F03B-94E8-45B3-AC30-EED91FFFA446}"/>
    <cellStyle name="ผลรวม 4 6 4 4 4" xfId="40027" xr:uid="{4A2FE4EB-DB88-4993-8C75-50039202696E}"/>
    <cellStyle name="ผลรวม 4 6 4 5" xfId="23913" xr:uid="{EBDCA793-BD11-49F9-940E-7EE7A8B8D180}"/>
    <cellStyle name="ผลรวม 4 6 4 5 2" xfId="29913" xr:uid="{0834790D-8916-414E-AAD1-E9D2AC35F39C}"/>
    <cellStyle name="ผลรวม 4 6 4 5 3" xfId="35718" xr:uid="{A26296F3-54F2-41D3-B204-ECD7CCD0E1F4}"/>
    <cellStyle name="ผลรวม 4 6 4 6" xfId="15751" xr:uid="{902D4094-8417-4D97-AAD2-868B8D6484BF}"/>
    <cellStyle name="ผลรวม 4 6 4 7" xfId="21404" xr:uid="{C9CE0716-A899-4656-B90D-DF681A4974EC}"/>
    <cellStyle name="ผลรวม 4 6 4 8" xfId="15043" xr:uid="{CA63B627-150C-4EFB-9A7B-A959F67A4A71}"/>
    <cellStyle name="ผลรวม 4 6 4 9" xfId="42273" xr:uid="{C17DAA05-88A5-4B58-954D-873AF2D18D28}"/>
    <cellStyle name="ผลรวม 4 6 5" xfId="17362" xr:uid="{7AA5E658-6AB1-4AA5-BC12-77E085231B89}"/>
    <cellStyle name="ผลรวม 4 6 5 2" xfId="25845" xr:uid="{6D297DF3-2B03-478A-A87B-938D81068DB0}"/>
    <cellStyle name="ผลรวม 4 6 5 3" xfId="31805" xr:uid="{A2CE7BBB-65E5-4AF9-B1CD-49C6798448B7}"/>
    <cellStyle name="ผลรวม 4 6 5 4" xfId="37610" xr:uid="{16CA98E1-E9FA-4B64-81CC-3DD067FBD6FE}"/>
    <cellStyle name="ผลรวม 4 6 5 5" xfId="40849" xr:uid="{E7FB7103-55EF-4A13-91AA-C29A80BFDB6C}"/>
    <cellStyle name="ผลรวม 4 6 6" xfId="18651" xr:uid="{783B6EDC-604F-4ABF-8A68-93DD80C53421}"/>
    <cellStyle name="ผลรวม 4 6 6 2" xfId="26860" xr:uid="{5E849A91-1294-406B-8FFF-C1DD5E2A5E69}"/>
    <cellStyle name="ผลรวม 4 6 6 3" xfId="32793" xr:uid="{7603873A-DA63-4B0B-910D-EB10D04C9DA9}"/>
    <cellStyle name="ผลรวม 4 6 6 4" xfId="38595" xr:uid="{43B85AE2-F44A-409F-A6EE-5FDA8A0287E4}"/>
    <cellStyle name="ผลรวม 4 6 6 5" xfId="46159" xr:uid="{AC5E7BA7-7B59-4533-9648-61C417D74691}"/>
    <cellStyle name="ผลรวม 4 6 7" xfId="20245" xr:uid="{200B8F68-BDE4-48B8-8D4D-AA4E32CE086A}"/>
    <cellStyle name="ผลรวม 4 6 7 2" xfId="28287" xr:uid="{F43FCA6A-4905-41D0-9606-2F493CFE72C0}"/>
    <cellStyle name="ผลรวม 4 6 7 3" xfId="34220" xr:uid="{E6F96BBB-AAC5-49A1-9250-24AD2466E5A5}"/>
    <cellStyle name="ผลรวม 4 6 7 4" xfId="40022" xr:uid="{5261F1E7-5EB1-43A3-B503-FF3F61691FE2}"/>
    <cellStyle name="ผลรวม 4 6 8" xfId="23908" xr:uid="{97DEA6C8-E3DB-4ADC-9B92-C4DF01BB646D}"/>
    <cellStyle name="ผลรวม 4 6 8 2" xfId="29908" xr:uid="{091E77D0-554A-4A6B-AE41-9D132CBF5FFA}"/>
    <cellStyle name="ผลรวม 4 6 8 3" xfId="35713" xr:uid="{6C8CF490-CB2D-419F-A46B-58C2E7E28374}"/>
    <cellStyle name="ผลรวม 4 6 9" xfId="15745" xr:uid="{76F79838-EE84-4FBD-B451-95BD334D678D}"/>
    <cellStyle name="ผลรวม 4 7" xfId="12653" xr:uid="{807FD3D6-5C8E-4312-9DEB-AAE12D1516BC}"/>
    <cellStyle name="ผลรวม 4 7 10" xfId="20901" xr:uid="{0943B1CF-6CE0-4E78-9BC7-F355C636B944}"/>
    <cellStyle name="ผลรวม 4 7 11" xfId="42272" xr:uid="{1DCDF9FA-865D-461C-8437-CE15C8DED696}"/>
    <cellStyle name="ผลรวม 4 7 2" xfId="12654" xr:uid="{04F48AD8-D477-4162-9CCE-78A1FEED5D42}"/>
    <cellStyle name="ผลรวม 4 7 2 2" xfId="17369" xr:uid="{00E7CE6D-222B-4AC4-B67A-88ADEAC0C02F}"/>
    <cellStyle name="ผลรวม 4 7 2 2 2" xfId="25852" xr:uid="{F1B87C54-576E-4658-9FAC-5B2929FDFD27}"/>
    <cellStyle name="ผลรวม 4 7 2 2 3" xfId="31812" xr:uid="{54B6D986-67D8-4ABE-935E-FD4B0F53E2E7}"/>
    <cellStyle name="ผลรวม 4 7 2 2 4" xfId="37617" xr:uid="{4B40B02A-AD16-4718-9648-1F9CADAED4A9}"/>
    <cellStyle name="ผลรวม 4 7 2 2 5" xfId="40842" xr:uid="{7DA9F8CD-F68C-4729-BD31-F86A17A7994F}"/>
    <cellStyle name="ผลรวม 4 7 2 3" xfId="18659" xr:uid="{C9BAD06D-D8A3-47E6-855E-13656F0FC22D}"/>
    <cellStyle name="ผลรวม 4 7 2 3 2" xfId="26867" xr:uid="{20862F12-0899-4029-937E-5E4A6D729733}"/>
    <cellStyle name="ผลรวม 4 7 2 3 3" xfId="32800" xr:uid="{2AD86FA0-4E7E-4E14-8B92-FF2ED7C61F88}"/>
    <cellStyle name="ผลรวม 4 7 2 3 4" xfId="38602" xr:uid="{4F3EC63A-6CFC-4435-8E58-D8A9888AFA37}"/>
    <cellStyle name="ผลรวม 4 7 2 3 5" xfId="46166" xr:uid="{CEB48659-5A68-4B36-AE64-3FCCC3AEE7B5}"/>
    <cellStyle name="ผลรวม 4 7 2 4" xfId="20252" xr:uid="{FB938463-21C9-4DAF-AEC0-8F297334BE02}"/>
    <cellStyle name="ผลรวม 4 7 2 4 2" xfId="28294" xr:uid="{CDE6D6B9-3016-415E-8016-31BAEFE4746B}"/>
    <cellStyle name="ผลรวม 4 7 2 4 3" xfId="34227" xr:uid="{20058242-BE8F-4480-84AC-890917A480FB}"/>
    <cellStyle name="ผลรวม 4 7 2 4 4" xfId="40029" xr:uid="{A3F90DC7-53F2-4D4A-BB7F-5687600655AF}"/>
    <cellStyle name="ผลรวม 4 7 2 5" xfId="23915" xr:uid="{953CAEFA-0D7D-416F-BF72-22C691E83051}"/>
    <cellStyle name="ผลรวม 4 7 2 5 2" xfId="29915" xr:uid="{5581813C-5737-4AC3-96DF-76F6C358472F}"/>
    <cellStyle name="ผลรวม 4 7 2 5 3" xfId="35720" xr:uid="{C5DF6D3F-40F5-4D79-BBA5-532E45A12E59}"/>
    <cellStyle name="ผลรวม 4 7 2 6" xfId="13376" xr:uid="{751C4582-1EDF-4EF0-B4B4-FD61BD8ED136}"/>
    <cellStyle name="ผลรวม 4 7 2 7" xfId="21406" xr:uid="{2484DFDA-DF23-48B2-8B65-B4F140071B4C}"/>
    <cellStyle name="ผลรวม 4 7 2 8" xfId="15036" xr:uid="{8915CDD3-04EF-479A-BE26-23C78A9372E0}"/>
    <cellStyle name="ผลรวม 4 7 2 9" xfId="42271" xr:uid="{73B0D0D0-CBC1-4E45-B0C1-88E7F4112145}"/>
    <cellStyle name="ผลรวม 4 7 3" xfId="12655" xr:uid="{C8DCC0A1-7D00-4612-B11F-735A9C997340}"/>
    <cellStyle name="ผลรวม 4 7 3 2" xfId="17370" xr:uid="{7F77EF2A-5A3C-458E-A839-77AC805DC66F}"/>
    <cellStyle name="ผลรวม 4 7 3 2 2" xfId="25853" xr:uid="{2EE38A2C-B589-40A5-B8AF-5F55833A85EF}"/>
    <cellStyle name="ผลรวม 4 7 3 2 3" xfId="31813" xr:uid="{7C7FFD26-57C6-4D74-A025-8E8904FCFAFC}"/>
    <cellStyle name="ผลรวม 4 7 3 2 4" xfId="37618" xr:uid="{6BB2425D-FC56-454E-AEDF-251AE457BB62}"/>
    <cellStyle name="ผลรวม 4 7 3 2 5" xfId="40841" xr:uid="{F538C5CA-A3AA-4C33-A111-2A531D5D9028}"/>
    <cellStyle name="ผลรวม 4 7 3 3" xfId="18660" xr:uid="{8EC27C04-6668-460C-9D60-D00C79BA921F}"/>
    <cellStyle name="ผลรวม 4 7 3 3 2" xfId="26868" xr:uid="{015B6517-EE7F-484C-B5C3-436DF75E2BBF}"/>
    <cellStyle name="ผลรวม 4 7 3 3 3" xfId="32801" xr:uid="{8032514D-6EC7-419B-A35D-22C3D8CE6BB3}"/>
    <cellStyle name="ผลรวม 4 7 3 3 4" xfId="38603" xr:uid="{478BA82F-9E9C-4A2A-B946-B2DD3B8B904D}"/>
    <cellStyle name="ผลรวม 4 7 3 3 5" xfId="46167" xr:uid="{F4903E47-DDCF-4A56-A46D-F3CA3D3BE198}"/>
    <cellStyle name="ผลรวม 4 7 3 4" xfId="20253" xr:uid="{EB45606B-3DAE-4F37-8507-98563DA2E069}"/>
    <cellStyle name="ผลรวม 4 7 3 4 2" xfId="28295" xr:uid="{C836B748-3302-4724-9089-E5183FBB3297}"/>
    <cellStyle name="ผลรวม 4 7 3 4 3" xfId="34228" xr:uid="{908375FA-C27B-4F07-83A4-F15865123586}"/>
    <cellStyle name="ผลรวม 4 7 3 4 4" xfId="40030" xr:uid="{CFCB8B58-4624-4A40-832F-C66781CD4A50}"/>
    <cellStyle name="ผลรวม 4 7 3 5" xfId="23916" xr:uid="{85E71FE1-7D17-4B68-84DC-01E5D37B9A41}"/>
    <cellStyle name="ผลรวม 4 7 3 5 2" xfId="29916" xr:uid="{E2085FBC-E4FB-4048-B2FE-C9602E327557}"/>
    <cellStyle name="ผลรวม 4 7 3 5 3" xfId="35721" xr:uid="{3BC8B655-029B-44EC-8683-E8970397A9ED}"/>
    <cellStyle name="ผลรวม 4 7 3 6" xfId="19489" xr:uid="{9981ADA6-0035-43F3-BF4B-304CC091D184}"/>
    <cellStyle name="ผลรวม 4 7 3 7" xfId="21407" xr:uid="{FDC0603B-97FE-4484-9437-C358ED60E458}"/>
    <cellStyle name="ผลรวม 4 7 3 8" xfId="15044" xr:uid="{49CD0737-44F1-4E06-9345-1A62E26D8C67}"/>
    <cellStyle name="ผลรวม 4 7 3 9" xfId="42270" xr:uid="{0FCFD150-13AD-46E1-8240-0FF5A18D3FE6}"/>
    <cellStyle name="ผลรวม 4 7 4" xfId="17368" xr:uid="{045BEA7F-85E5-4C83-BF8D-666A45986113}"/>
    <cellStyle name="ผลรวม 4 7 4 2" xfId="25851" xr:uid="{16173AE6-AAD9-42FB-A679-6C7469359AE5}"/>
    <cellStyle name="ผลรวม 4 7 4 3" xfId="31811" xr:uid="{D0F61D8C-547D-43D8-95CB-26D0D06C12C6}"/>
    <cellStyle name="ผลรวม 4 7 4 4" xfId="37616" xr:uid="{5BC6140D-4ABB-4AB1-BEEB-E622C250E737}"/>
    <cellStyle name="ผลรวม 4 7 4 5" xfId="40843" xr:uid="{9924E4A4-0F65-44C7-AB92-A544C371E564}"/>
    <cellStyle name="ผลรวม 4 7 5" xfId="18658" xr:uid="{427B8C1B-0941-4170-AD22-89AB4CE5B301}"/>
    <cellStyle name="ผลรวม 4 7 5 2" xfId="26866" xr:uid="{6F283722-924E-4BB0-B17B-FB7C829EDB66}"/>
    <cellStyle name="ผลรวม 4 7 5 3" xfId="32799" xr:uid="{6C93DE82-CEAF-4B3E-9DB2-B59C1776C1B4}"/>
    <cellStyle name="ผลรวม 4 7 5 4" xfId="38601" xr:uid="{38CE2ACC-E86A-4187-8824-637109BF1110}"/>
    <cellStyle name="ผลรวม 4 7 5 5" xfId="46165" xr:uid="{2AED3CF6-EBA0-4CE3-9BC8-D963910A7DF2}"/>
    <cellStyle name="ผลรวม 4 7 6" xfId="20251" xr:uid="{51A48B55-07F4-4DAA-8A6E-25B1B0D1E880}"/>
    <cellStyle name="ผลรวม 4 7 6 2" xfId="28293" xr:uid="{094DD8F9-DE8E-48F2-9BA3-19461F2F469C}"/>
    <cellStyle name="ผลรวม 4 7 6 3" xfId="34226" xr:uid="{37464424-89FB-4102-B7B9-92D87ABF2DB6}"/>
    <cellStyle name="ผลรวม 4 7 6 4" xfId="40028" xr:uid="{1A30A012-8314-414C-8F33-541B7BE1F377}"/>
    <cellStyle name="ผลรวม 4 7 7" xfId="23914" xr:uid="{4100321D-F75A-4842-B0A8-71B74A9DA6FE}"/>
    <cellStyle name="ผลรวม 4 7 7 2" xfId="29914" xr:uid="{A011F544-12D2-4DF7-B38F-730487862E09}"/>
    <cellStyle name="ผลรวม 4 7 7 3" xfId="35719" xr:uid="{FDE1F4C3-64AD-4E52-969E-3A4E09AE5843}"/>
    <cellStyle name="ผลรวม 4 7 8" xfId="15754" xr:uid="{FC2088EF-FE8F-4F84-BE09-63EE02F2C993}"/>
    <cellStyle name="ผลรวม 4 7 9" xfId="21405" xr:uid="{2A1D1CD6-2437-4C26-ACFC-7FF4083E3EDB}"/>
    <cellStyle name="ผลรวม 4 8" xfId="12656" xr:uid="{F1E00213-96D6-410E-B95B-DD9CE665CDF2}"/>
    <cellStyle name="ผลรวม 4 8 2" xfId="17386" xr:uid="{FF141943-00DF-4C19-9B66-906476DC3DE9}"/>
    <cellStyle name="ผลรวม 4 8 2 2" xfId="25860" xr:uid="{DA2E8A68-B468-49A1-8806-0373560D3482}"/>
    <cellStyle name="ผลรวม 4 8 2 3" xfId="31820" xr:uid="{242BCD62-9EA2-4219-87B2-16FB693CB0BE}"/>
    <cellStyle name="ผลรวม 4 8 2 4" xfId="37625" xr:uid="{A6DBC111-85EC-4068-B43E-573FBD846656}"/>
    <cellStyle name="ผลรวม 4 8 2 5" xfId="40840" xr:uid="{A0519F8C-FEAC-428A-A105-04DDA6D61174}"/>
    <cellStyle name="ผลรวม 4 8 3" xfId="18661" xr:uid="{B0429084-DC99-4DC7-A933-C0609C692BD2}"/>
    <cellStyle name="ผลรวม 4 8 3 2" xfId="26869" xr:uid="{283865B6-4CA4-4C0E-8CDE-3087CDDE19D6}"/>
    <cellStyle name="ผลรวม 4 8 3 3" xfId="32802" xr:uid="{D64D1B29-4367-448A-9C25-7B06F35651B7}"/>
    <cellStyle name="ผลรวม 4 8 3 4" xfId="38604" xr:uid="{FF9EF637-6CC2-40B7-9010-09CF70F13C15}"/>
    <cellStyle name="ผลรวม 4 8 3 5" xfId="46168" xr:uid="{C6DF1520-FEB7-427F-9DA8-596BAA764F3B}"/>
    <cellStyle name="ผลรวม 4 8 4" xfId="20254" xr:uid="{6E9BFE1E-5F66-43CC-8234-3C7E3887D935}"/>
    <cellStyle name="ผลรวม 4 8 4 2" xfId="28296" xr:uid="{37D38BC1-2D10-4FC3-B956-95D5D8D20B64}"/>
    <cellStyle name="ผลรวม 4 8 4 3" xfId="34229" xr:uid="{D14D3955-D9ED-4C8B-804E-C3361F0A7061}"/>
    <cellStyle name="ผลรวม 4 8 4 4" xfId="40031" xr:uid="{1B3B7E0E-A0CE-42C7-A1C4-2327AA566FD3}"/>
    <cellStyle name="ผลรวม 4 8 5" xfId="23917" xr:uid="{29931848-C772-437F-81DA-200569D8557C}"/>
    <cellStyle name="ผลรวม 4 8 5 2" xfId="29917" xr:uid="{D8DA0DB9-6FC8-4A6B-8F35-2B43700795AB}"/>
    <cellStyle name="ผลรวม 4 8 5 3" xfId="35722" xr:uid="{A1DBAF61-6635-43AD-8516-9785DCCFCA2F}"/>
    <cellStyle name="ผลรวม 4 8 6" xfId="20912" xr:uid="{4CD88B3D-5020-4DC1-BD99-967F7923FFA8}"/>
    <cellStyle name="ผลรวม 4 8 7" xfId="21408" xr:uid="{289B3FFE-0025-4C12-A5EF-89BB22485EC3}"/>
    <cellStyle name="ผลรวม 4 8 8" xfId="18640" xr:uid="{E4E562C4-5D78-4E53-BB86-37FDD06941C0}"/>
    <cellStyle name="ผลรวม 4 8 9" xfId="42269" xr:uid="{7B186179-88B7-420A-9DF7-5F53626B724F}"/>
    <cellStyle name="ผลรวม 4 9" xfId="12657" xr:uid="{4EAB858B-AB11-4C2C-A2E1-FA229195A86D}"/>
    <cellStyle name="ผลรวม 4 9 2" xfId="17387" xr:uid="{BF692D1C-DDA9-4115-8B8D-44191E411093}"/>
    <cellStyle name="ผลรวม 4 9 2 2" xfId="25861" xr:uid="{A44D74A8-EA0D-4E71-B515-6FBC03338655}"/>
    <cellStyle name="ผลรวม 4 9 2 3" xfId="31821" xr:uid="{85E04D9B-EF1F-4A2A-B5B3-763F02E76623}"/>
    <cellStyle name="ผลรวม 4 9 2 4" xfId="37626" xr:uid="{E98F3140-1065-4D32-B6AC-80AC5CA8D7F6}"/>
    <cellStyle name="ผลรวม 4 9 2 5" xfId="40839" xr:uid="{BC420F22-86B7-4E47-86A0-7A3EE6A7AFCC}"/>
    <cellStyle name="ผลรวม 4 9 3" xfId="18662" xr:uid="{DBEE91F2-8FB8-4F27-845E-985A48446E28}"/>
    <cellStyle name="ผลรวม 4 9 3 2" xfId="26870" xr:uid="{46C4259B-3292-4407-A5AF-987EE26087F1}"/>
    <cellStyle name="ผลรวม 4 9 3 3" xfId="32803" xr:uid="{6785678E-067D-42E4-9099-08D9C3DA3F9F}"/>
    <cellStyle name="ผลรวม 4 9 3 4" xfId="38605" xr:uid="{B267F87F-3134-40A9-9417-7DEC51E0DD25}"/>
    <cellStyle name="ผลรวม 4 9 3 5" xfId="46169" xr:uid="{6E6CD1D2-B52A-4839-B8FD-C007543CE5EE}"/>
    <cellStyle name="ผลรวม 4 9 4" xfId="20255" xr:uid="{69651BD0-9D5F-4FB9-B726-D09F2CCF911E}"/>
    <cellStyle name="ผลรวม 4 9 4 2" xfId="28297" xr:uid="{3B58DF8D-CA88-40E6-BEB6-2871A25FCAAD}"/>
    <cellStyle name="ผลรวม 4 9 4 3" xfId="34230" xr:uid="{FC7FFC61-A872-48D0-B7A3-7A2BAD3FC978}"/>
    <cellStyle name="ผลรวม 4 9 4 4" xfId="40032" xr:uid="{85D3A7AE-4EFB-4F80-A79C-00518F481C44}"/>
    <cellStyle name="ผลรวม 4 9 5" xfId="23918" xr:uid="{93D7B9BA-DBD1-4547-8D9B-54B013ECA6B8}"/>
    <cellStyle name="ผลรวม 4 9 5 2" xfId="29918" xr:uid="{6F29193A-7C87-4406-8326-D9E222AC5769}"/>
    <cellStyle name="ผลรวม 4 9 5 3" xfId="35723" xr:uid="{7CBD37D9-2D64-4101-9996-DA6BFB577F5E}"/>
    <cellStyle name="ผลรวม 4 9 6" xfId="18635" xr:uid="{F7695877-F7A8-4427-98C4-E33F737F1FCB}"/>
    <cellStyle name="ผลรวม 4 9 7" xfId="21409" xr:uid="{3DF85578-7185-4469-AFD0-1C5A4EF61B06}"/>
    <cellStyle name="ผลรวม 4 9 8" xfId="15045" xr:uid="{826025B5-F1EF-4D35-90C6-816A16E0BC6A}"/>
    <cellStyle name="ผลรวม 4 9 9" xfId="42268" xr:uid="{BDE50F3F-CE56-4A44-95B5-9F34E88242A7}"/>
    <cellStyle name="ผลรวม 5" xfId="12658" xr:uid="{267E0074-05D6-4C23-B94C-64C8F8E20D41}"/>
    <cellStyle name="ผลรวม 5 2" xfId="17388" xr:uid="{AA4EB59A-CC1F-48D5-B0CC-D7D31E30EDF8}"/>
    <cellStyle name="ผลรวม 5 2 2" xfId="25862" xr:uid="{4867A61F-4623-4A2E-B6FA-149CF8C56D2F}"/>
    <cellStyle name="ผลรวม 5 2 3" xfId="31822" xr:uid="{8A3DE9BC-DC02-41C4-85BD-5B0D99E7565D}"/>
    <cellStyle name="ผลรวม 5 2 4" xfId="37627" xr:uid="{8D84FF95-5B78-454B-8371-FA8AD9B10D49}"/>
    <cellStyle name="ผลรวม 5 2 5" xfId="40838" xr:uid="{3806BC16-ACB7-4146-B6CD-19C348428329}"/>
    <cellStyle name="ผลรวม 5 3" xfId="18663" xr:uid="{7B249EA2-C508-4591-BC94-59F0DD7E874A}"/>
    <cellStyle name="ผลรวม 5 3 2" xfId="26871" xr:uid="{EBBD39EE-6F3A-4F14-9706-FA3952DE2212}"/>
    <cellStyle name="ผลรวม 5 3 3" xfId="32804" xr:uid="{2818DA92-32F7-4660-9BCC-314D3749DC35}"/>
    <cellStyle name="ผลรวม 5 3 4" xfId="38606" xr:uid="{2F7FE30C-A93D-411B-A92A-5B503E00C92E}"/>
    <cellStyle name="ผลรวม 5 3 5" xfId="46170" xr:uid="{D225ED45-D77E-43EF-BB6D-2DF6F105DC8D}"/>
    <cellStyle name="ผลรวม 5 4" xfId="20256" xr:uid="{1DA34C97-1021-4D06-904E-C858EBA770D8}"/>
    <cellStyle name="ผลรวม 5 4 2" xfId="28298" xr:uid="{F5FBC491-A891-4AEC-9BA0-77E948BE78AB}"/>
    <cellStyle name="ผลรวม 5 4 3" xfId="34231" xr:uid="{EAF2B8ED-C1D0-40C8-BEE1-42F4C7EFF199}"/>
    <cellStyle name="ผลรวม 5 4 4" xfId="40033" xr:uid="{1458151D-DFF3-40F0-823C-86096A7074D6}"/>
    <cellStyle name="ผลรวม 5 5" xfId="23919" xr:uid="{67F86941-DF15-4E21-9285-02CFE2857475}"/>
    <cellStyle name="ผลรวม 5 5 2" xfId="29919" xr:uid="{2CECF7AB-DAB0-47CA-A13F-BF5A5DF41AFF}"/>
    <cellStyle name="ผลรวม 5 5 3" xfId="35724" xr:uid="{A337E058-3211-4A79-BC34-6A6BDAD3AA2F}"/>
    <cellStyle name="ผลรวม 5 6" xfId="18630" xr:uid="{D9BE79BB-C1FC-4164-BC59-CA1BD23118F7}"/>
    <cellStyle name="ผลรวม 5 7" xfId="21410" xr:uid="{DBAA30C5-B5D9-4796-80BA-555300C99588}"/>
    <cellStyle name="ผลรวม 5 8" xfId="15046" xr:uid="{D6201206-B546-43E4-99A2-D7FA270ECF9E}"/>
    <cellStyle name="ผลรวม 5 9" xfId="42267" xr:uid="{E2D86845-1656-4DAB-88A5-CB1BF6677018}"/>
    <cellStyle name="ผลรวม 6" xfId="12659" xr:uid="{BC37383E-EB64-4101-96C0-59888BE87BA2}"/>
    <cellStyle name="ผลรวม 6 2" xfId="17389" xr:uid="{AEB7EE66-4D90-4802-BCA0-2D02D083A8FD}"/>
    <cellStyle name="ผลรวม 6 2 2" xfId="25863" xr:uid="{6749CD42-3CBE-4053-A3BB-381F5820DE49}"/>
    <cellStyle name="ผลรวม 6 2 3" xfId="31823" xr:uid="{382B4C5A-A4ED-4267-A721-3A9962E64DE8}"/>
    <cellStyle name="ผลรวม 6 2 4" xfId="37628" xr:uid="{114F6629-2B72-4120-BB14-8195651783C1}"/>
    <cellStyle name="ผลรวม 6 2 5" xfId="40837" xr:uid="{82C39B75-1601-46A5-964B-EC64505F00A4}"/>
    <cellStyle name="ผลรวม 6 3" xfId="18664" xr:uid="{36E0C28A-B252-4507-B225-4F824C4272CF}"/>
    <cellStyle name="ผลรวม 6 3 2" xfId="26872" xr:uid="{A0F226C7-8C64-40A2-AE9A-74FD992FB59C}"/>
    <cellStyle name="ผลรวม 6 3 3" xfId="32805" xr:uid="{C378ACE3-BEE1-4555-BD4F-4EBC86ED1771}"/>
    <cellStyle name="ผลรวม 6 3 4" xfId="38607" xr:uid="{FEF469D5-3EFB-4552-8BEE-EC6EFA74A5EC}"/>
    <cellStyle name="ผลรวม 6 3 5" xfId="46171" xr:uid="{C1B99CC6-0668-4948-A3DA-3F7A06C35D47}"/>
    <cellStyle name="ผลรวม 6 4" xfId="20257" xr:uid="{4663ED84-B3FD-4594-B3A3-65426565849F}"/>
    <cellStyle name="ผลรวม 6 4 2" xfId="28299" xr:uid="{39E35F9F-F9C5-4346-A6F0-639243C54A25}"/>
    <cellStyle name="ผลรวม 6 4 3" xfId="34232" xr:uid="{D92C547D-1791-49CC-8F28-EB0148480C73}"/>
    <cellStyle name="ผลรวม 6 4 4" xfId="40034" xr:uid="{B4CB357D-FA85-446C-BC7F-EA2BA8E941F1}"/>
    <cellStyle name="ผลรวม 6 5" xfId="23920" xr:uid="{C0457BB2-B078-4F65-A879-EE0A77CE9069}"/>
    <cellStyle name="ผลรวม 6 5 2" xfId="29920" xr:uid="{8AD86200-5403-4F27-97C1-728945E8DAF6}"/>
    <cellStyle name="ผลรวม 6 5 3" xfId="35725" xr:uid="{D80E0586-2C4C-4AF2-BD11-A7A2F48A976B}"/>
    <cellStyle name="ผลรวม 6 6" xfId="15756" xr:uid="{B6957FB9-168C-4C9E-8291-21C8CB9A823F}"/>
    <cellStyle name="ผลรวม 6 7" xfId="21411" xr:uid="{72E69D2F-D868-4E56-A846-DBC1C6C8F3FD}"/>
    <cellStyle name="ผลรวม 6 8" xfId="15047" xr:uid="{DA172868-ACE1-4817-8AA1-03D4F6410D2F}"/>
    <cellStyle name="ผลรวม 6 9" xfId="42266" xr:uid="{9C98D803-D348-42F5-9568-785B20F35AA2}"/>
    <cellStyle name="ผลรวม 7" xfId="17132" xr:uid="{0E481109-DCA4-41E4-B089-40568DFBCD6F}"/>
    <cellStyle name="ผลรวม 7 2" xfId="25615" xr:uid="{1B1EB957-650F-4805-8B3E-5530EC233AFC}"/>
    <cellStyle name="ผลรวม 7 3" xfId="31575" xr:uid="{FE3E9205-8A78-44F7-A054-7BA00ABC1B05}"/>
    <cellStyle name="ผลรวม 7 4" xfId="37380" xr:uid="{2DD78B9E-E997-47CD-B3FB-C67E01211579}"/>
    <cellStyle name="ผลรวม 7 5" xfId="41082" xr:uid="{E11D472D-469A-4440-882E-D4469E4E195C}"/>
    <cellStyle name="ผลรวม 8" xfId="13593" xr:uid="{AC22C53F-1891-49E2-9AFF-D1706D68E23C}"/>
    <cellStyle name="ผลรวม 8 2" xfId="24693" xr:uid="{C67F164B-6723-4074-969E-FDA86E7266D0}"/>
    <cellStyle name="ผลรวม 8 3" xfId="30659" xr:uid="{4A4B30B7-039F-4E53-9939-F6238CD5F5FC}"/>
    <cellStyle name="ผลรวม 8 4" xfId="36466" xr:uid="{5C6CDEB4-E639-4606-9285-1392FA292D54}"/>
    <cellStyle name="ผลรวม 8 5" xfId="45926" xr:uid="{6DDF37DF-1F1B-4287-A712-EA0C8A445C7C}"/>
    <cellStyle name="ผลรวม 9" xfId="20012" xr:uid="{C39D939C-F052-4CB3-8ACA-0A846E7E7B0E}"/>
    <cellStyle name="ผลรวม 9 2" xfId="28054" xr:uid="{6A2ADA76-8B8C-447F-A644-0FED7B352E63}"/>
    <cellStyle name="ผลรวม 9 3" xfId="33987" xr:uid="{864CD14F-98A0-4C82-A9FF-D65C92653AD5}"/>
    <cellStyle name="ผลรวม 9 4" xfId="39789" xr:uid="{B5C7084F-3F43-4BA1-943D-84F7E636DC0C}"/>
    <cellStyle name="ฟ๙ศธบ๑ณปฟช (2)" xfId="2254" xr:uid="{D7C7AC80-7AC9-44CE-9626-AC685B82346C}"/>
    <cellStyle name="ฤ?ธถ [0]_95" xfId="2255" xr:uid="{20C5285E-7535-4D8C-BECF-700517599A21}"/>
    <cellStyle name="ฤ?ธถ_95" xfId="2256" xr:uid="{AE4B25E7-B866-4D0C-895B-0636448590DB}"/>
    <cellStyle name="ฤธถ [0]_0e82ylkxXsZu0YORaMwizTk2E" xfId="2257" xr:uid="{F2FAB05C-7C60-4FA4-8EF9-C16D83357A8D}"/>
    <cellStyle name="ฤธถ_0e82ylkxXsZu0YORaMwizTk2E" xfId="2258" xr:uid="{52731750-DAD1-4801-94F2-1F917032615F}"/>
    <cellStyle name="ล_x000b_ศญ_ฝลฐๆฟตม๖วฅ" xfId="2259" xr:uid="{B0733901-154F-40C1-B3E4-AFEE1C0F63CA}"/>
    <cellStyle name="ลEญ [0]_laroux" xfId="2260" xr:uid="{D39C845A-1837-4943-9CA0-53AEC5755C88}"/>
    <cellStyle name="ลEญ_laroux" xfId="2261" xr:uid="{4DB6F089-8D08-4B8B-9E39-E5DE00EDE207}"/>
    <cellStyle name="ลวดลาย" xfId="2262" xr:uid="{0AA0FFD0-93A0-4B34-8CBC-50E8E53350E3}"/>
    <cellStyle name="ล๋ศญ [0]_0e82ylkxXsZu0YORaMwizTk2E" xfId="2263" xr:uid="{B0B9847C-CC07-492C-90BE-8CCB8C3B19DB}"/>
    <cellStyle name="ล๋ศญ_0e82ylkxXsZu0YORaMwizTk2E" xfId="2264" xr:uid="{F891DF69-7AF9-42E5-8D32-6B949B3979D5}"/>
    <cellStyle name="ลักษณะ 1" xfId="2265" xr:uid="{82DDEB13-683E-4C9C-8C5E-B22F4BBB5BBC}"/>
    <cellStyle name="ลักษณะ 1 2" xfId="12662" xr:uid="{F98DB641-276F-4DBA-8771-A1656D075237}"/>
    <cellStyle name="ลักษณะ 1 3" xfId="12661" xr:uid="{E0F670A7-2A0E-4C2E-AE95-740048F30DB2}"/>
    <cellStyle name="ลักษณะ 1 4" xfId="22553" xr:uid="{4E01541D-29EF-4E13-B0EE-B91AB23AF53B}"/>
    <cellStyle name="ลักษณะ 1_P&amp;L JMT 2011" xfId="12663" xr:uid="{4D36BC79-94C0-4841-8A64-E82ED671A539}"/>
    <cellStyle name="วฅมุ_4ฟ๙ฝวภ๛" xfId="2266" xr:uid="{6B25DB29-553B-4B73-8DC5-627D00C66433}"/>
    <cellStyle name="วงเล็บ" xfId="2267" xr:uid="{70CCB060-92EF-4435-A58F-D031E7013A40}"/>
    <cellStyle name="ส่วนที่ถูกเน้น1" xfId="2268" xr:uid="{2D50437F-7109-447C-AA52-3131737D8349}"/>
    <cellStyle name="ส่วนที่ถูกเน้น1 2" xfId="12664" xr:uid="{1BE7E66F-505C-4414-9553-E75283A9D64C}"/>
    <cellStyle name="ส่วนที่ถูกเน้น1 3" xfId="22554" xr:uid="{B4937BEE-3602-4526-8720-C9FEE8F9260A}"/>
    <cellStyle name="ส่วนที่ถูกเน้น2" xfId="2269" xr:uid="{678B3EF9-F7C5-4139-B868-A85F2D9F0354}"/>
    <cellStyle name="ส่วนที่ถูกเน้น2 2" xfId="12665" xr:uid="{6EA5823F-4573-476F-802D-B686DD25E965}"/>
    <cellStyle name="ส่วนที่ถูกเน้น2 3" xfId="22555" xr:uid="{320D018A-9CF5-4555-BFB2-CDF2A0586BCB}"/>
    <cellStyle name="ส่วนที่ถูกเน้น3" xfId="2270" xr:uid="{935CEA57-6AAA-4D25-B37B-2B9A3DE05B6D}"/>
    <cellStyle name="ส่วนที่ถูกเน้น3 2" xfId="12666" xr:uid="{20FFB578-D091-4408-9632-7A7AF56C0340}"/>
    <cellStyle name="ส่วนที่ถูกเน้น3 3" xfId="22556" xr:uid="{F29DB119-DABC-4C80-82DD-F18968997A2C}"/>
    <cellStyle name="ส่วนที่ถูกเน้น4" xfId="2271" xr:uid="{C8206AA2-8A43-44A6-B6CD-99364FD24679}"/>
    <cellStyle name="ส่วนที่ถูกเน้น4 2" xfId="12667" xr:uid="{9AA7C9FA-CAF3-48F2-8D23-ADADACFAED6C}"/>
    <cellStyle name="ส่วนที่ถูกเน้น4 3" xfId="22557" xr:uid="{8CBE328B-DDE8-4B96-8CFE-43DD254413E4}"/>
    <cellStyle name="ส่วนที่ถูกเน้น5" xfId="2272" xr:uid="{0D867556-8F71-4156-92BA-07A129CCB3FF}"/>
    <cellStyle name="ส่วนที่ถูกเน้น5 2" xfId="12668" xr:uid="{E7E03FBC-1345-400D-8D46-4BE3D9B2CC9D}"/>
    <cellStyle name="ส่วนที่ถูกเน้น5 3" xfId="22558" xr:uid="{34F5EB81-9484-4CA5-A6A4-1A7EDE9EB050}"/>
    <cellStyle name="ส่วนที่ถูกเน้น6" xfId="2273" xr:uid="{092A3F3F-9029-466D-9409-7FF9BDB33F63}"/>
    <cellStyle name="ส่วนที่ถูกเน้น6 2" xfId="12669" xr:uid="{45823524-2423-41EA-A243-76608C3BBD23}"/>
    <cellStyle name="ส่วนที่ถูกเน้น6 3" xfId="22559" xr:uid="{F6E6D786-B23D-43F9-8C3D-C6EAD1A42667}"/>
    <cellStyle name="หมายเหตุ" xfId="2274" xr:uid="{787711F7-2830-455C-990E-76CF9D386CA5}"/>
    <cellStyle name="หมายเหตุ 10" xfId="20509" xr:uid="{2CB77C2B-D319-4CD4-9B21-18472B7B288D}"/>
    <cellStyle name="หมายเหตุ 10 2" xfId="28546" xr:uid="{99040A35-B352-4A8A-BBA6-EA0A81E8FB7C}"/>
    <cellStyle name="หมายเหตุ 10 3" xfId="34479" xr:uid="{8FAA6CA0-743B-4A4B-B031-CF336E32661B}"/>
    <cellStyle name="หมายเหตุ 10 4" xfId="40281" xr:uid="{170E4C4A-62BA-4350-A05E-0CE053312BD3}"/>
    <cellStyle name="หมายเหตุ 11" xfId="22560" xr:uid="{89254CF8-636F-41DF-89BF-04E7A60950C2}"/>
    <cellStyle name="หมายเหตุ 11 2" xfId="28987" xr:uid="{DE1F0A59-13CB-416F-BC2B-950C06FF8019}"/>
    <cellStyle name="หมายเหตุ 11 3" xfId="34838" xr:uid="{882D305C-32FE-49F5-8419-A4D2A0BB6ECD}"/>
    <cellStyle name="หมายเหตุ 12" xfId="16005" xr:uid="{C88A9B2C-4264-42CF-96B9-637E31CD7992}"/>
    <cellStyle name="หมายเหตุ 13" xfId="13888" xr:uid="{1A33D753-5917-4481-8B3D-138BCA5C183F}"/>
    <cellStyle name="หมายเหตุ 14" xfId="15192" xr:uid="{DE71496C-85CF-4203-97E9-D81B4FDADA8B}"/>
    <cellStyle name="หมายเหตุ 15" xfId="42019" xr:uid="{E59034BB-8F3B-4E55-9351-F19DB4B2D5E2}"/>
    <cellStyle name="หมายเหตุ 2" xfId="12917" xr:uid="{05B5C328-67E3-4019-B741-C39206D4E525}"/>
    <cellStyle name="หมายเหตุ 2 10" xfId="12918" xr:uid="{0C417D93-AE86-4121-B549-03884E700FA5}"/>
    <cellStyle name="หมายเหตุ 2 10 10" xfId="15193" xr:uid="{E649C757-2663-434E-9538-ABC94B1EC287}"/>
    <cellStyle name="หมายเหตุ 2 10 11" xfId="42017" xr:uid="{6AC97468-FDEF-486D-9804-E77A1FC675C9}"/>
    <cellStyle name="หมายเหตุ 2 10 2" xfId="12919" xr:uid="{4A3CA5D1-AEE2-4741-BB65-9EB55F478FAA}"/>
    <cellStyle name="หมายเหตุ 2 10 2 2" xfId="17640" xr:uid="{5A7DA550-EC1A-4406-A097-461314A1370D}"/>
    <cellStyle name="หมายเหตุ 2 10 2 2 2" xfId="26108" xr:uid="{449E5BF7-1FEB-49D7-B4A0-2C0C6F680C73}"/>
    <cellStyle name="หมายเหตุ 2 10 2 2 3" xfId="32068" xr:uid="{8CD91E06-A6BD-44C4-A23D-6D427DEE68BA}"/>
    <cellStyle name="หมายเหตุ 2 10 2 2 4" xfId="37873" xr:uid="{A8EC8B56-C5D2-4A96-9736-BF9B41A5AE7B}"/>
    <cellStyle name="หมายเหตุ 2 10 2 2 5" xfId="45008" xr:uid="{5787D92E-9357-425E-8792-C29055798503}"/>
    <cellStyle name="หมายเหตุ 2 10 2 3" xfId="18915" xr:uid="{4D2586C3-3BD4-4BF3-90E1-783E76A2C2D5}"/>
    <cellStyle name="หมายเหตุ 2 10 2 3 2" xfId="27117" xr:uid="{E1AF8F43-57F9-439B-820B-59D966518DFD}"/>
    <cellStyle name="หมายเหตุ 2 10 2 3 3" xfId="33050" xr:uid="{96BA82BE-CD88-47FE-9CFE-966EE54EE1A7}"/>
    <cellStyle name="หมายเหตุ 2 10 2 3 4" xfId="38852" xr:uid="{2B87F000-CF8D-486A-8A81-82363E9E005F}"/>
    <cellStyle name="หมายเหตุ 2 10 2 3 5" xfId="46421" xr:uid="{0F588856-38C0-4EF9-9E6F-1766A5C4D98D}"/>
    <cellStyle name="หมายเหตุ 2 10 2 4" xfId="20512" xr:uid="{C4664681-34E0-4376-A620-E21F55BF6D22}"/>
    <cellStyle name="หมายเหตุ 2 10 2 4 2" xfId="28549" xr:uid="{C372FAA7-D549-4680-9848-06F775FCFEF2}"/>
    <cellStyle name="หมายเหตุ 2 10 2 4 3" xfId="34482" xr:uid="{46A4101C-FA6E-4D23-8CA5-3B7196C7E550}"/>
    <cellStyle name="หมายเหตุ 2 10 2 4 4" xfId="40284" xr:uid="{77755584-C9CD-48E9-A763-4700203C0B2B}"/>
    <cellStyle name="หมายเหตุ 2 10 2 5" xfId="24170" xr:uid="{2FF0C28E-9073-4E3E-B901-AB700A1AE70D}"/>
    <cellStyle name="หมายเหตุ 2 10 2 5 2" xfId="30170" xr:uid="{C561EF92-0158-4557-B150-6CB3F85CF153}"/>
    <cellStyle name="หมายเหตุ 2 10 2 5 3" xfId="35975" xr:uid="{59A3E926-36BA-4ACB-8C86-186E7B43952C}"/>
    <cellStyle name="หมายเหตุ 2 10 2 6" xfId="16007" xr:uid="{F8C0C547-A4E4-4B9B-9156-EB2F856F2961}"/>
    <cellStyle name="หมายเหตุ 2 10 2 7" xfId="13886" xr:uid="{13D11601-B045-4AF6-8C1B-2FFF46ACF945}"/>
    <cellStyle name="หมายเหตุ 2 10 2 8" xfId="15194" xr:uid="{B1AEF063-0175-4AEF-9E60-F21E74F250F9}"/>
    <cellStyle name="หมายเหตุ 2 10 2 9" xfId="42016" xr:uid="{92B955AF-2C22-47A7-B5EB-E551A6F85BC0}"/>
    <cellStyle name="หมายเหตุ 2 10 3" xfId="12920" xr:uid="{A2A1867E-666D-4111-B920-8ACE33167663}"/>
    <cellStyle name="หมายเหตุ 2 10 3 2" xfId="17641" xr:uid="{4AC32A79-E760-4360-A7E5-AACEFD61B65B}"/>
    <cellStyle name="หมายเหตุ 2 10 3 2 2" xfId="26109" xr:uid="{61C69459-363D-4A37-BA67-F6CCA6175D90}"/>
    <cellStyle name="หมายเหตุ 2 10 3 2 3" xfId="32069" xr:uid="{202E1345-4DCA-4DFB-96C0-A327BBB4C8EA}"/>
    <cellStyle name="หมายเหตุ 2 10 3 2 4" xfId="37874" xr:uid="{CB7085C7-2144-497D-91EF-0953B8520EA0}"/>
    <cellStyle name="หมายเหตุ 2 10 3 2 5" xfId="45009" xr:uid="{3F2E2E15-CE7E-4574-A19E-D4193ED9382B}"/>
    <cellStyle name="หมายเหตุ 2 10 3 3" xfId="18916" xr:uid="{F30886DC-3522-42CF-AF90-F8C6A46993E8}"/>
    <cellStyle name="หมายเหตุ 2 10 3 3 2" xfId="27118" xr:uid="{5F9FF311-B3CB-4937-9240-42467FD5AAA1}"/>
    <cellStyle name="หมายเหตุ 2 10 3 3 3" xfId="33051" xr:uid="{95378A16-FCD0-49C2-A05F-EFA09F0977B0}"/>
    <cellStyle name="หมายเหตุ 2 10 3 3 4" xfId="38853" xr:uid="{1B51CCB5-0E64-4312-8C95-B86EFC53A101}"/>
    <cellStyle name="หมายเหตุ 2 10 3 3 5" xfId="46422" xr:uid="{CD22C6F3-1261-4EF7-8ED3-456A5F54F3E0}"/>
    <cellStyle name="หมายเหตุ 2 10 3 4" xfId="20513" xr:uid="{44A1DB6C-533A-4632-9E49-AA74FCF5D49B}"/>
    <cellStyle name="หมายเหตุ 2 10 3 4 2" xfId="28550" xr:uid="{831827AF-BDD9-485A-BA52-94AB2310A1E7}"/>
    <cellStyle name="หมายเหตุ 2 10 3 4 3" xfId="34483" xr:uid="{39274F99-D12A-454B-94BE-444501D704D7}"/>
    <cellStyle name="หมายเหตุ 2 10 3 4 4" xfId="40285" xr:uid="{FCE88351-16F4-4E8D-AFAC-0777FCFB1747}"/>
    <cellStyle name="หมายเหตุ 2 10 3 5" xfId="24171" xr:uid="{2586D9A3-E1BD-4403-8637-5E7F463F29FF}"/>
    <cellStyle name="หมายเหตุ 2 10 3 5 2" xfId="30171" xr:uid="{75D88A06-3CBD-4C58-9276-F2374ECCE976}"/>
    <cellStyle name="หมายเหตุ 2 10 3 5 3" xfId="35976" xr:uid="{9DA8A2AA-5447-424A-BD5B-40AEAC3F867F}"/>
    <cellStyle name="หมายเหตุ 2 10 3 6" xfId="18275" xr:uid="{42CCB606-7119-4A0B-8451-38320C0CA96E}"/>
    <cellStyle name="หมายเหตุ 2 10 3 7" xfId="13885" xr:uid="{A0EC4BD7-1A4E-4BC2-9E3A-52FBF4A041B9}"/>
    <cellStyle name="หมายเหตุ 2 10 3 8" xfId="19564" xr:uid="{12B5036D-3EE2-40AB-94AA-E24D43A5945B}"/>
    <cellStyle name="หมายเหตุ 2 10 3 9" xfId="42015" xr:uid="{4D2515DE-9D62-4300-9395-5C1758B67D70}"/>
    <cellStyle name="หมายเหตุ 2 10 4" xfId="17639" xr:uid="{2E8081D0-4FB5-45BA-A90D-1333944DFE5A}"/>
    <cellStyle name="หมายเหตุ 2 10 4 2" xfId="26107" xr:uid="{402A86AF-5943-4911-9B6B-88DEB27F6B04}"/>
    <cellStyle name="หมายเหตุ 2 10 4 3" xfId="32067" xr:uid="{60A225B8-72B6-4BFB-B165-03B5AEDEE8E2}"/>
    <cellStyle name="หมายเหตุ 2 10 4 4" xfId="37872" xr:uid="{BDEDB850-72BC-4120-8272-DD04F390E5D2}"/>
    <cellStyle name="หมายเหตุ 2 10 4 5" xfId="45007" xr:uid="{28616B77-313A-455F-A626-56D23A57CFB0}"/>
    <cellStyle name="หมายเหตุ 2 10 5" xfId="18914" xr:uid="{69BDD170-3829-4BAB-B6BE-50362C2B45ED}"/>
    <cellStyle name="หมายเหตุ 2 10 5 2" xfId="27116" xr:uid="{F73A2440-EA24-40F3-A442-DD284B32BA18}"/>
    <cellStyle name="หมายเหตุ 2 10 5 3" xfId="33049" xr:uid="{CE006555-6941-49CD-B47E-CB6E20FFFE2F}"/>
    <cellStyle name="หมายเหตุ 2 10 5 4" xfId="38851" xr:uid="{9C81050C-A97C-4A2C-A23A-E8F7368BC6B0}"/>
    <cellStyle name="หมายเหตุ 2 10 5 5" xfId="46420" xr:uid="{7BA2FD67-AF62-44BA-849C-88EC7F4D91F9}"/>
    <cellStyle name="หมายเหตุ 2 10 6" xfId="20511" xr:uid="{D039DC2C-5F02-4F4D-BEF1-1677D27F7258}"/>
    <cellStyle name="หมายเหตุ 2 10 6 2" xfId="28548" xr:uid="{6F29D5FD-DA55-4825-A12B-A4F381C58DF1}"/>
    <cellStyle name="หมายเหตุ 2 10 6 3" xfId="34481" xr:uid="{AB259FDD-8B75-44E3-9C43-FF7BF73A56D3}"/>
    <cellStyle name="หมายเหตุ 2 10 6 4" xfId="40283" xr:uid="{66617058-0EAA-4119-8227-B87330559460}"/>
    <cellStyle name="หมายเหตุ 2 10 7" xfId="24169" xr:uid="{9D34D025-A7B2-400A-81F2-2A2F6899FA99}"/>
    <cellStyle name="หมายเหตุ 2 10 7 2" xfId="30169" xr:uid="{00ED326E-4A10-400D-ABFB-559D35C789B4}"/>
    <cellStyle name="หมายเหตุ 2 10 7 3" xfId="35974" xr:uid="{05E6156B-CEB9-4BBC-8D40-8993737382CC}"/>
    <cellStyle name="หมายเหตุ 2 10 8" xfId="18452" xr:uid="{90B97072-592A-4C0A-97BA-E26B698677CE}"/>
    <cellStyle name="หมายเหตุ 2 10 9" xfId="13887" xr:uid="{502DE432-4F03-448E-9B59-7321D2A91CE7}"/>
    <cellStyle name="หมายเหตุ 2 11" xfId="12921" xr:uid="{7EA1D9F7-92F2-4342-BDC0-5F24A91C38D3}"/>
    <cellStyle name="หมายเหตุ 2 11 2" xfId="17642" xr:uid="{633013F6-B6AF-46BA-A252-8C6DB1C96EDC}"/>
    <cellStyle name="หมายเหตุ 2 11 2 2" xfId="26110" xr:uid="{8B16E95D-279B-48B4-8B39-68B9F19A293D}"/>
    <cellStyle name="หมายเหตุ 2 11 2 3" xfId="32070" xr:uid="{4C96DF2E-0572-4573-B5DB-B1EB1B2E712F}"/>
    <cellStyle name="หมายเหตุ 2 11 2 4" xfId="37875" xr:uid="{BAA35C10-B04E-4149-831F-EC27AFCBEE56}"/>
    <cellStyle name="หมายเหตุ 2 11 2 5" xfId="45010" xr:uid="{9CA3D26A-6740-44A5-ADA6-DB1887712897}"/>
    <cellStyle name="หมายเหตุ 2 11 3" xfId="18917" xr:uid="{F5D9240C-3AF0-473A-807B-D8206C2B1F4A}"/>
    <cellStyle name="หมายเหตุ 2 11 3 2" xfId="27119" xr:uid="{03EB115A-E833-49FB-9C86-23B62AE127CC}"/>
    <cellStyle name="หมายเหตุ 2 11 3 3" xfId="33052" xr:uid="{66AB1B36-F038-492E-9822-C3AFA9B26781}"/>
    <cellStyle name="หมายเหตุ 2 11 3 4" xfId="38854" xr:uid="{50ACEA78-9C6F-410A-84D5-1B6ACA78F130}"/>
    <cellStyle name="หมายเหตุ 2 11 3 5" xfId="46423" xr:uid="{6A86EBDA-B942-444C-96EA-6DAD4A10C416}"/>
    <cellStyle name="หมายเหตุ 2 11 4" xfId="20514" xr:uid="{01E39210-5F0F-4295-909C-B8E1482CA273}"/>
    <cellStyle name="หมายเหตุ 2 11 4 2" xfId="28551" xr:uid="{F38A76A1-33A7-464E-AAA0-83DFC687623D}"/>
    <cellStyle name="หมายเหตุ 2 11 4 3" xfId="34484" xr:uid="{65D551A4-7C2F-4BE3-8522-0D12BA90DABE}"/>
    <cellStyle name="หมายเหตุ 2 11 4 4" xfId="40286" xr:uid="{663B975B-463E-4E42-AE4B-3E2348699872}"/>
    <cellStyle name="หมายเหตุ 2 11 5" xfId="24172" xr:uid="{19EA4353-8B15-48D6-BCE4-04F1C2E372D4}"/>
    <cellStyle name="หมายเหตุ 2 11 5 2" xfId="30172" xr:uid="{B9AB03F6-D8E7-42C0-9D76-C8BEB785E801}"/>
    <cellStyle name="หมายเหตุ 2 11 5 3" xfId="35977" xr:uid="{4CC7A62F-0A44-46AF-B828-3FB184BD58E7}"/>
    <cellStyle name="หมายเหตุ 2 11 6" xfId="16008" xr:uid="{2618A027-4B50-49D3-9F09-AD6A44050000}"/>
    <cellStyle name="หมายเหตุ 2 11 7" xfId="13884" xr:uid="{0514D117-18C3-4842-BBB9-A7799D382B54}"/>
    <cellStyle name="หมายเหตุ 2 11 8" xfId="15195" xr:uid="{DBC0148B-BF48-4B4A-B16A-D938A85228C0}"/>
    <cellStyle name="หมายเหตุ 2 11 9" xfId="42014" xr:uid="{99A41F42-72E5-43F7-81E6-18AE1E9B1BF8}"/>
    <cellStyle name="หมายเหตุ 2 12" xfId="12922" xr:uid="{A05810EA-C911-4B16-9693-0FA8959FA0F6}"/>
    <cellStyle name="หมายเหตุ 2 12 2" xfId="17643" xr:uid="{548361F8-3E7B-4060-8411-0A479741E258}"/>
    <cellStyle name="หมายเหตุ 2 12 2 2" xfId="26111" xr:uid="{42A21085-7F9D-4155-8A5A-4F0B233A2601}"/>
    <cellStyle name="หมายเหตุ 2 12 2 3" xfId="32071" xr:uid="{B83E13CF-7427-4DA8-96F2-E58DD1591BE3}"/>
    <cellStyle name="หมายเหตุ 2 12 2 4" xfId="37876" xr:uid="{FBA280E6-E48E-4DA1-A1F9-399CE5D7FC57}"/>
    <cellStyle name="หมายเหตุ 2 12 2 5" xfId="45011" xr:uid="{FE68E54F-7DE5-439C-8D5F-53C8D1DA3224}"/>
    <cellStyle name="หมายเหตุ 2 12 3" xfId="18918" xr:uid="{9C083493-0715-4F83-90C1-A7E5B65F7764}"/>
    <cellStyle name="หมายเหตุ 2 12 3 2" xfId="27120" xr:uid="{9B876FAB-B05D-4438-84F1-0119A84B7196}"/>
    <cellStyle name="หมายเหตุ 2 12 3 3" xfId="33053" xr:uid="{B503C276-4596-4311-9DA5-80C71A14D849}"/>
    <cellStyle name="หมายเหตุ 2 12 3 4" xfId="38855" xr:uid="{AFA019BE-4120-4786-BA73-A2CF2C9625A3}"/>
    <cellStyle name="หมายเหตุ 2 12 3 5" xfId="46424" xr:uid="{9ECD6822-EC64-4F4C-A260-86E1830AC523}"/>
    <cellStyle name="หมายเหตุ 2 12 4" xfId="20515" xr:uid="{47254E97-3058-442C-8947-857891606CD9}"/>
    <cellStyle name="หมายเหตุ 2 12 4 2" xfId="28552" xr:uid="{32986A95-74FC-4FF7-9905-FC03D8F8EFC0}"/>
    <cellStyle name="หมายเหตุ 2 12 4 3" xfId="34485" xr:uid="{3CAE7445-2964-4161-807B-C29603146A24}"/>
    <cellStyle name="หมายเหตุ 2 12 4 4" xfId="40287" xr:uid="{6E9A4E2B-2A9E-458F-80E0-624E83810757}"/>
    <cellStyle name="หมายเหตุ 2 12 5" xfId="24173" xr:uid="{70B952F2-235E-4D17-AA27-F0E16D600914}"/>
    <cellStyle name="หมายเหตุ 2 12 5 2" xfId="30173" xr:uid="{782C81F1-EF12-4CC3-B55C-B0FB7EFDDE85}"/>
    <cellStyle name="หมายเหตุ 2 12 5 3" xfId="35978" xr:uid="{F8864485-6E9C-4027-9384-00ECB5FE2BB8}"/>
    <cellStyle name="หมายเหตุ 2 12 6" xfId="16006" xr:uid="{63F5ECB8-5E76-498A-8570-DC52F4BB2A7E}"/>
    <cellStyle name="หมายเหตุ 2 12 7" xfId="13883" xr:uid="{9347737D-D70A-4564-AEC4-7D61557D481D}"/>
    <cellStyle name="หมายเหตุ 2 12 8" xfId="16862" xr:uid="{2F92789A-DD2D-4B05-9A9C-B8132A61A53A}"/>
    <cellStyle name="หมายเหตุ 2 12 9" xfId="42013" xr:uid="{8D1DBFAC-DBBB-43D0-A7B2-57ABD6CE5A74}"/>
    <cellStyle name="หมายเหตุ 2 13" xfId="17638" xr:uid="{3D2E568D-2484-48E7-9020-FDCFD28E84BD}"/>
    <cellStyle name="หมายเหตุ 2 13 2" xfId="26106" xr:uid="{1F92CC5F-F647-40EC-B2AB-4BB9C88E604A}"/>
    <cellStyle name="หมายเหตุ 2 13 3" xfId="32066" xr:uid="{5F29B385-CDCF-4605-9B8A-F720456ED693}"/>
    <cellStyle name="หมายเหตุ 2 13 4" xfId="37871" xr:uid="{15A2D04F-BD54-4CA1-86A0-AF4525A4FFB2}"/>
    <cellStyle name="หมายเหตุ 2 13 5" xfId="45006" xr:uid="{CAC618A5-B953-49CA-B7A8-27478F4355B0}"/>
    <cellStyle name="หมายเหตุ 2 14" xfId="18913" xr:uid="{72F98C1C-A902-4FBF-9043-D202D0A13AA0}"/>
    <cellStyle name="หมายเหตุ 2 14 2" xfId="27115" xr:uid="{E498AE5E-F283-4F4D-95B7-62D0ACA198CE}"/>
    <cellStyle name="หมายเหตุ 2 14 3" xfId="33048" xr:uid="{B68825C7-AB59-4D8E-8A44-4962BCBF4348}"/>
    <cellStyle name="หมายเหตุ 2 14 4" xfId="38850" xr:uid="{87389C1E-682F-4D75-B846-380964C4B764}"/>
    <cellStyle name="หมายเหตุ 2 14 5" xfId="46419" xr:uid="{2E0AE08D-7D46-4B98-98A0-8B9E88BDC9CD}"/>
    <cellStyle name="หมายเหตุ 2 15" xfId="20510" xr:uid="{424D441B-416E-42A8-91DB-E622F9E0B662}"/>
    <cellStyle name="หมายเหตุ 2 15 2" xfId="28547" xr:uid="{8128A6F0-3D1B-457D-8EA0-896D26D83E90}"/>
    <cellStyle name="หมายเหตุ 2 15 3" xfId="34480" xr:uid="{8E03F739-D4F2-4AED-9C5B-41748603646B}"/>
    <cellStyle name="หมายเหตุ 2 15 4" xfId="40282" xr:uid="{5DA5EA79-DAFD-4BAB-9CE9-0AB17EFAA738}"/>
    <cellStyle name="หมายเหตุ 2 16" xfId="24168" xr:uid="{393F0523-3AA2-4210-85F9-F3505BF54A2C}"/>
    <cellStyle name="หมายเหตุ 2 16 2" xfId="30168" xr:uid="{BEFE0A8C-8896-45DF-A514-DE3C40DEAC51}"/>
    <cellStyle name="หมายเหตุ 2 16 3" xfId="35973" xr:uid="{50E75638-FA8B-4C6F-98E8-7036A2720595}"/>
    <cellStyle name="หมายเหตุ 2 17" xfId="18451" xr:uid="{36040EC3-914F-40F7-BC1F-AD9C0662EBF5}"/>
    <cellStyle name="หมายเหตุ 2 18" xfId="13899" xr:uid="{A8413368-85BA-49E6-B975-CECD53D4D99D}"/>
    <cellStyle name="หมายเหตุ 2 19" xfId="20900" xr:uid="{98F1D89A-CA52-4FEC-9EB2-272646A1AA73}"/>
    <cellStyle name="หมายเหตุ 2 2" xfId="12923" xr:uid="{755131F4-D3A2-4CFA-94FA-F0291EB41B7C}"/>
    <cellStyle name="หมายเหตุ 2 2 10" xfId="17644" xr:uid="{DF1C0F17-1BD3-4776-882E-33D7CC9C3B6B}"/>
    <cellStyle name="หมายเหตุ 2 2 10 2" xfId="26112" xr:uid="{E3AFB14A-A3D0-420F-B9AB-69A2E553872A}"/>
    <cellStyle name="หมายเหตุ 2 2 10 3" xfId="32072" xr:uid="{2BB3DB62-CD1D-4257-B329-8BA35C84F283}"/>
    <cellStyle name="หมายเหตุ 2 2 10 4" xfId="37877" xr:uid="{E2FDBE55-4FF6-4F7E-BF57-ED45F641B3B1}"/>
    <cellStyle name="หมายเหตุ 2 2 10 5" xfId="45012" xr:uid="{45E9C11C-1F71-4FCA-B93D-AEEE39215A29}"/>
    <cellStyle name="หมายเหตุ 2 2 11" xfId="18919" xr:uid="{9D585832-18DB-4734-97C9-6534D2D66114}"/>
    <cellStyle name="หมายเหตุ 2 2 11 2" xfId="27121" xr:uid="{0BCC1E0B-DD3D-4C45-A5F4-D5EFD5C0ADC1}"/>
    <cellStyle name="หมายเหตุ 2 2 11 3" xfId="33054" xr:uid="{05D466F7-76B5-4774-BB30-4FC2576E5E1F}"/>
    <cellStyle name="หมายเหตุ 2 2 11 4" xfId="38856" xr:uid="{76C896DD-C48F-4FF7-9C73-3DE67EF6C65F}"/>
    <cellStyle name="หมายเหตุ 2 2 11 5" xfId="46425" xr:uid="{8222BB1D-2AFC-4C20-9ECF-05ECE94FDE36}"/>
    <cellStyle name="หมายเหตุ 2 2 12" xfId="20516" xr:uid="{040B70A8-E8C7-49A7-A8B4-9291B6C0CC50}"/>
    <cellStyle name="หมายเหตุ 2 2 12 2" xfId="28553" xr:uid="{3CF410D4-5B5C-4DB6-9B7D-DC19BEF3044E}"/>
    <cellStyle name="หมายเหตุ 2 2 12 3" xfId="34486" xr:uid="{0E20F351-B695-44C0-92ED-3FDE47E81806}"/>
    <cellStyle name="หมายเหตุ 2 2 12 4" xfId="40288" xr:uid="{757821C3-E97E-4528-B877-78501832011D}"/>
    <cellStyle name="หมายเหตุ 2 2 13" xfId="24174" xr:uid="{5EBAD635-A47E-4A73-9F94-A6F2865B1E4F}"/>
    <cellStyle name="หมายเหตุ 2 2 13 2" xfId="30174" xr:uid="{9B4DE8DF-ABB9-4F6C-95FB-76436CE4E8CB}"/>
    <cellStyle name="หมายเหตุ 2 2 13 3" xfId="35979" xr:uid="{C29ECE0A-CCC7-49E1-ACB2-0A30D2E860AD}"/>
    <cellStyle name="หมายเหตุ 2 2 14" xfId="18276" xr:uid="{035B21A8-20C2-4ABC-930F-C75A733C77C8}"/>
    <cellStyle name="หมายเหตุ 2 2 15" xfId="21534" xr:uid="{73776519-1041-4079-BA89-EB8829FFF583}"/>
    <cellStyle name="หมายเหตุ 2 2 16" xfId="15196" xr:uid="{4FB2DAAC-1604-4BDA-8AF7-6857AA04BA09}"/>
    <cellStyle name="หมายเหตุ 2 2 17" xfId="42012" xr:uid="{050006B4-999E-4C7A-9316-627A80B73853}"/>
    <cellStyle name="หมายเหตุ 2 2 2" xfId="12924" xr:uid="{37E9B278-EB17-45E5-AC76-0A8FA247F7A6}"/>
    <cellStyle name="หมายเหตุ 2 2 2 10" xfId="20517" xr:uid="{2CC38FD8-3CA0-4D38-96A0-DABC0A811237}"/>
    <cellStyle name="หมายเหตุ 2 2 2 10 2" xfId="28554" xr:uid="{E7C78E20-62AF-421C-9900-92A88DA0E146}"/>
    <cellStyle name="หมายเหตุ 2 2 2 10 3" xfId="34487" xr:uid="{D2B26721-C0E0-4B76-A1F4-EA9FA2C4346E}"/>
    <cellStyle name="หมายเหตุ 2 2 2 10 4" xfId="40289" xr:uid="{BD8FD4EC-238C-41CD-84D3-118A2B308306}"/>
    <cellStyle name="หมายเหตุ 2 2 2 11" xfId="24175" xr:uid="{E87CBC39-95DB-4912-AB00-DD202C5F3C4E}"/>
    <cellStyle name="หมายเหตุ 2 2 2 11 2" xfId="30175" xr:uid="{08D417B9-9675-4F4F-8F92-AD86702F6351}"/>
    <cellStyle name="หมายเหตุ 2 2 2 11 3" xfId="35980" xr:uid="{B06C5A38-9953-4DBF-B2C2-A7C0891335A2}"/>
    <cellStyle name="หมายเหตุ 2 2 2 12" xfId="13449" xr:uid="{F12D5EC5-6FE4-4F28-93B7-D9AF95113055}"/>
    <cellStyle name="หมายเหตุ 2 2 2 13" xfId="13881" xr:uid="{846BD4AD-17DD-40A6-82AB-402D8031EDDE}"/>
    <cellStyle name="หมายเหตุ 2 2 2 14" xfId="18306" xr:uid="{25381FF3-8040-4AA6-823C-F3C7BA0EB0DA}"/>
    <cellStyle name="หมายเหตุ 2 2 2 15" xfId="42011" xr:uid="{36CBBC9C-D7FA-4549-8D0A-F2454CA50293}"/>
    <cellStyle name="หมายเหตุ 2 2 2 2" xfId="12925" xr:uid="{AD6C7168-04F3-4EB0-8EF5-71E293CF64AE}"/>
    <cellStyle name="หมายเหตุ 2 2 2 2 10" xfId="13880" xr:uid="{01DFB12A-7F85-4DE6-BFED-E3A9A3A20F89}"/>
    <cellStyle name="หมายเหตุ 2 2 2 2 11" xfId="29061" xr:uid="{5DCFDC6D-8FDD-4294-9C58-87AAC0361738}"/>
    <cellStyle name="หมายเหตุ 2 2 2 2 12" xfId="42010" xr:uid="{6A0E092A-D1A0-4689-9EDD-2C5E511828A0}"/>
    <cellStyle name="หมายเหตุ 2 2 2 2 2" xfId="12926" xr:uid="{9AF7AC77-E931-41AD-86EE-FBFAAE43F925}"/>
    <cellStyle name="หมายเหตุ 2 2 2 2 2 10" xfId="21587" xr:uid="{2605629F-13B6-4EBF-BABB-6F4FDA4A5C04}"/>
    <cellStyle name="หมายเหตุ 2 2 2 2 2 11" xfId="42009" xr:uid="{4F2E988C-896B-4C8F-A8F4-78C930C8B7D5}"/>
    <cellStyle name="หมายเหตุ 2 2 2 2 2 2" xfId="12927" xr:uid="{DA161D08-158F-4DFB-98BA-E0C284F5B84E}"/>
    <cellStyle name="หมายเหตุ 2 2 2 2 2 2 2" xfId="17648" xr:uid="{97C5515E-91AB-45CF-8A4B-8C7D63FAA79B}"/>
    <cellStyle name="หมายเหตุ 2 2 2 2 2 2 2 2" xfId="26116" xr:uid="{72D55403-FE3E-4459-89A3-24A65EFE8396}"/>
    <cellStyle name="หมายเหตุ 2 2 2 2 2 2 2 3" xfId="32076" xr:uid="{D614DFD2-16AD-4D84-917F-275C60A396FE}"/>
    <cellStyle name="หมายเหตุ 2 2 2 2 2 2 2 4" xfId="37881" xr:uid="{81BD8C39-44C2-44BB-9764-2B9A91AC348D}"/>
    <cellStyle name="หมายเหตุ 2 2 2 2 2 2 2 5" xfId="45016" xr:uid="{03252D02-554B-4BA3-BDD4-5C1DF73356D1}"/>
    <cellStyle name="หมายเหตุ 2 2 2 2 2 2 3" xfId="18923" xr:uid="{D564A279-8378-4F4C-BC7F-FC3CDF6AAF94}"/>
    <cellStyle name="หมายเหตุ 2 2 2 2 2 2 3 2" xfId="27125" xr:uid="{E946A60A-4DBB-49EE-A632-B127E5590F6A}"/>
    <cellStyle name="หมายเหตุ 2 2 2 2 2 2 3 3" xfId="33058" xr:uid="{A2E4EF4D-8E84-41A4-BB91-E8A606E45D05}"/>
    <cellStyle name="หมายเหตุ 2 2 2 2 2 2 3 4" xfId="38860" xr:uid="{32B93F99-A32A-4150-BAAC-C9826979759A}"/>
    <cellStyle name="หมายเหตุ 2 2 2 2 2 2 3 5" xfId="46429" xr:uid="{00CB2877-33B2-4C41-ABC1-D4AADC79FA45}"/>
    <cellStyle name="หมายเหตุ 2 2 2 2 2 2 4" xfId="20520" xr:uid="{3347C288-98C6-486A-868A-D3734F29E814}"/>
    <cellStyle name="หมายเหตุ 2 2 2 2 2 2 4 2" xfId="28557" xr:uid="{B9608FA0-F2BE-4D77-B8E9-468CEA844099}"/>
    <cellStyle name="หมายเหตุ 2 2 2 2 2 2 4 3" xfId="34490" xr:uid="{E1478020-739B-44C3-82AD-C402A97498FA}"/>
    <cellStyle name="หมายเหตุ 2 2 2 2 2 2 4 4" xfId="40292" xr:uid="{75909F60-D55C-47E8-B132-F200BCD34CBF}"/>
    <cellStyle name="หมายเหตุ 2 2 2 2 2 2 5" xfId="24178" xr:uid="{067F071F-7792-46FF-9F18-45144A53E7C1}"/>
    <cellStyle name="หมายเหตุ 2 2 2 2 2 2 5 2" xfId="30178" xr:uid="{6D161ADF-FD75-459F-B094-B1C7DFFE2766}"/>
    <cellStyle name="หมายเหตุ 2 2 2 2 2 2 5 3" xfId="35983" xr:uid="{45B1414C-5ADF-4FD8-AAF2-664A81E53A7E}"/>
    <cellStyle name="หมายเหตุ 2 2 2 2 2 2 6" xfId="16012" xr:uid="{ACCA5651-9E79-4F4E-B2CC-F31DC6C6A49F}"/>
    <cellStyle name="หมายเหตุ 2 2 2 2 2 2 7" xfId="13878" xr:uid="{AC36FACD-AD3B-4A84-836C-FAF7CAA08F9A}"/>
    <cellStyle name="หมายเหตุ 2 2 2 2 2 2 8" xfId="21588" xr:uid="{8B92D99E-D0CD-4770-99DB-3C7061BEC463}"/>
    <cellStyle name="หมายเหตุ 2 2 2 2 2 2 9" xfId="42008" xr:uid="{4CB4FC34-F9D9-4836-8E39-369D15DE61B0}"/>
    <cellStyle name="หมายเหตุ 2 2 2 2 2 3" xfId="12928" xr:uid="{1BD6A959-9791-4639-BEAB-1D7BCE9C448F}"/>
    <cellStyle name="หมายเหตุ 2 2 2 2 2 3 2" xfId="17649" xr:uid="{1F6194D9-5FE9-47D5-BB4B-61900A2DEC1D}"/>
    <cellStyle name="หมายเหตุ 2 2 2 2 2 3 2 2" xfId="26117" xr:uid="{2254FE3A-97E4-42B8-A1A8-C8BF69D2DE2F}"/>
    <cellStyle name="หมายเหตุ 2 2 2 2 2 3 2 3" xfId="32077" xr:uid="{DE2314FB-0A8D-483A-9C94-04D3C53E44CA}"/>
    <cellStyle name="หมายเหตุ 2 2 2 2 2 3 2 4" xfId="37882" xr:uid="{64AA6397-7CD5-4C30-AE86-342152D6B68C}"/>
    <cellStyle name="หมายเหตุ 2 2 2 2 2 3 2 5" xfId="45017" xr:uid="{043CC2B7-4E9B-4014-B2A5-147A185FA740}"/>
    <cellStyle name="หมายเหตุ 2 2 2 2 2 3 3" xfId="18924" xr:uid="{98E10A05-E282-485B-881A-D51AC3E2AF3B}"/>
    <cellStyle name="หมายเหตุ 2 2 2 2 2 3 3 2" xfId="27126" xr:uid="{DAC97128-27AA-411B-B03D-CCDCDF154730}"/>
    <cellStyle name="หมายเหตุ 2 2 2 2 2 3 3 3" xfId="33059" xr:uid="{6C9B45ED-47C4-4BE4-AC2F-3FC8CAA07747}"/>
    <cellStyle name="หมายเหตุ 2 2 2 2 2 3 3 4" xfId="38861" xr:uid="{58502EC6-C2EA-4827-8165-D0D3EB7EFB1E}"/>
    <cellStyle name="หมายเหตุ 2 2 2 2 2 3 3 5" xfId="46430" xr:uid="{32AC82AC-1242-431C-82C9-2C3FBED5F944}"/>
    <cellStyle name="หมายเหตุ 2 2 2 2 2 3 4" xfId="20521" xr:uid="{3803DA58-12C2-4ED0-A1ED-884F6DDA4813}"/>
    <cellStyle name="หมายเหตุ 2 2 2 2 2 3 4 2" xfId="28558" xr:uid="{A2C92CB8-37DB-4AB0-9BBD-0B3686EA723B}"/>
    <cellStyle name="หมายเหตุ 2 2 2 2 2 3 4 3" xfId="34491" xr:uid="{17CF8D0E-9E0E-40C7-8A7F-2B7541D97205}"/>
    <cellStyle name="หมายเหตุ 2 2 2 2 2 3 4 4" xfId="40293" xr:uid="{455B872D-0619-4B65-98EB-94EDF4EF5097}"/>
    <cellStyle name="หมายเหตุ 2 2 2 2 2 3 5" xfId="24179" xr:uid="{4670D36C-0330-4109-9070-58349A6BDB8B}"/>
    <cellStyle name="หมายเหตุ 2 2 2 2 2 3 5 2" xfId="30179" xr:uid="{508E1EB4-1D0B-43C4-9F69-9A98175FC523}"/>
    <cellStyle name="หมายเหตุ 2 2 2 2 2 3 5 3" xfId="35984" xr:uid="{E8E192DC-9998-45F9-84EC-1C89681A84AB}"/>
    <cellStyle name="หมายเหตุ 2 2 2 2 2 3 6" xfId="16013" xr:uid="{1DBB8E70-3411-4D56-88A7-E2779068150D}"/>
    <cellStyle name="หมายเหตุ 2 2 2 2 2 3 7" xfId="13877" xr:uid="{9989CC71-DC66-4D9C-928F-A6C22C1DD5E1}"/>
    <cellStyle name="หมายเหตุ 2 2 2 2 2 3 8" xfId="21589" xr:uid="{580FE1F3-962F-46BD-BE9F-2032872722D0}"/>
    <cellStyle name="หมายเหตุ 2 2 2 2 2 3 9" xfId="42007" xr:uid="{9749A167-E34B-4ED2-8E94-EA117C692514}"/>
    <cellStyle name="หมายเหตุ 2 2 2 2 2 4" xfId="17647" xr:uid="{72D1DE40-CB34-4A93-B6EF-3E99DB95F549}"/>
    <cellStyle name="หมายเหตุ 2 2 2 2 2 4 2" xfId="26115" xr:uid="{24BAC6DD-B531-4F19-B0EC-57955BD55986}"/>
    <cellStyle name="หมายเหตุ 2 2 2 2 2 4 3" xfId="32075" xr:uid="{4D833AD3-86C1-4767-8F4E-D3074F25E98A}"/>
    <cellStyle name="หมายเหตุ 2 2 2 2 2 4 4" xfId="37880" xr:uid="{BDC1B36E-E4E9-4D56-A34F-7A7698CDA71E}"/>
    <cellStyle name="หมายเหตุ 2 2 2 2 2 4 5" xfId="45015" xr:uid="{B6AD86EF-A852-4CD7-A701-A1A334A1D5DA}"/>
    <cellStyle name="หมายเหตุ 2 2 2 2 2 5" xfId="18922" xr:uid="{46E1F22F-8415-48BB-A234-61D26EAC4C27}"/>
    <cellStyle name="หมายเหตุ 2 2 2 2 2 5 2" xfId="27124" xr:uid="{E9B05E5D-B425-4063-90BA-B7F9659059AD}"/>
    <cellStyle name="หมายเหตุ 2 2 2 2 2 5 3" xfId="33057" xr:uid="{7FF34D7F-91B9-48AF-8FFA-DB4DBA36A4BB}"/>
    <cellStyle name="หมายเหตุ 2 2 2 2 2 5 4" xfId="38859" xr:uid="{24B3AA4C-6B15-4722-886D-A91AA3E21210}"/>
    <cellStyle name="หมายเหตุ 2 2 2 2 2 5 5" xfId="46428" xr:uid="{9840BA8F-3B8E-4230-9CBA-FEA34966EE8F}"/>
    <cellStyle name="หมายเหตุ 2 2 2 2 2 6" xfId="20519" xr:uid="{12741AB6-73BD-4527-8762-E8280D55D732}"/>
    <cellStyle name="หมายเหตุ 2 2 2 2 2 6 2" xfId="28556" xr:uid="{5B088DEF-5FD3-4BE5-99EE-D6ED0A180FB8}"/>
    <cellStyle name="หมายเหตุ 2 2 2 2 2 6 3" xfId="34489" xr:uid="{171E605B-2A8A-4DA0-8988-4044CEAD6A90}"/>
    <cellStyle name="หมายเหตุ 2 2 2 2 2 6 4" xfId="40291" xr:uid="{B6CD3868-A527-4BC2-8ED0-AD7F4B711F3A}"/>
    <cellStyle name="หมายเหตุ 2 2 2 2 2 7" xfId="24177" xr:uid="{AC87D7B6-D1BC-4F48-89A1-56EA9A5D23CA}"/>
    <cellStyle name="หมายเหตุ 2 2 2 2 2 7 2" xfId="30177" xr:uid="{CAF94E9A-8962-4550-9121-42BA2F875B99}"/>
    <cellStyle name="หมายเหตุ 2 2 2 2 2 7 3" xfId="35982" xr:uid="{4F5A2FBD-9818-49EA-9499-2CCEB3800DA8}"/>
    <cellStyle name="หมายเหตุ 2 2 2 2 2 8" xfId="16010" xr:uid="{746317FE-EA8F-4096-9CBF-938D790CB016}"/>
    <cellStyle name="หมายเหตุ 2 2 2 2 2 9" xfId="13879" xr:uid="{0408564C-DA6B-4238-805C-C82A3AD9A4B7}"/>
    <cellStyle name="หมายเหตุ 2 2 2 2 3" xfId="12929" xr:uid="{BD7082F2-F22A-4184-9805-40BEC80EE6AC}"/>
    <cellStyle name="หมายเหตุ 2 2 2 2 3 2" xfId="17650" xr:uid="{64AA65EB-887E-4FF3-995D-E9427EDCFF3D}"/>
    <cellStyle name="หมายเหตุ 2 2 2 2 3 2 2" xfId="26118" xr:uid="{0ABE3444-30F9-4A73-93AB-72E9A264633E}"/>
    <cellStyle name="หมายเหตุ 2 2 2 2 3 2 3" xfId="32078" xr:uid="{48431D4D-9E73-404B-9652-E06E8865E083}"/>
    <cellStyle name="หมายเหตุ 2 2 2 2 3 2 4" xfId="37883" xr:uid="{BD55A74B-03D3-4E02-9AD0-EA0A4039336B}"/>
    <cellStyle name="หมายเหตุ 2 2 2 2 3 2 5" xfId="45018" xr:uid="{291D3542-0EC6-4392-A934-5199DBF4E312}"/>
    <cellStyle name="หมายเหตุ 2 2 2 2 3 3" xfId="18925" xr:uid="{30B9E4A6-20CA-4A5F-9763-73F5802EA690}"/>
    <cellStyle name="หมายเหตุ 2 2 2 2 3 3 2" xfId="27127" xr:uid="{66954B0D-B380-4A6C-A3A7-4E3531F131C6}"/>
    <cellStyle name="หมายเหตุ 2 2 2 2 3 3 3" xfId="33060" xr:uid="{93F9EDD6-920E-476F-9EE3-31156EAAF596}"/>
    <cellStyle name="หมายเหตุ 2 2 2 2 3 3 4" xfId="38862" xr:uid="{0F6F0C10-BF8D-458A-98CA-4A572988A5BF}"/>
    <cellStyle name="หมายเหตุ 2 2 2 2 3 3 5" xfId="46431" xr:uid="{CD3462B0-E268-4DC3-B011-EDEF3DF7B1C4}"/>
    <cellStyle name="หมายเหตุ 2 2 2 2 3 4" xfId="20522" xr:uid="{2BBDDDAF-E644-436A-A160-B03FB99AECAA}"/>
    <cellStyle name="หมายเหตุ 2 2 2 2 3 4 2" xfId="28559" xr:uid="{C9D4D886-1A13-4F90-99D7-ACE3AF94A085}"/>
    <cellStyle name="หมายเหตุ 2 2 2 2 3 4 3" xfId="34492" xr:uid="{FC71F86E-4250-40F8-B69D-C3BEE68FAD41}"/>
    <cellStyle name="หมายเหตุ 2 2 2 2 3 4 4" xfId="40294" xr:uid="{CAB16806-0B33-4713-99CC-0E557411E7D3}"/>
    <cellStyle name="หมายเหตุ 2 2 2 2 3 5" xfId="24180" xr:uid="{5E613066-405E-4CCA-B02F-6E15BA4CB370}"/>
    <cellStyle name="หมายเหตุ 2 2 2 2 3 5 2" xfId="30180" xr:uid="{08BAD765-77AC-4C1D-83A3-6AA2A1A7A1C5}"/>
    <cellStyle name="หมายเหตุ 2 2 2 2 3 5 3" xfId="35985" xr:uid="{98F776ED-5360-4578-8B2C-101E84D9F844}"/>
    <cellStyle name="หมายเหตุ 2 2 2 2 3 6" xfId="16016" xr:uid="{E7B3574B-FECA-4BCF-9F8C-9E7708BB43F8}"/>
    <cellStyle name="หมายเหตุ 2 2 2 2 3 7" xfId="13876" xr:uid="{965A490A-3F13-41AD-8EA9-1327716B89F1}"/>
    <cellStyle name="หมายเหตุ 2 2 2 2 3 8" xfId="21590" xr:uid="{79BD2D86-320C-423F-95B4-ACC5DDEB310C}"/>
    <cellStyle name="หมายเหตุ 2 2 2 2 3 9" xfId="42006" xr:uid="{8C2EF209-40FE-4B7D-A176-9671C5207DC6}"/>
    <cellStyle name="หมายเหตุ 2 2 2 2 4" xfId="12930" xr:uid="{0DEAABD7-A1A6-451A-A6D6-C271DB824640}"/>
    <cellStyle name="หมายเหตุ 2 2 2 2 4 2" xfId="17651" xr:uid="{DEE5384B-7C76-4159-8789-ED7A9D8A5400}"/>
    <cellStyle name="หมายเหตุ 2 2 2 2 4 2 2" xfId="26119" xr:uid="{DCD1CF82-0A4E-4910-814A-D45625B5DDCC}"/>
    <cellStyle name="หมายเหตุ 2 2 2 2 4 2 3" xfId="32079" xr:uid="{E4185C1E-8482-470D-ADB3-1DC7387874E4}"/>
    <cellStyle name="หมายเหตุ 2 2 2 2 4 2 4" xfId="37884" xr:uid="{8A6E1056-2F5A-44D6-A90B-7281C1AC5BFB}"/>
    <cellStyle name="หมายเหตุ 2 2 2 2 4 2 5" xfId="45019" xr:uid="{B22C1736-1D62-499D-ABCC-7724F64785FD}"/>
    <cellStyle name="หมายเหตุ 2 2 2 2 4 3" xfId="18926" xr:uid="{F24B3908-F305-42D1-9F73-D51053910A21}"/>
    <cellStyle name="หมายเหตุ 2 2 2 2 4 3 2" xfId="27128" xr:uid="{F0637417-A31B-40DE-BB95-D69484977C12}"/>
    <cellStyle name="หมายเหตุ 2 2 2 2 4 3 3" xfId="33061" xr:uid="{BDDB9638-56B0-4462-BCBB-DB950B865B0D}"/>
    <cellStyle name="หมายเหตุ 2 2 2 2 4 3 4" xfId="38863" xr:uid="{A7D8BF9C-8772-4EAE-9334-FB93386A25F2}"/>
    <cellStyle name="หมายเหตุ 2 2 2 2 4 3 5" xfId="46432" xr:uid="{0E5A403C-7767-42F8-BA24-373869887693}"/>
    <cellStyle name="หมายเหตุ 2 2 2 2 4 4" xfId="20523" xr:uid="{4DFBD158-0BFC-447E-8E70-162D2A6DC0EE}"/>
    <cellStyle name="หมายเหตุ 2 2 2 2 4 4 2" xfId="28560" xr:uid="{045400AF-6DAC-4556-9A1B-C4A329C8FAA0}"/>
    <cellStyle name="หมายเหตุ 2 2 2 2 4 4 3" xfId="34493" xr:uid="{FF0D9787-0C4D-41B1-957F-889D5F5C4398}"/>
    <cellStyle name="หมายเหตุ 2 2 2 2 4 4 4" xfId="40295" xr:uid="{EE250932-4D69-45B4-8078-918799EF52E6}"/>
    <cellStyle name="หมายเหตุ 2 2 2 2 4 5" xfId="24181" xr:uid="{D308D3DB-6E48-43A3-B815-49CCEE3DE796}"/>
    <cellStyle name="หมายเหตุ 2 2 2 2 4 5 2" xfId="30181" xr:uid="{517509E5-FC82-44D9-939A-2ACEA278BD1D}"/>
    <cellStyle name="หมายเหตุ 2 2 2 2 4 5 3" xfId="35986" xr:uid="{CB30A000-1597-426E-A304-9997B88F9A4F}"/>
    <cellStyle name="หมายเหตุ 2 2 2 2 4 6" xfId="16017" xr:uid="{A1D4BAAF-6617-4CEC-ABE6-14BB7A16231C}"/>
    <cellStyle name="หมายเหตุ 2 2 2 2 4 7" xfId="13875" xr:uid="{D8F9470F-3C13-4C6B-9110-8EDF394465BF}"/>
    <cellStyle name="หมายเหตุ 2 2 2 2 4 8" xfId="21591" xr:uid="{0F98DF3A-ABDC-4CEC-82C1-297BDA9212BF}"/>
    <cellStyle name="หมายเหตุ 2 2 2 2 4 9" xfId="42005" xr:uid="{BB65B51B-00F6-4796-8A5E-DA2D86B625DE}"/>
    <cellStyle name="หมายเหตุ 2 2 2 2 5" xfId="17646" xr:uid="{661CFAED-CD37-4729-9CDD-3183E12B4472}"/>
    <cellStyle name="หมายเหตุ 2 2 2 2 5 2" xfId="26114" xr:uid="{A0D56C0E-FF23-4DC9-B141-336017068DF2}"/>
    <cellStyle name="หมายเหตุ 2 2 2 2 5 3" xfId="32074" xr:uid="{AEC7ABA9-EB0D-4055-ADF8-F54E9F1B52F9}"/>
    <cellStyle name="หมายเหตุ 2 2 2 2 5 4" xfId="37879" xr:uid="{2B2EA45B-1A95-4C6A-B5DE-583BC147E162}"/>
    <cellStyle name="หมายเหตุ 2 2 2 2 5 5" xfId="45014" xr:uid="{D34B1096-A994-4415-B281-8262D6B44962}"/>
    <cellStyle name="หมายเหตุ 2 2 2 2 6" xfId="18921" xr:uid="{984F32BC-B0B1-4BD1-96BE-677A628D35F1}"/>
    <cellStyle name="หมายเหตุ 2 2 2 2 6 2" xfId="27123" xr:uid="{08A5B90C-F5A5-4A99-94FD-BFF608AA915A}"/>
    <cellStyle name="หมายเหตุ 2 2 2 2 6 3" xfId="33056" xr:uid="{B38A9306-23FB-44EF-9C35-C44362E0AFFA}"/>
    <cellStyle name="หมายเหตุ 2 2 2 2 6 4" xfId="38858" xr:uid="{1222CAD6-082B-47F6-B283-A76CD794D400}"/>
    <cellStyle name="หมายเหตุ 2 2 2 2 6 5" xfId="46427" xr:uid="{5DFCEB16-0B08-4123-A156-AFB4CC322775}"/>
    <cellStyle name="หมายเหตุ 2 2 2 2 7" xfId="20518" xr:uid="{C6046B96-E0B5-42DA-98A5-8A38FCCCA0CC}"/>
    <cellStyle name="หมายเหตุ 2 2 2 2 7 2" xfId="28555" xr:uid="{FA6EE7A9-02AC-4F12-80A1-941B7DE1B94C}"/>
    <cellStyle name="หมายเหตุ 2 2 2 2 7 3" xfId="34488" xr:uid="{1B529AE3-C4EF-4241-B460-2C8A911287B1}"/>
    <cellStyle name="หมายเหตุ 2 2 2 2 7 4" xfId="40290" xr:uid="{72D108D5-E0A2-44DA-8B39-631ADCCF09EF}"/>
    <cellStyle name="หมายเหตุ 2 2 2 2 8" xfId="24176" xr:uid="{0A12E0A0-3EBF-4489-9140-193F1DEFED5F}"/>
    <cellStyle name="หมายเหตุ 2 2 2 2 8 2" xfId="30176" xr:uid="{10846F1F-0D25-4536-A169-3ECD7C3CC6B5}"/>
    <cellStyle name="หมายเหตุ 2 2 2 2 8 3" xfId="35981" xr:uid="{3BE8D0E8-9FBF-4F25-9750-AC19777A5A7A}"/>
    <cellStyle name="หมายเหตุ 2 2 2 2 9" xfId="16009" xr:uid="{0C5FDDF2-7E4B-4FA1-8390-C16F0C1BC27A}"/>
    <cellStyle name="หมายเหตุ 2 2 2 3" xfId="12931" xr:uid="{5A99F0A5-5C88-4616-BE50-1ABC49119BF2}"/>
    <cellStyle name="หมายเหตุ 2 2 2 3 10" xfId="13874" xr:uid="{1B249343-A0BF-4B63-BD6B-30E644C57DD9}"/>
    <cellStyle name="หมายเหตุ 2 2 2 3 11" xfId="21592" xr:uid="{0BCA67F4-7CB3-4D03-9B38-49250ACDCB25}"/>
    <cellStyle name="หมายเหตุ 2 2 2 3 12" xfId="42004" xr:uid="{9E0527B1-9E64-43E4-930A-F9C54C887531}"/>
    <cellStyle name="หมายเหตุ 2 2 2 3 2" xfId="12932" xr:uid="{45DE8EAC-A9A7-4B9B-ABA7-823AC0717816}"/>
    <cellStyle name="หมายเหตุ 2 2 2 3 2 10" xfId="21593" xr:uid="{2524688B-808B-4552-A1E0-F494A6EF2979}"/>
    <cellStyle name="หมายเหตุ 2 2 2 3 2 11" xfId="42003" xr:uid="{D6087096-DB07-4DDE-92F7-5379362EF6E8}"/>
    <cellStyle name="หมายเหตุ 2 2 2 3 2 2" xfId="12933" xr:uid="{EC27840B-6B93-43C6-950B-6E10A43F28F1}"/>
    <cellStyle name="หมายเหตุ 2 2 2 3 2 2 2" xfId="17654" xr:uid="{9E04E76B-31BE-4674-A1E0-DD88A0C60FB3}"/>
    <cellStyle name="หมายเหตุ 2 2 2 3 2 2 2 2" xfId="26122" xr:uid="{EC1F5B7F-193E-48CB-A5EF-F9575CBCA6E9}"/>
    <cellStyle name="หมายเหตุ 2 2 2 3 2 2 2 3" xfId="32082" xr:uid="{37D542E5-89FB-4FD3-970B-7C47E841BCF5}"/>
    <cellStyle name="หมายเหตุ 2 2 2 3 2 2 2 4" xfId="37887" xr:uid="{36CB62E3-FE36-4573-9A52-707CBA77C046}"/>
    <cellStyle name="หมายเหตุ 2 2 2 3 2 2 2 5" xfId="45022" xr:uid="{ACC91D86-5B9C-4969-8BF4-8037EBAC587C}"/>
    <cellStyle name="หมายเหตุ 2 2 2 3 2 2 3" xfId="18929" xr:uid="{1138BAE3-297E-4BA1-BF6F-8E5ACA928C58}"/>
    <cellStyle name="หมายเหตุ 2 2 2 3 2 2 3 2" xfId="27131" xr:uid="{B856CAA4-B36A-4C8F-BB31-952D02D85B9E}"/>
    <cellStyle name="หมายเหตุ 2 2 2 3 2 2 3 3" xfId="33064" xr:uid="{74594AC1-E1C2-40F9-9313-13CC9D5E9805}"/>
    <cellStyle name="หมายเหตุ 2 2 2 3 2 2 3 4" xfId="38866" xr:uid="{45137D9B-4053-4D1E-9417-068F693A36AA}"/>
    <cellStyle name="หมายเหตุ 2 2 2 3 2 2 3 5" xfId="46435" xr:uid="{0D7F3E2D-86CD-474A-AC30-B3F31CD25B1A}"/>
    <cellStyle name="หมายเหตุ 2 2 2 3 2 2 4" xfId="20526" xr:uid="{DA61C924-B08B-4C44-91E1-575121EBEC2A}"/>
    <cellStyle name="หมายเหตุ 2 2 2 3 2 2 4 2" xfId="28563" xr:uid="{75889386-0AD8-487A-B2F7-1C0815946266}"/>
    <cellStyle name="หมายเหตุ 2 2 2 3 2 2 4 3" xfId="34496" xr:uid="{BA16EA97-8404-4D0A-B2FC-609DC04601BE}"/>
    <cellStyle name="หมายเหตุ 2 2 2 3 2 2 4 4" xfId="40298" xr:uid="{6C9E9B3C-66F7-4A4D-B0A1-D66D3E458124}"/>
    <cellStyle name="หมายเหตุ 2 2 2 3 2 2 5" xfId="24184" xr:uid="{498838DA-B415-426A-B860-115FED702F2F}"/>
    <cellStyle name="หมายเหตุ 2 2 2 3 2 2 5 2" xfId="30184" xr:uid="{EEF9551D-00ED-4F52-9FA8-FC8721A37EBC}"/>
    <cellStyle name="หมายเหตุ 2 2 2 3 2 2 5 3" xfId="35989" xr:uid="{9D80B466-7449-42BB-9855-CFD7A6811F03}"/>
    <cellStyle name="หมายเหตุ 2 2 2 3 2 2 6" xfId="16020" xr:uid="{4EA27CB2-0B7B-4A2B-89B3-76AB8CD41F8C}"/>
    <cellStyle name="หมายเหตุ 2 2 2 3 2 2 7" xfId="13872" xr:uid="{5A3D6DFC-2E2B-42AD-8C65-C9D2D0911580}"/>
    <cellStyle name="หมายเหตุ 2 2 2 3 2 2 8" xfId="29062" xr:uid="{B8483BB9-B909-4774-A25F-2122121272CC}"/>
    <cellStyle name="หมายเหตุ 2 2 2 3 2 2 9" xfId="42002" xr:uid="{E0C764D7-C5FD-4A7D-8D94-CD204383EC28}"/>
    <cellStyle name="หมายเหตุ 2 2 2 3 2 3" xfId="12934" xr:uid="{54A836E3-FF9E-4D32-AFA5-D33E324270CB}"/>
    <cellStyle name="หมายเหตุ 2 2 2 3 2 3 2" xfId="17655" xr:uid="{656D16A7-B7D6-4F6C-9193-E274D1F4C6EA}"/>
    <cellStyle name="หมายเหตุ 2 2 2 3 2 3 2 2" xfId="26123" xr:uid="{A4B5AF7F-656E-4467-9910-95EF30ABBE11}"/>
    <cellStyle name="หมายเหตุ 2 2 2 3 2 3 2 3" xfId="32083" xr:uid="{61F48F39-E401-45DB-84E2-8866BD6CE0F9}"/>
    <cellStyle name="หมายเหตุ 2 2 2 3 2 3 2 4" xfId="37888" xr:uid="{7D96DB39-016B-4D16-B659-992E185F5E1A}"/>
    <cellStyle name="หมายเหตุ 2 2 2 3 2 3 2 5" xfId="45023" xr:uid="{02ACA5A6-FE78-4117-9C22-B56778DC885B}"/>
    <cellStyle name="หมายเหตุ 2 2 2 3 2 3 3" xfId="18930" xr:uid="{7EFBD83B-535B-42AD-982C-60B313801EAB}"/>
    <cellStyle name="หมายเหตุ 2 2 2 3 2 3 3 2" xfId="27132" xr:uid="{D6FE57E1-2465-4615-ACA9-D6711E341707}"/>
    <cellStyle name="หมายเหตุ 2 2 2 3 2 3 3 3" xfId="33065" xr:uid="{9A17F774-A311-47EF-B2CD-62EB92C627E2}"/>
    <cellStyle name="หมายเหตุ 2 2 2 3 2 3 3 4" xfId="38867" xr:uid="{686D63B6-32BA-41AA-BB55-43D0358DCCB3}"/>
    <cellStyle name="หมายเหตุ 2 2 2 3 2 3 3 5" xfId="46436" xr:uid="{4138139C-93F2-4B2D-8FF6-256FC85EB695}"/>
    <cellStyle name="หมายเหตุ 2 2 2 3 2 3 4" xfId="20527" xr:uid="{819876B4-87CD-4AD2-AE0C-3B22A2AF5004}"/>
    <cellStyle name="หมายเหตุ 2 2 2 3 2 3 4 2" xfId="28564" xr:uid="{1FDDBD60-1C35-4729-9BD7-8923F09E7813}"/>
    <cellStyle name="หมายเหตุ 2 2 2 3 2 3 4 3" xfId="34497" xr:uid="{4D3BFB94-8C7F-4E04-B2B8-96C4EA5FC38C}"/>
    <cellStyle name="หมายเหตุ 2 2 2 3 2 3 4 4" xfId="40299" xr:uid="{6390E9E9-3232-4264-9954-57E61830B738}"/>
    <cellStyle name="หมายเหตุ 2 2 2 3 2 3 5" xfId="24185" xr:uid="{F585BA29-4741-4696-8009-714D428510DA}"/>
    <cellStyle name="หมายเหตุ 2 2 2 3 2 3 5 2" xfId="30185" xr:uid="{F6D0C46F-B8A5-40AB-9C8B-CBA634D6A020}"/>
    <cellStyle name="หมายเหตุ 2 2 2 3 2 3 5 3" xfId="35990" xr:uid="{4063A1C7-9EA3-4DC2-B614-E1785FC88A3F}"/>
    <cellStyle name="หมายเหตุ 2 2 2 3 2 3 6" xfId="16021" xr:uid="{ABCBC61A-BCDB-43BD-9AF4-2FEC00A3D900}"/>
    <cellStyle name="หมายเหตุ 2 2 2 3 2 3 7" xfId="13871" xr:uid="{422F4E5E-5C12-44C3-99E9-948425D5DB4A}"/>
    <cellStyle name="หมายเหตุ 2 2 2 3 2 3 8" xfId="15197" xr:uid="{AA846894-2B91-4DF1-A77C-69493FEDC232}"/>
    <cellStyle name="หมายเหตุ 2 2 2 3 2 3 9" xfId="42001" xr:uid="{636DA71C-2C21-4AD1-84F3-8EDC36D2C5CD}"/>
    <cellStyle name="หมายเหตุ 2 2 2 3 2 4" xfId="17653" xr:uid="{8F260536-6B23-4C89-A36A-17161AC4471C}"/>
    <cellStyle name="หมายเหตุ 2 2 2 3 2 4 2" xfId="26121" xr:uid="{DE365A8F-7BE8-43BD-B06C-A89B2E6D5701}"/>
    <cellStyle name="หมายเหตุ 2 2 2 3 2 4 3" xfId="32081" xr:uid="{6685D618-DCA5-45E9-BDC9-CAF392BA25F2}"/>
    <cellStyle name="หมายเหตุ 2 2 2 3 2 4 4" xfId="37886" xr:uid="{6A2E4419-DFE4-4E4C-A79A-F490CBB6A560}"/>
    <cellStyle name="หมายเหตุ 2 2 2 3 2 4 5" xfId="45021" xr:uid="{21295525-4E64-4082-A9E3-63AB18AE046D}"/>
    <cellStyle name="หมายเหตุ 2 2 2 3 2 5" xfId="18928" xr:uid="{036BF05F-0FDC-40DE-A209-FA2D64D295E3}"/>
    <cellStyle name="หมายเหตุ 2 2 2 3 2 5 2" xfId="27130" xr:uid="{35743887-9B73-4F9E-A0B2-74FF34D5B649}"/>
    <cellStyle name="หมายเหตุ 2 2 2 3 2 5 3" xfId="33063" xr:uid="{8EC27C9A-120B-4CBD-B03F-C31E3564EDCE}"/>
    <cellStyle name="หมายเหตุ 2 2 2 3 2 5 4" xfId="38865" xr:uid="{B8E64887-BAAB-4C8E-BA60-E5C3F89AA7D4}"/>
    <cellStyle name="หมายเหตุ 2 2 2 3 2 5 5" xfId="46434" xr:uid="{CD869931-3D0E-4675-9232-1454473E3D7F}"/>
    <cellStyle name="หมายเหตุ 2 2 2 3 2 6" xfId="20525" xr:uid="{B8CFCB58-DD86-46D1-AD4D-DA4E17EC48A9}"/>
    <cellStyle name="หมายเหตุ 2 2 2 3 2 6 2" xfId="28562" xr:uid="{FB517E65-1365-4221-898C-B02262A47620}"/>
    <cellStyle name="หมายเหตุ 2 2 2 3 2 6 3" xfId="34495" xr:uid="{DC47D151-A67F-44E4-9F0C-98BAC82148FD}"/>
    <cellStyle name="หมายเหตุ 2 2 2 3 2 6 4" xfId="40297" xr:uid="{0F4107F1-F13F-4E7A-BFFE-CA2E4CFFF954}"/>
    <cellStyle name="หมายเหตุ 2 2 2 3 2 7" xfId="24183" xr:uid="{F94C5BEC-3F26-457A-86D2-8F63E29B0C07}"/>
    <cellStyle name="หมายเหตุ 2 2 2 3 2 7 2" xfId="30183" xr:uid="{6A1EE907-6601-4E96-A1AB-76657FF11295}"/>
    <cellStyle name="หมายเหตุ 2 2 2 3 2 7 3" xfId="35988" xr:uid="{95B01732-A1A5-4A91-8E79-AEF340210A56}"/>
    <cellStyle name="หมายเหตุ 2 2 2 3 2 8" xfId="18450" xr:uid="{27DF911F-CCCA-4B17-80C4-82DCDBD5292C}"/>
    <cellStyle name="หมายเหตุ 2 2 2 3 2 9" xfId="13873" xr:uid="{E5283C98-F3E0-4219-9D02-9ED88F868947}"/>
    <cellStyle name="หมายเหตุ 2 2 2 3 3" xfId="12935" xr:uid="{EC42189F-0874-4947-B002-235DDF803D4C}"/>
    <cellStyle name="หมายเหตุ 2 2 2 3 3 2" xfId="17656" xr:uid="{6931AB76-E068-47C9-84F9-1CA92CA7AF33}"/>
    <cellStyle name="หมายเหตุ 2 2 2 3 3 2 2" xfId="26124" xr:uid="{CD2F1773-162C-431E-8F81-FDF5CDE737B2}"/>
    <cellStyle name="หมายเหตุ 2 2 2 3 3 2 3" xfId="32084" xr:uid="{81E633E5-8560-4116-A55C-3543CF02FFF4}"/>
    <cellStyle name="หมายเหตุ 2 2 2 3 3 2 4" xfId="37889" xr:uid="{5EE10381-E28B-4BA3-AD7F-767C36652587}"/>
    <cellStyle name="หมายเหตุ 2 2 2 3 3 2 5" xfId="45024" xr:uid="{00A222AE-0BE9-494A-8CCD-370BF8DCCFAE}"/>
    <cellStyle name="หมายเหตุ 2 2 2 3 3 3" xfId="18931" xr:uid="{3E4AA218-32E2-45BB-A331-ECA4C4000A0E}"/>
    <cellStyle name="หมายเหตุ 2 2 2 3 3 3 2" xfId="27133" xr:uid="{6938C9A6-E7C3-4722-8D2E-562D18F625D2}"/>
    <cellStyle name="หมายเหตุ 2 2 2 3 3 3 3" xfId="33066" xr:uid="{F104E7DA-5DA9-46F2-A30D-F41AE5BE1375}"/>
    <cellStyle name="หมายเหตุ 2 2 2 3 3 3 4" xfId="38868" xr:uid="{D6C28B32-2649-4E2F-95F0-5F12387F040E}"/>
    <cellStyle name="หมายเหตุ 2 2 2 3 3 3 5" xfId="46437" xr:uid="{0E92B9F8-E262-48F6-921C-252F7AA25277}"/>
    <cellStyle name="หมายเหตุ 2 2 2 3 3 4" xfId="20528" xr:uid="{9E5F4837-83EF-47E7-9CD2-AD109CA5172E}"/>
    <cellStyle name="หมายเหตุ 2 2 2 3 3 4 2" xfId="28565" xr:uid="{3D246878-0EF6-4B0A-AC95-83FC266D401A}"/>
    <cellStyle name="หมายเหตุ 2 2 2 3 3 4 3" xfId="34498" xr:uid="{478292F6-9D26-477D-BF8B-7F8FAB874542}"/>
    <cellStyle name="หมายเหตุ 2 2 2 3 3 4 4" xfId="40300" xr:uid="{D387199D-E756-46E5-95A3-84B5AFFF7F72}"/>
    <cellStyle name="หมายเหตุ 2 2 2 3 3 5" xfId="24186" xr:uid="{59BAF94B-E94D-4C2C-88A6-F71966629DB2}"/>
    <cellStyle name="หมายเหตุ 2 2 2 3 3 5 2" xfId="30186" xr:uid="{1675B07C-DC2A-45EC-8AC0-802F473C5E69}"/>
    <cellStyle name="หมายเหตุ 2 2 2 3 3 5 3" xfId="35991" xr:uid="{CAD2064F-79F1-45FD-BFF2-D11C43E15A1E}"/>
    <cellStyle name="หมายเหตุ 2 2 2 3 3 6" xfId="16022" xr:uid="{9BB3A4AB-5AE2-4B81-BD08-BCD5A5DCDD5F}"/>
    <cellStyle name="หมายเหตุ 2 2 2 3 3 7" xfId="18209" xr:uid="{AF93AF30-DF02-45D1-922A-5D3B64B6D636}"/>
    <cellStyle name="หมายเหตุ 2 2 2 3 3 8" xfId="15198" xr:uid="{2542FA35-3D8B-453D-9E8F-5629F76EA3BB}"/>
    <cellStyle name="หมายเหตุ 2 2 2 3 3 9" xfId="42000" xr:uid="{DEC517D1-1396-4FB6-B796-5FB2F9172CAF}"/>
    <cellStyle name="หมายเหตุ 2 2 2 3 4" xfId="12936" xr:uid="{8BD5CCA2-D051-4B6B-A763-8CBE1602713D}"/>
    <cellStyle name="หมายเหตุ 2 2 2 3 4 2" xfId="17657" xr:uid="{EEBC0571-C674-4AB2-AD56-1640A6843E4F}"/>
    <cellStyle name="หมายเหตุ 2 2 2 3 4 2 2" xfId="26125" xr:uid="{842FF10B-4FA4-44DD-901A-EEEB8E8F60F1}"/>
    <cellStyle name="หมายเหตุ 2 2 2 3 4 2 3" xfId="32085" xr:uid="{8FE05EC4-0258-4C38-A801-BEB00A863093}"/>
    <cellStyle name="หมายเหตุ 2 2 2 3 4 2 4" xfId="37890" xr:uid="{F4B19E75-57A5-4B9E-A1C0-3B79F9687995}"/>
    <cellStyle name="หมายเหตุ 2 2 2 3 4 2 5" xfId="45025" xr:uid="{06371D78-2134-49FA-BDD9-443BC9A49AD1}"/>
    <cellStyle name="หมายเหตุ 2 2 2 3 4 3" xfId="18932" xr:uid="{9946388D-2281-41BF-877F-B29293FD5542}"/>
    <cellStyle name="หมายเหตุ 2 2 2 3 4 3 2" xfId="27134" xr:uid="{008541A2-997F-4FE4-9CF7-D40CD715CAFB}"/>
    <cellStyle name="หมายเหตุ 2 2 2 3 4 3 3" xfId="33067" xr:uid="{30D9B065-59BB-419F-AF36-7911A38C4C18}"/>
    <cellStyle name="หมายเหตุ 2 2 2 3 4 3 4" xfId="38869" xr:uid="{99B2E09A-3E6A-499A-9077-49993E077174}"/>
    <cellStyle name="หมายเหตุ 2 2 2 3 4 3 5" xfId="46438" xr:uid="{DBE37C58-8185-45D8-B508-1FB1DB802EDF}"/>
    <cellStyle name="หมายเหตุ 2 2 2 3 4 4" xfId="20529" xr:uid="{73B53102-AF3F-455A-831C-2512F58DB576}"/>
    <cellStyle name="หมายเหตุ 2 2 2 3 4 4 2" xfId="28566" xr:uid="{14B4454E-7EA7-4868-9317-B409EE614A28}"/>
    <cellStyle name="หมายเหตุ 2 2 2 3 4 4 3" xfId="34499" xr:uid="{7518A5AA-6442-4FCC-A611-79B37E9CDDB3}"/>
    <cellStyle name="หมายเหตุ 2 2 2 3 4 4 4" xfId="40301" xr:uid="{6AF7F353-258F-422D-8768-F41C1979AB51}"/>
    <cellStyle name="หมายเหตุ 2 2 2 3 4 5" xfId="24187" xr:uid="{3D1F1029-D353-41FB-9520-7213F71FC67E}"/>
    <cellStyle name="หมายเหตุ 2 2 2 3 4 5 2" xfId="30187" xr:uid="{EE19853F-6750-4CA0-A69A-7AC18A1968DB}"/>
    <cellStyle name="หมายเหตุ 2 2 2 3 4 5 3" xfId="35992" xr:uid="{40875D71-1FCC-4442-9A1E-D9CDE72FDD33}"/>
    <cellStyle name="หมายเหตุ 2 2 2 3 4 6" xfId="16023" xr:uid="{D2546CDC-C2FB-4428-89FA-339F3A66DBAD}"/>
    <cellStyle name="หมายเหตุ 2 2 2 3 4 7" xfId="20922" xr:uid="{9EF25EE3-FF6A-4CA3-86AF-AB43F7CCD653}"/>
    <cellStyle name="หมายเหตุ 2 2 2 3 4 8" xfId="21594" xr:uid="{B695D037-826B-4043-80E3-9D95EADFFB96}"/>
    <cellStyle name="หมายเหตุ 2 2 2 3 4 9" xfId="41999" xr:uid="{FD85F6BC-82C5-40E1-A59A-EEB0AD735CB9}"/>
    <cellStyle name="หมายเหตุ 2 2 2 3 5" xfId="17652" xr:uid="{2AF4D758-724B-412E-A00D-3D44D61BC532}"/>
    <cellStyle name="หมายเหตุ 2 2 2 3 5 2" xfId="26120" xr:uid="{EAEA7B74-5E7A-4A03-884A-CA30AFFE011F}"/>
    <cellStyle name="หมายเหตุ 2 2 2 3 5 3" xfId="32080" xr:uid="{EB2285FE-5971-4AEB-A6B3-2DF7D00D1911}"/>
    <cellStyle name="หมายเหตุ 2 2 2 3 5 4" xfId="37885" xr:uid="{3E5429B0-A9A5-421E-B35A-B548A148100F}"/>
    <cellStyle name="หมายเหตุ 2 2 2 3 5 5" xfId="45020" xr:uid="{584DCC43-BD5F-4A6D-B08B-BEB8F3EA791B}"/>
    <cellStyle name="หมายเหตุ 2 2 2 3 6" xfId="18927" xr:uid="{69B91707-236B-45CF-9F1F-46F14FE0BFD8}"/>
    <cellStyle name="หมายเหตุ 2 2 2 3 6 2" xfId="27129" xr:uid="{C6FD5F31-2268-40C8-BD1A-8DBE238AE952}"/>
    <cellStyle name="หมายเหตุ 2 2 2 3 6 3" xfId="33062" xr:uid="{0AD95C20-2D14-494A-9CFF-4A0B0F62C533}"/>
    <cellStyle name="หมายเหตุ 2 2 2 3 6 4" xfId="38864" xr:uid="{57D08B90-7373-480A-B1D7-BFAFE2842679}"/>
    <cellStyle name="หมายเหตุ 2 2 2 3 6 5" xfId="46433" xr:uid="{43DDD9E1-EFA7-4F25-9C9A-846F59160DFD}"/>
    <cellStyle name="หมายเหตุ 2 2 2 3 7" xfId="20524" xr:uid="{31F1283F-DF23-4B87-8145-7499367B40B2}"/>
    <cellStyle name="หมายเหตุ 2 2 2 3 7 2" xfId="28561" xr:uid="{336D6F41-FB43-411B-8704-3A351243FB90}"/>
    <cellStyle name="หมายเหตุ 2 2 2 3 7 3" xfId="34494" xr:uid="{ECFC8B74-D4FD-438F-9EEC-459F2FD717A9}"/>
    <cellStyle name="หมายเหตุ 2 2 2 3 7 4" xfId="40296" xr:uid="{7CB4BE19-716C-4465-A367-1FF77B8DC2BC}"/>
    <cellStyle name="หมายเหตุ 2 2 2 3 8" xfId="24182" xr:uid="{CDAB56E6-27FD-49B7-B5BE-19760FC9B2E7}"/>
    <cellStyle name="หมายเหตุ 2 2 2 3 8 2" xfId="30182" xr:uid="{5D28A146-56F1-4899-A272-FC06A8DD61FD}"/>
    <cellStyle name="หมายเหตุ 2 2 2 3 8 3" xfId="35987" xr:uid="{E45568AE-ED84-4B86-8CB9-BCDBF8396544}"/>
    <cellStyle name="หมายเหตุ 2 2 2 3 9" xfId="16018" xr:uid="{CEC496FD-C442-4E91-B6CD-DE72FA40C649}"/>
    <cellStyle name="หมายเหตุ 2 2 2 4" xfId="12937" xr:uid="{E185878A-E27C-49A1-BFD5-5F40BCDDCBA6}"/>
    <cellStyle name="หมายเหตุ 2 2 2 4 10" xfId="15199" xr:uid="{4FC04074-174A-4794-A2FD-021675272F85}"/>
    <cellStyle name="หมายเหตุ 2 2 2 4 11" xfId="41998" xr:uid="{A1663EC5-A4CB-4E28-ACD2-EE79DCC8AD2C}"/>
    <cellStyle name="หมายเหตุ 2 2 2 4 2" xfId="12938" xr:uid="{BB6472AF-1926-4B31-BD3D-9779844E1D27}"/>
    <cellStyle name="หมายเหตุ 2 2 2 4 2 2" xfId="17659" xr:uid="{8A58EE75-F9CE-4738-9D42-D8B3AC4E30DC}"/>
    <cellStyle name="หมายเหตุ 2 2 2 4 2 2 2" xfId="26127" xr:uid="{636B0F93-2704-467C-AF2A-BE480DF3986F}"/>
    <cellStyle name="หมายเหตุ 2 2 2 4 2 2 3" xfId="32087" xr:uid="{1E611C63-C787-4562-97AC-0DD3D35D93FD}"/>
    <cellStyle name="หมายเหตุ 2 2 2 4 2 2 4" xfId="37892" xr:uid="{020DBC1D-8F11-4C08-BDE2-908A86C38534}"/>
    <cellStyle name="หมายเหตุ 2 2 2 4 2 2 5" xfId="45027" xr:uid="{9FDF6AEF-2B64-401F-AC0E-4460A78CB160}"/>
    <cellStyle name="หมายเหตุ 2 2 2 4 2 3" xfId="18934" xr:uid="{237F5133-73D8-4CEA-BA89-8577CB93DFAE}"/>
    <cellStyle name="หมายเหตุ 2 2 2 4 2 3 2" xfId="27136" xr:uid="{5175AA16-FAC3-475F-9069-AC3B96409AB3}"/>
    <cellStyle name="หมายเหตุ 2 2 2 4 2 3 3" xfId="33069" xr:uid="{390C56DD-801D-40DA-982D-967036D36425}"/>
    <cellStyle name="หมายเหตุ 2 2 2 4 2 3 4" xfId="38871" xr:uid="{715C2EAB-34AB-4A89-A6D0-E598437A06C2}"/>
    <cellStyle name="หมายเหตุ 2 2 2 4 2 3 5" xfId="46440" xr:uid="{CE33B921-6D4C-4C96-9060-6D1CE2B2FC9E}"/>
    <cellStyle name="หมายเหตุ 2 2 2 4 2 4" xfId="20531" xr:uid="{B0AD3DD6-7793-4724-B837-23102A59232F}"/>
    <cellStyle name="หมายเหตุ 2 2 2 4 2 4 2" xfId="28568" xr:uid="{53CC0E82-CEF7-4194-A1C5-63BB1FF01D25}"/>
    <cellStyle name="หมายเหตุ 2 2 2 4 2 4 3" xfId="34501" xr:uid="{66BD3815-5C0B-4B20-8E8E-2C880DFB443F}"/>
    <cellStyle name="หมายเหตุ 2 2 2 4 2 4 4" xfId="40303" xr:uid="{193ED257-0AB3-4FFE-8887-DE4B4572D27C}"/>
    <cellStyle name="หมายเหตุ 2 2 2 4 2 5" xfId="24189" xr:uid="{30A38624-597D-4A3D-A06E-40335C6E0785}"/>
    <cellStyle name="หมายเหตุ 2 2 2 4 2 5 2" xfId="30189" xr:uid="{4036AF08-1188-4C39-AB30-0362B913EF32}"/>
    <cellStyle name="หมายเหตุ 2 2 2 4 2 5 3" xfId="35994" xr:uid="{31D133F7-9345-4634-95F3-560C1817B949}"/>
    <cellStyle name="หมายเหตุ 2 2 2 4 2 6" xfId="18277" xr:uid="{B1275F07-AAAA-4185-9B3E-3FC493A6EF47}"/>
    <cellStyle name="หมายเหตุ 2 2 2 4 2 7" xfId="20924" xr:uid="{25B4478D-FAE2-472F-93BF-899DD0872E11}"/>
    <cellStyle name="หมายเหตุ 2 2 2 4 2 8" xfId="15200" xr:uid="{D18CC759-35A3-4604-BDED-C948F6D99B78}"/>
    <cellStyle name="หมายเหตุ 2 2 2 4 2 9" xfId="41997" xr:uid="{F5CAB248-047F-4578-A968-144EB3D7BE1E}"/>
    <cellStyle name="หมายเหตุ 2 2 2 4 3" xfId="12939" xr:uid="{50CF42A1-159D-46C8-B273-A25214ECBE0E}"/>
    <cellStyle name="หมายเหตุ 2 2 2 4 3 2" xfId="17660" xr:uid="{7B057436-5581-47C5-97CA-EB4A5ABA563E}"/>
    <cellStyle name="หมายเหตุ 2 2 2 4 3 2 2" xfId="26128" xr:uid="{FEEEBAB9-9A7B-4B74-9411-23A1FC022E62}"/>
    <cellStyle name="หมายเหตุ 2 2 2 4 3 2 3" xfId="32088" xr:uid="{4151C962-405E-44CA-B646-5EF874C26485}"/>
    <cellStyle name="หมายเหตุ 2 2 2 4 3 2 4" xfId="37893" xr:uid="{028BA1E5-9C9F-4450-B50E-42EE33080C04}"/>
    <cellStyle name="หมายเหตุ 2 2 2 4 3 2 5" xfId="45028" xr:uid="{B9448BAF-991B-4853-9EC5-5E84735FA0F9}"/>
    <cellStyle name="หมายเหตุ 2 2 2 4 3 3" xfId="18935" xr:uid="{E4B09389-06C2-41CF-8EC5-BB6D52346F40}"/>
    <cellStyle name="หมายเหตุ 2 2 2 4 3 3 2" xfId="27137" xr:uid="{00CFEFE3-A9DA-4C03-9954-EAC2540B9E75}"/>
    <cellStyle name="หมายเหตุ 2 2 2 4 3 3 3" xfId="33070" xr:uid="{41354A32-A587-4240-9F4E-C7E1712EA913}"/>
    <cellStyle name="หมายเหตุ 2 2 2 4 3 3 4" xfId="38872" xr:uid="{C0870CA3-7D08-4009-8080-C5DAFE2B76CB}"/>
    <cellStyle name="หมายเหตุ 2 2 2 4 3 3 5" xfId="46441" xr:uid="{39EFF8D5-9AC6-45E6-AC9E-FA70332C1257}"/>
    <cellStyle name="หมายเหตุ 2 2 2 4 3 4" xfId="20532" xr:uid="{78927222-14AA-4EED-AB2C-F171EB9CA185}"/>
    <cellStyle name="หมายเหตุ 2 2 2 4 3 4 2" xfId="28569" xr:uid="{AF6C2605-BD1B-495C-BF8A-0AE735200D2A}"/>
    <cellStyle name="หมายเหตุ 2 2 2 4 3 4 3" xfId="34502" xr:uid="{120CAA97-54F9-4E45-BE9A-D76ACAA54CBE}"/>
    <cellStyle name="หมายเหตุ 2 2 2 4 3 4 4" xfId="40304" xr:uid="{3E248B91-D238-4379-AD22-A4872C2C93DE}"/>
    <cellStyle name="หมายเหตุ 2 2 2 4 3 5" xfId="24190" xr:uid="{CC20ED00-5F57-4D58-9D34-12F75FCFCEC5}"/>
    <cellStyle name="หมายเหตุ 2 2 2 4 3 5 2" xfId="30190" xr:uid="{4265EEAA-B1D4-4CAF-9469-A502AEFEF081}"/>
    <cellStyle name="หมายเหตุ 2 2 2 4 3 5 3" xfId="35995" xr:uid="{31867C2A-DB11-4EB3-BF1B-2ECD72F803D8}"/>
    <cellStyle name="หมายเหตุ 2 2 2 4 3 6" xfId="16019" xr:uid="{DEFBA140-88FB-46B5-8C47-F30AA87CA51B}"/>
    <cellStyle name="หมายเหตุ 2 2 2 4 3 7" xfId="20925" xr:uid="{FA04EDE1-6F8B-49EB-A571-2EFC24494909}"/>
    <cellStyle name="หมายเหตุ 2 2 2 4 3 8" xfId="18257" xr:uid="{2E555599-236E-4388-B473-6A5B3C370A2C}"/>
    <cellStyle name="หมายเหตุ 2 2 2 4 3 9" xfId="41996" xr:uid="{0C7BCBAA-5AC0-46A5-9E7A-981539CD369E}"/>
    <cellStyle name="หมายเหตุ 2 2 2 4 4" xfId="17658" xr:uid="{183B9F7A-6240-440F-BAEA-C89BD763120E}"/>
    <cellStyle name="หมายเหตุ 2 2 2 4 4 2" xfId="26126" xr:uid="{05099744-7C39-46C3-A331-4851E8B81A47}"/>
    <cellStyle name="หมายเหตุ 2 2 2 4 4 3" xfId="32086" xr:uid="{A7B89C08-27F0-491B-8A30-6D9B1535A1B8}"/>
    <cellStyle name="หมายเหตุ 2 2 2 4 4 4" xfId="37891" xr:uid="{3B9F71E6-4AB8-48F1-B27B-26B611A00381}"/>
    <cellStyle name="หมายเหตุ 2 2 2 4 4 5" xfId="45026" xr:uid="{9C47A2C9-0279-4402-8980-BAD427356506}"/>
    <cellStyle name="หมายเหตุ 2 2 2 4 5" xfId="18933" xr:uid="{F0D508F3-24FD-44D1-A4E0-EBA9A37B15A4}"/>
    <cellStyle name="หมายเหตุ 2 2 2 4 5 2" xfId="27135" xr:uid="{FFA54A88-56EC-4526-BE88-D43643DEFE2A}"/>
    <cellStyle name="หมายเหตุ 2 2 2 4 5 3" xfId="33068" xr:uid="{5D88F2F8-DD3E-4112-804D-FB90B78111FA}"/>
    <cellStyle name="หมายเหตุ 2 2 2 4 5 4" xfId="38870" xr:uid="{E385ADE0-858D-4EBE-B661-844F374444C0}"/>
    <cellStyle name="หมายเหตุ 2 2 2 4 5 5" xfId="46439" xr:uid="{52FA56A5-81E5-4A8F-8D78-214E7D9A0D91}"/>
    <cellStyle name="หมายเหตุ 2 2 2 4 6" xfId="20530" xr:uid="{B680BCDF-70C4-48BF-A9F6-A523CB955283}"/>
    <cellStyle name="หมายเหตุ 2 2 2 4 6 2" xfId="28567" xr:uid="{A700A422-5222-40D5-AC8E-6F7E2B18E98E}"/>
    <cellStyle name="หมายเหตุ 2 2 2 4 6 3" xfId="34500" xr:uid="{2BF30EEE-E2F6-4C1B-803F-B078123DDE79}"/>
    <cellStyle name="หมายเหตุ 2 2 2 4 6 4" xfId="40302" xr:uid="{0B6E01B9-ABBF-452A-98CA-51CD1254BEDE}"/>
    <cellStyle name="หมายเหตุ 2 2 2 4 7" xfId="24188" xr:uid="{79D7B6CD-D0AD-495B-865C-4C99434D76BB}"/>
    <cellStyle name="หมายเหตุ 2 2 2 4 7 2" xfId="30188" xr:uid="{14A956DF-DAAC-47FE-B538-65C8ED490B6E}"/>
    <cellStyle name="หมายเหตุ 2 2 2 4 7 3" xfId="35993" xr:uid="{000A318F-11AA-4B34-B708-C135C568E5EA}"/>
    <cellStyle name="หมายเหตุ 2 2 2 4 8" xfId="13380" xr:uid="{9358B8E0-85E0-4372-BBD7-995C725C512F}"/>
    <cellStyle name="หมายเหตุ 2 2 2 4 9" xfId="20923" xr:uid="{DDC5400D-C165-467E-92E7-93424D1E2C86}"/>
    <cellStyle name="หมายเหตุ 2 2 2 5" xfId="12940" xr:uid="{98D3C99C-32E8-4FAC-8288-D89785C595F3}"/>
    <cellStyle name="หมายเหตุ 2 2 2 5 10" xfId="15008" xr:uid="{F8D6554F-262B-430D-AA17-C92B078FA12A}"/>
    <cellStyle name="หมายเหตุ 2 2 2 5 11" xfId="41995" xr:uid="{8466E84D-E209-45AA-B04C-A2AF8605F726}"/>
    <cellStyle name="หมายเหตุ 2 2 2 5 2" xfId="12941" xr:uid="{D5717422-0385-4F15-BCF9-1967478C679C}"/>
    <cellStyle name="หมายเหตุ 2 2 2 5 2 2" xfId="17662" xr:uid="{65B66E3F-D7E0-49E3-B00E-EE4B9B966970}"/>
    <cellStyle name="หมายเหตุ 2 2 2 5 2 2 2" xfId="26130" xr:uid="{3B9858FB-73CE-4638-9030-DA7EDEFC935C}"/>
    <cellStyle name="หมายเหตุ 2 2 2 5 2 2 3" xfId="32090" xr:uid="{4D52FFBA-5573-440A-A5F8-BA62C1933359}"/>
    <cellStyle name="หมายเหตุ 2 2 2 5 2 2 4" xfId="37895" xr:uid="{16EAA42E-5534-4772-B748-EEB852F1641B}"/>
    <cellStyle name="หมายเหตุ 2 2 2 5 2 2 5" xfId="45030" xr:uid="{99C908C3-7021-43AB-958C-77BAC65AD32C}"/>
    <cellStyle name="หมายเหตุ 2 2 2 5 2 3" xfId="18937" xr:uid="{94A76448-4C4E-495D-9569-F1F182B54912}"/>
    <cellStyle name="หมายเหตุ 2 2 2 5 2 3 2" xfId="27139" xr:uid="{9C960290-07A3-4C85-BFD3-6E82F537099D}"/>
    <cellStyle name="หมายเหตุ 2 2 2 5 2 3 3" xfId="33072" xr:uid="{8846590E-33EE-4F50-A4E7-4F56FD43D3E1}"/>
    <cellStyle name="หมายเหตุ 2 2 2 5 2 3 4" xfId="38874" xr:uid="{0F9024CA-BE65-4682-A4BC-B2588F5D1F4B}"/>
    <cellStyle name="หมายเหตุ 2 2 2 5 2 3 5" xfId="46443" xr:uid="{C9DABA1A-F358-4433-8E96-0EA44DC38DD7}"/>
    <cellStyle name="หมายเหตุ 2 2 2 5 2 4" xfId="20534" xr:uid="{528403E3-42D0-4AC4-BF24-24B0406DDBBD}"/>
    <cellStyle name="หมายเหตุ 2 2 2 5 2 4 2" xfId="28571" xr:uid="{F635706F-7B5F-416F-BCBE-B7B2B08D7FFB}"/>
    <cellStyle name="หมายเหตุ 2 2 2 5 2 4 3" xfId="34504" xr:uid="{488B0712-6E35-4AA6-ACA9-794394E15DC0}"/>
    <cellStyle name="หมายเหตุ 2 2 2 5 2 4 4" xfId="40306" xr:uid="{AFD84ECB-2567-47B1-933F-64DECC84CE2B}"/>
    <cellStyle name="หมายเหตุ 2 2 2 5 2 5" xfId="24192" xr:uid="{6164CF88-7657-4825-A9E1-44A674E04F75}"/>
    <cellStyle name="หมายเหตุ 2 2 2 5 2 5 2" xfId="30192" xr:uid="{429CCCD5-37CF-4E1F-96E8-E2A911AF9DB6}"/>
    <cellStyle name="หมายเหตุ 2 2 2 5 2 5 3" xfId="35997" xr:uid="{E8567ABC-F91C-4E2A-8063-DCCE4EC1A48E}"/>
    <cellStyle name="หมายเหตุ 2 2 2 5 2 6" xfId="16806" xr:uid="{94F78D49-D54F-4881-B559-482881B3EE57}"/>
    <cellStyle name="หมายเหตุ 2 2 2 5 2 7" xfId="20927" xr:uid="{DB33245A-B4FF-4A2A-A5F3-3EC956775F4F}"/>
    <cellStyle name="หมายเหตุ 2 2 2 5 2 8" xfId="15201" xr:uid="{20333988-038A-43A2-AF3C-842B69FFC067}"/>
    <cellStyle name="หมายเหตุ 2 2 2 5 2 9" xfId="41994" xr:uid="{3D453836-E00D-4627-BE1E-D8D42D60D054}"/>
    <cellStyle name="หมายเหตุ 2 2 2 5 3" xfId="12942" xr:uid="{010255F8-E17C-4207-974E-12AF37B8E56E}"/>
    <cellStyle name="หมายเหตุ 2 2 2 5 3 2" xfId="17663" xr:uid="{20692006-0E5B-45F7-889F-FEEC4A620FA6}"/>
    <cellStyle name="หมายเหตุ 2 2 2 5 3 2 2" xfId="26131" xr:uid="{DE9B5E60-C12B-40E0-830E-1B1B96423E0A}"/>
    <cellStyle name="หมายเหตุ 2 2 2 5 3 2 3" xfId="32091" xr:uid="{BDD73388-B274-410B-999A-149B4898FA4E}"/>
    <cellStyle name="หมายเหตุ 2 2 2 5 3 2 4" xfId="37896" xr:uid="{AC94E0BF-BF4B-4A05-9DF4-A66C57609192}"/>
    <cellStyle name="หมายเหตุ 2 2 2 5 3 2 5" xfId="45031" xr:uid="{80E3C0F8-1DBE-4ABA-923B-96D8AD8C53E2}"/>
    <cellStyle name="หมายเหตุ 2 2 2 5 3 3" xfId="18938" xr:uid="{C34CA41D-DBEF-4B07-83BB-67BF93F24E19}"/>
    <cellStyle name="หมายเหตุ 2 2 2 5 3 3 2" xfId="27140" xr:uid="{D5353A2F-AD33-4419-8A1E-E457A0D722A3}"/>
    <cellStyle name="หมายเหตุ 2 2 2 5 3 3 3" xfId="33073" xr:uid="{D108D0BA-BB20-401B-B446-7A63BC1A3CA4}"/>
    <cellStyle name="หมายเหตุ 2 2 2 5 3 3 4" xfId="38875" xr:uid="{50C87E50-03FA-451D-A282-6B2596B0503E}"/>
    <cellStyle name="หมายเหตุ 2 2 2 5 3 3 5" xfId="46444" xr:uid="{D1876A60-8F6C-4A74-B847-746E52D95E63}"/>
    <cellStyle name="หมายเหตุ 2 2 2 5 3 4" xfId="20535" xr:uid="{D75F2612-A4EE-4F4F-934D-E8718459BC44}"/>
    <cellStyle name="หมายเหตุ 2 2 2 5 3 4 2" xfId="28572" xr:uid="{88991004-A987-415A-81ED-169FC31E9EEB}"/>
    <cellStyle name="หมายเหตุ 2 2 2 5 3 4 3" xfId="34505" xr:uid="{3630AF97-EAFC-44F3-AC2D-C7B7E708A2AF}"/>
    <cellStyle name="หมายเหตุ 2 2 2 5 3 4 4" xfId="40307" xr:uid="{15577E93-F2DE-4BB1-B315-17B3EB4D6E98}"/>
    <cellStyle name="หมายเหตุ 2 2 2 5 3 5" xfId="24193" xr:uid="{8A5A838B-4478-44FE-9143-9E8B1F7A10F7}"/>
    <cellStyle name="หมายเหตุ 2 2 2 5 3 5 2" xfId="30193" xr:uid="{F0736C5C-4512-44C5-9A87-85628B135DFB}"/>
    <cellStyle name="หมายเหตุ 2 2 2 5 3 5 3" xfId="35998" xr:uid="{E49B7FF5-CCD8-46DB-8253-02E49FB33331}"/>
    <cellStyle name="หมายเหตุ 2 2 2 5 3 6" xfId="16027" xr:uid="{E7503A38-27A6-4B2C-BD73-D379D2F170FF}"/>
    <cellStyle name="หมายเหตุ 2 2 2 5 3 7" xfId="22883" xr:uid="{DDA90A36-8C8F-4048-BAFA-C7FD33F70DAA}"/>
    <cellStyle name="หมายเหตุ 2 2 2 5 3 8" xfId="18466" xr:uid="{27DFE7A2-B2E6-46DC-BDA0-90D601258EC6}"/>
    <cellStyle name="หมายเหตุ 2 2 2 5 3 9" xfId="41993" xr:uid="{F2D0986A-623A-47A9-B240-105ECF8B74C7}"/>
    <cellStyle name="หมายเหตุ 2 2 2 5 4" xfId="17661" xr:uid="{62F11993-04BD-43E4-8E93-3A928C2088D2}"/>
    <cellStyle name="หมายเหตุ 2 2 2 5 4 2" xfId="26129" xr:uid="{AF1C04A0-81CD-4501-90AB-BA1BCBE79990}"/>
    <cellStyle name="หมายเหตุ 2 2 2 5 4 3" xfId="32089" xr:uid="{54AB9DB1-5032-46B5-BA2A-C5DCF0A527C0}"/>
    <cellStyle name="หมายเหตุ 2 2 2 5 4 4" xfId="37894" xr:uid="{7617F43B-2F5F-45F9-89DB-C4369A708CFF}"/>
    <cellStyle name="หมายเหตุ 2 2 2 5 4 5" xfId="45029" xr:uid="{1F4E6F9D-9EEF-41E8-97CB-C1C15FDB3A55}"/>
    <cellStyle name="หมายเหตุ 2 2 2 5 5" xfId="18936" xr:uid="{3447F3C0-E8B5-40FC-9D5F-7CCC61D13B46}"/>
    <cellStyle name="หมายเหตุ 2 2 2 5 5 2" xfId="27138" xr:uid="{7448C3FA-DC6F-4900-AFAE-2D1994EDB811}"/>
    <cellStyle name="หมายเหตุ 2 2 2 5 5 3" xfId="33071" xr:uid="{3C5B70D2-D1B4-41CE-9FE6-E8034B8E7F2C}"/>
    <cellStyle name="หมายเหตุ 2 2 2 5 5 4" xfId="38873" xr:uid="{8568A874-7189-4F41-AA21-217804049160}"/>
    <cellStyle name="หมายเหตุ 2 2 2 5 5 5" xfId="46442" xr:uid="{B566A471-DF7B-4F06-B853-50C482382570}"/>
    <cellStyle name="หมายเหตุ 2 2 2 5 6" xfId="20533" xr:uid="{215A7429-948D-4C69-986B-CB2892E90855}"/>
    <cellStyle name="หมายเหตุ 2 2 2 5 6 2" xfId="28570" xr:uid="{43AE7B6D-86B6-4969-86B0-C5D641AFC591}"/>
    <cellStyle name="หมายเหตุ 2 2 2 5 6 3" xfId="34503" xr:uid="{AC87AA6A-45F9-4F16-A6CB-67F7E389698C}"/>
    <cellStyle name="หมายเหตุ 2 2 2 5 6 4" xfId="40305" xr:uid="{D1613AED-425C-4DAD-8F5B-7CCFD8F75752}"/>
    <cellStyle name="หมายเหตุ 2 2 2 5 7" xfId="24191" xr:uid="{3402A0DF-0134-4F33-9AD9-6E00BA034B56}"/>
    <cellStyle name="หมายเหตุ 2 2 2 5 7 2" xfId="30191" xr:uid="{CD14D4D1-4E12-4944-8FF8-3D011A80C4E8}"/>
    <cellStyle name="หมายเหตุ 2 2 2 5 7 3" xfId="35996" xr:uid="{03A25D0F-3269-4046-B865-251AC4637304}"/>
    <cellStyle name="หมายเหตุ 2 2 2 5 8" xfId="16025" xr:uid="{7D250870-47F1-43B3-9BA9-954D6D013155}"/>
    <cellStyle name="หมายเหตุ 2 2 2 5 9" xfId="20926" xr:uid="{B3E34006-3775-4512-BE3A-8B6796C3EDD3}"/>
    <cellStyle name="หมายเหตุ 2 2 2 6" xfId="12943" xr:uid="{AA35961F-A93C-4346-8CEF-B6878FA1B0F4}"/>
    <cellStyle name="หมายเหตุ 2 2 2 6 2" xfId="17664" xr:uid="{3A865D19-12DD-45FF-BFD6-4E7D557EF8D7}"/>
    <cellStyle name="หมายเหตุ 2 2 2 6 2 2" xfId="26132" xr:uid="{8F822E67-C3CD-4469-A703-EE5EE73B5E49}"/>
    <cellStyle name="หมายเหตุ 2 2 2 6 2 3" xfId="32092" xr:uid="{2E5B4164-AB16-4CEA-911E-9F537AD05E00}"/>
    <cellStyle name="หมายเหตุ 2 2 2 6 2 4" xfId="37897" xr:uid="{53E38CC6-BCD3-4EE0-B6AE-159CA1E9ED64}"/>
    <cellStyle name="หมายเหตุ 2 2 2 6 2 5" xfId="45032" xr:uid="{D6AF7E85-974D-47A4-81D2-0D2A4C662F21}"/>
    <cellStyle name="หมายเหตุ 2 2 2 6 3" xfId="18939" xr:uid="{B1E9F806-2DEC-42C5-8B90-8472C63F4661}"/>
    <cellStyle name="หมายเหตุ 2 2 2 6 3 2" xfId="27141" xr:uid="{6D8C449E-B69A-4B37-83C7-D09404502AA9}"/>
    <cellStyle name="หมายเหตุ 2 2 2 6 3 3" xfId="33074" xr:uid="{803858D5-3C81-4C37-BDDF-489A4216FE9D}"/>
    <cellStyle name="หมายเหตุ 2 2 2 6 3 4" xfId="38876" xr:uid="{CFBE9019-D9C0-49AE-ADF4-9FD7ECB9F946}"/>
    <cellStyle name="หมายเหตุ 2 2 2 6 3 5" xfId="46445" xr:uid="{1B275901-12BB-4E57-89B9-880B42B0833D}"/>
    <cellStyle name="หมายเหตุ 2 2 2 6 4" xfId="20536" xr:uid="{BDEC1C14-E285-44D5-B462-31DCAC065CD7}"/>
    <cellStyle name="หมายเหตุ 2 2 2 6 4 2" xfId="28573" xr:uid="{DBF67022-8DBD-42B3-A216-AD7F6CF4763A}"/>
    <cellStyle name="หมายเหตุ 2 2 2 6 4 3" xfId="34506" xr:uid="{A3A2ED11-2C17-465C-B3A1-60DFCAA93202}"/>
    <cellStyle name="หมายเหตุ 2 2 2 6 4 4" xfId="40308" xr:uid="{CED65139-25FE-4A39-8E24-80062C8F0F12}"/>
    <cellStyle name="หมายเหตุ 2 2 2 6 5" xfId="24194" xr:uid="{8E6B29A4-563E-49C2-BF56-451E1880C0B1}"/>
    <cellStyle name="หมายเหตุ 2 2 2 6 5 2" xfId="30194" xr:uid="{4EA9B28A-02FC-4BFB-9636-FD6621E809EA}"/>
    <cellStyle name="หมายเหตุ 2 2 2 6 5 3" xfId="35999" xr:uid="{EBC9B54B-B7E1-4A60-A5C0-0145042771E9}"/>
    <cellStyle name="หมายเหตุ 2 2 2 6 6" xfId="16028" xr:uid="{EAA461F8-C0A5-400A-A4A4-C1E72F8DAF89}"/>
    <cellStyle name="หมายเหตุ 2 2 2 6 7" xfId="20928" xr:uid="{B458679B-49FA-4F8B-BFF2-296186986D42}"/>
    <cellStyle name="หมายเหตุ 2 2 2 6 8" xfId="15176" xr:uid="{3C98E750-7A9F-43CA-B742-C7DFB8047172}"/>
    <cellStyle name="หมายเหตุ 2 2 2 6 9" xfId="41992" xr:uid="{D0B2DEFE-FB0B-451E-8041-E65B69599A05}"/>
    <cellStyle name="หมายเหตุ 2 2 2 7" xfId="12944" xr:uid="{2D062641-6D33-407E-939D-A3AA47B69C63}"/>
    <cellStyle name="หมายเหตุ 2 2 2 7 2" xfId="17665" xr:uid="{A0302136-5D70-4755-9413-CA02D24D7BFC}"/>
    <cellStyle name="หมายเหตุ 2 2 2 7 2 2" xfId="26133" xr:uid="{C2EDEA95-041A-4C64-A412-8CE8DF7F354D}"/>
    <cellStyle name="หมายเหตุ 2 2 2 7 2 3" xfId="32093" xr:uid="{A69D88AD-390E-4973-ADBB-D60594268E1A}"/>
    <cellStyle name="หมายเหตุ 2 2 2 7 2 4" xfId="37898" xr:uid="{7FAF8A29-209C-48E3-8B8C-AD3218C03B94}"/>
    <cellStyle name="หมายเหตุ 2 2 2 7 2 5" xfId="45033" xr:uid="{FA246A6F-9FB1-4F64-833A-88F47E3A617B}"/>
    <cellStyle name="หมายเหตุ 2 2 2 7 3" xfId="18940" xr:uid="{7451A4F7-04E6-409B-8EB5-6D59C8710303}"/>
    <cellStyle name="หมายเหตุ 2 2 2 7 3 2" xfId="27142" xr:uid="{193E5C2D-70A1-4029-9A5A-BE13FE60A885}"/>
    <cellStyle name="หมายเหตุ 2 2 2 7 3 3" xfId="33075" xr:uid="{A023D020-6B05-4EFD-937D-3D3B96380111}"/>
    <cellStyle name="หมายเหตุ 2 2 2 7 3 4" xfId="38877" xr:uid="{3144AD1B-68E9-40D9-87AB-89A750DD3A7E}"/>
    <cellStyle name="หมายเหตุ 2 2 2 7 3 5" xfId="46446" xr:uid="{D39D5D36-1BB0-4B2C-92F2-3A8D46E5C9AE}"/>
    <cellStyle name="หมายเหตุ 2 2 2 7 4" xfId="20537" xr:uid="{51E7D34D-16D9-47FB-A522-F9D00CEF3D29}"/>
    <cellStyle name="หมายเหตุ 2 2 2 7 4 2" xfId="28574" xr:uid="{DAAE86BF-AE54-4782-AC1D-4128052775EB}"/>
    <cellStyle name="หมายเหตุ 2 2 2 7 4 3" xfId="34507" xr:uid="{EC9357E4-7E2C-4E90-8B69-4375C9D2675F}"/>
    <cellStyle name="หมายเหตุ 2 2 2 7 4 4" xfId="40309" xr:uid="{F5F039FE-5E4D-410A-B2F2-02065BA1072E}"/>
    <cellStyle name="หมายเหตุ 2 2 2 7 5" xfId="24195" xr:uid="{255E2045-C875-4D2D-8491-712D69EC1D08}"/>
    <cellStyle name="หมายเหตุ 2 2 2 7 5 2" xfId="30195" xr:uid="{6D779657-4E95-4F8C-A6A0-BC756C8A0561}"/>
    <cellStyle name="หมายเหตุ 2 2 2 7 5 3" xfId="36000" xr:uid="{625E10F4-4615-4E89-B631-A4FBF1BF6B23}"/>
    <cellStyle name="หมายเหตุ 2 2 2 7 6" xfId="16029" xr:uid="{9FB7933D-D362-4A3B-8F60-6BF9B8557231}"/>
    <cellStyle name="หมายเหตุ 2 2 2 7 7" xfId="20929" xr:uid="{29FE984A-C40A-45A9-B4C0-797956430DC5}"/>
    <cellStyle name="หมายเหตุ 2 2 2 7 8" xfId="19563" xr:uid="{1D06EDD1-5F1E-4106-AECF-F656BECAAE42}"/>
    <cellStyle name="หมายเหตุ 2 2 2 7 9" xfId="41991" xr:uid="{7305E63D-6897-430C-A986-084E4CC134AF}"/>
    <cellStyle name="หมายเหตุ 2 2 2 8" xfId="17645" xr:uid="{51F5AF39-0CC3-4C35-8F36-D7EE6E96CA99}"/>
    <cellStyle name="หมายเหตุ 2 2 2 8 2" xfId="26113" xr:uid="{46BBC4FD-DA81-4239-8D92-469B8351FF55}"/>
    <cellStyle name="หมายเหตุ 2 2 2 8 3" xfId="32073" xr:uid="{69C8C55F-3CAC-48C6-AFB0-2A927751EDA0}"/>
    <cellStyle name="หมายเหตุ 2 2 2 8 4" xfId="37878" xr:uid="{B341F4BA-AED2-4837-BD57-7B44E453BDF5}"/>
    <cellStyle name="หมายเหตุ 2 2 2 8 5" xfId="45013" xr:uid="{97D726D4-AD8F-480C-B0D9-6288CA1A0632}"/>
    <cellStyle name="หมายเหตุ 2 2 2 9" xfId="18920" xr:uid="{E4933BEA-072B-488A-B238-E6076B50EB71}"/>
    <cellStyle name="หมายเหตุ 2 2 2 9 2" xfId="27122" xr:uid="{201AF8AF-A220-41DB-A3CD-803A2B9F1058}"/>
    <cellStyle name="หมายเหตุ 2 2 2 9 3" xfId="33055" xr:uid="{412A1296-35E3-418F-B5E6-0D08F9439A77}"/>
    <cellStyle name="หมายเหตุ 2 2 2 9 4" xfId="38857" xr:uid="{1F0A969A-A7BE-4CE0-89F9-0091E3F585A9}"/>
    <cellStyle name="หมายเหตุ 2 2 2 9 5" xfId="46426" xr:uid="{154BBFF8-6B1C-4340-B0D9-A692C44D4EB3}"/>
    <cellStyle name="หมายเหตุ 2 2 3" xfId="12945" xr:uid="{FE9BE614-796C-41D7-9ADC-0B6D64DE4160}"/>
    <cellStyle name="หมายเหตุ 2 2 3 10" xfId="20538" xr:uid="{D1CC1821-77A5-4312-A429-37A3F6A10F5E}"/>
    <cellStyle name="หมายเหตุ 2 2 3 10 2" xfId="28575" xr:uid="{D2BA4BE2-578F-4673-8973-BFDEAF3294CA}"/>
    <cellStyle name="หมายเหตุ 2 2 3 10 3" xfId="34508" xr:uid="{7A4672B8-CFBA-482A-8D50-BBC2332F9A8A}"/>
    <cellStyle name="หมายเหตุ 2 2 3 10 4" xfId="40310" xr:uid="{B398E1E8-0E3F-40D4-8BFF-EF09AABF43BA}"/>
    <cellStyle name="หมายเหตุ 2 2 3 11" xfId="24196" xr:uid="{FCD45307-FBA4-4317-8376-93296F2CCB13}"/>
    <cellStyle name="หมายเหตุ 2 2 3 11 2" xfId="30196" xr:uid="{CCF4E33B-C804-497B-B13F-164E50EC1E89}"/>
    <cellStyle name="หมายเหตุ 2 2 3 11 3" xfId="36001" xr:uid="{BE3F19EF-8ACC-47ED-BB92-A46841B305D0}"/>
    <cellStyle name="หมายเหตุ 2 2 3 12" xfId="16030" xr:uid="{3243BF2F-6DFA-475D-AFC5-B2AF43C88FEA}"/>
    <cellStyle name="หมายเหตุ 2 2 3 13" xfId="22882" xr:uid="{22CD8DE0-296A-40DF-8931-E6F74F17A830}"/>
    <cellStyle name="หมายเหตุ 2 2 3 14" xfId="15203" xr:uid="{460CAEC9-4F3E-4882-9547-3D5CF3FBC2A9}"/>
    <cellStyle name="หมายเหตุ 2 2 3 15" xfId="41990" xr:uid="{C2441F82-9855-4CD5-A1E9-4B34DC377C40}"/>
    <cellStyle name="หมายเหตุ 2 2 3 2" xfId="12946" xr:uid="{8D3B5C4C-795F-4B84-A7FB-6D84E86A6150}"/>
    <cellStyle name="หมายเหตุ 2 2 3 2 10" xfId="20930" xr:uid="{51D7F147-1A2D-4B66-91E3-061AA7EFAECA}"/>
    <cellStyle name="หมายเหตุ 2 2 3 2 11" xfId="15204" xr:uid="{EF43BC7E-9CC9-473B-953E-59CD2E82658D}"/>
    <cellStyle name="หมายเหตุ 2 2 3 2 12" xfId="41989" xr:uid="{057AF359-C011-48CE-BB4E-79B598643851}"/>
    <cellStyle name="หมายเหตุ 2 2 3 2 2" xfId="12947" xr:uid="{DFF4D91A-A11D-4727-A898-A30A443D2997}"/>
    <cellStyle name="หมายเหตุ 2 2 3 2 2 10" xfId="23111" xr:uid="{6866CCB0-849D-4E31-94AB-0AD7233A8AEF}"/>
    <cellStyle name="หมายเหตุ 2 2 3 2 2 11" xfId="41988" xr:uid="{DA395D4A-874C-4C1D-B90D-F9FF78FFA09B}"/>
    <cellStyle name="หมายเหตุ 2 2 3 2 2 2" xfId="12948" xr:uid="{D6D06FBA-6A91-4E94-AB59-7453187E788B}"/>
    <cellStyle name="หมายเหตุ 2 2 3 2 2 2 2" xfId="17669" xr:uid="{56769D89-B20C-4C2A-AC6B-50496D637B88}"/>
    <cellStyle name="หมายเหตุ 2 2 3 2 2 2 2 2" xfId="26137" xr:uid="{D2CF47ED-3783-4339-9EA7-E3F65B2FBAA2}"/>
    <cellStyle name="หมายเหตุ 2 2 3 2 2 2 2 3" xfId="32097" xr:uid="{4BFDD225-6533-4164-94D4-042CE49A8D35}"/>
    <cellStyle name="หมายเหตุ 2 2 3 2 2 2 2 4" xfId="37902" xr:uid="{5C6B8439-8025-4EA7-B027-7E33A7DFE267}"/>
    <cellStyle name="หมายเหตุ 2 2 3 2 2 2 2 5" xfId="45037" xr:uid="{A9EC9E86-378C-4B33-BFB7-345289E1E3BC}"/>
    <cellStyle name="หมายเหตุ 2 2 3 2 2 2 3" xfId="18944" xr:uid="{BB61EA3E-6429-4988-B2DF-DCCB57F1EFBD}"/>
    <cellStyle name="หมายเหตุ 2 2 3 2 2 2 3 2" xfId="27146" xr:uid="{D4AC115A-9FAB-4BA8-BA37-7702AB8DFD09}"/>
    <cellStyle name="หมายเหตุ 2 2 3 2 2 2 3 3" xfId="33079" xr:uid="{C47B670B-6602-4C3A-ADE7-7D0C3ECD74D9}"/>
    <cellStyle name="หมายเหตุ 2 2 3 2 2 2 3 4" xfId="38881" xr:uid="{2D8C7CE0-8998-4FD7-A12D-D765EF6E5DC3}"/>
    <cellStyle name="หมายเหตุ 2 2 3 2 2 2 3 5" xfId="46450" xr:uid="{332A617C-91A8-4E71-91E2-3791AA784646}"/>
    <cellStyle name="หมายเหตุ 2 2 3 2 2 2 4" xfId="20541" xr:uid="{8DA341B6-4C41-4C72-9065-21AA31114C43}"/>
    <cellStyle name="หมายเหตุ 2 2 3 2 2 2 4 2" xfId="28578" xr:uid="{1987517B-6D7F-4EDC-B116-8EA330B91FE1}"/>
    <cellStyle name="หมายเหตุ 2 2 3 2 2 2 4 3" xfId="34511" xr:uid="{52243D12-6DCD-4B62-8551-2FE8D5A1A235}"/>
    <cellStyle name="หมายเหตุ 2 2 3 2 2 2 4 4" xfId="40313" xr:uid="{A61603DB-E769-4C8F-8E23-8946A10D7F94}"/>
    <cellStyle name="หมายเหตุ 2 2 3 2 2 2 5" xfId="24199" xr:uid="{08873903-9DD0-4B52-852C-CF12F766672A}"/>
    <cellStyle name="หมายเหตุ 2 2 3 2 2 2 5 2" xfId="30199" xr:uid="{BCE5B3E2-9474-41ED-8C9D-ABD3CC380F13}"/>
    <cellStyle name="หมายเหตุ 2 2 3 2 2 2 5 3" xfId="36004" xr:uid="{37208C19-0194-4BBD-B502-67666652DA9D}"/>
    <cellStyle name="หมายเหตุ 2 2 3 2 2 2 6" xfId="16033" xr:uid="{C20F277E-5354-42B7-8F51-C2999546AC2B}"/>
    <cellStyle name="หมายเหตุ 2 2 3 2 2 2 7" xfId="22881" xr:uid="{6BA09700-2A8D-4FD7-AC5F-084C7B5C16D1}"/>
    <cellStyle name="หมายเหตุ 2 2 3 2 2 2 8" xfId="24514" xr:uid="{6FA9E8A0-642C-43CD-8DF9-0455472558DB}"/>
    <cellStyle name="หมายเหตุ 2 2 3 2 2 2 9" xfId="41987" xr:uid="{5CE8F477-8ACA-4073-8B8C-DFBDDB37CF69}"/>
    <cellStyle name="หมายเหตุ 2 2 3 2 2 3" xfId="12949" xr:uid="{4E3EF09E-6BA9-4954-B126-2766E84CE664}"/>
    <cellStyle name="หมายเหตุ 2 2 3 2 2 3 2" xfId="18324" xr:uid="{437046E2-C0CE-4C12-9D7E-F4C667B1C7B6}"/>
    <cellStyle name="หมายเหตุ 2 2 3 2 2 3 2 2" xfId="26708" xr:uid="{58B340F4-7740-4EF0-BF2B-F244DB4249ED}"/>
    <cellStyle name="หมายเหตุ 2 2 3 2 2 3 2 3" xfId="32668" xr:uid="{59BCE449-535D-4F1A-B5C7-159A3D6354C7}"/>
    <cellStyle name="หมายเหตุ 2 2 3 2 2 3 2 4" xfId="38473" xr:uid="{CEB2273E-5C7C-4D3C-959D-0368F8CA1FAB}"/>
    <cellStyle name="หมายเหตุ 2 2 3 2 2 3 2 5" xfId="45038" xr:uid="{3EBB8493-E782-48A3-B59E-5EC58F7DFF10}"/>
    <cellStyle name="หมายเหตุ 2 2 3 2 2 3 3" xfId="19588" xr:uid="{8257BD2A-A2B5-4F9C-9F9C-302DF8062918}"/>
    <cellStyle name="หมายเหตุ 2 2 3 2 2 3 3 2" xfId="27697" xr:uid="{9A24C44C-2511-4933-AA3E-A3912D685747}"/>
    <cellStyle name="หมายเหตุ 2 2 3 2 2 3 3 3" xfId="33630" xr:uid="{E1F25828-4CA2-40D3-8005-4A8B3922F627}"/>
    <cellStyle name="หมายเหตุ 2 2 3 2 2 3 3 4" xfId="39432" xr:uid="{2806EB2C-DF67-4530-8FDD-1FB524143565}"/>
    <cellStyle name="หมายเหตุ 2 2 3 2 2 3 3 5" xfId="46451" xr:uid="{6E3CA01E-D5A4-41BA-BF58-9C86418288EB}"/>
    <cellStyle name="หมายเหตุ 2 2 3 2 2 3 4" xfId="20542" xr:uid="{C49149E8-D3D5-4238-A7FF-FB5B814224AC}"/>
    <cellStyle name="หมายเหตุ 2 2 3 2 2 3 4 2" xfId="28579" xr:uid="{F102E5C7-2B5A-4AAE-B1D8-632F4E2FC479}"/>
    <cellStyle name="หมายเหตุ 2 2 3 2 2 3 4 3" xfId="34512" xr:uid="{A61BE8BC-48D7-4CEB-A08A-D4E74E412B9F}"/>
    <cellStyle name="หมายเหตุ 2 2 3 2 2 3 4 4" xfId="40314" xr:uid="{B18176CA-C13F-48C2-A3E1-4424E173AD44}"/>
    <cellStyle name="หมายเหตุ 2 2 3 2 2 3 5" xfId="24200" xr:uid="{56F0FFE4-BEF0-4C96-A2BA-BD9CBF5AFE6F}"/>
    <cellStyle name="หมายเหตุ 2 2 3 2 2 3 5 2" xfId="30200" xr:uid="{95A38752-E768-465F-A6BA-43F5C6869873}"/>
    <cellStyle name="หมายเหตุ 2 2 3 2 2 3 5 3" xfId="36005" xr:uid="{EF177787-98BA-4F31-920B-14B16E3144E0}"/>
    <cellStyle name="หมายเหตุ 2 2 3 2 2 3 6" xfId="16035" xr:uid="{DF21539C-97FF-46B2-8227-830364C8CAE9}"/>
    <cellStyle name="หมายเหตุ 2 2 3 2 2 3 7" xfId="20932" xr:uid="{4A811DF9-74B1-421B-AA51-21D39E2E5E91}"/>
    <cellStyle name="หมายเหตุ 2 2 3 2 2 3 8" xfId="15205" xr:uid="{4C11D0B4-891F-4C0D-8B9B-9C80A26C3F2B}"/>
    <cellStyle name="หมายเหตุ 2 2 3 2 2 3 9" xfId="41986" xr:uid="{E51381DB-8C52-45AE-A222-A2B22E7C7D45}"/>
    <cellStyle name="หมายเหตุ 2 2 3 2 2 4" xfId="17668" xr:uid="{D8A6B275-EE49-434A-B69A-889F06ECE659}"/>
    <cellStyle name="หมายเหตุ 2 2 3 2 2 4 2" xfId="26136" xr:uid="{BF22F7EF-7A4D-404F-9EF1-B1CDAEB39996}"/>
    <cellStyle name="หมายเหตุ 2 2 3 2 2 4 3" xfId="32096" xr:uid="{8203972A-03BF-495A-81F4-5F2CE88C21A5}"/>
    <cellStyle name="หมายเหตุ 2 2 3 2 2 4 4" xfId="37901" xr:uid="{04670EB4-14B2-43EB-8FD2-4EAE71E4A78D}"/>
    <cellStyle name="หมายเหตุ 2 2 3 2 2 4 5" xfId="45036" xr:uid="{F930142B-F9A1-476E-B021-CCB3868F6153}"/>
    <cellStyle name="หมายเหตุ 2 2 3 2 2 5" xfId="18943" xr:uid="{8D1FF7D0-DB3E-4A47-8171-EF2976930E24}"/>
    <cellStyle name="หมายเหตุ 2 2 3 2 2 5 2" xfId="27145" xr:uid="{CBCB1376-EDE9-426F-B64F-15CD375B12B7}"/>
    <cellStyle name="หมายเหตุ 2 2 3 2 2 5 3" xfId="33078" xr:uid="{0CFC8B32-10C1-48B0-B124-169A4D2946E0}"/>
    <cellStyle name="หมายเหตุ 2 2 3 2 2 5 4" xfId="38880" xr:uid="{DE0836BE-CEFF-41D6-A21D-89595750B11C}"/>
    <cellStyle name="หมายเหตุ 2 2 3 2 2 5 5" xfId="46449" xr:uid="{74B3D512-DFC6-4455-9A03-43B6F5590CC4}"/>
    <cellStyle name="หมายเหตุ 2 2 3 2 2 6" xfId="20540" xr:uid="{680AB1AF-3F1B-4899-B4DD-2F9C8621DC46}"/>
    <cellStyle name="หมายเหตุ 2 2 3 2 2 6 2" xfId="28577" xr:uid="{7BED8B40-B34E-464F-9779-62BBE50468AF}"/>
    <cellStyle name="หมายเหตุ 2 2 3 2 2 6 3" xfId="34510" xr:uid="{523A7ACD-4FF8-4377-827E-72B08943A68D}"/>
    <cellStyle name="หมายเหตุ 2 2 3 2 2 6 4" xfId="40312" xr:uid="{8C0C731E-4382-4A84-B6AC-80A0BA9E71AF}"/>
    <cellStyle name="หมายเหตุ 2 2 3 2 2 7" xfId="24198" xr:uid="{7227EEED-EB84-4A38-86A8-72BABC6423A3}"/>
    <cellStyle name="หมายเหตุ 2 2 3 2 2 7 2" xfId="30198" xr:uid="{3D38E8F2-F326-451E-A859-2E999E9A9236}"/>
    <cellStyle name="หมายเหตุ 2 2 3 2 2 7 3" xfId="36003" xr:uid="{AC67CA94-E655-4CFE-8BF2-95B014784896}"/>
    <cellStyle name="หมายเหตุ 2 2 3 2 2 8" xfId="20262" xr:uid="{787C1B7B-7465-49B6-951B-D5D4613776BE}"/>
    <cellStyle name="หมายเหตุ 2 2 3 2 2 9" xfId="20931" xr:uid="{EE897ED0-80DB-45C6-A9A0-8A4276B960E0}"/>
    <cellStyle name="หมายเหตุ 2 2 3 2 3" xfId="12950" xr:uid="{E804E112-A283-4E5A-B6BA-2A4A6B88AF2E}"/>
    <cellStyle name="หมายเหตุ 2 2 3 2 3 2" xfId="17671" xr:uid="{086FB9FB-39BC-408C-9EA8-8C96C3ABC95E}"/>
    <cellStyle name="หมายเหตุ 2 2 3 2 3 2 2" xfId="26139" xr:uid="{247869A4-6688-439B-92C4-C431627FB858}"/>
    <cellStyle name="หมายเหตุ 2 2 3 2 3 2 3" xfId="32099" xr:uid="{8509B6D9-BDFD-4DAD-B9C0-929DF30AADA5}"/>
    <cellStyle name="หมายเหตุ 2 2 3 2 3 2 4" xfId="37904" xr:uid="{0CBDDEAC-409B-48BA-8EFC-6AF695D11EA5}"/>
    <cellStyle name="หมายเหตุ 2 2 3 2 3 2 5" xfId="45039" xr:uid="{F4DC47F6-EF50-404A-8520-BE857992C70B}"/>
    <cellStyle name="หมายเหตุ 2 2 3 2 3 3" xfId="18946" xr:uid="{539B6305-500B-42B8-B3D6-08A93A030355}"/>
    <cellStyle name="หมายเหตุ 2 2 3 2 3 3 2" xfId="27148" xr:uid="{68C3E95F-E572-4281-976A-F911027607BD}"/>
    <cellStyle name="หมายเหตุ 2 2 3 2 3 3 3" xfId="33081" xr:uid="{B0BE66B6-7472-456E-AB3B-BAD059F8940C}"/>
    <cellStyle name="หมายเหตุ 2 2 3 2 3 3 4" xfId="38883" xr:uid="{40744CE5-0CC3-4ED6-B043-E3CB152CD408}"/>
    <cellStyle name="หมายเหตุ 2 2 3 2 3 3 5" xfId="46452" xr:uid="{380EDD7A-52B7-47E6-B310-D795470C5D0D}"/>
    <cellStyle name="หมายเหตุ 2 2 3 2 3 4" xfId="20543" xr:uid="{C1888996-5334-427A-883D-E201538DF443}"/>
    <cellStyle name="หมายเหตุ 2 2 3 2 3 4 2" xfId="28580" xr:uid="{D2492998-77AD-489F-B92B-0DFF4D58EBD4}"/>
    <cellStyle name="หมายเหตุ 2 2 3 2 3 4 3" xfId="34513" xr:uid="{9047333B-F7BF-47E8-B9A6-4935F530FCD8}"/>
    <cellStyle name="หมายเหตุ 2 2 3 2 3 4 4" xfId="40315" xr:uid="{7DC6DA71-D101-4609-A295-6D53E232663F}"/>
    <cellStyle name="หมายเหตุ 2 2 3 2 3 5" xfId="24201" xr:uid="{2D50AE3A-3AC4-4CD2-ADCC-18D72EE66A16}"/>
    <cellStyle name="หมายเหตุ 2 2 3 2 3 5 2" xfId="30201" xr:uid="{9D54C9C5-8E2D-4935-91D1-67BD93C7F290}"/>
    <cellStyle name="หมายเหตุ 2 2 3 2 3 5 3" xfId="36006" xr:uid="{61056CAF-B651-469E-9FCF-B77FE7DD973C}"/>
    <cellStyle name="หมายเหตุ 2 2 3 2 3 6" xfId="18448" xr:uid="{BACB0084-E45D-47BD-8915-B92BE8E41259}"/>
    <cellStyle name="หมายเหตุ 2 2 3 2 3 7" xfId="20933" xr:uid="{8BB21F2F-FC30-42A6-B462-0AEA2351D8BB}"/>
    <cellStyle name="หมายเหตุ 2 2 3 2 3 8" xfId="15206" xr:uid="{3696F474-DCED-4C7A-9CA1-60D3B0D429F4}"/>
    <cellStyle name="หมายเหตุ 2 2 3 2 3 9" xfId="41985" xr:uid="{FD1731D8-C399-4125-940A-48B1F5ECD3BD}"/>
    <cellStyle name="หมายเหตุ 2 2 3 2 4" xfId="12951" xr:uid="{BA5C1A66-3468-42A5-9167-36ACD1A78A3A}"/>
    <cellStyle name="หมายเหตุ 2 2 3 2 4 2" xfId="17672" xr:uid="{77B14345-414E-4B6C-9306-EC059AD5D68E}"/>
    <cellStyle name="หมายเหตุ 2 2 3 2 4 2 2" xfId="26140" xr:uid="{937B8510-7A33-45DE-9E4E-BE867FC65943}"/>
    <cellStyle name="หมายเหตุ 2 2 3 2 4 2 3" xfId="32100" xr:uid="{1C2622E9-08A3-4EA4-817A-49996868ECDB}"/>
    <cellStyle name="หมายเหตุ 2 2 3 2 4 2 4" xfId="37905" xr:uid="{52E253B7-76B3-4BBB-8965-A185CC30ABA8}"/>
    <cellStyle name="หมายเหตุ 2 2 3 2 4 2 5" xfId="45040" xr:uid="{E63D55F4-3B0F-4777-B34D-762A79895E25}"/>
    <cellStyle name="หมายเหตุ 2 2 3 2 4 3" xfId="18947" xr:uid="{E4BB6A07-18B3-4A0C-8E68-4870647B66B8}"/>
    <cellStyle name="หมายเหตุ 2 2 3 2 4 3 2" xfId="27149" xr:uid="{AB306865-DCB5-418B-B560-FC9238A0DA18}"/>
    <cellStyle name="หมายเหตุ 2 2 3 2 4 3 3" xfId="33082" xr:uid="{7A78E6AB-0275-4600-BC90-460996753125}"/>
    <cellStyle name="หมายเหตุ 2 2 3 2 4 3 4" xfId="38884" xr:uid="{45823625-5660-43E1-9C33-BA9EEC773237}"/>
    <cellStyle name="หมายเหตุ 2 2 3 2 4 3 5" xfId="46453" xr:uid="{10DAAAC2-72A1-4534-B045-9C141A3AB978}"/>
    <cellStyle name="หมายเหตุ 2 2 3 2 4 4" xfId="20544" xr:uid="{6D3BFA1C-5B2C-464D-8DCD-0C60C572BE62}"/>
    <cellStyle name="หมายเหตุ 2 2 3 2 4 4 2" xfId="28581" xr:uid="{64E80311-3B6B-4DDA-ACC8-F116C0A6DE9A}"/>
    <cellStyle name="หมายเหตุ 2 2 3 2 4 4 3" xfId="34514" xr:uid="{0F9F57BA-6265-42B9-B6E6-FDF5D75141FB}"/>
    <cellStyle name="หมายเหตุ 2 2 3 2 4 4 4" xfId="40316" xr:uid="{BD0A3F02-FB7A-41F6-A320-B98BC795A91E}"/>
    <cellStyle name="หมายเหตุ 2 2 3 2 4 5" xfId="24202" xr:uid="{EC3E8D27-A27F-4545-87E7-6E8C40C4BE8B}"/>
    <cellStyle name="หมายเหตุ 2 2 3 2 4 5 2" xfId="30202" xr:uid="{115AB318-7D62-43EF-B988-EBB2598A369F}"/>
    <cellStyle name="หมายเหตุ 2 2 3 2 4 5 3" xfId="36007" xr:uid="{B0D4585A-C739-45D7-B9D0-7A2011B25E82}"/>
    <cellStyle name="หมายเหตุ 2 2 3 2 4 6" xfId="16037" xr:uid="{51305EF7-1BF7-4B8F-9371-54096DAA621F}"/>
    <cellStyle name="หมายเหตุ 2 2 3 2 4 7" xfId="20934" xr:uid="{2C998B93-47A7-4DBD-B3AC-1239356BBDE2}"/>
    <cellStyle name="หมายเหตุ 2 2 3 2 4 8" xfId="15207" xr:uid="{009BD87D-5D41-4D00-9D8E-B40B08F5D59A}"/>
    <cellStyle name="หมายเหตุ 2 2 3 2 4 9" xfId="41984" xr:uid="{F690CF9B-A3C0-4942-98CE-8F8819679306}"/>
    <cellStyle name="หมายเหตุ 2 2 3 2 5" xfId="17667" xr:uid="{B9D459FD-0A75-4B35-B488-DCAEC3FC918A}"/>
    <cellStyle name="หมายเหตุ 2 2 3 2 5 2" xfId="26135" xr:uid="{DC52C431-55C6-4A2D-AE53-E3DCFE414ABA}"/>
    <cellStyle name="หมายเหตุ 2 2 3 2 5 3" xfId="32095" xr:uid="{898D23D0-FB63-440A-8DBB-04E4A23F087D}"/>
    <cellStyle name="หมายเหตุ 2 2 3 2 5 4" xfId="37900" xr:uid="{12111205-F14C-4C9D-A7AC-F675A86F03FD}"/>
    <cellStyle name="หมายเหตุ 2 2 3 2 5 5" xfId="45035" xr:uid="{AFFBFA80-637B-4075-ACE5-CDFBBBDB4856}"/>
    <cellStyle name="หมายเหตุ 2 2 3 2 6" xfId="18942" xr:uid="{A4CEAC85-35AC-430B-9640-B9D4D2C8FEB0}"/>
    <cellStyle name="หมายเหตุ 2 2 3 2 6 2" xfId="27144" xr:uid="{90426053-35C2-419B-8177-2592662461D5}"/>
    <cellStyle name="หมายเหตุ 2 2 3 2 6 3" xfId="33077" xr:uid="{716EA72B-7C01-47DE-8030-473DD2C100F0}"/>
    <cellStyle name="หมายเหตุ 2 2 3 2 6 4" xfId="38879" xr:uid="{8DF1E192-D4E7-46CD-A7A9-515C779AFB3B}"/>
    <cellStyle name="หมายเหตุ 2 2 3 2 6 5" xfId="46448" xr:uid="{58EF0F9A-B478-4313-9AC3-7AA620213958}"/>
    <cellStyle name="หมายเหตุ 2 2 3 2 7" xfId="20539" xr:uid="{7F25BCF6-519B-455B-B0EE-368E99B34FBD}"/>
    <cellStyle name="หมายเหตุ 2 2 3 2 7 2" xfId="28576" xr:uid="{0CC2D02C-56A7-4175-A67B-A8F76DC2207B}"/>
    <cellStyle name="หมายเหตุ 2 2 3 2 7 3" xfId="34509" xr:uid="{50E1C630-FA17-494F-BB6E-EA108C700036}"/>
    <cellStyle name="หมายเหตุ 2 2 3 2 7 4" xfId="40311" xr:uid="{ABF88FD2-7323-4BDE-AFC4-BF6EEF816C03}"/>
    <cellStyle name="หมายเหตุ 2 2 3 2 8" xfId="24197" xr:uid="{74324CB6-D07F-438E-A94E-12D178600B1B}"/>
    <cellStyle name="หมายเหตุ 2 2 3 2 8 2" xfId="30197" xr:uid="{5DEF0FFD-8F0E-4981-B644-006F2979DEDE}"/>
    <cellStyle name="หมายเหตุ 2 2 3 2 8 3" xfId="36002" xr:uid="{AA5344D0-0B99-46AA-81A0-74003CCC140D}"/>
    <cellStyle name="หมายเหตุ 2 2 3 2 9" xfId="16031" xr:uid="{C2A868FF-99ED-4245-9301-78C8C0F167DE}"/>
    <cellStyle name="หมายเหตุ 2 2 3 3" xfId="12952" xr:uid="{1D854D6A-AB2C-46F0-B351-071E3C178BD7}"/>
    <cellStyle name="หมายเหตุ 2 2 3 3 10" xfId="22880" xr:uid="{CD13F1BB-B91C-4708-9C89-7937DF723769}"/>
    <cellStyle name="หมายเหตุ 2 2 3 3 11" xfId="15208" xr:uid="{BC6DA459-684E-4C6E-94FE-CAEF5E2323F7}"/>
    <cellStyle name="หมายเหตุ 2 2 3 3 12" xfId="41983" xr:uid="{A9A4B374-A4D9-4222-907E-21568CB476DC}"/>
    <cellStyle name="หมายเหตุ 2 2 3 3 2" xfId="12953" xr:uid="{EEB34D17-67E8-4E1C-86D8-FAEEB72CA87A}"/>
    <cellStyle name="หมายเหตุ 2 2 3 3 2 10" xfId="15209" xr:uid="{BF08A32C-621D-4319-A54D-426BC6233EC9}"/>
    <cellStyle name="หมายเหตุ 2 2 3 3 2 11" xfId="41982" xr:uid="{618ED5AD-45D6-4073-9016-7D627496382A}"/>
    <cellStyle name="หมายเหตุ 2 2 3 3 2 2" xfId="12954" xr:uid="{CF2C394B-25AD-4909-870E-F99D6C68D36E}"/>
    <cellStyle name="หมายเหตุ 2 2 3 3 2 2 2" xfId="17675" xr:uid="{DFD7842D-DDB3-42ED-BFB3-405622696D0C}"/>
    <cellStyle name="หมายเหตุ 2 2 3 3 2 2 2 2" xfId="26143" xr:uid="{332E031A-D49A-4CDC-A19C-0521C680D2E6}"/>
    <cellStyle name="หมายเหตุ 2 2 3 3 2 2 2 3" xfId="32103" xr:uid="{38DA436C-BB8F-4B36-A6D7-8F15AE911A1F}"/>
    <cellStyle name="หมายเหตุ 2 2 3 3 2 2 2 4" xfId="37908" xr:uid="{47CF5ECE-D878-439B-8755-F2EC101A3A16}"/>
    <cellStyle name="หมายเหตุ 2 2 3 3 2 2 2 5" xfId="45043" xr:uid="{9DA4E280-97BA-4843-BEB4-3D1CC4D661B2}"/>
    <cellStyle name="หมายเหตุ 2 2 3 3 2 2 3" xfId="18950" xr:uid="{68999491-87A4-4A5A-8253-937BCBB4FD9A}"/>
    <cellStyle name="หมายเหตุ 2 2 3 3 2 2 3 2" xfId="27152" xr:uid="{DFCB0E83-C3A9-4FFF-9501-C26DA98DE6A4}"/>
    <cellStyle name="หมายเหตุ 2 2 3 3 2 2 3 3" xfId="33085" xr:uid="{CEE39964-7A8A-4DFC-B43D-4666CC89440A}"/>
    <cellStyle name="หมายเหตุ 2 2 3 3 2 2 3 4" xfId="38887" xr:uid="{5FD6CDE5-577A-4B9D-B76E-E277AF298554}"/>
    <cellStyle name="หมายเหตุ 2 2 3 3 2 2 3 5" xfId="46456" xr:uid="{85E9E251-1902-4845-BE27-C2EA18759244}"/>
    <cellStyle name="หมายเหตุ 2 2 3 3 2 2 4" xfId="20547" xr:uid="{A819C4F8-42B1-4414-AAA9-638A5F699322}"/>
    <cellStyle name="หมายเหตุ 2 2 3 3 2 2 4 2" xfId="28584" xr:uid="{535D34BA-7167-49FD-9C3F-895EF34880F6}"/>
    <cellStyle name="หมายเหตุ 2 2 3 3 2 2 4 3" xfId="34517" xr:uid="{9D4471EF-769A-4DCA-A1F5-86AEABFC1A4C}"/>
    <cellStyle name="หมายเหตุ 2 2 3 3 2 2 4 4" xfId="40319" xr:uid="{60B18AF4-3195-4276-8EA7-BABD358257E9}"/>
    <cellStyle name="หมายเหตุ 2 2 3 3 2 2 5" xfId="24205" xr:uid="{0BF7D3D8-D492-494D-8019-E177E697BEFC}"/>
    <cellStyle name="หมายเหตุ 2 2 3 3 2 2 5 2" xfId="30205" xr:uid="{091E7A34-C7C6-4E86-9D0E-D58068567431}"/>
    <cellStyle name="หมายเหตุ 2 2 3 3 2 2 5 3" xfId="36010" xr:uid="{83A2E93E-8173-4E9C-BD8B-BCF33B5ECBA0}"/>
    <cellStyle name="หมายเหตุ 2 2 3 3 2 2 6" xfId="16040" xr:uid="{70AD7AD1-F62D-445C-BE38-57D13736DE25}"/>
    <cellStyle name="หมายเหตุ 2 2 3 3 2 2 7" xfId="20936" xr:uid="{ED87F836-C6DF-49EF-98CB-BC4A556A5AE8}"/>
    <cellStyle name="หมายเหตุ 2 2 3 3 2 2 8" xfId="15210" xr:uid="{C1F4C75D-6B5B-48AF-86A4-0D95E5D29C25}"/>
    <cellStyle name="หมายเหตุ 2 2 3 3 2 2 9" xfId="41981" xr:uid="{D7CB2364-2D76-4903-AD16-85752ABE400C}"/>
    <cellStyle name="หมายเหตุ 2 2 3 3 2 3" xfId="12955" xr:uid="{981C5A64-3F09-4B67-9420-95EC369CD4E0}"/>
    <cellStyle name="หมายเหตุ 2 2 3 3 2 3 2" xfId="17676" xr:uid="{EBCF61DB-0861-48B0-8E89-F5852A581794}"/>
    <cellStyle name="หมายเหตุ 2 2 3 3 2 3 2 2" xfId="26144" xr:uid="{31B81B86-C06A-4CC5-A44C-3F13335BEE52}"/>
    <cellStyle name="หมายเหตุ 2 2 3 3 2 3 2 3" xfId="32104" xr:uid="{4DA7ACB8-1A48-4FBC-831B-1BEA3D4CFE73}"/>
    <cellStyle name="หมายเหตุ 2 2 3 3 2 3 2 4" xfId="37909" xr:uid="{27382F5A-6CD7-47E2-9010-8AF9A8E19366}"/>
    <cellStyle name="หมายเหตุ 2 2 3 3 2 3 2 5" xfId="45044" xr:uid="{07D8391D-1273-4F0A-9D09-261CB31ABE72}"/>
    <cellStyle name="หมายเหตุ 2 2 3 3 2 3 3" xfId="18951" xr:uid="{EE44576E-9DC3-4D50-A941-383B55AA89B0}"/>
    <cellStyle name="หมายเหตุ 2 2 3 3 2 3 3 2" xfId="27153" xr:uid="{A0B6529C-5622-4A0F-A230-6339A112F38E}"/>
    <cellStyle name="หมายเหตุ 2 2 3 3 2 3 3 3" xfId="33086" xr:uid="{99F3E199-D17E-4585-8C0A-735806CEC8C3}"/>
    <cellStyle name="หมายเหตุ 2 2 3 3 2 3 3 4" xfId="38888" xr:uid="{BAA71A87-5075-4C81-8C74-1FE2CF05B1AA}"/>
    <cellStyle name="หมายเหตุ 2 2 3 3 2 3 3 5" xfId="46457" xr:uid="{C5AD7D72-DFC1-478A-95BB-84D2850920E0}"/>
    <cellStyle name="หมายเหตุ 2 2 3 3 2 3 4" xfId="20548" xr:uid="{D46F48C3-8298-441E-88BD-9C5586B0DA1F}"/>
    <cellStyle name="หมายเหตุ 2 2 3 3 2 3 4 2" xfId="28585" xr:uid="{C6CB328D-AE68-4311-AF9D-D3B40F3CCBDA}"/>
    <cellStyle name="หมายเหตุ 2 2 3 3 2 3 4 3" xfId="34518" xr:uid="{9EECD11B-59F8-46AD-8FA4-6C4505E3E515}"/>
    <cellStyle name="หมายเหตุ 2 2 3 3 2 3 4 4" xfId="40320" xr:uid="{E3A81F04-F5CC-43CF-BC27-D96201F3C751}"/>
    <cellStyle name="หมายเหตุ 2 2 3 3 2 3 5" xfId="24206" xr:uid="{2648B00F-8A42-498F-9BFB-8F2B9BD07E09}"/>
    <cellStyle name="หมายเหตุ 2 2 3 3 2 3 5 2" xfId="30206" xr:uid="{3466CC1E-5724-4CDD-8474-8562D3198804}"/>
    <cellStyle name="หมายเหตุ 2 2 3 3 2 3 5 3" xfId="36011" xr:uid="{F92BD98E-3BD8-47F8-ACAE-D14618BCD8B3}"/>
    <cellStyle name="หมายเหตุ 2 2 3 3 2 3 6" xfId="16041" xr:uid="{774E2E24-E16B-47DE-B6A2-A8B74B6CEAD4}"/>
    <cellStyle name="หมายเหตุ 2 2 3 3 2 3 7" xfId="20937" xr:uid="{47A84004-6E91-4F1E-AB8B-3C9EE8B91283}"/>
    <cellStyle name="หมายเหตุ 2 2 3 3 2 3 8" xfId="15211" xr:uid="{0CAE5AC8-E423-40CB-906B-5DAA8A3919CA}"/>
    <cellStyle name="หมายเหตุ 2 2 3 3 2 3 9" xfId="41980" xr:uid="{97002D2E-BD84-4286-8767-2FF4645AEA8A}"/>
    <cellStyle name="หมายเหตุ 2 2 3 3 2 4" xfId="17674" xr:uid="{571A47F1-CA46-4DEE-A531-9C46EF96533F}"/>
    <cellStyle name="หมายเหตุ 2 2 3 3 2 4 2" xfId="26142" xr:uid="{FE46138E-182A-4289-8950-C6785BDE553D}"/>
    <cellStyle name="หมายเหตุ 2 2 3 3 2 4 3" xfId="32102" xr:uid="{651AE29A-55E2-4487-8915-435EAE8E15ED}"/>
    <cellStyle name="หมายเหตุ 2 2 3 3 2 4 4" xfId="37907" xr:uid="{94483BDE-E16D-4F89-97D4-7EB638F6DB28}"/>
    <cellStyle name="หมายเหตุ 2 2 3 3 2 4 5" xfId="45042" xr:uid="{4C7A5B15-FB8B-42D2-A525-78184D1BC5CE}"/>
    <cellStyle name="หมายเหตุ 2 2 3 3 2 5" xfId="18949" xr:uid="{D71710BD-E73E-4142-8117-E2E17FF5E7C6}"/>
    <cellStyle name="หมายเหตุ 2 2 3 3 2 5 2" xfId="27151" xr:uid="{6566E22C-4F7D-437A-8FAB-C2EC4C7127A2}"/>
    <cellStyle name="หมายเหตุ 2 2 3 3 2 5 3" xfId="33084" xr:uid="{43538CE1-5E4A-4561-8EBF-50BEF5AF77AB}"/>
    <cellStyle name="หมายเหตุ 2 2 3 3 2 5 4" xfId="38886" xr:uid="{DC49684B-4A48-4EC1-8BD3-87807B94EABF}"/>
    <cellStyle name="หมายเหตุ 2 2 3 3 2 5 5" xfId="46455" xr:uid="{7E01DEDB-9E41-4B2C-9284-2F87468C66F2}"/>
    <cellStyle name="หมายเหตุ 2 2 3 3 2 6" xfId="20546" xr:uid="{E5C471AE-BDF0-4B57-9F6E-83783E315E5D}"/>
    <cellStyle name="หมายเหตุ 2 2 3 3 2 6 2" xfId="28583" xr:uid="{078A34E5-890D-4375-B5DE-FED3F804C5CD}"/>
    <cellStyle name="หมายเหตุ 2 2 3 3 2 6 3" xfId="34516" xr:uid="{BBE68BC1-7F42-4480-AB10-27E10250097F}"/>
    <cellStyle name="หมายเหตุ 2 2 3 3 2 6 4" xfId="40318" xr:uid="{313A2369-0D1D-4A15-B04A-1C03249A2675}"/>
    <cellStyle name="หมายเหตุ 2 2 3 3 2 7" xfId="24204" xr:uid="{363DD39B-F967-48A8-84D3-0ED6F5202EAD}"/>
    <cellStyle name="หมายเหตุ 2 2 3 3 2 7 2" xfId="30204" xr:uid="{D2118233-86FD-4319-8CD1-1FA2AACAC258}"/>
    <cellStyle name="หมายเหตุ 2 2 3 3 2 7 3" xfId="36009" xr:uid="{02D89A50-E355-444A-AE2D-7CE65D15DC9C}"/>
    <cellStyle name="หมายเหตุ 2 2 3 3 2 8" xfId="16039" xr:uid="{C3C5F4BB-FCD0-4B1C-9962-44FA1C96D00C}"/>
    <cellStyle name="หมายเหตุ 2 2 3 3 2 9" xfId="20935" xr:uid="{1A8458EF-95F2-47D1-AC30-E45310493D53}"/>
    <cellStyle name="หมายเหตุ 2 2 3 3 3" xfId="12956" xr:uid="{A3995048-EAB8-4684-8785-43889F20AA58}"/>
    <cellStyle name="หมายเหตุ 2 2 3 3 3 2" xfId="17677" xr:uid="{04844298-B2CF-47C9-87DC-CF8E9BA1D33B}"/>
    <cellStyle name="หมายเหตุ 2 2 3 3 3 2 2" xfId="26145" xr:uid="{DDAC15B4-9463-4FAC-A422-6E98459A5FF2}"/>
    <cellStyle name="หมายเหตุ 2 2 3 3 3 2 3" xfId="32105" xr:uid="{92B5E5F5-830E-4841-890C-8D4AB87389B5}"/>
    <cellStyle name="หมายเหตุ 2 2 3 3 3 2 4" xfId="37910" xr:uid="{4B112BF1-F2CD-42FB-AD78-6BFB04409834}"/>
    <cellStyle name="หมายเหตุ 2 2 3 3 3 2 5" xfId="45045" xr:uid="{EDCAFB23-6F00-4066-973F-90807DF59611}"/>
    <cellStyle name="หมายเหตุ 2 2 3 3 3 3" xfId="18952" xr:uid="{A5C51C71-B3C8-4F2E-A463-3DE42F8635F3}"/>
    <cellStyle name="หมายเหตุ 2 2 3 3 3 3 2" xfId="27154" xr:uid="{7E59AEB8-4FE6-4167-A013-D3D5C34BC61B}"/>
    <cellStyle name="หมายเหตุ 2 2 3 3 3 3 3" xfId="33087" xr:uid="{09496F5E-C173-4E8E-8AB1-5AB8011E8D91}"/>
    <cellStyle name="หมายเหตุ 2 2 3 3 3 3 4" xfId="38889" xr:uid="{77EC7372-0844-434B-B942-69CFCF47758C}"/>
    <cellStyle name="หมายเหตุ 2 2 3 3 3 3 5" xfId="46458" xr:uid="{2D9DEE8F-1A46-4B16-B5CA-2170E94EC545}"/>
    <cellStyle name="หมายเหตุ 2 2 3 3 3 4" xfId="20549" xr:uid="{03F1455C-EF86-4628-BAA9-5E49F0CBC25D}"/>
    <cellStyle name="หมายเหตุ 2 2 3 3 3 4 2" xfId="28586" xr:uid="{19F94658-4936-4EB6-A0DD-79E00997CD6A}"/>
    <cellStyle name="หมายเหตุ 2 2 3 3 3 4 3" xfId="34519" xr:uid="{C6C09DBC-3037-4925-9FEF-D1EBE9639FAD}"/>
    <cellStyle name="หมายเหตุ 2 2 3 3 3 4 4" xfId="40321" xr:uid="{58DFE49F-17FA-4B8D-BCEC-C52ADE4C4C94}"/>
    <cellStyle name="หมายเหตุ 2 2 3 3 3 5" xfId="24207" xr:uid="{488B4BD4-8424-4BBC-9F3A-57C6DE8F243F}"/>
    <cellStyle name="หมายเหตุ 2 2 3 3 3 5 2" xfId="30207" xr:uid="{83DB61C8-8EF8-46E1-A431-1D49FEB34B75}"/>
    <cellStyle name="หมายเหตุ 2 2 3 3 3 5 3" xfId="36012" xr:uid="{F0888816-F856-4F51-835C-355B939C4748}"/>
    <cellStyle name="หมายเหตุ 2 2 3 3 3 6" xfId="16042" xr:uid="{17EDE0BA-09C8-4DB1-9459-1683AEA6901B}"/>
    <cellStyle name="หมายเหตุ 2 2 3 3 3 7" xfId="22879" xr:uid="{A606FAFD-D8F8-4FD0-812C-CB76C8739E95}"/>
    <cellStyle name="หมายเหตุ 2 2 3 3 3 8" xfId="15212" xr:uid="{3123F940-B35F-4D1C-84B7-9F386DD193E2}"/>
    <cellStyle name="หมายเหตุ 2 2 3 3 3 9" xfId="41979" xr:uid="{C91277D8-2D43-487C-8004-17CE268030B8}"/>
    <cellStyle name="หมายเหตุ 2 2 3 3 4" xfId="12957" xr:uid="{4A444AEF-C1A7-4773-A685-2B926AB5A441}"/>
    <cellStyle name="หมายเหตุ 2 2 3 3 4 2" xfId="17678" xr:uid="{412A0876-B0B9-4FC5-A880-F5DB2C3DFF50}"/>
    <cellStyle name="หมายเหตุ 2 2 3 3 4 2 2" xfId="26146" xr:uid="{AAE1A2B9-CA60-480D-B5BB-16A29354458F}"/>
    <cellStyle name="หมายเหตุ 2 2 3 3 4 2 3" xfId="32106" xr:uid="{23DFB3D3-3A84-4A51-9AA9-6ABDA745080E}"/>
    <cellStyle name="หมายเหตุ 2 2 3 3 4 2 4" xfId="37911" xr:uid="{B466B39A-6B1F-47C2-9BF1-C67C318D4226}"/>
    <cellStyle name="หมายเหตุ 2 2 3 3 4 2 5" xfId="45046" xr:uid="{D7B171D2-885E-4B06-9CF9-E0DAAB6709F0}"/>
    <cellStyle name="หมายเหตุ 2 2 3 3 4 3" xfId="18953" xr:uid="{D10F2DFD-6E58-4792-A9A0-D20941AD3A99}"/>
    <cellStyle name="หมายเหตุ 2 2 3 3 4 3 2" xfId="27155" xr:uid="{FF644E5B-D462-4A5B-800C-665817039944}"/>
    <cellStyle name="หมายเหตุ 2 2 3 3 4 3 3" xfId="33088" xr:uid="{1F504D17-8FE4-4BFF-89F3-AB0104536E04}"/>
    <cellStyle name="หมายเหตุ 2 2 3 3 4 3 4" xfId="38890" xr:uid="{D7A1056F-B483-43F5-AFEA-9EA3909418E7}"/>
    <cellStyle name="หมายเหตุ 2 2 3 3 4 3 5" xfId="46459" xr:uid="{1843E593-94C8-4630-BCFA-19266A94E10F}"/>
    <cellStyle name="หมายเหตุ 2 2 3 3 4 4" xfId="20550" xr:uid="{FE31228E-D59E-41E4-BDF3-6870D76D8C8F}"/>
    <cellStyle name="หมายเหตุ 2 2 3 3 4 4 2" xfId="28587" xr:uid="{BCC66C96-F98D-4A5C-9F3E-4F7D7A8281F3}"/>
    <cellStyle name="หมายเหตุ 2 2 3 3 4 4 3" xfId="34520" xr:uid="{B6DCD943-88A5-4288-AA2C-F6F00FE3E249}"/>
    <cellStyle name="หมายเหตุ 2 2 3 3 4 4 4" xfId="40322" xr:uid="{180F7716-96AA-4DB4-8839-46606D2B12BB}"/>
    <cellStyle name="หมายเหตุ 2 2 3 3 4 5" xfId="24208" xr:uid="{C2020D63-C5BC-4D37-866D-506B97438851}"/>
    <cellStyle name="หมายเหตุ 2 2 3 3 4 5 2" xfId="30208" xr:uid="{F5E16916-F226-428D-B228-70C45FC5A181}"/>
    <cellStyle name="หมายเหตุ 2 2 3 3 4 5 3" xfId="36013" xr:uid="{3AE25636-01C9-48C0-B95A-D4373E2C35D8}"/>
    <cellStyle name="หมายเหตุ 2 2 3 3 4 6" xfId="16043" xr:uid="{7563DD74-3D29-4BF1-B2F5-A8C25A30AE62}"/>
    <cellStyle name="หมายเหตุ 2 2 3 3 4 7" xfId="20938" xr:uid="{91F47DF2-0BAD-46CE-AFAF-25D52C4378DF}"/>
    <cellStyle name="หมายเหตุ 2 2 3 3 4 8" xfId="13361" xr:uid="{760555AE-B552-4FCC-94AF-833EB6CA95FA}"/>
    <cellStyle name="หมายเหตุ 2 2 3 3 4 9" xfId="41978" xr:uid="{E731D593-AFA9-4792-A950-15AEB1844B55}"/>
    <cellStyle name="หมายเหตุ 2 2 3 3 5" xfId="17673" xr:uid="{786445A6-E6B8-4C6D-91B6-E4A6513BC7EA}"/>
    <cellStyle name="หมายเหตุ 2 2 3 3 5 2" xfId="26141" xr:uid="{52753761-2A00-40EB-9FE8-BEB927BB9DA2}"/>
    <cellStyle name="หมายเหตุ 2 2 3 3 5 3" xfId="32101" xr:uid="{9675C12C-D1C8-4960-8A57-52FDC6631E7D}"/>
    <cellStyle name="หมายเหตุ 2 2 3 3 5 4" xfId="37906" xr:uid="{3FF8C3C7-7C67-4CBC-A136-131C1C2238A5}"/>
    <cellStyle name="หมายเหตุ 2 2 3 3 5 5" xfId="45041" xr:uid="{4F0B6390-F4C3-4BC0-B35E-4C0C96C754B4}"/>
    <cellStyle name="หมายเหตุ 2 2 3 3 6" xfId="18948" xr:uid="{383B322E-7B8C-45D2-8375-5AA17C3150B7}"/>
    <cellStyle name="หมายเหตุ 2 2 3 3 6 2" xfId="27150" xr:uid="{28565938-DF80-495F-B803-D7F3DA0020A7}"/>
    <cellStyle name="หมายเหตุ 2 2 3 3 6 3" xfId="33083" xr:uid="{0BD994B3-2151-4C2A-BA83-C6A674D83A8F}"/>
    <cellStyle name="หมายเหตุ 2 2 3 3 6 4" xfId="38885" xr:uid="{5AE75D8E-5A76-4785-AED1-E1086D182253}"/>
    <cellStyle name="หมายเหตุ 2 2 3 3 6 5" xfId="46454" xr:uid="{A898935C-2A77-4FD4-AD41-A428DFF829C5}"/>
    <cellStyle name="หมายเหตุ 2 2 3 3 7" xfId="20545" xr:uid="{DBB7C7B3-B300-41BD-8554-7DD9E078A05C}"/>
    <cellStyle name="หมายเหตุ 2 2 3 3 7 2" xfId="28582" xr:uid="{A200542E-4E84-46E3-A8B2-8F8E07C62AC1}"/>
    <cellStyle name="หมายเหตุ 2 2 3 3 7 3" xfId="34515" xr:uid="{F08AA4BA-37BB-4D75-8BA2-3529B312BF53}"/>
    <cellStyle name="หมายเหตุ 2 2 3 3 7 4" xfId="40317" xr:uid="{C06EAF87-80BC-4CBF-BC20-2A2C2DAEAE82}"/>
    <cellStyle name="หมายเหตุ 2 2 3 3 8" xfId="24203" xr:uid="{1EA8978E-4E6B-412A-8B1C-AE3649BD128B}"/>
    <cellStyle name="หมายเหตุ 2 2 3 3 8 2" xfId="30203" xr:uid="{42B36908-9406-45FD-80DC-789E76415DC6}"/>
    <cellStyle name="หมายเหตุ 2 2 3 3 8 3" xfId="36008" xr:uid="{8541D9C5-771B-4664-87D1-DB3EB2D323D0}"/>
    <cellStyle name="หมายเหตุ 2 2 3 3 9" xfId="16038" xr:uid="{4E61F4A6-1763-40CF-8B65-44C794B4284E}"/>
    <cellStyle name="หมายเหตุ 2 2 3 4" xfId="12958" xr:uid="{B76E77E7-3498-4A03-84BA-7D5679487F69}"/>
    <cellStyle name="หมายเหตุ 2 2 3 4 10" xfId="29059" xr:uid="{B2716A7A-F478-455F-864B-B085FFC114E5}"/>
    <cellStyle name="หมายเหตุ 2 2 3 4 11" xfId="41977" xr:uid="{1A33DF9D-F916-4A93-95CC-C7A00F67A737}"/>
    <cellStyle name="หมายเหตุ 2 2 3 4 2" xfId="12959" xr:uid="{87E185A2-52AB-485B-B5D6-5BA17A780A48}"/>
    <cellStyle name="หมายเหตุ 2 2 3 4 2 2" xfId="17680" xr:uid="{1A7FF3FF-FF0C-4456-B87B-C1D70DA21171}"/>
    <cellStyle name="หมายเหตุ 2 2 3 4 2 2 2" xfId="26148" xr:uid="{F65F9A7E-D461-487D-AD86-9E51811213C4}"/>
    <cellStyle name="หมายเหตุ 2 2 3 4 2 2 3" xfId="32108" xr:uid="{4646FBD1-A42D-4CEA-8B7D-500DD9166C34}"/>
    <cellStyle name="หมายเหตุ 2 2 3 4 2 2 4" xfId="37913" xr:uid="{7846E123-2161-4FF5-BFE1-E9C6505E3018}"/>
    <cellStyle name="หมายเหตุ 2 2 3 4 2 2 5" xfId="45048" xr:uid="{4A76AEE0-ECD9-472E-9A3E-8501AEAAD9C5}"/>
    <cellStyle name="หมายเหตุ 2 2 3 4 2 3" xfId="18955" xr:uid="{3F2EEA3D-73EF-45AD-B9C3-1B770717D145}"/>
    <cellStyle name="หมายเหตุ 2 2 3 4 2 3 2" xfId="27157" xr:uid="{77098A4E-2F52-47C1-B15C-D52AF56991A2}"/>
    <cellStyle name="หมายเหตุ 2 2 3 4 2 3 3" xfId="33090" xr:uid="{6D57A5B3-5517-4136-8755-85EBA2EC2610}"/>
    <cellStyle name="หมายเหตุ 2 2 3 4 2 3 4" xfId="38892" xr:uid="{5E84008D-5517-4A68-AF1B-CBD25350BA9A}"/>
    <cellStyle name="หมายเหตุ 2 2 3 4 2 3 5" xfId="46461" xr:uid="{D39939BC-EBF3-42BC-B3D2-EFDF982D34BB}"/>
    <cellStyle name="หมายเหตุ 2 2 3 4 2 4" xfId="20552" xr:uid="{C3C199F0-48F4-4AEA-85E4-C11CE6741B34}"/>
    <cellStyle name="หมายเหตุ 2 2 3 4 2 4 2" xfId="28589" xr:uid="{020C4C55-6D42-47C5-B893-A1B0056586F7}"/>
    <cellStyle name="หมายเหตุ 2 2 3 4 2 4 3" xfId="34522" xr:uid="{B64C4776-C487-4ED0-904D-741C9BF22C4F}"/>
    <cellStyle name="หมายเหตุ 2 2 3 4 2 4 4" xfId="40324" xr:uid="{6C5DD328-ABCB-4EA9-9B6D-A3DD57B34D1C}"/>
    <cellStyle name="หมายเหตุ 2 2 3 4 2 5" xfId="24210" xr:uid="{70695197-0A06-48CD-BDC1-E78160FFCCBD}"/>
    <cellStyle name="หมายเหตุ 2 2 3 4 2 5 2" xfId="30210" xr:uid="{38ED6D3C-1057-481D-A829-FCBF3BDFDF1B}"/>
    <cellStyle name="หมายเหตุ 2 2 3 4 2 5 3" xfId="36015" xr:uid="{1B2FB298-47DD-4BC5-91F1-64049DE10DC3}"/>
    <cellStyle name="หมายเหตุ 2 2 3 4 2 6" xfId="16045" xr:uid="{EBF54DC1-342C-47C2-A0D8-D84AE76459DE}"/>
    <cellStyle name="หมายเหตุ 2 2 3 4 2 7" xfId="20940" xr:uid="{5694BB93-03B8-4DB0-801F-E77FC2089D6A}"/>
    <cellStyle name="หมายเหตุ 2 2 3 4 2 8" xfId="21595" xr:uid="{5CF7BA54-E393-4FEF-A214-B7ABB2017FFC}"/>
    <cellStyle name="หมายเหตุ 2 2 3 4 2 9" xfId="41976" xr:uid="{D1F4E87F-5F5F-402E-901D-2B87A245C063}"/>
    <cellStyle name="หมายเหตุ 2 2 3 4 3" xfId="12960" xr:uid="{4E599132-A08A-431C-BFD5-38A9E963D6C2}"/>
    <cellStyle name="หมายเหตุ 2 2 3 4 3 2" xfId="17681" xr:uid="{B663F051-407F-4CDB-9265-8DC139B46086}"/>
    <cellStyle name="หมายเหตุ 2 2 3 4 3 2 2" xfId="26149" xr:uid="{9BACA862-C92B-428D-8504-8890B9C63EC9}"/>
    <cellStyle name="หมายเหตุ 2 2 3 4 3 2 3" xfId="32109" xr:uid="{B6C19DC2-DB85-451D-A867-F3BB9CE1B49B}"/>
    <cellStyle name="หมายเหตุ 2 2 3 4 3 2 4" xfId="37914" xr:uid="{76861627-66BA-42E7-86F9-2BE9F2C21292}"/>
    <cellStyle name="หมายเหตุ 2 2 3 4 3 2 5" xfId="45049" xr:uid="{D6C237A9-215C-4204-A8F6-4415A0F8B996}"/>
    <cellStyle name="หมายเหตุ 2 2 3 4 3 3" xfId="18956" xr:uid="{F5643443-73AA-4531-A1BE-A9AF3D1735C8}"/>
    <cellStyle name="หมายเหตุ 2 2 3 4 3 3 2" xfId="27158" xr:uid="{576ED27D-9498-47AB-8C59-E8B6BA86A2F5}"/>
    <cellStyle name="หมายเหตุ 2 2 3 4 3 3 3" xfId="33091" xr:uid="{27FC143F-B965-45E6-A9AF-06093124AB09}"/>
    <cellStyle name="หมายเหตุ 2 2 3 4 3 3 4" xfId="38893" xr:uid="{A2130E85-6539-4754-BC9B-8BD575CD04DD}"/>
    <cellStyle name="หมายเหตุ 2 2 3 4 3 3 5" xfId="46462" xr:uid="{BAC8D688-461C-4C33-B50C-D00D6665594C}"/>
    <cellStyle name="หมายเหตุ 2 2 3 4 3 4" xfId="20553" xr:uid="{05E1DD88-FB06-4FA8-9F86-B4DE0476F5C8}"/>
    <cellStyle name="หมายเหตุ 2 2 3 4 3 4 2" xfId="28590" xr:uid="{E78DD34C-8AB9-4A9F-80D2-2E460493B56D}"/>
    <cellStyle name="หมายเหตุ 2 2 3 4 3 4 3" xfId="34523" xr:uid="{FB6B3890-BF9B-418D-964B-F0F02CC7B306}"/>
    <cellStyle name="หมายเหตุ 2 2 3 4 3 4 4" xfId="40325" xr:uid="{45522299-688F-4363-B475-1D8A1249DAEF}"/>
    <cellStyle name="หมายเหตุ 2 2 3 4 3 5" xfId="24211" xr:uid="{B1EF2099-3B3B-453D-ABCB-D76AEF32620E}"/>
    <cellStyle name="หมายเหตุ 2 2 3 4 3 5 2" xfId="30211" xr:uid="{E96189D3-5264-4CB4-A49E-929AC89C745C}"/>
    <cellStyle name="หมายเหตุ 2 2 3 4 3 5 3" xfId="36016" xr:uid="{F88B1BB9-1245-4DE5-B70E-60EA72238C95}"/>
    <cellStyle name="หมายเหตุ 2 2 3 4 3 6" xfId="16046" xr:uid="{0A08342E-3094-44BB-8EED-C47AB0C9EB66}"/>
    <cellStyle name="หมายเหตุ 2 2 3 4 3 7" xfId="21499" xr:uid="{64228895-34A1-4A37-97E7-F4D339A520B5}"/>
    <cellStyle name="หมายเหตุ 2 2 3 4 3 8" xfId="21596" xr:uid="{61F768D1-E402-4FF9-930A-97EA82403489}"/>
    <cellStyle name="หมายเหตุ 2 2 3 4 3 9" xfId="41975" xr:uid="{F02BE85D-3F82-4296-BD5F-756F7730208E}"/>
    <cellStyle name="หมายเหตุ 2 2 3 4 4" xfId="17679" xr:uid="{72FB297D-095C-4DA7-B17F-47A97974FD69}"/>
    <cellStyle name="หมายเหตุ 2 2 3 4 4 2" xfId="26147" xr:uid="{378D0F84-8A5F-4E25-A4E4-52E7DBF6C006}"/>
    <cellStyle name="หมายเหตุ 2 2 3 4 4 3" xfId="32107" xr:uid="{9C38C468-FC4F-4CC8-BF77-4D7F231DCBE8}"/>
    <cellStyle name="หมายเหตุ 2 2 3 4 4 4" xfId="37912" xr:uid="{F4FC2A2A-3B6D-4CBE-AA87-7FF633B0D7B7}"/>
    <cellStyle name="หมายเหตุ 2 2 3 4 4 5" xfId="45047" xr:uid="{B573A33E-8BB2-4E53-BD31-BA1DEC2EDA52}"/>
    <cellStyle name="หมายเหตุ 2 2 3 4 5" xfId="18954" xr:uid="{60A783BB-DE5F-4180-BDC7-9F33157BEC0D}"/>
    <cellStyle name="หมายเหตุ 2 2 3 4 5 2" xfId="27156" xr:uid="{58623869-A07C-41F0-86B8-ABF7A1A463E1}"/>
    <cellStyle name="หมายเหตุ 2 2 3 4 5 3" xfId="33089" xr:uid="{862C6536-8C04-4279-BAB3-1E14A837DBED}"/>
    <cellStyle name="หมายเหตุ 2 2 3 4 5 4" xfId="38891" xr:uid="{F48A00B4-79F3-4069-BA59-440F8E8D2DE0}"/>
    <cellStyle name="หมายเหตุ 2 2 3 4 5 5" xfId="46460" xr:uid="{2DB23C31-AF3E-451F-98E6-6B7EB12A18BA}"/>
    <cellStyle name="หมายเหตุ 2 2 3 4 6" xfId="20551" xr:uid="{F09AE803-35E4-4891-BD0D-BB5A41815305}"/>
    <cellStyle name="หมายเหตุ 2 2 3 4 6 2" xfId="28588" xr:uid="{6F231616-3F4A-4AD3-A3F0-C8EEAD43EB99}"/>
    <cellStyle name="หมายเหตุ 2 2 3 4 6 3" xfId="34521" xr:uid="{7B30FBAE-D6A5-4AB2-A12C-093B5ACF6353}"/>
    <cellStyle name="หมายเหตุ 2 2 3 4 6 4" xfId="40323" xr:uid="{00FACBC3-D372-4609-A54F-54C5EE86FB6C}"/>
    <cellStyle name="หมายเหตุ 2 2 3 4 7" xfId="24209" xr:uid="{BA6FF9CF-5008-47E3-8EB6-7864C9E93838}"/>
    <cellStyle name="หมายเหตุ 2 2 3 4 7 2" xfId="30209" xr:uid="{E5D5957A-CAF9-494F-88F4-F66E322A7D64}"/>
    <cellStyle name="หมายเหตุ 2 2 3 4 7 3" xfId="36014" xr:uid="{09E066AD-E1F8-4FBD-A679-8F9F2F7F260D}"/>
    <cellStyle name="หมายเหตุ 2 2 3 4 8" xfId="16044" xr:uid="{AA391771-8079-4D02-8114-BC6D8233CC97}"/>
    <cellStyle name="หมายเหตุ 2 2 3 4 9" xfId="20939" xr:uid="{0913A04A-1A9A-4A04-9E15-263BE6CB6ACB}"/>
    <cellStyle name="หมายเหตุ 2 2 3 5" xfId="12961" xr:uid="{B5ACEEB9-692D-43F3-A17D-D87C236B3966}"/>
    <cellStyle name="หมายเหตุ 2 2 3 5 10" xfId="21494" xr:uid="{630DA3F6-D84A-4069-9509-B64AF9A36FE7}"/>
    <cellStyle name="หมายเหตุ 2 2 3 5 11" xfId="41974" xr:uid="{FFAD9FD2-8A9A-4EFE-880A-E93B0027A6E2}"/>
    <cellStyle name="หมายเหตุ 2 2 3 5 2" xfId="12962" xr:uid="{53D7154E-3898-477F-822F-7CD45EFEEAB5}"/>
    <cellStyle name="หมายเหตุ 2 2 3 5 2 2" xfId="17683" xr:uid="{15FF7419-8F68-4117-936E-1EA4A5C2B1A8}"/>
    <cellStyle name="หมายเหตุ 2 2 3 5 2 2 2" xfId="26151" xr:uid="{B3727702-6B3C-42D0-92B0-5813995DB1B8}"/>
    <cellStyle name="หมายเหตุ 2 2 3 5 2 2 3" xfId="32111" xr:uid="{2B03C44F-E80B-4534-B81A-13006F76DB5A}"/>
    <cellStyle name="หมายเหตุ 2 2 3 5 2 2 4" xfId="37916" xr:uid="{CBCFBC97-540D-462B-8E58-490DDFE84276}"/>
    <cellStyle name="หมายเหตุ 2 2 3 5 2 2 5" xfId="45051" xr:uid="{C5012BFB-5AEF-4D4D-B297-8690B80D8B37}"/>
    <cellStyle name="หมายเหตุ 2 2 3 5 2 3" xfId="18958" xr:uid="{2C63B48E-1813-4498-9291-04F175EA06E2}"/>
    <cellStyle name="หมายเหตุ 2 2 3 5 2 3 2" xfId="27160" xr:uid="{8D0DCA50-720F-4F9D-8FE0-EB7205721D87}"/>
    <cellStyle name="หมายเหตุ 2 2 3 5 2 3 3" xfId="33093" xr:uid="{631B6345-12C1-40E5-B523-8933701FB128}"/>
    <cellStyle name="หมายเหตุ 2 2 3 5 2 3 4" xfId="38895" xr:uid="{FF5EC14C-8E19-4830-91DC-B677D74D2054}"/>
    <cellStyle name="หมายเหตุ 2 2 3 5 2 3 5" xfId="46464" xr:uid="{453357DB-28A0-41F0-BB27-054280930C1E}"/>
    <cellStyle name="หมายเหตุ 2 2 3 5 2 4" xfId="20555" xr:uid="{68BBCF9C-2B4B-49E2-AF60-B6AA6EA190B6}"/>
    <cellStyle name="หมายเหตุ 2 2 3 5 2 4 2" xfId="28592" xr:uid="{347F7BCB-196A-40D6-ADC6-38FA5198381C}"/>
    <cellStyle name="หมายเหตุ 2 2 3 5 2 4 3" xfId="34525" xr:uid="{FF835A96-136C-4A6E-A7EB-B1AFB2DBCF60}"/>
    <cellStyle name="หมายเหตุ 2 2 3 5 2 4 4" xfId="40327" xr:uid="{064CB9C7-7A76-4426-B283-2686398A4B6F}"/>
    <cellStyle name="หมายเหตุ 2 2 3 5 2 5" xfId="24213" xr:uid="{0E893DF0-93A7-4586-ABA4-9ACAEDB56A75}"/>
    <cellStyle name="หมายเหตุ 2 2 3 5 2 5 2" xfId="30213" xr:uid="{47D9DD16-BC61-48A8-972A-8C1191423E95}"/>
    <cellStyle name="หมายเหตุ 2 2 3 5 2 5 3" xfId="36018" xr:uid="{3573EEC1-26DC-4CC3-813C-3C01DF5A7BBD}"/>
    <cellStyle name="หมายเหตุ 2 2 3 5 2 6" xfId="18444" xr:uid="{762D237D-97BA-4D5C-906C-4B9B3E563A9C}"/>
    <cellStyle name="หมายเหตุ 2 2 3 5 2 7" xfId="20942" xr:uid="{C23C1625-E238-4AA7-AD31-AC67D4F0EF66}"/>
    <cellStyle name="หมายเหตุ 2 2 3 5 2 8" xfId="21493" xr:uid="{AD269C2D-E519-4CD2-9A89-974FCE5476DB}"/>
    <cellStyle name="หมายเหตุ 2 2 3 5 2 9" xfId="41973" xr:uid="{FBE7A717-121D-4F7B-828F-35CA33CD046E}"/>
    <cellStyle name="หมายเหตุ 2 2 3 5 3" xfId="12963" xr:uid="{A9E51623-B83E-40AB-B94C-837373F43F27}"/>
    <cellStyle name="หมายเหตุ 2 2 3 5 3 2" xfId="17684" xr:uid="{DDF2F5A3-4D4D-41A8-B480-DE3EC581FD5F}"/>
    <cellStyle name="หมายเหตุ 2 2 3 5 3 2 2" xfId="26152" xr:uid="{ECBDDAAD-1A3B-4F7A-AC5A-6370984AA0DD}"/>
    <cellStyle name="หมายเหตุ 2 2 3 5 3 2 3" xfId="32112" xr:uid="{D1B76ECF-B2A5-4BB8-A225-E094B9C73CBA}"/>
    <cellStyle name="หมายเหตุ 2 2 3 5 3 2 4" xfId="37917" xr:uid="{BDCC74CC-F795-4E4E-B6AB-780B6B98BE96}"/>
    <cellStyle name="หมายเหตุ 2 2 3 5 3 2 5" xfId="45052" xr:uid="{353495D8-E3C9-40F6-94AB-CA773F27EA14}"/>
    <cellStyle name="หมายเหตุ 2 2 3 5 3 3" xfId="18959" xr:uid="{C48E1092-5733-4F96-B1EC-FDB232EE534C}"/>
    <cellStyle name="หมายเหตุ 2 2 3 5 3 3 2" xfId="27161" xr:uid="{45BB83ED-78DF-49CA-B81E-04022708065A}"/>
    <cellStyle name="หมายเหตุ 2 2 3 5 3 3 3" xfId="33094" xr:uid="{A521038C-3552-46A5-A354-46C8ED43A8C6}"/>
    <cellStyle name="หมายเหตุ 2 2 3 5 3 3 4" xfId="38896" xr:uid="{3A443A01-A98F-477E-B6BB-033AA2F7FBA7}"/>
    <cellStyle name="หมายเหตุ 2 2 3 5 3 3 5" xfId="46465" xr:uid="{A1A1C85C-0E61-4010-9C63-9D96033CD9DC}"/>
    <cellStyle name="หมายเหตุ 2 2 3 5 3 4" xfId="20556" xr:uid="{34B4836D-D27F-40C0-811D-B6268B9684B2}"/>
    <cellStyle name="หมายเหตุ 2 2 3 5 3 4 2" xfId="28593" xr:uid="{72AE10E0-F027-43F9-B3C9-9D13FEA09FE7}"/>
    <cellStyle name="หมายเหตุ 2 2 3 5 3 4 3" xfId="34526" xr:uid="{6B8CBAA5-FA2C-4731-BC53-62F83B37BC99}"/>
    <cellStyle name="หมายเหตุ 2 2 3 5 3 4 4" xfId="40328" xr:uid="{B99E522F-9969-4932-B4B8-160384754006}"/>
    <cellStyle name="หมายเหตุ 2 2 3 5 3 5" xfId="24214" xr:uid="{6562D75A-12D9-417C-9E4C-39CB50D1F243}"/>
    <cellStyle name="หมายเหตุ 2 2 3 5 3 5 2" xfId="30214" xr:uid="{3D0D282D-5DA3-4BC2-8095-7E9138161355}"/>
    <cellStyle name="หมายเหตุ 2 2 3 5 3 5 3" xfId="36019" xr:uid="{55461162-BD3F-4CEF-BFBD-4F79EFC81595}"/>
    <cellStyle name="หมายเหตุ 2 2 3 5 3 6" xfId="16049" xr:uid="{F9411FD1-1ED0-4680-A118-4AFC5384218F}"/>
    <cellStyle name="หมายเหตุ 2 2 3 5 3 7" xfId="20943" xr:uid="{4C725078-47A3-4561-88A8-B2EF5998F600}"/>
    <cellStyle name="หมายเหตุ 2 2 3 5 3 8" xfId="21597" xr:uid="{748AB9BD-691A-4302-A930-3DB2C5EA0CEA}"/>
    <cellStyle name="หมายเหตุ 2 2 3 5 3 9" xfId="41972" xr:uid="{5F05371A-5431-489A-B2C0-ACE9C48E59E8}"/>
    <cellStyle name="หมายเหตุ 2 2 3 5 4" xfId="17682" xr:uid="{45B22B90-FA1E-4FF6-BBE8-D609463F5081}"/>
    <cellStyle name="หมายเหตุ 2 2 3 5 4 2" xfId="26150" xr:uid="{E79DD842-F4AD-4074-82C7-EFF5E539CDA2}"/>
    <cellStyle name="หมายเหตุ 2 2 3 5 4 3" xfId="32110" xr:uid="{EC4B4575-46A3-4578-AEA6-BC8FC2BB1D8B}"/>
    <cellStyle name="หมายเหตุ 2 2 3 5 4 4" xfId="37915" xr:uid="{E18267C8-D7F6-4632-BDDE-967303371D1D}"/>
    <cellStyle name="หมายเหตุ 2 2 3 5 4 5" xfId="45050" xr:uid="{9F68A91B-C79B-45C5-A475-1B75678B28A2}"/>
    <cellStyle name="หมายเหตุ 2 2 3 5 5" xfId="18957" xr:uid="{68463EBE-BEAA-4A25-BB83-6DFE3BE30C41}"/>
    <cellStyle name="หมายเหตุ 2 2 3 5 5 2" xfId="27159" xr:uid="{29F432A4-05E1-4906-8E99-F227AFBD9F47}"/>
    <cellStyle name="หมายเหตุ 2 2 3 5 5 3" xfId="33092" xr:uid="{6A2B4CCD-BD13-4C6A-B812-1E175A103DB8}"/>
    <cellStyle name="หมายเหตุ 2 2 3 5 5 4" xfId="38894" xr:uid="{68645384-E2EA-44AF-ADB2-A1406DF8D884}"/>
    <cellStyle name="หมายเหตุ 2 2 3 5 5 5" xfId="46463" xr:uid="{6268DED2-3CBA-49BD-A235-CB609F1BB590}"/>
    <cellStyle name="หมายเหตุ 2 2 3 5 6" xfId="20554" xr:uid="{DE373F3B-68AD-40EB-A388-569945B85360}"/>
    <cellStyle name="หมายเหตุ 2 2 3 5 6 2" xfId="28591" xr:uid="{80685F63-8F1B-4030-9D3E-1720575456C0}"/>
    <cellStyle name="หมายเหตุ 2 2 3 5 6 3" xfId="34524" xr:uid="{6738C4A0-E1EC-48BD-8572-57B026921125}"/>
    <cellStyle name="หมายเหตุ 2 2 3 5 6 4" xfId="40326" xr:uid="{F66CC912-BCC5-44A9-888E-828DC14FD35D}"/>
    <cellStyle name="หมายเหตุ 2 2 3 5 7" xfId="24212" xr:uid="{A3877006-5BA4-4F77-B925-68142019ED78}"/>
    <cellStyle name="หมายเหตุ 2 2 3 5 7 2" xfId="30212" xr:uid="{5FED9498-A6EF-482A-887C-70409F926331}"/>
    <cellStyle name="หมายเหตุ 2 2 3 5 7 3" xfId="36017" xr:uid="{4F4EDE5C-B9E8-4024-9F34-E9026570C971}"/>
    <cellStyle name="หมายเหตุ 2 2 3 5 8" xfId="16047" xr:uid="{0DBFF0CD-4219-4859-B0C4-5325C2002AAD}"/>
    <cellStyle name="หมายเหตุ 2 2 3 5 9" xfId="20941" xr:uid="{E9BB27ED-8D6A-4DD4-BCDD-D3457FE28EB5}"/>
    <cellStyle name="หมายเหตุ 2 2 3 6" xfId="12964" xr:uid="{5DE7BB5B-C734-48D7-8C55-24B657F0C007}"/>
    <cellStyle name="หมายเหตุ 2 2 3 6 2" xfId="17685" xr:uid="{E9683B53-70A4-4D84-BCF0-6D4B1589E937}"/>
    <cellStyle name="หมายเหตุ 2 2 3 6 2 2" xfId="26153" xr:uid="{AE0AEBCA-6B3A-442A-BECE-58521C9AF05B}"/>
    <cellStyle name="หมายเหตุ 2 2 3 6 2 3" xfId="32113" xr:uid="{D7067D54-0D87-4E2E-900D-8D906598F5BC}"/>
    <cellStyle name="หมายเหตุ 2 2 3 6 2 4" xfId="37918" xr:uid="{704307E1-2F21-418D-9295-68B7EC654E00}"/>
    <cellStyle name="หมายเหตุ 2 2 3 6 2 5" xfId="45053" xr:uid="{79DC5FC8-B7A7-4965-B5FD-861D9A97902C}"/>
    <cellStyle name="หมายเหตุ 2 2 3 6 3" xfId="18960" xr:uid="{280239D2-8ECF-4BE3-A351-0062597B4DF1}"/>
    <cellStyle name="หมายเหตุ 2 2 3 6 3 2" xfId="27162" xr:uid="{5A02407F-1423-46EE-8856-F4B4BA75E188}"/>
    <cellStyle name="หมายเหตุ 2 2 3 6 3 3" xfId="33095" xr:uid="{AE7C560C-35EF-400D-9634-D9E58496630A}"/>
    <cellStyle name="หมายเหตุ 2 2 3 6 3 4" xfId="38897" xr:uid="{5AEE73DD-31BF-4CD2-8152-6FB20FC4432D}"/>
    <cellStyle name="หมายเหตุ 2 2 3 6 3 5" xfId="46466" xr:uid="{FBCF9537-0AEB-47A3-98E7-C182C4111717}"/>
    <cellStyle name="หมายเหตุ 2 2 3 6 4" xfId="20557" xr:uid="{7E5EA578-519D-4770-B222-398375E0577E}"/>
    <cellStyle name="หมายเหตุ 2 2 3 6 4 2" xfId="28594" xr:uid="{CEB8287F-BE89-4674-9971-DEE746B29BCA}"/>
    <cellStyle name="หมายเหตุ 2 2 3 6 4 3" xfId="34527" xr:uid="{9005C92E-990E-4F9E-9961-480E514DFEC9}"/>
    <cellStyle name="หมายเหตุ 2 2 3 6 4 4" xfId="40329" xr:uid="{192DB58A-257C-4D31-88E7-54382A45EF7B}"/>
    <cellStyle name="หมายเหตุ 2 2 3 6 5" xfId="24215" xr:uid="{01348E95-10EB-497D-B4B3-BED8A778E1F9}"/>
    <cellStyle name="หมายเหตุ 2 2 3 6 5 2" xfId="30215" xr:uid="{3E6493DC-C2DF-4B80-A70E-901C4AA65BAE}"/>
    <cellStyle name="หมายเหตุ 2 2 3 6 5 3" xfId="36020" xr:uid="{B7CB1281-0FF9-49EC-829F-BB573CDFCF84}"/>
    <cellStyle name="หมายเหตุ 2 2 3 6 6" xfId="16050" xr:uid="{8DCCC2EC-B20E-4A7D-83CB-470EDAA57503}"/>
    <cellStyle name="หมายเหตุ 2 2 3 6 7" xfId="20944" xr:uid="{24BA11D7-3EF4-4FD4-872E-306AFD157350}"/>
    <cellStyle name="หมายเหตุ 2 2 3 6 8" xfId="21598" xr:uid="{E5F497CF-8AA9-4884-981A-4A8B8900704F}"/>
    <cellStyle name="หมายเหตุ 2 2 3 6 9" xfId="41971" xr:uid="{64AC6FE2-D3CE-4BB0-895D-023D7B9CF2EF}"/>
    <cellStyle name="หมายเหตุ 2 2 3 7" xfId="12965" xr:uid="{E6223A46-4261-40F3-9F3B-7CB17C1FA9E7}"/>
    <cellStyle name="หมายเหตุ 2 2 3 7 2" xfId="17686" xr:uid="{C3087247-4602-43A8-8167-2CE9C1BC5B99}"/>
    <cellStyle name="หมายเหตุ 2 2 3 7 2 2" xfId="26154" xr:uid="{D0812597-6923-47A6-B480-A06E1758E69B}"/>
    <cellStyle name="หมายเหตุ 2 2 3 7 2 3" xfId="32114" xr:uid="{66EC1683-EF94-4899-93EB-8828E01EAED2}"/>
    <cellStyle name="หมายเหตุ 2 2 3 7 2 4" xfId="37919" xr:uid="{6E1D0056-0224-48DE-BF13-8EF2C3D9CBFE}"/>
    <cellStyle name="หมายเหตุ 2 2 3 7 2 5" xfId="45054" xr:uid="{F822DA12-0F9F-4BA1-9EA3-F17EADF04A2F}"/>
    <cellStyle name="หมายเหตุ 2 2 3 7 3" xfId="18961" xr:uid="{A57686D4-7E05-48EB-95E5-ED85AF06FEA4}"/>
    <cellStyle name="หมายเหตุ 2 2 3 7 3 2" xfId="27163" xr:uid="{1A1A8863-C586-455A-90B8-A47945A691A9}"/>
    <cellStyle name="หมายเหตุ 2 2 3 7 3 3" xfId="33096" xr:uid="{1D2BE1E3-FC85-4611-B7EF-2D9140A5BAB4}"/>
    <cellStyle name="หมายเหตุ 2 2 3 7 3 4" xfId="38898" xr:uid="{2AA78A79-3B32-46A6-92C8-1591DEE11255}"/>
    <cellStyle name="หมายเหตุ 2 2 3 7 3 5" xfId="46467" xr:uid="{3A435E69-9577-4D9B-8669-BD13878EE518}"/>
    <cellStyle name="หมายเหตุ 2 2 3 7 4" xfId="20558" xr:uid="{03FC6C1C-F95C-47CA-9110-F8D9C56043F4}"/>
    <cellStyle name="หมายเหตุ 2 2 3 7 4 2" xfId="28595" xr:uid="{8A6626C6-E69C-4AD1-B97F-854791729E92}"/>
    <cellStyle name="หมายเหตุ 2 2 3 7 4 3" xfId="34528" xr:uid="{9AC42B4C-8DF1-41EA-A40C-EB1D30E662A6}"/>
    <cellStyle name="หมายเหตุ 2 2 3 7 4 4" xfId="40330" xr:uid="{71CBAF0D-E822-4E2C-8344-59F0597F7E52}"/>
    <cellStyle name="หมายเหตุ 2 2 3 7 5" xfId="24216" xr:uid="{17BE3E1D-7EE5-44DC-88F5-06E1B4467BB2}"/>
    <cellStyle name="หมายเหตุ 2 2 3 7 5 2" xfId="30216" xr:uid="{55EDCF29-BD55-433B-9B63-B0EE39B14065}"/>
    <cellStyle name="หมายเหตุ 2 2 3 7 5 3" xfId="36021" xr:uid="{E25676B7-9883-4092-ACE7-B5620141E704}"/>
    <cellStyle name="หมายเหตุ 2 2 3 7 6" xfId="16051" xr:uid="{6CEEBEE7-665A-42E1-9410-66DFD2B52ECC}"/>
    <cellStyle name="หมายเหตุ 2 2 3 7 7" xfId="20945" xr:uid="{91DA6709-020D-4CB5-B64F-ABA97D1F421C}"/>
    <cellStyle name="หมายเหตุ 2 2 3 7 8" xfId="21599" xr:uid="{A8CBCF87-F9DC-48BB-9DC2-1CD10BCB720C}"/>
    <cellStyle name="หมายเหตุ 2 2 3 7 9" xfId="41970" xr:uid="{8F8566A2-13EA-449A-BE60-C17ED3D13A07}"/>
    <cellStyle name="หมายเหตุ 2 2 3 8" xfId="17666" xr:uid="{E172D62E-F9C5-4B42-AB42-94F6AFDCDCB1}"/>
    <cellStyle name="หมายเหตุ 2 2 3 8 2" xfId="26134" xr:uid="{32788B20-A9B0-4C76-85F9-4DEB12F85AE8}"/>
    <cellStyle name="หมายเหตุ 2 2 3 8 3" xfId="32094" xr:uid="{4E65396D-2AE6-44D4-9D3F-C26626325936}"/>
    <cellStyle name="หมายเหตุ 2 2 3 8 4" xfId="37899" xr:uid="{75BFDC26-73A1-4835-9FE7-ACACB3C1DA56}"/>
    <cellStyle name="หมายเหตุ 2 2 3 8 5" xfId="45034" xr:uid="{2DED7265-D9B1-4B50-BA5E-36F8DD83034C}"/>
    <cellStyle name="หมายเหตุ 2 2 3 9" xfId="18941" xr:uid="{F63F5E69-ED79-4268-BCBE-44832666098E}"/>
    <cellStyle name="หมายเหตุ 2 2 3 9 2" xfId="27143" xr:uid="{B45EC941-A68E-4E37-A78A-2078F14151A8}"/>
    <cellStyle name="หมายเหตุ 2 2 3 9 3" xfId="33076" xr:uid="{B6DBF62E-262F-4FBB-A64F-87AD550ABC65}"/>
    <cellStyle name="หมายเหตุ 2 2 3 9 4" xfId="38878" xr:uid="{16758797-0CE2-4C0E-BD09-1CAF92EC9464}"/>
    <cellStyle name="หมายเหตุ 2 2 3 9 5" xfId="46447" xr:uid="{F43351AA-03C0-49E5-88F0-9A91FFB705D4}"/>
    <cellStyle name="หมายเหตุ 2 2 4" xfId="12966" xr:uid="{4485CD0E-8EA6-406B-9B99-6FB01635CEFC}"/>
    <cellStyle name="หมายเหตุ 2 2 4 10" xfId="20946" xr:uid="{3F6C41AF-84B4-4B88-A1F4-04003B3BDAB9}"/>
    <cellStyle name="หมายเหตุ 2 2 4 11" xfId="29060" xr:uid="{2EB47282-1035-425F-8CDB-826463565E85}"/>
    <cellStyle name="หมายเหตุ 2 2 4 12" xfId="41969" xr:uid="{B3FDD62B-28BA-41F8-9FC6-380EE0707F4B}"/>
    <cellStyle name="หมายเหตุ 2 2 4 2" xfId="12967" xr:uid="{46A71A59-F8A9-44ED-81EB-3171280BAA67}"/>
    <cellStyle name="หมายเหตุ 2 2 4 2 10" xfId="15214" xr:uid="{2042FB42-E427-4522-9E5B-7BE0500AFE2B}"/>
    <cellStyle name="หมายเหตุ 2 2 4 2 11" xfId="41968" xr:uid="{93B6AF77-7FF9-4F0D-BE5F-87AA0716D662}"/>
    <cellStyle name="หมายเหตุ 2 2 4 2 2" xfId="12968" xr:uid="{AFE58D4E-0697-422F-9D4D-21A0EA9C40F0}"/>
    <cellStyle name="หมายเหตุ 2 2 4 2 2 2" xfId="17689" xr:uid="{79488E08-B9AA-49E9-B67C-F875C3720F64}"/>
    <cellStyle name="หมายเหตุ 2 2 4 2 2 2 2" xfId="26157" xr:uid="{91E8A4A8-F1D3-4480-AC8D-33C72BA85945}"/>
    <cellStyle name="หมายเหตุ 2 2 4 2 2 2 3" xfId="32117" xr:uid="{86865D88-7DA5-47C3-B6A8-5527470E9AB0}"/>
    <cellStyle name="หมายเหตุ 2 2 4 2 2 2 4" xfId="37922" xr:uid="{C45AA3D2-1317-4AE1-AC14-33FFDC21FFB3}"/>
    <cellStyle name="หมายเหตุ 2 2 4 2 2 2 5" xfId="45057" xr:uid="{80590BD0-466B-4E58-8CFA-FAFF20E57A07}"/>
    <cellStyle name="หมายเหตุ 2 2 4 2 2 3" xfId="18964" xr:uid="{F9C6B733-30F3-4815-A9BA-F214A4758F90}"/>
    <cellStyle name="หมายเหตุ 2 2 4 2 2 3 2" xfId="27166" xr:uid="{BB8788B9-5BB1-4255-8EC5-FFDCE8007CD6}"/>
    <cellStyle name="หมายเหตุ 2 2 4 2 2 3 3" xfId="33099" xr:uid="{BA3CF521-DD75-4D66-A014-B933C69E3C68}"/>
    <cellStyle name="หมายเหตุ 2 2 4 2 2 3 4" xfId="38901" xr:uid="{5ECC2201-6AD9-48D0-A49D-2DBA8D3F154C}"/>
    <cellStyle name="หมายเหตุ 2 2 4 2 2 3 5" xfId="46470" xr:uid="{B29BC9C5-DDFA-4F65-BA85-ECA77CBF09E9}"/>
    <cellStyle name="หมายเหตุ 2 2 4 2 2 4" xfId="20561" xr:uid="{8FCCC8B2-2407-4DE0-BDBE-E15209D3E6D4}"/>
    <cellStyle name="หมายเหตุ 2 2 4 2 2 4 2" xfId="28598" xr:uid="{041F125F-CF26-459A-B696-284A027259BA}"/>
    <cellStyle name="หมายเหตุ 2 2 4 2 2 4 3" xfId="34531" xr:uid="{CDCE79FB-51FA-4304-8BCF-DA986F5982D0}"/>
    <cellStyle name="หมายเหตุ 2 2 4 2 2 4 4" xfId="40333" xr:uid="{F357FEBE-700E-442D-A35E-F0BA1ED4063E}"/>
    <cellStyle name="หมายเหตุ 2 2 4 2 2 5" xfId="24219" xr:uid="{0CA3FE81-A649-4BD7-8C56-91A4C5FDBBC6}"/>
    <cellStyle name="หมายเหตุ 2 2 4 2 2 5 2" xfId="30219" xr:uid="{2C5DD5D0-8733-4601-9772-5E29F44693F3}"/>
    <cellStyle name="หมายเหตุ 2 2 4 2 2 5 3" xfId="36024" xr:uid="{FB99A217-DB9D-4BE2-92F8-72182772D221}"/>
    <cellStyle name="หมายเหตุ 2 2 4 2 2 6" xfId="16054" xr:uid="{ACBC44A8-3A0E-4EB2-8954-41B260319F35}"/>
    <cellStyle name="หมายเหตุ 2 2 4 2 2 7" xfId="20948" xr:uid="{687136BF-FE48-4368-B4F4-908F9FB0B45D}"/>
    <cellStyle name="หมายเหตุ 2 2 4 2 2 8" xfId="21519" xr:uid="{787E30E9-0C78-41A5-8961-669714A9C118}"/>
    <cellStyle name="หมายเหตุ 2 2 4 2 2 9" xfId="41967" xr:uid="{930F4200-ED35-4C4D-B216-554C0D7F580C}"/>
    <cellStyle name="หมายเหตุ 2 2 4 2 3" xfId="12969" xr:uid="{C63A0B82-B7EB-4461-B5C1-838645AE2C40}"/>
    <cellStyle name="หมายเหตุ 2 2 4 2 3 2" xfId="17690" xr:uid="{CDDC8108-8F87-4049-B2BA-82308B1B50DE}"/>
    <cellStyle name="หมายเหตุ 2 2 4 2 3 2 2" xfId="26158" xr:uid="{9D3C0415-524D-46B7-9122-F8A531251CA4}"/>
    <cellStyle name="หมายเหตุ 2 2 4 2 3 2 3" xfId="32118" xr:uid="{B4C59248-6167-4C46-A1D0-6DD5454ECC5A}"/>
    <cellStyle name="หมายเหตุ 2 2 4 2 3 2 4" xfId="37923" xr:uid="{48AECB0C-0CEA-4763-BB1F-ABBB2F051085}"/>
    <cellStyle name="หมายเหตุ 2 2 4 2 3 2 5" xfId="45058" xr:uid="{FFBF633C-759A-41F4-B798-A195660632DC}"/>
    <cellStyle name="หมายเหตุ 2 2 4 2 3 3" xfId="18965" xr:uid="{ED73A99C-9569-4927-B62B-9EA130773C61}"/>
    <cellStyle name="หมายเหตุ 2 2 4 2 3 3 2" xfId="27167" xr:uid="{F7F74ED2-8A9C-4879-960F-3150D8327282}"/>
    <cellStyle name="หมายเหตุ 2 2 4 2 3 3 3" xfId="33100" xr:uid="{C77A12E3-BDB5-47FA-9F0C-F9813C76B4E3}"/>
    <cellStyle name="หมายเหตุ 2 2 4 2 3 3 4" xfId="38902" xr:uid="{D1464F86-A4D0-4D2F-8B5E-0718DCB3C526}"/>
    <cellStyle name="หมายเหตุ 2 2 4 2 3 3 5" xfId="46471" xr:uid="{8D3B18D9-14BB-4E75-AB54-8AE15687516F}"/>
    <cellStyle name="หมายเหตุ 2 2 4 2 3 4" xfId="20562" xr:uid="{BB99BE4D-CFE6-4353-B0A5-CC9A1BAF52F4}"/>
    <cellStyle name="หมายเหตุ 2 2 4 2 3 4 2" xfId="28599" xr:uid="{B9E76E0D-53B5-4C2E-887B-389817E358B7}"/>
    <cellStyle name="หมายเหตุ 2 2 4 2 3 4 3" xfId="34532" xr:uid="{EEEB2BBC-5865-4238-BAEA-F3FD2D849CCA}"/>
    <cellStyle name="หมายเหตุ 2 2 4 2 3 4 4" xfId="40334" xr:uid="{D03F9B11-5086-4D31-B4FF-12139EEE9F8B}"/>
    <cellStyle name="หมายเหตุ 2 2 4 2 3 5" xfId="24220" xr:uid="{CB44D263-ED88-4031-875F-2F9B5740D3E1}"/>
    <cellStyle name="หมายเหตุ 2 2 4 2 3 5 2" xfId="30220" xr:uid="{D6C39FD7-D58A-4469-BA9F-91498BB95E8B}"/>
    <cellStyle name="หมายเหตุ 2 2 4 2 3 5 3" xfId="36025" xr:uid="{4E6B11BF-4AA8-40D3-9803-A4ABD137762B}"/>
    <cellStyle name="หมายเหตุ 2 2 4 2 3 6" xfId="16055" xr:uid="{2CE348F4-8C55-4BA1-AE55-C0D683B371CF}"/>
    <cellStyle name="หมายเหตุ 2 2 4 2 3 7" xfId="20949" xr:uid="{BF2EBCAD-7400-4C8C-ABD5-E489457E4B50}"/>
    <cellStyle name="หมายเหตุ 2 2 4 2 3 8" xfId="21600" xr:uid="{02E6D9C9-FB19-49AC-9E24-E80A2BB55BF1}"/>
    <cellStyle name="หมายเหตุ 2 2 4 2 3 9" xfId="41966" xr:uid="{E7EF47A1-8E17-493C-9D3E-CFDD33261D0C}"/>
    <cellStyle name="หมายเหตุ 2 2 4 2 4" xfId="17688" xr:uid="{C397350C-0081-4118-9517-1F5B30B2B81E}"/>
    <cellStyle name="หมายเหตุ 2 2 4 2 4 2" xfId="26156" xr:uid="{A68CCD92-E3E5-4D8D-A511-BB50FDAC7E9C}"/>
    <cellStyle name="หมายเหตุ 2 2 4 2 4 3" xfId="32116" xr:uid="{162973B1-4620-47A9-BF34-6DFFD741CE25}"/>
    <cellStyle name="หมายเหตุ 2 2 4 2 4 4" xfId="37921" xr:uid="{3EF590C3-3F0E-4963-BEF4-49785ADFB10B}"/>
    <cellStyle name="หมายเหตุ 2 2 4 2 4 5" xfId="45056" xr:uid="{45FD477D-6E8D-441B-9B0E-56408A0F7AA3}"/>
    <cellStyle name="หมายเหตุ 2 2 4 2 5" xfId="18963" xr:uid="{A5059B2C-F227-4F72-914B-C6B316D2E248}"/>
    <cellStyle name="หมายเหตุ 2 2 4 2 5 2" xfId="27165" xr:uid="{8B9A4092-A463-428B-9CC5-A4DB2CFD4C8E}"/>
    <cellStyle name="หมายเหตุ 2 2 4 2 5 3" xfId="33098" xr:uid="{460141F8-1421-4805-8BF6-2C5AC8AC64BE}"/>
    <cellStyle name="หมายเหตุ 2 2 4 2 5 4" xfId="38900" xr:uid="{9AEAA78A-1E2C-4091-B304-136E0484FFFE}"/>
    <cellStyle name="หมายเหตุ 2 2 4 2 5 5" xfId="46469" xr:uid="{E6E837E9-6C36-4A13-B368-F63CB424D9B9}"/>
    <cellStyle name="หมายเหตุ 2 2 4 2 6" xfId="20560" xr:uid="{0F75EE2B-DC1E-4891-A91F-9DC21D303102}"/>
    <cellStyle name="หมายเหตุ 2 2 4 2 6 2" xfId="28597" xr:uid="{C243C22A-62DB-4233-AA28-7F3484F1F0AC}"/>
    <cellStyle name="หมายเหตุ 2 2 4 2 6 3" xfId="34530" xr:uid="{E2281F1D-6CDF-4E66-97BA-BF482BDB4133}"/>
    <cellStyle name="หมายเหตุ 2 2 4 2 6 4" xfId="40332" xr:uid="{C58584D3-0096-4325-B200-CB744ED29517}"/>
    <cellStyle name="หมายเหตุ 2 2 4 2 7" xfId="24218" xr:uid="{9926DD64-FB6A-4F9B-8077-C1790DA0BC96}"/>
    <cellStyle name="หมายเหตุ 2 2 4 2 7 2" xfId="30218" xr:uid="{784C3E95-B1E3-4AD7-9EB5-D40AD2DE87AF}"/>
    <cellStyle name="หมายเหตุ 2 2 4 2 7 3" xfId="36023" xr:uid="{D1815F43-D8B6-440E-9CD2-D66751623991}"/>
    <cellStyle name="หมายเหตุ 2 2 4 2 8" xfId="16053" xr:uid="{C1A368B0-F69A-46C7-85D3-C0798003AB83}"/>
    <cellStyle name="หมายเหตุ 2 2 4 2 9" xfId="20947" xr:uid="{A8070F7B-0D62-4372-BDAB-208BF6BAED2A}"/>
    <cellStyle name="หมายเหตุ 2 2 4 3" xfId="12970" xr:uid="{D7F058A4-EDDB-43BB-9D06-9CD7F961A779}"/>
    <cellStyle name="หมายเหตุ 2 2 4 3 2" xfId="17691" xr:uid="{633D8E96-CC28-48A9-BB73-639F628C73E6}"/>
    <cellStyle name="หมายเหตุ 2 2 4 3 2 2" xfId="26159" xr:uid="{0A710293-B957-4E18-8D23-70EB3576CB83}"/>
    <cellStyle name="หมายเหตุ 2 2 4 3 2 3" xfId="32119" xr:uid="{90965265-3C37-498F-8CA5-9C8C398155E7}"/>
    <cellStyle name="หมายเหตุ 2 2 4 3 2 4" xfId="37924" xr:uid="{D62FB3D2-C846-4005-9AF4-918AE3927708}"/>
    <cellStyle name="หมายเหตุ 2 2 4 3 2 5" xfId="45059" xr:uid="{89913951-6785-4195-BA52-527F941B1D64}"/>
    <cellStyle name="หมายเหตุ 2 2 4 3 3" xfId="18966" xr:uid="{58C3ABC8-6F4E-40A4-AB2F-890367069C2D}"/>
    <cellStyle name="หมายเหตุ 2 2 4 3 3 2" xfId="27168" xr:uid="{DED71FF9-F0AA-49D0-9312-ED2C2F4E8B7F}"/>
    <cellStyle name="หมายเหตุ 2 2 4 3 3 3" xfId="33101" xr:uid="{8EC5B16B-B073-4C2F-9D08-15855B9F3527}"/>
    <cellStyle name="หมายเหตุ 2 2 4 3 3 4" xfId="38903" xr:uid="{71F7CD64-89DE-4B81-9C44-4A07B8F518E1}"/>
    <cellStyle name="หมายเหตุ 2 2 4 3 3 5" xfId="46472" xr:uid="{143E90E4-31B5-4596-83BC-91B1E065277F}"/>
    <cellStyle name="หมายเหตุ 2 2 4 3 4" xfId="20563" xr:uid="{B88DF540-6C63-47A9-9A03-07862E9E1BF6}"/>
    <cellStyle name="หมายเหตุ 2 2 4 3 4 2" xfId="28600" xr:uid="{58C1CCBB-167B-44CF-8634-E17401B0473C}"/>
    <cellStyle name="หมายเหตุ 2 2 4 3 4 3" xfId="34533" xr:uid="{A32C9C93-D60F-45B9-8BA4-E621D03A8EA8}"/>
    <cellStyle name="หมายเหตุ 2 2 4 3 4 4" xfId="40335" xr:uid="{2C41CFBC-9077-4824-BBD9-9D4B5E15F894}"/>
    <cellStyle name="หมายเหตุ 2 2 4 3 5" xfId="24221" xr:uid="{0144BF53-1427-42E4-94A3-224E972EB3B7}"/>
    <cellStyle name="หมายเหตุ 2 2 4 3 5 2" xfId="30221" xr:uid="{C70C9B0D-2CAA-4B18-B464-ABD5D4779421}"/>
    <cellStyle name="หมายเหตุ 2 2 4 3 5 3" xfId="36026" xr:uid="{774C112B-BDB5-47A5-9C4D-71C9515D517B}"/>
    <cellStyle name="หมายเหตุ 2 2 4 3 6" xfId="16787" xr:uid="{76586F34-5572-437E-8888-A049E83D36B0}"/>
    <cellStyle name="หมายเหตุ 2 2 4 3 7" xfId="20950" xr:uid="{EF488467-C3DD-4F80-B6C9-59DE0393C3F9}"/>
    <cellStyle name="หมายเหตุ 2 2 4 3 8" xfId="16592" xr:uid="{D97A60A3-D8FC-4F33-A0EC-044EB9F2CBDC}"/>
    <cellStyle name="หมายเหตุ 2 2 4 3 9" xfId="41965" xr:uid="{9BA7248C-C005-4AF3-A05A-98844037B140}"/>
    <cellStyle name="หมายเหตุ 2 2 4 4" xfId="12971" xr:uid="{4F03CE18-3017-4306-9043-A80DE71B9A8E}"/>
    <cellStyle name="หมายเหตุ 2 2 4 4 2" xfId="17692" xr:uid="{19FFE0D1-00B3-4F76-B795-469DF451C20F}"/>
    <cellStyle name="หมายเหตุ 2 2 4 4 2 2" xfId="26160" xr:uid="{E2A3DF8C-7EB0-4E99-AED6-E4E4D192D555}"/>
    <cellStyle name="หมายเหตุ 2 2 4 4 2 3" xfId="32120" xr:uid="{AB9A680C-2164-460E-9034-508200EB68C6}"/>
    <cellStyle name="หมายเหตุ 2 2 4 4 2 4" xfId="37925" xr:uid="{8206A37D-63AA-46CE-BEC2-9291A7E2038F}"/>
    <cellStyle name="หมายเหตุ 2 2 4 4 2 5" xfId="45060" xr:uid="{6E84150D-2981-433A-A648-48E1106207BD}"/>
    <cellStyle name="หมายเหตุ 2 2 4 4 3" xfId="18967" xr:uid="{E4246BAA-C4C6-4562-9676-0E84B0BB3005}"/>
    <cellStyle name="หมายเหตุ 2 2 4 4 3 2" xfId="27169" xr:uid="{8CCFC2B2-3FE2-4AF5-9A3F-DD72910340C9}"/>
    <cellStyle name="หมายเหตุ 2 2 4 4 3 3" xfId="33102" xr:uid="{90A7D43B-83AC-4552-91B0-6293F8DA03EF}"/>
    <cellStyle name="หมายเหตุ 2 2 4 4 3 4" xfId="38904" xr:uid="{7F58C225-369B-4CEB-A49B-83E3220000D8}"/>
    <cellStyle name="หมายเหตุ 2 2 4 4 3 5" xfId="46473" xr:uid="{48440E1C-EDD9-4906-B253-A574F795012C}"/>
    <cellStyle name="หมายเหตุ 2 2 4 4 4" xfId="20564" xr:uid="{B90C1DB9-B703-4C00-8CE8-6F077EB2F83C}"/>
    <cellStyle name="หมายเหตุ 2 2 4 4 4 2" xfId="28601" xr:uid="{7116B718-2550-4393-B6BA-F79FB47B8333}"/>
    <cellStyle name="หมายเหตุ 2 2 4 4 4 3" xfId="34534" xr:uid="{BF4887B4-B8FB-4183-90D0-BF898CB3AEDE}"/>
    <cellStyle name="หมายเหตุ 2 2 4 4 4 4" xfId="40336" xr:uid="{9F3DC3CF-41E9-446C-B01E-1BFC42A44A65}"/>
    <cellStyle name="หมายเหตุ 2 2 4 4 5" xfId="24222" xr:uid="{1F939371-BB7B-4661-BE67-0D7067D5D165}"/>
    <cellStyle name="หมายเหตุ 2 2 4 4 5 2" xfId="30222" xr:uid="{C10D2AE8-3BF3-4AFE-8CE1-92EA4465533C}"/>
    <cellStyle name="หมายเหตุ 2 2 4 4 5 3" xfId="36027" xr:uid="{B908BF62-5AD9-4B44-A28D-8FB78867092E}"/>
    <cellStyle name="หมายเหตุ 2 2 4 4 6" xfId="16057" xr:uid="{06087670-FC2A-4C5F-B791-1C037D85568A}"/>
    <cellStyle name="หมายเหตุ 2 2 4 4 7" xfId="20951" xr:uid="{FABE41A0-C621-45B6-A03D-9CB34C390DB1}"/>
    <cellStyle name="หมายเหตุ 2 2 4 4 8" xfId="15215" xr:uid="{686FFDC3-BFCF-468E-81FE-6AE2BE30768B}"/>
    <cellStyle name="หมายเหตุ 2 2 4 4 9" xfId="41964" xr:uid="{AEE8CCA2-6BEC-4A96-96D7-E9561572A8C0}"/>
    <cellStyle name="หมายเหตุ 2 2 4 5" xfId="17687" xr:uid="{8D0BC226-3C38-4911-B224-08DE6EF42B77}"/>
    <cellStyle name="หมายเหตุ 2 2 4 5 2" xfId="26155" xr:uid="{BC95E2F5-2BF8-4531-9DFE-CBA5EDFBB35E}"/>
    <cellStyle name="หมายเหตุ 2 2 4 5 3" xfId="32115" xr:uid="{39360F53-746A-4235-940C-7866D8D98345}"/>
    <cellStyle name="หมายเหตุ 2 2 4 5 4" xfId="37920" xr:uid="{449402BD-B4A4-42CD-9CC9-62B76EEDF6B2}"/>
    <cellStyle name="หมายเหตุ 2 2 4 5 5" xfId="45055" xr:uid="{535107A3-3D66-4BB3-BFDD-0DD5C1B8F546}"/>
    <cellStyle name="หมายเหตุ 2 2 4 6" xfId="18962" xr:uid="{D7D52D23-50D2-4A9E-88CB-8B0B34BC31BB}"/>
    <cellStyle name="หมายเหตุ 2 2 4 6 2" xfId="27164" xr:uid="{6DC5331D-CCC1-4B84-9287-CF21EA62366F}"/>
    <cellStyle name="หมายเหตุ 2 2 4 6 3" xfId="33097" xr:uid="{7F36CD08-B1C9-4378-95CD-B600CF53482F}"/>
    <cellStyle name="หมายเหตุ 2 2 4 6 4" xfId="38899" xr:uid="{1E6376D4-D44F-4D90-ACE2-EF417EDD9451}"/>
    <cellStyle name="หมายเหตุ 2 2 4 6 5" xfId="46468" xr:uid="{0C56C508-B539-40D3-925F-C456E3C8B404}"/>
    <cellStyle name="หมายเหตุ 2 2 4 7" xfId="20559" xr:uid="{C9B0D1C7-E0FF-4EC5-AAE2-D47A35EEF9D1}"/>
    <cellStyle name="หมายเหตุ 2 2 4 7 2" xfId="28596" xr:uid="{00C36BC3-EA16-4A48-976C-6DDE35B906D9}"/>
    <cellStyle name="หมายเหตุ 2 2 4 7 3" xfId="34529" xr:uid="{26AF2078-182B-4A6C-B0C9-B0879187CEE1}"/>
    <cellStyle name="หมายเหตุ 2 2 4 7 4" xfId="40331" xr:uid="{C6D5CBB4-56AD-49EB-B967-2957A13CDB79}"/>
    <cellStyle name="หมายเหตุ 2 2 4 8" xfId="24217" xr:uid="{DBF3E019-4056-42B8-80B7-363EF3733839}"/>
    <cellStyle name="หมายเหตุ 2 2 4 8 2" xfId="30217" xr:uid="{17B01B30-3620-45C3-B872-4FE3F81AC033}"/>
    <cellStyle name="หมายเหตุ 2 2 4 8 3" xfId="36022" xr:uid="{6ADB90E0-083C-4775-BFC7-AF6F207439CF}"/>
    <cellStyle name="หมายเหตุ 2 2 4 9" xfId="16052" xr:uid="{76BBA2EF-5B2C-40BF-92D3-8E8DF7B39C2A}"/>
    <cellStyle name="หมายเหตุ 2 2 5" xfId="12972" xr:uid="{23332725-1A50-4907-BAF5-AF548D740B0A}"/>
    <cellStyle name="หมายเหตุ 2 2 5 10" xfId="20952" xr:uid="{18115B67-1EE8-48F9-A037-ED32C517826C}"/>
    <cellStyle name="หมายเหตุ 2 2 5 11" xfId="24559" xr:uid="{6DBD47FB-F7E7-46D1-971C-7A56CC9BEAD0}"/>
    <cellStyle name="หมายเหตุ 2 2 5 12" xfId="41963" xr:uid="{375F8963-F22A-463A-9BE8-DBA9AF5C2BAB}"/>
    <cellStyle name="หมายเหตุ 2 2 5 2" xfId="12973" xr:uid="{FDDE4D78-02AD-49D4-B593-FF12FA0E3DAE}"/>
    <cellStyle name="หมายเหตุ 2 2 5 2 10" xfId="15216" xr:uid="{57559D15-3FAF-4E73-80AB-3E8DF64928FC}"/>
    <cellStyle name="หมายเหตุ 2 2 5 2 11" xfId="41962" xr:uid="{952D16EB-13FA-4BD8-8DCF-8C5481755191}"/>
    <cellStyle name="หมายเหตุ 2 2 5 2 2" xfId="12974" xr:uid="{DA7FBC91-FBC6-41D0-B926-7C6074566A30}"/>
    <cellStyle name="หมายเหตุ 2 2 5 2 2 2" xfId="17695" xr:uid="{F3632056-2BDD-436E-866E-C1E5B353B71C}"/>
    <cellStyle name="หมายเหตุ 2 2 5 2 2 2 2" xfId="26163" xr:uid="{8509A201-63D8-42E4-8727-CB9031A4CE02}"/>
    <cellStyle name="หมายเหตุ 2 2 5 2 2 2 3" xfId="32123" xr:uid="{57428656-C38F-4B28-BB0E-88B67F599D9B}"/>
    <cellStyle name="หมายเหตุ 2 2 5 2 2 2 4" xfId="37928" xr:uid="{A433590E-E7DD-4741-A0E2-5A4816033B3B}"/>
    <cellStyle name="หมายเหตุ 2 2 5 2 2 2 5" xfId="45063" xr:uid="{3A3D6616-58C5-48EE-B2E6-B43D55BEAEA0}"/>
    <cellStyle name="หมายเหตุ 2 2 5 2 2 3" xfId="18970" xr:uid="{40B48AC9-9B08-4121-8F33-18159E2D0A1B}"/>
    <cellStyle name="หมายเหตุ 2 2 5 2 2 3 2" xfId="27172" xr:uid="{2638DEE5-2A77-4DE3-BC19-4D9B451BAAA2}"/>
    <cellStyle name="หมายเหตุ 2 2 5 2 2 3 3" xfId="33105" xr:uid="{73BA7769-9D58-4E66-B458-95F6E13CA1B1}"/>
    <cellStyle name="หมายเหตุ 2 2 5 2 2 3 4" xfId="38907" xr:uid="{E4851DEB-274D-4B0A-AE6C-FC2EDB271CA1}"/>
    <cellStyle name="หมายเหตุ 2 2 5 2 2 3 5" xfId="46476" xr:uid="{4C37F94F-56BA-406D-8D59-F179D14A6262}"/>
    <cellStyle name="หมายเหตุ 2 2 5 2 2 4" xfId="20567" xr:uid="{1A14901B-0B0B-4A9B-B579-A9E3BEABDB16}"/>
    <cellStyle name="หมายเหตุ 2 2 5 2 2 4 2" xfId="28604" xr:uid="{262DAEB2-20CD-4AA5-9D2F-3A70C0490135}"/>
    <cellStyle name="หมายเหตุ 2 2 5 2 2 4 3" xfId="34537" xr:uid="{E020D2D6-2C2B-4015-B627-2CA443EC281D}"/>
    <cellStyle name="หมายเหตุ 2 2 5 2 2 4 4" xfId="40339" xr:uid="{8D1FE3D2-D00D-45EC-9981-2F9B48BD9A4E}"/>
    <cellStyle name="หมายเหตุ 2 2 5 2 2 5" xfId="24225" xr:uid="{6F50A5EF-CFDE-4CF7-A902-8C2770360B57}"/>
    <cellStyle name="หมายเหตุ 2 2 5 2 2 5 2" xfId="30225" xr:uid="{BB804E4C-D9EF-4422-AF19-A7401761E68A}"/>
    <cellStyle name="หมายเหตุ 2 2 5 2 2 5 3" xfId="36030" xr:uid="{C951FBD0-DD53-45E7-9CAE-D40C34948959}"/>
    <cellStyle name="หมายเหตุ 2 2 5 2 2 6" xfId="19625" xr:uid="{15FB3EEF-21A4-407A-8E82-E201E6756518}"/>
    <cellStyle name="หมายเหตุ 2 2 5 2 2 7" xfId="20954" xr:uid="{AE26B957-D90D-44A8-8445-CBEE2632C041}"/>
    <cellStyle name="หมายเหตุ 2 2 5 2 2 8" xfId="18449" xr:uid="{0D6C5356-65BC-4D49-8223-4A109BE0F1C2}"/>
    <cellStyle name="หมายเหตุ 2 2 5 2 2 9" xfId="41961" xr:uid="{D1C67BDA-7D11-47F6-AD0A-363FA9DFBACC}"/>
    <cellStyle name="หมายเหตุ 2 2 5 2 3" xfId="12975" xr:uid="{2ECF7431-4304-484B-96B8-CA05673302B2}"/>
    <cellStyle name="หมายเหตุ 2 2 5 2 3 2" xfId="17696" xr:uid="{8EE218AA-6920-4B4A-88F3-12AD1400F250}"/>
    <cellStyle name="หมายเหตุ 2 2 5 2 3 2 2" xfId="26164" xr:uid="{0807A033-EF1B-4A97-9222-86C36E9A5532}"/>
    <cellStyle name="หมายเหตุ 2 2 5 2 3 2 3" xfId="32124" xr:uid="{45249FE3-7971-4C66-B285-D25BEC801BF2}"/>
    <cellStyle name="หมายเหตุ 2 2 5 2 3 2 4" xfId="37929" xr:uid="{33C228E0-BF69-4145-A481-9FD4E5EDAB10}"/>
    <cellStyle name="หมายเหตุ 2 2 5 2 3 2 5" xfId="45064" xr:uid="{3E88859D-A43D-437E-A30C-39FD4085F85B}"/>
    <cellStyle name="หมายเหตุ 2 2 5 2 3 3" xfId="18971" xr:uid="{E3A36039-0AEC-4E0D-AEBB-0E639C4D7647}"/>
    <cellStyle name="หมายเหตุ 2 2 5 2 3 3 2" xfId="27173" xr:uid="{EE86F8E9-F1B5-48B9-9189-AEC3E75D9662}"/>
    <cellStyle name="หมายเหตุ 2 2 5 2 3 3 3" xfId="33106" xr:uid="{D756CE1D-B401-478D-9131-7B165BD24300}"/>
    <cellStyle name="หมายเหตุ 2 2 5 2 3 3 4" xfId="38908" xr:uid="{CCDD80B7-5667-43AB-BD76-0A54FFE8E0B9}"/>
    <cellStyle name="หมายเหตุ 2 2 5 2 3 3 5" xfId="46477" xr:uid="{E1E9BEC6-E41F-4F53-8238-7145CBF9DA2D}"/>
    <cellStyle name="หมายเหตุ 2 2 5 2 3 4" xfId="20568" xr:uid="{4F0D28DD-67CF-40E0-95BC-D7F3DF10E582}"/>
    <cellStyle name="หมายเหตุ 2 2 5 2 3 4 2" xfId="28605" xr:uid="{4B4C314C-8206-4DD5-AFBC-96937A444BF4}"/>
    <cellStyle name="หมายเหตุ 2 2 5 2 3 4 3" xfId="34538" xr:uid="{D63317D9-E203-40D9-A12D-D5084A29B07D}"/>
    <cellStyle name="หมายเหตุ 2 2 5 2 3 4 4" xfId="40340" xr:uid="{CA36A36B-1772-46CD-871C-661BB64C1C1F}"/>
    <cellStyle name="หมายเหตุ 2 2 5 2 3 5" xfId="24226" xr:uid="{19618AE6-BAC4-4025-B1B9-7B9A84033F5D}"/>
    <cellStyle name="หมายเหตุ 2 2 5 2 3 5 2" xfId="30226" xr:uid="{A2FCAB92-BB1B-46DA-97D7-E28DB3DED286}"/>
    <cellStyle name="หมายเหตุ 2 2 5 2 3 5 3" xfId="36031" xr:uid="{4F4209A2-2203-402E-942A-D8B0DC2D8F49}"/>
    <cellStyle name="หมายเหตุ 2 2 5 2 3 6" xfId="16061" xr:uid="{C3499FCF-3055-4458-93C6-0845EC0C7C0E}"/>
    <cellStyle name="หมายเหตุ 2 2 5 2 3 7" xfId="20955" xr:uid="{3A397AD6-9A28-4835-A7AA-41EE45C0DE40}"/>
    <cellStyle name="หมายเหตุ 2 2 5 2 3 8" xfId="16863" xr:uid="{7D2A1257-D4FA-4307-B4C2-8CB693285215}"/>
    <cellStyle name="หมายเหตุ 2 2 5 2 3 9" xfId="41960" xr:uid="{DCB2E64D-46F6-4AA8-B9FD-37B793DB9BBF}"/>
    <cellStyle name="หมายเหตุ 2 2 5 2 4" xfId="17694" xr:uid="{87094B93-4D2C-4072-80AF-C0727A6B813A}"/>
    <cellStyle name="หมายเหตุ 2 2 5 2 4 2" xfId="26162" xr:uid="{997837F7-478E-4E60-96DC-0DE9520573DB}"/>
    <cellStyle name="หมายเหตุ 2 2 5 2 4 3" xfId="32122" xr:uid="{0FCF583A-4964-4EFA-851F-59B7710C3358}"/>
    <cellStyle name="หมายเหตุ 2 2 5 2 4 4" xfId="37927" xr:uid="{003FEA7F-A62F-4A56-A2BF-BC87500CCBA1}"/>
    <cellStyle name="หมายเหตุ 2 2 5 2 4 5" xfId="45062" xr:uid="{BB6D4213-8D22-414C-91B4-7B6E1757BCB5}"/>
    <cellStyle name="หมายเหตุ 2 2 5 2 5" xfId="18969" xr:uid="{33882495-E470-446E-B184-9F23D48402EB}"/>
    <cellStyle name="หมายเหตุ 2 2 5 2 5 2" xfId="27171" xr:uid="{B4E08853-806E-48AC-BAF7-41B86DA5DCD1}"/>
    <cellStyle name="หมายเหตุ 2 2 5 2 5 3" xfId="33104" xr:uid="{AFD9E43B-ED16-498B-80BF-EE1A9A40F3CC}"/>
    <cellStyle name="หมายเหตุ 2 2 5 2 5 4" xfId="38906" xr:uid="{8BF7D430-9B44-411A-AFBD-C00E82DA6156}"/>
    <cellStyle name="หมายเหตุ 2 2 5 2 5 5" xfId="46475" xr:uid="{C5EDA51E-7AC1-4789-BA3B-A12393D50F5B}"/>
    <cellStyle name="หมายเหตุ 2 2 5 2 6" xfId="20566" xr:uid="{A5870DBB-E083-4FAD-97DE-97F0490C695C}"/>
    <cellStyle name="หมายเหตุ 2 2 5 2 6 2" xfId="28603" xr:uid="{DF38F6DA-F01B-4AAA-90E6-C4F32A8FBEDA}"/>
    <cellStyle name="หมายเหตุ 2 2 5 2 6 3" xfId="34536" xr:uid="{05DEAFA8-886C-4E55-8FA6-360273C1AC8C}"/>
    <cellStyle name="หมายเหตุ 2 2 5 2 6 4" xfId="40338" xr:uid="{6E6B0B7B-F71A-4DA6-89CE-5E5AF55592C9}"/>
    <cellStyle name="หมายเหตุ 2 2 5 2 7" xfId="24224" xr:uid="{0B2FF6A8-0C4D-4CDC-BAFE-7081A733E417}"/>
    <cellStyle name="หมายเหตุ 2 2 5 2 7 2" xfId="30224" xr:uid="{049232F9-1DCB-4582-B57A-233CAF39A4EE}"/>
    <cellStyle name="หมายเหตุ 2 2 5 2 7 3" xfId="36029" xr:uid="{E76D9E16-F43B-4313-A6C7-4B5EDDEE198D}"/>
    <cellStyle name="หมายเหตุ 2 2 5 2 8" xfId="16123" xr:uid="{9E3C9BE4-0E9B-447E-A91F-6F00A1DFE91E}"/>
    <cellStyle name="หมายเหตุ 2 2 5 2 9" xfId="20953" xr:uid="{4BC481A9-4626-492C-A1B0-28CF41E5D0B8}"/>
    <cellStyle name="หมายเหตุ 2 2 5 3" xfId="12976" xr:uid="{FD3A71BE-38BB-4FC1-8337-3BBD8BE7C6D3}"/>
    <cellStyle name="หมายเหตุ 2 2 5 3 2" xfId="17697" xr:uid="{A1ABFFDD-1F6A-46CF-A790-E451E81E7273}"/>
    <cellStyle name="หมายเหตุ 2 2 5 3 2 2" xfId="26165" xr:uid="{226314EE-7781-4281-989B-9E8532999B6C}"/>
    <cellStyle name="หมายเหตุ 2 2 5 3 2 3" xfId="32125" xr:uid="{966F44E5-A011-44B1-9975-56A357421A9B}"/>
    <cellStyle name="หมายเหตุ 2 2 5 3 2 4" xfId="37930" xr:uid="{81F5B22B-1E49-4C05-9DBD-1D352A1DAEC9}"/>
    <cellStyle name="หมายเหตุ 2 2 5 3 2 5" xfId="45065" xr:uid="{AAFE76F8-6183-4B0E-A636-4049BD96251A}"/>
    <cellStyle name="หมายเหตุ 2 2 5 3 3" xfId="18972" xr:uid="{B6E56963-BE70-40AD-A534-0441A137984F}"/>
    <cellStyle name="หมายเหตุ 2 2 5 3 3 2" xfId="27174" xr:uid="{461790F9-B660-44B6-B204-A3241335B8A1}"/>
    <cellStyle name="หมายเหตุ 2 2 5 3 3 3" xfId="33107" xr:uid="{E1D555A6-B992-4236-96E5-F004D93315F1}"/>
    <cellStyle name="หมายเหตุ 2 2 5 3 3 4" xfId="38909" xr:uid="{254F4975-B301-4C89-ABD4-2AB3EFDAFDDF}"/>
    <cellStyle name="หมายเหตุ 2 2 5 3 3 5" xfId="46478" xr:uid="{FBB64DA5-650F-4B54-B776-E8D50B6B39F6}"/>
    <cellStyle name="หมายเหตุ 2 2 5 3 4" xfId="20569" xr:uid="{CE15F63B-91E1-42E8-AAC6-00B00C923A06}"/>
    <cellStyle name="หมายเหตุ 2 2 5 3 4 2" xfId="28606" xr:uid="{37B4A522-8184-4535-8080-1F9415F57D86}"/>
    <cellStyle name="หมายเหตุ 2 2 5 3 4 3" xfId="34539" xr:uid="{E7029191-E215-488B-BF2E-DC220D6A50BE}"/>
    <cellStyle name="หมายเหตุ 2 2 5 3 4 4" xfId="40341" xr:uid="{E5105824-8A25-48AA-A2D4-7240A623ACC0}"/>
    <cellStyle name="หมายเหตุ 2 2 5 3 5" xfId="24227" xr:uid="{9C315CD3-8CBD-4930-B686-D8CF1CFB2358}"/>
    <cellStyle name="หมายเหตุ 2 2 5 3 5 2" xfId="30227" xr:uid="{B2AA7ACA-7B64-4E4D-9159-793C13F50F8E}"/>
    <cellStyle name="หมายเหตุ 2 2 5 3 5 3" xfId="36032" xr:uid="{94D1CD55-DE61-4E0E-9AFF-1AF1C927C2F6}"/>
    <cellStyle name="หมายเหตุ 2 2 5 3 6" xfId="16062" xr:uid="{13EE051B-EF4A-44C2-8972-D4D43A58567C}"/>
    <cellStyle name="หมายเหตุ 2 2 5 3 7" xfId="20956" xr:uid="{16E6C869-53BB-485F-8EBD-046B6A370DE2}"/>
    <cellStyle name="หมายเหตุ 2 2 5 3 8" xfId="15202" xr:uid="{0C22214B-9B9A-4128-A477-F21983C4AE1E}"/>
    <cellStyle name="หมายเหตุ 2 2 5 3 9" xfId="41959" xr:uid="{A62C5975-4C0D-4577-B262-E641561C0423}"/>
    <cellStyle name="หมายเหตุ 2 2 5 4" xfId="12977" xr:uid="{92756579-5482-49B6-8AC2-0472D9E4FB38}"/>
    <cellStyle name="หมายเหตุ 2 2 5 4 2" xfId="17698" xr:uid="{693832F1-FAB2-44EA-A427-E46207534FA4}"/>
    <cellStyle name="หมายเหตุ 2 2 5 4 2 2" xfId="26166" xr:uid="{73919BEF-E2B3-48BC-BB16-C693857CF258}"/>
    <cellStyle name="หมายเหตุ 2 2 5 4 2 3" xfId="32126" xr:uid="{25F33220-9B5A-4672-8DC6-B1CD137A1A06}"/>
    <cellStyle name="หมายเหตุ 2 2 5 4 2 4" xfId="37931" xr:uid="{46C7A831-CDC2-4826-B387-E542F881D960}"/>
    <cellStyle name="หมายเหตุ 2 2 5 4 2 5" xfId="45066" xr:uid="{114CDAEB-7B7C-4754-8776-928B5621CCA7}"/>
    <cellStyle name="หมายเหตุ 2 2 5 4 3" xfId="18973" xr:uid="{FBBC6BFE-7FAA-40C7-9523-85D004CEAEC1}"/>
    <cellStyle name="หมายเหตุ 2 2 5 4 3 2" xfId="27175" xr:uid="{75A0D8FD-2A4B-4BA4-A84B-A73F44D8544A}"/>
    <cellStyle name="หมายเหตุ 2 2 5 4 3 3" xfId="33108" xr:uid="{C33F3029-51D1-4E47-8FDE-643809123C54}"/>
    <cellStyle name="หมายเหตุ 2 2 5 4 3 4" xfId="38910" xr:uid="{3700EF7C-9D3D-4712-9F74-A9E2684A6B53}"/>
    <cellStyle name="หมายเหตุ 2 2 5 4 3 5" xfId="46479" xr:uid="{3D035750-8B99-4E18-A518-1866C4B6D521}"/>
    <cellStyle name="หมายเหตุ 2 2 5 4 4" xfId="20570" xr:uid="{39971F1D-36CC-49D0-BB8B-0FDE302650D1}"/>
    <cellStyle name="หมายเหตุ 2 2 5 4 4 2" xfId="28607" xr:uid="{994C0526-4CBC-4DA2-B724-F563BB0CE1EF}"/>
    <cellStyle name="หมายเหตุ 2 2 5 4 4 3" xfId="34540" xr:uid="{8C8BED56-5C74-4BF4-9CD1-87A207EEE2B8}"/>
    <cellStyle name="หมายเหตุ 2 2 5 4 4 4" xfId="40342" xr:uid="{3ACF0B31-1354-49B0-A924-F54879652B62}"/>
    <cellStyle name="หมายเหตุ 2 2 5 4 5" xfId="24228" xr:uid="{71D74841-8D05-4988-B72D-F469A33FD274}"/>
    <cellStyle name="หมายเหตุ 2 2 5 4 5 2" xfId="30228" xr:uid="{329AF8F8-528C-420C-89B6-8F86AEA55B37}"/>
    <cellStyle name="หมายเหตุ 2 2 5 4 5 3" xfId="36033" xr:uid="{48A748EB-B851-4BE6-8531-DCB51FC019CA}"/>
    <cellStyle name="หมายเหตุ 2 2 5 4 6" xfId="16063" xr:uid="{CCC0A98E-34EF-4930-B0C8-49E44EE222EA}"/>
    <cellStyle name="หมายเหตุ 2 2 5 4 7" xfId="20957" xr:uid="{D3C125EA-39A7-4755-81E6-C2C6E0FB61E4}"/>
    <cellStyle name="หมายเหตุ 2 2 5 4 8" xfId="15218" xr:uid="{B2682CBC-507F-4D2F-975F-47CD5EF4935D}"/>
    <cellStyle name="หมายเหตุ 2 2 5 4 9" xfId="41958" xr:uid="{BC683567-D642-4AEF-9B8D-904C875B20D2}"/>
    <cellStyle name="หมายเหตุ 2 2 5 5" xfId="17693" xr:uid="{436FA1D2-C776-4745-A2B5-5DCF8BD21F01}"/>
    <cellStyle name="หมายเหตุ 2 2 5 5 2" xfId="26161" xr:uid="{2AC0CFAB-CCB9-4A96-8CB0-919B41679AC9}"/>
    <cellStyle name="หมายเหตุ 2 2 5 5 3" xfId="32121" xr:uid="{93401137-6C83-4272-B7D4-0B005B056495}"/>
    <cellStyle name="หมายเหตุ 2 2 5 5 4" xfId="37926" xr:uid="{D9D9B0A5-F6F1-4FA9-AE4F-06E6343A943F}"/>
    <cellStyle name="หมายเหตุ 2 2 5 5 5" xfId="45061" xr:uid="{F2D1FA80-DB74-4796-8D6B-852401F0DA84}"/>
    <cellStyle name="หมายเหตุ 2 2 5 6" xfId="18968" xr:uid="{202D1BF1-A7EF-42B5-876A-70160E4B7FC8}"/>
    <cellStyle name="หมายเหตุ 2 2 5 6 2" xfId="27170" xr:uid="{87A03B77-BC8A-4B91-A167-0C66399D5405}"/>
    <cellStyle name="หมายเหตุ 2 2 5 6 3" xfId="33103" xr:uid="{902A7BDC-F152-49BE-934B-6725E0C52703}"/>
    <cellStyle name="หมายเหตุ 2 2 5 6 4" xfId="38905" xr:uid="{41AB4382-5392-4259-A55F-70D50386CF54}"/>
    <cellStyle name="หมายเหตุ 2 2 5 6 5" xfId="46474" xr:uid="{272A7706-D224-48F6-9106-3130C38BC072}"/>
    <cellStyle name="หมายเหตุ 2 2 5 7" xfId="20565" xr:uid="{E363BD77-F52E-40B1-8E83-0D96D9B96B37}"/>
    <cellStyle name="หมายเหตุ 2 2 5 7 2" xfId="28602" xr:uid="{92C443C5-8C0C-4D57-93A3-4BC57F175853}"/>
    <cellStyle name="หมายเหตุ 2 2 5 7 3" xfId="34535" xr:uid="{C5F92827-D1BA-4E31-A3CB-40B1130B4B92}"/>
    <cellStyle name="หมายเหตุ 2 2 5 7 4" xfId="40337" xr:uid="{456DCCD6-602A-4BCD-97F3-63679AC17A86}"/>
    <cellStyle name="หมายเหตุ 2 2 5 8" xfId="24223" xr:uid="{445FF140-7610-48F7-83BF-9C1D07DA3A4C}"/>
    <cellStyle name="หมายเหตุ 2 2 5 8 2" xfId="30223" xr:uid="{008D0C4E-4DEA-49A3-B905-1EEDF1F27EEF}"/>
    <cellStyle name="หมายเหตุ 2 2 5 8 3" xfId="36028" xr:uid="{D5593E05-3AC4-4CAF-A490-5236E08901D5}"/>
    <cellStyle name="หมายเหตุ 2 2 5 9" xfId="16058" xr:uid="{4851DE7E-E8D9-4475-BD0B-033D42BCEC60}"/>
    <cellStyle name="หมายเหตุ 2 2 6" xfId="12978" xr:uid="{3E710524-01D3-4C42-BE9B-2229AC3758CC}"/>
    <cellStyle name="หมายเหตุ 2 2 6 10" xfId="15219" xr:uid="{4A044913-DCAB-4A5A-8E39-59C74B30FD91}"/>
    <cellStyle name="หมายเหตุ 2 2 6 11" xfId="41957" xr:uid="{D68DCF7E-80C6-4911-A9E1-7482F00D17A9}"/>
    <cellStyle name="หมายเหตุ 2 2 6 2" xfId="12979" xr:uid="{4AA18F08-D526-4502-85F1-26D5B3E5DEFA}"/>
    <cellStyle name="หมายเหตุ 2 2 6 2 2" xfId="17700" xr:uid="{28DB8862-B566-457C-BF77-BB5A1A16557D}"/>
    <cellStyle name="หมายเหตุ 2 2 6 2 2 2" xfId="26168" xr:uid="{C0DD7E33-EFE1-41F2-A6C5-62DC759623CE}"/>
    <cellStyle name="หมายเหตุ 2 2 6 2 2 3" xfId="32128" xr:uid="{B2E738C9-6D99-4C4E-BFF2-0BE31D06A367}"/>
    <cellStyle name="หมายเหตุ 2 2 6 2 2 4" xfId="37933" xr:uid="{1E34B9B3-F585-4D32-8592-1F31B8A70C80}"/>
    <cellStyle name="หมายเหตุ 2 2 6 2 2 5" xfId="45068" xr:uid="{2945E46D-12C1-4E25-BCC6-E2481A84B589}"/>
    <cellStyle name="หมายเหตุ 2 2 6 2 3" xfId="18975" xr:uid="{5835C2B2-DAAC-4A6D-84B5-382C67030131}"/>
    <cellStyle name="หมายเหตุ 2 2 6 2 3 2" xfId="27177" xr:uid="{CB4EB6C7-5BEE-4F9C-9AE3-6F28C0560AC6}"/>
    <cellStyle name="หมายเหตุ 2 2 6 2 3 3" xfId="33110" xr:uid="{84F16EBD-0998-4CD7-B5C4-044CBB15FBE0}"/>
    <cellStyle name="หมายเหตุ 2 2 6 2 3 4" xfId="38912" xr:uid="{675EE2A4-BB75-484D-9856-D371AFCA8968}"/>
    <cellStyle name="หมายเหตุ 2 2 6 2 3 5" xfId="46481" xr:uid="{B393E3E7-C207-445A-AB4B-8A5F35DDCFA2}"/>
    <cellStyle name="หมายเหตุ 2 2 6 2 4" xfId="20572" xr:uid="{BD5B8A5A-B256-4891-9916-BDC9A537F9E9}"/>
    <cellStyle name="หมายเหตุ 2 2 6 2 4 2" xfId="28609" xr:uid="{90F9A6D2-5450-4809-9F7A-60ADD62A4D9A}"/>
    <cellStyle name="หมายเหตุ 2 2 6 2 4 3" xfId="34542" xr:uid="{9C0C10AB-C61B-49D1-9DF8-28F331E1C49D}"/>
    <cellStyle name="หมายเหตุ 2 2 6 2 4 4" xfId="40344" xr:uid="{CE06CC47-8AC2-492B-B995-59ABC31E992A}"/>
    <cellStyle name="หมายเหตุ 2 2 6 2 5" xfId="24230" xr:uid="{0CDF458E-1EC2-4776-9573-2261051241A7}"/>
    <cellStyle name="หมายเหตุ 2 2 6 2 5 2" xfId="30230" xr:uid="{474DACBD-B789-497F-ACD8-2CCB0CF608E8}"/>
    <cellStyle name="หมายเหตุ 2 2 6 2 5 3" xfId="36035" xr:uid="{868484C8-DE65-47B9-A99E-DE3061FEBA4A}"/>
    <cellStyle name="หมายเหตุ 2 2 6 2 6" xfId="16048" xr:uid="{2BAE6E90-C3B6-423A-89A2-FD796BA1DE92}"/>
    <cellStyle name="หมายเหตุ 2 2 6 2 7" xfId="22877" xr:uid="{C7506323-593A-40D4-8DC8-43D3B23350E5}"/>
    <cellStyle name="หมายเหตุ 2 2 6 2 8" xfId="15220" xr:uid="{3EE7C1BB-6FF0-44F2-AC8D-4AB10286A040}"/>
    <cellStyle name="หมายเหตุ 2 2 6 2 9" xfId="41956" xr:uid="{FFB508E0-183D-47BC-A111-4192C753F679}"/>
    <cellStyle name="หมายเหตุ 2 2 6 3" xfId="12980" xr:uid="{1A565F01-1C20-410B-9461-7B67521A05B8}"/>
    <cellStyle name="หมายเหตุ 2 2 6 3 2" xfId="17701" xr:uid="{A4DA31A3-E1EB-4284-A747-47E6B3FDE125}"/>
    <cellStyle name="หมายเหตุ 2 2 6 3 2 2" xfId="26169" xr:uid="{F1B38B30-A1D1-4028-8D5F-2810501DC665}"/>
    <cellStyle name="หมายเหตุ 2 2 6 3 2 3" xfId="32129" xr:uid="{3AD942BE-0F5D-4992-AD7E-E9871096AD0F}"/>
    <cellStyle name="หมายเหตุ 2 2 6 3 2 4" xfId="37934" xr:uid="{7A41DA54-0F48-43FC-B4B4-44AB1EF52C01}"/>
    <cellStyle name="หมายเหตุ 2 2 6 3 2 5" xfId="45069" xr:uid="{4E2C0A5E-1C76-4F01-9A60-08F1A3C2B21C}"/>
    <cellStyle name="หมายเหตุ 2 2 6 3 3" xfId="18976" xr:uid="{10E5B46F-5AF0-4234-BA0E-6DB9DC9C08F6}"/>
    <cellStyle name="หมายเหตุ 2 2 6 3 3 2" xfId="27178" xr:uid="{01065BBC-1C03-409F-98D7-9EFA23FE1F66}"/>
    <cellStyle name="หมายเหตุ 2 2 6 3 3 3" xfId="33111" xr:uid="{CB33C13A-7457-4415-95B4-9DCC4BBA82E1}"/>
    <cellStyle name="หมายเหตุ 2 2 6 3 3 4" xfId="38913" xr:uid="{96C2524E-2656-4E5D-99A4-F7A5EFA2DEE6}"/>
    <cellStyle name="หมายเหตุ 2 2 6 3 3 5" xfId="46482" xr:uid="{E903D445-9388-493A-891D-12AB6E9D34B6}"/>
    <cellStyle name="หมายเหตุ 2 2 6 3 4" xfId="20573" xr:uid="{3BB66C56-6DB8-440D-B60E-02BDA963C2B7}"/>
    <cellStyle name="หมายเหตุ 2 2 6 3 4 2" xfId="28610" xr:uid="{161AC5D3-5430-412C-89B4-0776E458195E}"/>
    <cellStyle name="หมายเหตุ 2 2 6 3 4 3" xfId="34543" xr:uid="{FFEA3BAF-8C49-4E8F-8723-EB3ABFB89702}"/>
    <cellStyle name="หมายเหตุ 2 2 6 3 4 4" xfId="40345" xr:uid="{7B5316F8-79FA-463D-8E38-2C089491C342}"/>
    <cellStyle name="หมายเหตุ 2 2 6 3 5" xfId="24231" xr:uid="{FCB5D1F7-C60B-4EA9-B3C2-43CD233AC183}"/>
    <cellStyle name="หมายเหตุ 2 2 6 3 5 2" xfId="30231" xr:uid="{7393D863-BC0F-4FF9-81F5-6DC295F4A38B}"/>
    <cellStyle name="หมายเหตุ 2 2 6 3 5 3" xfId="36036" xr:uid="{D0B8DEFF-A7F6-40D6-8A10-633599900E39}"/>
    <cellStyle name="หมายเหตุ 2 2 6 3 6" xfId="16064" xr:uid="{985D5C23-0970-493F-83FA-96927A92BDC6}"/>
    <cellStyle name="หมายเหตุ 2 2 6 3 7" xfId="21754" xr:uid="{65728C9D-1440-43BE-B61F-A511C414017E}"/>
    <cellStyle name="หมายเหตุ 2 2 6 3 8" xfId="15221" xr:uid="{80BA64B5-C4C1-49CB-8395-DDABA3094326}"/>
    <cellStyle name="หมายเหตุ 2 2 6 3 9" xfId="41955" xr:uid="{79004B33-0BE2-428C-B647-D793F15CDBFD}"/>
    <cellStyle name="หมายเหตุ 2 2 6 4" xfId="17699" xr:uid="{07299A7F-4FB9-471B-99A3-A4A895FE416A}"/>
    <cellStyle name="หมายเหตุ 2 2 6 4 2" xfId="26167" xr:uid="{F9B68609-F5BA-40C9-99F8-EB0A0FA9DE11}"/>
    <cellStyle name="หมายเหตุ 2 2 6 4 3" xfId="32127" xr:uid="{8DF7A24E-EEA2-422F-95EB-EC75EA087B8A}"/>
    <cellStyle name="หมายเหตุ 2 2 6 4 4" xfId="37932" xr:uid="{3E83A6E3-395E-45F2-B4AD-316FDCEF5AF5}"/>
    <cellStyle name="หมายเหตุ 2 2 6 4 5" xfId="45067" xr:uid="{3056697C-3268-44DC-BB17-6F71EBB26E7E}"/>
    <cellStyle name="หมายเหตุ 2 2 6 5" xfId="18974" xr:uid="{D918ED2E-017C-4873-9B19-BD85D29F112D}"/>
    <cellStyle name="หมายเหตุ 2 2 6 5 2" xfId="27176" xr:uid="{A1429474-4233-4108-805D-0A9E1629D92B}"/>
    <cellStyle name="หมายเหตุ 2 2 6 5 3" xfId="33109" xr:uid="{A98D3794-B154-4FE0-96DD-4F63614E9F7D}"/>
    <cellStyle name="หมายเหตุ 2 2 6 5 4" xfId="38911" xr:uid="{4FC1FFF0-D8A9-4BF0-A740-631EB30A7F5D}"/>
    <cellStyle name="หมายเหตุ 2 2 6 5 5" xfId="46480" xr:uid="{3C4FBCC9-3346-466A-91D1-0F54A9B49D1D}"/>
    <cellStyle name="หมายเหตุ 2 2 6 6" xfId="20571" xr:uid="{A56DA1B4-03CE-41E0-8E4E-D8CB529C811E}"/>
    <cellStyle name="หมายเหตุ 2 2 6 6 2" xfId="28608" xr:uid="{CBDC1AA4-D48F-467E-9C42-B0E28F43CD14}"/>
    <cellStyle name="หมายเหตุ 2 2 6 6 3" xfId="34541" xr:uid="{46F2D05A-8D95-45D0-8872-77E0B0799E8B}"/>
    <cellStyle name="หมายเหตุ 2 2 6 6 4" xfId="40343" xr:uid="{5026433B-83C9-4537-BD26-21D67029B116}"/>
    <cellStyle name="หมายเหตุ 2 2 6 7" xfId="24229" xr:uid="{54EC7995-3F30-43A0-974D-A26351D73EA2}"/>
    <cellStyle name="หมายเหตุ 2 2 6 7 2" xfId="30229" xr:uid="{F55AE323-060B-4201-BEB4-49E2F366D645}"/>
    <cellStyle name="หมายเหตุ 2 2 6 7 3" xfId="36034" xr:uid="{999FFEF4-D1F7-4350-8C6F-C1B241EEBE1B}"/>
    <cellStyle name="หมายเหตุ 2 2 6 8" xfId="18283" xr:uid="{92A7CE5C-EDA1-4352-A45D-5FB548E5AA2E}"/>
    <cellStyle name="หมายเหตุ 2 2 6 9" xfId="20958" xr:uid="{40907667-00DA-4E63-B26B-02169B92E6FB}"/>
    <cellStyle name="หมายเหตุ 2 2 7" xfId="12981" xr:uid="{2D12B8D1-8E7B-47FE-B91F-EE86AEBFF8DB}"/>
    <cellStyle name="หมายเหตุ 2 2 7 10" xfId="15222" xr:uid="{9F1EA5C5-3EB1-4422-9949-D357646FAB44}"/>
    <cellStyle name="หมายเหตุ 2 2 7 11" xfId="41954" xr:uid="{F28F20A1-729E-44F4-BDCE-0E64A195F80D}"/>
    <cellStyle name="หมายเหตุ 2 2 7 2" xfId="12982" xr:uid="{200F999D-737A-4437-852C-0A833CDCDB4A}"/>
    <cellStyle name="หมายเหตุ 2 2 7 2 2" xfId="17703" xr:uid="{3EB6CC43-9AB0-41C7-9B2F-3F8649BE4E82}"/>
    <cellStyle name="หมายเหตุ 2 2 7 2 2 2" xfId="26171" xr:uid="{123562E6-514F-45EB-90EF-35BD05732A53}"/>
    <cellStyle name="หมายเหตุ 2 2 7 2 2 3" xfId="32131" xr:uid="{007F053B-6B20-4962-B513-2261688AED57}"/>
    <cellStyle name="หมายเหตุ 2 2 7 2 2 4" xfId="37936" xr:uid="{138FD3BA-8513-4C5B-B94D-7A287BAB9E4B}"/>
    <cellStyle name="หมายเหตุ 2 2 7 2 2 5" xfId="45071" xr:uid="{100555EF-DBE7-45F0-8410-854AA2E24B50}"/>
    <cellStyle name="หมายเหตุ 2 2 7 2 3" xfId="18978" xr:uid="{84CBDBE4-979F-4EA9-885F-D997C959C84F}"/>
    <cellStyle name="หมายเหตุ 2 2 7 2 3 2" xfId="27180" xr:uid="{D32161AE-0874-4684-9D8D-74107F665B3E}"/>
    <cellStyle name="หมายเหตุ 2 2 7 2 3 3" xfId="33113" xr:uid="{6A48011A-E9E7-4AEF-96CC-8F84CD14553D}"/>
    <cellStyle name="หมายเหตุ 2 2 7 2 3 4" xfId="38915" xr:uid="{2F23515F-E101-4C94-9AF3-1300E5054E59}"/>
    <cellStyle name="หมายเหตุ 2 2 7 2 3 5" xfId="46484" xr:uid="{79294761-CA59-416F-8204-F81661885FC4}"/>
    <cellStyle name="หมายเหตุ 2 2 7 2 4" xfId="20575" xr:uid="{9F5DAF13-25A3-4D62-8F4B-84022C415649}"/>
    <cellStyle name="หมายเหตุ 2 2 7 2 4 2" xfId="28612" xr:uid="{AC121E46-9EFB-4AF2-B917-5A09B0226B6D}"/>
    <cellStyle name="หมายเหตุ 2 2 7 2 4 3" xfId="34545" xr:uid="{628A9B3C-B6FE-4516-9350-CEFCA1CB7C1E}"/>
    <cellStyle name="หมายเหตุ 2 2 7 2 4 4" xfId="40347" xr:uid="{0678E5C5-155B-4D59-8C98-90B5C9FFE740}"/>
    <cellStyle name="หมายเหตุ 2 2 7 2 5" xfId="24233" xr:uid="{FB55CE1C-E783-4DB5-8496-6A05F31D21A8}"/>
    <cellStyle name="หมายเหตุ 2 2 7 2 5 2" xfId="30233" xr:uid="{DAD2B2CA-7D6C-4C27-8399-4F109200464A}"/>
    <cellStyle name="หมายเหตุ 2 2 7 2 5 3" xfId="36038" xr:uid="{754E5144-1BB4-4636-B385-A20030759117}"/>
    <cellStyle name="หมายเหตุ 2 2 7 2 6" xfId="16066" xr:uid="{3CBF419B-6A4A-42CE-AC0E-7E4FE42E5B42}"/>
    <cellStyle name="หมายเหตุ 2 2 7 2 7" xfId="21752" xr:uid="{AA6A9B7A-B04B-47B3-858C-A92F85A6F913}"/>
    <cellStyle name="หมายเหตุ 2 2 7 2 8" xfId="15223" xr:uid="{18F7DCE0-5493-488C-847A-78AB47B0B067}"/>
    <cellStyle name="หมายเหตุ 2 2 7 2 9" xfId="41953" xr:uid="{2AFC649B-1493-43CD-A7DF-A1048FBD8E09}"/>
    <cellStyle name="หมายเหตุ 2 2 7 3" xfId="12983" xr:uid="{FC72EC8F-A81B-4E1D-B16F-A3F547273BC6}"/>
    <cellStyle name="หมายเหตุ 2 2 7 3 2" xfId="17704" xr:uid="{5C6853F2-56FC-433D-923F-92BFAAC7E567}"/>
    <cellStyle name="หมายเหตุ 2 2 7 3 2 2" xfId="26172" xr:uid="{CAD84655-BF46-4685-8B3C-BF6537DE44FE}"/>
    <cellStyle name="หมายเหตุ 2 2 7 3 2 3" xfId="32132" xr:uid="{02BDDBB3-71D7-4C2E-927A-0D667307F5DD}"/>
    <cellStyle name="หมายเหตุ 2 2 7 3 2 4" xfId="37937" xr:uid="{F324BA50-2DB9-4CA5-9896-33D179B86FAA}"/>
    <cellStyle name="หมายเหตุ 2 2 7 3 2 5" xfId="45072" xr:uid="{4300E725-C0BF-426E-BECE-E66C2B028960}"/>
    <cellStyle name="หมายเหตุ 2 2 7 3 3" xfId="18979" xr:uid="{E7F16A69-AE1B-49A4-9188-E90C81163B41}"/>
    <cellStyle name="หมายเหตุ 2 2 7 3 3 2" xfId="27181" xr:uid="{C04B057E-DC77-40B9-A776-1AF2EC977D1D}"/>
    <cellStyle name="หมายเหตุ 2 2 7 3 3 3" xfId="33114" xr:uid="{97092D11-7530-4FD5-8139-791E54793A45}"/>
    <cellStyle name="หมายเหตุ 2 2 7 3 3 4" xfId="38916" xr:uid="{E1743A2D-888A-4FC1-980B-47E937647AD8}"/>
    <cellStyle name="หมายเหตุ 2 2 7 3 3 5" xfId="46485" xr:uid="{503DD312-BD54-4B00-ABC3-3FD785E78712}"/>
    <cellStyle name="หมายเหตุ 2 2 7 3 4" xfId="20576" xr:uid="{EB161702-4979-48AA-969A-318EBA172914}"/>
    <cellStyle name="หมายเหตุ 2 2 7 3 4 2" xfId="28613" xr:uid="{05802CA4-E937-4A99-990D-C76517F4D5EC}"/>
    <cellStyle name="หมายเหตุ 2 2 7 3 4 3" xfId="34546" xr:uid="{11A1C792-6BDA-4946-B885-8DF20C8CF821}"/>
    <cellStyle name="หมายเหตุ 2 2 7 3 4 4" xfId="40348" xr:uid="{92ABF48A-C5B1-45E3-989E-6539D3F7839B}"/>
    <cellStyle name="หมายเหตุ 2 2 7 3 5" xfId="24234" xr:uid="{10967948-CF04-43A3-B1FC-31A152FC89C2}"/>
    <cellStyle name="หมายเหตุ 2 2 7 3 5 2" xfId="30234" xr:uid="{20E61AE2-87C0-44F4-965D-D1EB4436BDE2}"/>
    <cellStyle name="หมายเหตุ 2 2 7 3 5 3" xfId="36039" xr:uid="{680DA445-2255-4674-91FD-C6EFA5339E3F}"/>
    <cellStyle name="หมายเหตุ 2 2 7 3 6" xfId="16067" xr:uid="{78CA8CD8-7372-4C5D-BB6E-07D68979B220}"/>
    <cellStyle name="หมายเหตุ 2 2 7 3 7" xfId="21751" xr:uid="{38558BE2-5B12-459C-922E-D5193A665F08}"/>
    <cellStyle name="หมายเหตุ 2 2 7 3 8" xfId="15224" xr:uid="{B1FB8072-E237-4D57-8655-B2C2169F993F}"/>
    <cellStyle name="หมายเหตุ 2 2 7 3 9" xfId="41952" xr:uid="{C1F7F3E4-D9F1-42EA-A862-06DA365FC94D}"/>
    <cellStyle name="หมายเหตุ 2 2 7 4" xfId="17702" xr:uid="{56F07E7F-ECE8-45CA-AD2F-E9410D300BCD}"/>
    <cellStyle name="หมายเหตุ 2 2 7 4 2" xfId="26170" xr:uid="{6F5C9D2A-DEDF-4ED1-864F-BA2F691CBCB0}"/>
    <cellStyle name="หมายเหตุ 2 2 7 4 3" xfId="32130" xr:uid="{84D8644B-6E49-4501-ADEF-991BE2F58EF6}"/>
    <cellStyle name="หมายเหตุ 2 2 7 4 4" xfId="37935" xr:uid="{AAE211F1-7E7B-4CB9-AF95-B9877D3FDB71}"/>
    <cellStyle name="หมายเหตุ 2 2 7 4 5" xfId="45070" xr:uid="{29E87229-200D-4328-B53D-BD29F4921A33}"/>
    <cellStyle name="หมายเหตุ 2 2 7 5" xfId="18977" xr:uid="{C2324FA2-F3FE-4F66-9BE3-FF08C66D5CF2}"/>
    <cellStyle name="หมายเหตุ 2 2 7 5 2" xfId="27179" xr:uid="{2C878D7F-C35F-47C6-B365-8A4C59F5C85A}"/>
    <cellStyle name="หมายเหตุ 2 2 7 5 3" xfId="33112" xr:uid="{161335A2-290D-4961-9B1E-48A4D8591D66}"/>
    <cellStyle name="หมายเหตุ 2 2 7 5 4" xfId="38914" xr:uid="{D5122B3D-150F-4B98-BED3-F7CDE6E53E0E}"/>
    <cellStyle name="หมายเหตุ 2 2 7 5 5" xfId="46483" xr:uid="{55585BB4-07D2-4BE1-9EC9-772723E5EC3F}"/>
    <cellStyle name="หมายเหตุ 2 2 7 6" xfId="20574" xr:uid="{0E07C686-CA30-4BD9-AC45-21E17D5085FC}"/>
    <cellStyle name="หมายเหตุ 2 2 7 6 2" xfId="28611" xr:uid="{9D2E79B0-D1DD-4E49-A421-448D9395DE50}"/>
    <cellStyle name="หมายเหตุ 2 2 7 6 3" xfId="34544" xr:uid="{7A04F2E1-1BEF-4E31-B570-9F23E934FA31}"/>
    <cellStyle name="หมายเหตุ 2 2 7 6 4" xfId="40346" xr:uid="{B3C2D849-8114-4EA0-8050-5FEF2508C325}"/>
    <cellStyle name="หมายเหตุ 2 2 7 7" xfId="24232" xr:uid="{34C4A606-F0BC-47F2-8783-33EBDF5AC923}"/>
    <cellStyle name="หมายเหตุ 2 2 7 7 2" xfId="30232" xr:uid="{FAEDA504-5173-4E5F-B35D-399DB4FD271E}"/>
    <cellStyle name="หมายเหตุ 2 2 7 7 3" xfId="36037" xr:uid="{935BA43A-FA5F-4747-AC56-9ED982B7F7CC}"/>
    <cellStyle name="หมายเหตุ 2 2 7 8" xfId="16065" xr:uid="{C3C00DE8-D20A-421A-915A-637C62F977D0}"/>
    <cellStyle name="หมายเหตุ 2 2 7 9" xfId="21753" xr:uid="{62441B70-5404-4E2C-92FA-3271B5E67E58}"/>
    <cellStyle name="หมายเหตุ 2 2 8" xfId="12984" xr:uid="{E39E8B8F-9C2C-4D76-8C92-E47EBAD3C3EA}"/>
    <cellStyle name="หมายเหตุ 2 2 8 2" xfId="17705" xr:uid="{1FAA560D-0735-4560-AD3F-16BBF8EA57A1}"/>
    <cellStyle name="หมายเหตุ 2 2 8 2 2" xfId="26173" xr:uid="{54640C8E-8DD4-46D1-B4B9-B3436BCEC389}"/>
    <cellStyle name="หมายเหตุ 2 2 8 2 3" xfId="32133" xr:uid="{EF652BE8-26E3-4966-B36D-E55B40608F79}"/>
    <cellStyle name="หมายเหตุ 2 2 8 2 4" xfId="37938" xr:uid="{E76B64BC-EFB1-4051-949E-B6DF6C377140}"/>
    <cellStyle name="หมายเหตุ 2 2 8 2 5" xfId="45073" xr:uid="{49CDC492-4AF9-49D9-AED4-D3391C122891}"/>
    <cellStyle name="หมายเหตุ 2 2 8 3" xfId="18980" xr:uid="{2ADD4F3C-7E81-42D0-9460-7D1DF138C53C}"/>
    <cellStyle name="หมายเหตุ 2 2 8 3 2" xfId="27182" xr:uid="{83DEFB9F-3865-428D-BCBA-445AFC6E1A68}"/>
    <cellStyle name="หมายเหตุ 2 2 8 3 3" xfId="33115" xr:uid="{0A5228AA-339E-40A3-B359-6DF4234FE679}"/>
    <cellStyle name="หมายเหตุ 2 2 8 3 4" xfId="38917" xr:uid="{B8320EC2-36B8-4182-8098-D72014522C32}"/>
    <cellStyle name="หมายเหตุ 2 2 8 3 5" xfId="46486" xr:uid="{5680419A-1820-4D52-ADBD-550E51F3F8DA}"/>
    <cellStyle name="หมายเหตุ 2 2 8 4" xfId="20577" xr:uid="{ABD94CD8-965E-4B6A-8558-0374C5C376A7}"/>
    <cellStyle name="หมายเหตุ 2 2 8 4 2" xfId="28614" xr:uid="{1B639D10-AEA8-4481-ABEA-7661296AF50C}"/>
    <cellStyle name="หมายเหตุ 2 2 8 4 3" xfId="34547" xr:uid="{8DA120C4-857B-439A-8BE4-10E74230A652}"/>
    <cellStyle name="หมายเหตุ 2 2 8 4 4" xfId="40349" xr:uid="{1CC54795-EA1A-4F68-9C78-02CDA443F0C6}"/>
    <cellStyle name="หมายเหตุ 2 2 8 5" xfId="24235" xr:uid="{F64BB3F9-FF92-4BE9-83AD-D65A1624378A}"/>
    <cellStyle name="หมายเหตุ 2 2 8 5 2" xfId="30235" xr:uid="{B7FFD151-21F5-48B8-9593-0A383E26E535}"/>
    <cellStyle name="หมายเหตุ 2 2 8 5 3" xfId="36040" xr:uid="{2EE6A0F1-F06D-4E25-AC8F-3E62877BC822}"/>
    <cellStyle name="หมายเหตุ 2 2 8 6" xfId="16068" xr:uid="{3F92B298-F6A0-42C6-BB3D-1246836B0436}"/>
    <cellStyle name="หมายเหตุ 2 2 8 7" xfId="21750" xr:uid="{60E56C26-BB40-47C7-B7FB-096C36457551}"/>
    <cellStyle name="หมายเหตุ 2 2 8 8" xfId="18278" xr:uid="{6FA0B33C-EE54-410A-8901-1A8E7FB0F27D}"/>
    <cellStyle name="หมายเหตุ 2 2 8 9" xfId="41951" xr:uid="{2C34856A-D4DF-4D5A-96B8-56E1D12B595C}"/>
    <cellStyle name="หมายเหตุ 2 2 9" xfId="12985" xr:uid="{C01F4C6B-FC46-47BF-AFE5-9C223F0247CB}"/>
    <cellStyle name="หมายเหตุ 2 2 9 2" xfId="17706" xr:uid="{C9D34077-40DF-438F-BA12-F5D56DC9AF67}"/>
    <cellStyle name="หมายเหตุ 2 2 9 2 2" xfId="26174" xr:uid="{7A167FBE-75D2-4992-955E-E40FA36BF2FD}"/>
    <cellStyle name="หมายเหตุ 2 2 9 2 3" xfId="32134" xr:uid="{605449CE-B829-41C2-AFC5-A34563D25049}"/>
    <cellStyle name="หมายเหตุ 2 2 9 2 4" xfId="37939" xr:uid="{CB1D4EB1-1D00-4A37-B43C-8F3F9D9375C1}"/>
    <cellStyle name="หมายเหตุ 2 2 9 2 5" xfId="45074" xr:uid="{655ED967-A595-4915-A0B6-F209F608F3DC}"/>
    <cellStyle name="หมายเหตุ 2 2 9 3" xfId="18981" xr:uid="{D6DA1D35-4AB1-4448-A5CA-5BF16216ED7D}"/>
    <cellStyle name="หมายเหตุ 2 2 9 3 2" xfId="27183" xr:uid="{BAB296B7-CDCD-4EB9-8FE8-D3210890ABE4}"/>
    <cellStyle name="หมายเหตุ 2 2 9 3 3" xfId="33116" xr:uid="{AFFA60F8-91F7-4035-A7CD-1DE1198E87E9}"/>
    <cellStyle name="หมายเหตุ 2 2 9 3 4" xfId="38918" xr:uid="{98512B44-3482-4623-B4BD-5E0BFCBCFBCE}"/>
    <cellStyle name="หมายเหตุ 2 2 9 3 5" xfId="46487" xr:uid="{F8E8FFC4-50FF-4479-B2FF-66AB8144A95D}"/>
    <cellStyle name="หมายเหตุ 2 2 9 4" xfId="20578" xr:uid="{502C5CF4-970A-4465-9BDD-418FC6A3EEA2}"/>
    <cellStyle name="หมายเหตุ 2 2 9 4 2" xfId="28615" xr:uid="{0BA7665B-D30F-4F5A-8D4F-6015FC8FE241}"/>
    <cellStyle name="หมายเหตุ 2 2 9 4 3" xfId="34548" xr:uid="{95FCA1C3-0497-443E-8A39-D62381D31C01}"/>
    <cellStyle name="หมายเหตุ 2 2 9 4 4" xfId="40350" xr:uid="{7E31F431-C1D5-40F7-93B2-5FFB1BBA96D7}"/>
    <cellStyle name="หมายเหตุ 2 2 9 5" xfId="24236" xr:uid="{B4D9EF99-146F-41D8-85C7-FD66CFA837BE}"/>
    <cellStyle name="หมายเหตุ 2 2 9 5 2" xfId="30236" xr:uid="{ACEDB179-4781-4F0B-8E70-FD8A1B584D83}"/>
    <cellStyle name="หมายเหตุ 2 2 9 5 3" xfId="36041" xr:uid="{ED5CFAAB-5941-45C8-B708-B0D1B2CCE32E}"/>
    <cellStyle name="หมายเหตุ 2 2 9 6" xfId="16069" xr:uid="{4AF57B4C-0632-4268-AD69-D9E6C5E66AA0}"/>
    <cellStyle name="หมายเหตุ 2 2 9 7" xfId="21749" xr:uid="{641E6B87-E0C1-4962-BFA0-A4BBE1DE8D9B}"/>
    <cellStyle name="หมายเหตุ 2 2 9 8" xfId="15217" xr:uid="{D40BDA6E-9310-4264-88D2-F75459EC378B}"/>
    <cellStyle name="หมายเหตุ 2 2 9 9" xfId="41950" xr:uid="{4B26C4D9-4A73-4D60-B496-D8A57C9D0EBA}"/>
    <cellStyle name="หมายเหตุ 2 20" xfId="42018" xr:uid="{4B8A7130-3260-4464-8C56-F32EF303A7EC}"/>
    <cellStyle name="หมายเหตุ 2 3" xfId="12986" xr:uid="{EDD4F11D-FF16-414B-A468-6FA8FCD42D2E}"/>
    <cellStyle name="หมายเหตุ 2 3 10" xfId="17707" xr:uid="{6AE93A56-303B-4EF5-BE21-9DC57B05CDBE}"/>
    <cellStyle name="หมายเหตุ 2 3 10 2" xfId="26175" xr:uid="{F719A9A2-CE87-491E-84E2-2F6624541D19}"/>
    <cellStyle name="หมายเหตุ 2 3 10 3" xfId="32135" xr:uid="{D96AC49C-12D2-4BE6-97BE-95B737672605}"/>
    <cellStyle name="หมายเหตุ 2 3 10 4" xfId="37940" xr:uid="{AC9B85AE-0060-42DF-9ECC-6EE8DF577400}"/>
    <cellStyle name="หมายเหตุ 2 3 10 5" xfId="45075" xr:uid="{57125F38-A6D3-40B6-8760-D953328FBCE1}"/>
    <cellStyle name="หมายเหตุ 2 3 11" xfId="18982" xr:uid="{B2B206DB-DB46-4F09-9E6F-2B7EF948AFD4}"/>
    <cellStyle name="หมายเหตุ 2 3 11 2" xfId="27184" xr:uid="{39D98236-ADB6-4369-951B-3F56D4B3F5DD}"/>
    <cellStyle name="หมายเหตุ 2 3 11 3" xfId="33117" xr:uid="{202DA42D-EAF5-46B3-937F-F64D0755DC75}"/>
    <cellStyle name="หมายเหตุ 2 3 11 4" xfId="38919" xr:uid="{7255DDA6-2BB0-490F-A206-AE5652A63362}"/>
    <cellStyle name="หมายเหตุ 2 3 11 5" xfId="46488" xr:uid="{21C4D342-45B5-447E-8F1A-D3E772C74650}"/>
    <cellStyle name="หมายเหตุ 2 3 12" xfId="20579" xr:uid="{2C16CF17-D067-4F90-9761-9C600ABD1E09}"/>
    <cellStyle name="หมายเหตุ 2 3 12 2" xfId="28616" xr:uid="{B95C940E-FBC1-4426-9D56-6CBC0192544A}"/>
    <cellStyle name="หมายเหตุ 2 3 12 3" xfId="34549" xr:uid="{6DFCF619-4346-4C41-BAE8-55448280B8FE}"/>
    <cellStyle name="หมายเหตุ 2 3 12 4" xfId="40351" xr:uid="{08DB86E8-CEB2-4BD7-A8F5-558A30022DC9}"/>
    <cellStyle name="หมายเหตุ 2 3 13" xfId="24237" xr:uid="{B28BEAEF-803E-454B-9F30-8C5B5C5B90A6}"/>
    <cellStyle name="หมายเหตุ 2 3 13 2" xfId="30237" xr:uid="{68F04F99-983A-46BB-B574-8204750BA747}"/>
    <cellStyle name="หมายเหตุ 2 3 13 3" xfId="36042" xr:uid="{DD4FEA4C-13E1-4808-9672-FC51C58D7EB6}"/>
    <cellStyle name="หมายเหตุ 2 3 14" xfId="16070" xr:uid="{5E6E2731-6130-40CD-8FA4-52438C6BD712}"/>
    <cellStyle name="หมายเหตุ 2 3 15" xfId="22878" xr:uid="{96193C10-F23D-4D47-BDE4-8C8C6EE110E5}"/>
    <cellStyle name="หมายเหตุ 2 3 16" xfId="15225" xr:uid="{0DB4810C-B5F7-40BB-A117-EFA8EC581AFC}"/>
    <cellStyle name="หมายเหตุ 2 3 17" xfId="41949" xr:uid="{32A0F863-9212-4887-8F8F-29083FCFA3AA}"/>
    <cellStyle name="หมายเหตุ 2 3 2" xfId="12987" xr:uid="{63BD1B83-C246-4EA2-A056-01EC9C4E8CFB}"/>
    <cellStyle name="หมายเหตุ 2 3 2 10" xfId="20580" xr:uid="{98892532-AC1D-4985-B95D-D200626D09C7}"/>
    <cellStyle name="หมายเหตุ 2 3 2 10 2" xfId="28617" xr:uid="{AFB54F9A-C60D-449E-BCB1-52B079682DED}"/>
    <cellStyle name="หมายเหตุ 2 3 2 10 3" xfId="34550" xr:uid="{BFD56DC2-6BAB-4317-B2F5-82A3856488C3}"/>
    <cellStyle name="หมายเหตุ 2 3 2 10 4" xfId="40352" xr:uid="{BD0C5F13-4212-4E13-9EAE-4B2AB949EE10}"/>
    <cellStyle name="หมายเหตุ 2 3 2 11" xfId="24238" xr:uid="{B2D72299-58A4-4229-911D-2B143DD3A15D}"/>
    <cellStyle name="หมายเหตุ 2 3 2 11 2" xfId="30238" xr:uid="{44E83B1F-BDC9-4946-A5B5-F575277966DF}"/>
    <cellStyle name="หมายเหตุ 2 3 2 11 3" xfId="36043" xr:uid="{8EA91270-0D07-4CCE-9227-A3484726E3CC}"/>
    <cellStyle name="หมายเหตุ 2 3 2 12" xfId="13428" xr:uid="{91C81DDA-58AD-4DF3-BE63-621BFE9530C0}"/>
    <cellStyle name="หมายเหตุ 2 3 2 13" xfId="20959" xr:uid="{00EDC168-C9AD-45D9-8962-D96C8A7AED0F}"/>
    <cellStyle name="หมายเหตุ 2 3 2 14" xfId="18446" xr:uid="{5B75ABAB-40EA-4E66-B704-9BF1F4883E9A}"/>
    <cellStyle name="หมายเหตุ 2 3 2 15" xfId="41948" xr:uid="{5C8AC5DA-A34B-403D-A945-6705C3512EE8}"/>
    <cellStyle name="หมายเหตุ 2 3 2 2" xfId="12988" xr:uid="{F9FB396E-4D37-4AC1-B8BD-1A9B943BBCF1}"/>
    <cellStyle name="หมายเหตุ 2 3 2 2 10" xfId="20960" xr:uid="{EEB9A194-AC01-4F7D-8CBF-094FD22AEA05}"/>
    <cellStyle name="หมายเหตุ 2 3 2 2 11" xfId="15227" xr:uid="{CD9A3603-95B8-4631-9299-70DF3F0ABEE3}"/>
    <cellStyle name="หมายเหตุ 2 3 2 2 12" xfId="41947" xr:uid="{DFD48D78-C828-44A0-A878-C29DD33AE2D5}"/>
    <cellStyle name="หมายเหตุ 2 3 2 2 2" xfId="12989" xr:uid="{34A5C290-1AE7-4E84-B441-D19DF3734AD4}"/>
    <cellStyle name="หมายเหตุ 2 3 2 2 2 10" xfId="15228" xr:uid="{F8FD791B-C280-4C3C-8A95-52DFBDF82021}"/>
    <cellStyle name="หมายเหตุ 2 3 2 2 2 11" xfId="41946" xr:uid="{1285E8CF-0031-49CD-B673-CB3C1DDE8713}"/>
    <cellStyle name="หมายเหตุ 2 3 2 2 2 2" xfId="12990" xr:uid="{837FD132-D891-4FD4-8D53-17F6330188F3}"/>
    <cellStyle name="หมายเหตุ 2 3 2 2 2 2 2" xfId="17711" xr:uid="{6C364E50-9E02-42A9-BD8F-CB7054E4F17E}"/>
    <cellStyle name="หมายเหตุ 2 3 2 2 2 2 2 2" xfId="26179" xr:uid="{2551EE30-FC56-42B0-9FBE-CF7C68519859}"/>
    <cellStyle name="หมายเหตุ 2 3 2 2 2 2 2 3" xfId="32139" xr:uid="{2E409878-B668-4B4C-9263-29FB7370DA52}"/>
    <cellStyle name="หมายเหตุ 2 3 2 2 2 2 2 4" xfId="37944" xr:uid="{486E027E-BC6D-4F90-8EA4-56A0211B9EE3}"/>
    <cellStyle name="หมายเหตุ 2 3 2 2 2 2 2 5" xfId="45079" xr:uid="{911ADC9A-6722-43D1-AE7D-93AC6C2D8AB6}"/>
    <cellStyle name="หมายเหตุ 2 3 2 2 2 2 3" xfId="18986" xr:uid="{D5C035EA-5718-4204-86E8-C7FBBEBC5C1E}"/>
    <cellStyle name="หมายเหตุ 2 3 2 2 2 2 3 2" xfId="27188" xr:uid="{3C44D94B-C425-4471-99CA-5369C61B95B0}"/>
    <cellStyle name="หมายเหตุ 2 3 2 2 2 2 3 3" xfId="33121" xr:uid="{ADC3145D-D715-4903-9EFA-7BB46C22B266}"/>
    <cellStyle name="หมายเหตุ 2 3 2 2 2 2 3 4" xfId="38923" xr:uid="{4F41BCBC-90AA-42E7-BF06-EC75D783A317}"/>
    <cellStyle name="หมายเหตุ 2 3 2 2 2 2 3 5" xfId="46492" xr:uid="{32E9DB67-54AF-4B7E-9194-90E3718003C4}"/>
    <cellStyle name="หมายเหตุ 2 3 2 2 2 2 4" xfId="20583" xr:uid="{A1BEE3E6-9F9A-4357-9F0F-ECCACB86845E}"/>
    <cellStyle name="หมายเหตุ 2 3 2 2 2 2 4 2" xfId="28620" xr:uid="{EBB9520E-D519-431E-926A-5E026584B0A7}"/>
    <cellStyle name="หมายเหตุ 2 3 2 2 2 2 4 3" xfId="34553" xr:uid="{96E1247A-C445-46D8-9357-367B350E1568}"/>
    <cellStyle name="หมายเหตุ 2 3 2 2 2 2 4 4" xfId="40355" xr:uid="{B0497E33-8758-450A-BBE3-C6DF86D37993}"/>
    <cellStyle name="หมายเหตุ 2 3 2 2 2 2 5" xfId="24241" xr:uid="{976E7C5E-8BD0-409F-ACD1-DA9997C1F4E8}"/>
    <cellStyle name="หมายเหตุ 2 3 2 2 2 2 5 2" xfId="30241" xr:uid="{DAEBB2A9-A43F-4962-B2EE-9C31A1B4E830}"/>
    <cellStyle name="หมายเหตุ 2 3 2 2 2 2 5 3" xfId="36046" xr:uid="{727E2DC7-8D33-4BB2-9092-7CCED2B7D133}"/>
    <cellStyle name="หมายเหตุ 2 3 2 2 2 2 6" xfId="16073" xr:uid="{2CDDABCE-DC1B-4A5B-81D0-C174510BDF7A}"/>
    <cellStyle name="หมายเหตุ 2 3 2 2 2 2 7" xfId="20962" xr:uid="{5266EB47-79E8-4A27-A840-F2378E8B25C4}"/>
    <cellStyle name="หมายเหตุ 2 3 2 2 2 2 8" xfId="19604" xr:uid="{32621B22-9728-4550-B635-A461CFAEF66C}"/>
    <cellStyle name="หมายเหตุ 2 3 2 2 2 2 9" xfId="41945" xr:uid="{0F3C0811-86FE-4D3F-8863-222E16BE9D26}"/>
    <cellStyle name="หมายเหตุ 2 3 2 2 2 3" xfId="12991" xr:uid="{3CC4E23B-66AC-4ECD-9F13-4FCE31B7261B}"/>
    <cellStyle name="หมายเหตุ 2 3 2 2 2 3 2" xfId="17712" xr:uid="{4F0AE8D9-99F1-494F-8278-C6C64D6692DD}"/>
    <cellStyle name="หมายเหตุ 2 3 2 2 2 3 2 2" xfId="26180" xr:uid="{8AA92276-E7ED-46BB-9D22-E7FE003DA912}"/>
    <cellStyle name="หมายเหตุ 2 3 2 2 2 3 2 3" xfId="32140" xr:uid="{E756CF93-E4E8-47D0-B8A5-2EDDEE6B5633}"/>
    <cellStyle name="หมายเหตุ 2 3 2 2 2 3 2 4" xfId="37945" xr:uid="{EB65A1DD-5356-42AF-80B4-97569A86B546}"/>
    <cellStyle name="หมายเหตุ 2 3 2 2 2 3 2 5" xfId="45080" xr:uid="{595C7C82-67B9-4548-A787-E717ACAD5360}"/>
    <cellStyle name="หมายเหตุ 2 3 2 2 2 3 3" xfId="18987" xr:uid="{45CC0D60-8385-4F50-BE18-147ECF2F9A3F}"/>
    <cellStyle name="หมายเหตุ 2 3 2 2 2 3 3 2" xfId="27189" xr:uid="{D0A2337B-64B6-45DF-884F-8A1EE24550B9}"/>
    <cellStyle name="หมายเหตุ 2 3 2 2 2 3 3 3" xfId="33122" xr:uid="{05017F49-01BC-452E-A16D-2FBB7DEB2F56}"/>
    <cellStyle name="หมายเหตุ 2 3 2 2 2 3 3 4" xfId="38924" xr:uid="{8A5A58C2-9DE5-4813-B3E5-DCFA5BA77D4F}"/>
    <cellStyle name="หมายเหตุ 2 3 2 2 2 3 3 5" xfId="46493" xr:uid="{D862A6D2-47E3-4427-A2FF-3FDF6DF48882}"/>
    <cellStyle name="หมายเหตุ 2 3 2 2 2 3 4" xfId="20584" xr:uid="{532D7E0C-94B0-4E5B-808C-0E452AE36687}"/>
    <cellStyle name="หมายเหตุ 2 3 2 2 2 3 4 2" xfId="28621" xr:uid="{C99D7E40-A7F5-452A-A131-B7AE81E929AE}"/>
    <cellStyle name="หมายเหตุ 2 3 2 2 2 3 4 3" xfId="34554" xr:uid="{BB377E8B-AA87-4639-B28C-7524D085B849}"/>
    <cellStyle name="หมายเหตุ 2 3 2 2 2 3 4 4" xfId="40356" xr:uid="{2A0E609C-D400-4C43-B9AB-0720DFAA8327}"/>
    <cellStyle name="หมายเหตุ 2 3 2 2 2 3 5" xfId="24242" xr:uid="{DAB13597-F273-4AED-BA8C-5CFFB6AE7BCD}"/>
    <cellStyle name="หมายเหตุ 2 3 2 2 2 3 5 2" xfId="30242" xr:uid="{9B0AF557-9AE8-4675-A5AD-C1C632DC6501}"/>
    <cellStyle name="หมายเหตุ 2 3 2 2 2 3 5 3" xfId="36047" xr:uid="{38DC190C-82CE-4156-9FDF-9D97B2C209DA}"/>
    <cellStyle name="หมายเหตุ 2 3 2 2 2 3 6" xfId="13616" xr:uid="{545F1938-08AD-4494-9346-00038FDA3771}"/>
    <cellStyle name="หมายเหตุ 2 3 2 2 2 3 7" xfId="20963" xr:uid="{5845A96F-781E-4B73-838E-2E5905377B3E}"/>
    <cellStyle name="หมายเหตุ 2 3 2 2 2 3 8" xfId="29037" xr:uid="{4FB7B4CA-C995-4B28-82D9-2F1D1843A3FB}"/>
    <cellStyle name="หมายเหตุ 2 3 2 2 2 3 9" xfId="41944" xr:uid="{B901FFA7-4D32-4D06-A46F-483E8910C959}"/>
    <cellStyle name="หมายเหตุ 2 3 2 2 2 4" xfId="17710" xr:uid="{54C3D506-C256-4FB7-A6DF-5677D3229BA8}"/>
    <cellStyle name="หมายเหตุ 2 3 2 2 2 4 2" xfId="26178" xr:uid="{D9D26BBA-763B-492C-8798-0362DD32FB1F}"/>
    <cellStyle name="หมายเหตุ 2 3 2 2 2 4 3" xfId="32138" xr:uid="{53F1D011-ECC6-4473-A2EE-7701D4694E70}"/>
    <cellStyle name="หมายเหตุ 2 3 2 2 2 4 4" xfId="37943" xr:uid="{FAC41A97-6702-4FBF-94DB-21C725DBF9B3}"/>
    <cellStyle name="หมายเหตุ 2 3 2 2 2 4 5" xfId="45078" xr:uid="{8C8CBF8F-364E-4142-ACBA-1104471F6EE4}"/>
    <cellStyle name="หมายเหตุ 2 3 2 2 2 5" xfId="18985" xr:uid="{270AD048-509D-4F02-85FB-3EAD38841499}"/>
    <cellStyle name="หมายเหตุ 2 3 2 2 2 5 2" xfId="27187" xr:uid="{7FCEEEBB-8CC2-4112-9125-F33EAC98D6B6}"/>
    <cellStyle name="หมายเหตุ 2 3 2 2 2 5 3" xfId="33120" xr:uid="{1F7C58D6-51FD-4F0B-AE48-D16AF0FFB0F1}"/>
    <cellStyle name="หมายเหตุ 2 3 2 2 2 5 4" xfId="38922" xr:uid="{9E8813F2-5471-457E-BA29-F8519812A432}"/>
    <cellStyle name="หมายเหตุ 2 3 2 2 2 5 5" xfId="46491" xr:uid="{1F7F8F31-A0CA-43FF-AF10-C427CC13123D}"/>
    <cellStyle name="หมายเหตุ 2 3 2 2 2 6" xfId="20582" xr:uid="{F92C63E5-13F0-4FF4-B262-52453F7DB605}"/>
    <cellStyle name="หมายเหตุ 2 3 2 2 2 6 2" xfId="28619" xr:uid="{86F41C2C-2697-4E50-8532-7724A8F09374}"/>
    <cellStyle name="หมายเหตุ 2 3 2 2 2 6 3" xfId="34552" xr:uid="{A5E14BAB-228E-4F4D-98AA-DB954FD64C8C}"/>
    <cellStyle name="หมายเหตุ 2 3 2 2 2 6 4" xfId="40354" xr:uid="{A4E5729C-00CD-4600-9CC5-AA0C1DF61562}"/>
    <cellStyle name="หมายเหตุ 2 3 2 2 2 7" xfId="24240" xr:uid="{870A7A5C-710D-451F-B7B5-AD6F452D1696}"/>
    <cellStyle name="หมายเหตุ 2 3 2 2 2 7 2" xfId="30240" xr:uid="{1F2F6EE9-A172-43C8-9386-4D1137C36429}"/>
    <cellStyle name="หมายเหตุ 2 3 2 2 2 7 3" xfId="36045" xr:uid="{ED968118-F1AE-46CF-A17E-31A454486AD1}"/>
    <cellStyle name="หมายเหตุ 2 3 2 2 2 8" xfId="16072" xr:uid="{F44DC5CC-2414-4748-A42E-794107D1C129}"/>
    <cellStyle name="หมายเหตุ 2 3 2 2 2 9" xfId="20961" xr:uid="{71475422-B2B7-4121-AC7F-AFC1E67F96CD}"/>
    <cellStyle name="หมายเหตุ 2 3 2 2 3" xfId="12992" xr:uid="{9385957B-312A-4658-A46F-3F4B3DC9A47C}"/>
    <cellStyle name="หมายเหตุ 2 3 2 2 3 2" xfId="17713" xr:uid="{1DAB5244-10EF-421B-9E5B-E0734DD0666E}"/>
    <cellStyle name="หมายเหตุ 2 3 2 2 3 2 2" xfId="26181" xr:uid="{65F63A86-19C4-43C5-98D0-40D48C4E8770}"/>
    <cellStyle name="หมายเหตุ 2 3 2 2 3 2 3" xfId="32141" xr:uid="{91D8B5F4-EEB0-42CB-9B10-36C71D454516}"/>
    <cellStyle name="หมายเหตุ 2 3 2 2 3 2 4" xfId="37946" xr:uid="{379BAA9D-05C6-4E95-811C-339556E1F853}"/>
    <cellStyle name="หมายเหตุ 2 3 2 2 3 2 5" xfId="45081" xr:uid="{47F26140-E029-4180-8550-4836766ED7C7}"/>
    <cellStyle name="หมายเหตุ 2 3 2 2 3 3" xfId="18988" xr:uid="{ADEBE763-D21B-457C-9251-20C19F6065D5}"/>
    <cellStyle name="หมายเหตุ 2 3 2 2 3 3 2" xfId="27190" xr:uid="{B7D6817C-9CFB-4299-95E9-9D5C7FD21F7C}"/>
    <cellStyle name="หมายเหตุ 2 3 2 2 3 3 3" xfId="33123" xr:uid="{D93E3995-749C-4E7E-BCA9-18264CCEA1CF}"/>
    <cellStyle name="หมายเหตุ 2 3 2 2 3 3 4" xfId="38925" xr:uid="{E46B2646-7ADC-4574-8C9D-D6B9CC92DF3C}"/>
    <cellStyle name="หมายเหตุ 2 3 2 2 3 3 5" xfId="46494" xr:uid="{AC9E242A-F96D-473E-B795-3701BF1C5B1C}"/>
    <cellStyle name="หมายเหตุ 2 3 2 2 3 4" xfId="20585" xr:uid="{12A27791-FB86-4525-8D84-F456A3AFC27F}"/>
    <cellStyle name="หมายเหตุ 2 3 2 2 3 4 2" xfId="28622" xr:uid="{11BA087C-6345-486C-BFB5-7F86109F8AA0}"/>
    <cellStyle name="หมายเหตุ 2 3 2 2 3 4 3" xfId="34555" xr:uid="{31649A09-0468-49B8-B86A-87D140F1D858}"/>
    <cellStyle name="หมายเหตุ 2 3 2 2 3 4 4" xfId="40357" xr:uid="{BE8E4952-696A-45DC-88C3-0B55C76A804E}"/>
    <cellStyle name="หมายเหตุ 2 3 2 2 3 5" xfId="24243" xr:uid="{2A1C0587-B748-4CDB-BA77-274863536BD3}"/>
    <cellStyle name="หมายเหตุ 2 3 2 2 3 5 2" xfId="30243" xr:uid="{D668A5BD-60BA-451E-99F1-D2BBFE338435}"/>
    <cellStyle name="หมายเหตุ 2 3 2 2 3 5 3" xfId="36048" xr:uid="{81A1E6A1-D0D3-422F-A46A-2B145186DE4E}"/>
    <cellStyle name="หมายเหตุ 2 3 2 2 3 6" xfId="16075" xr:uid="{9E69FA1A-55AC-4F2D-A4D0-0EDEB53EFB40}"/>
    <cellStyle name="หมายเหตุ 2 3 2 2 3 7" xfId="20964" xr:uid="{DF15CFE1-9D82-4222-980C-E2F029275B47}"/>
    <cellStyle name="หมายเหตุ 2 3 2 2 3 8" xfId="21601" xr:uid="{5D36D28F-E21C-4715-9088-42038B8D551A}"/>
    <cellStyle name="หมายเหตุ 2 3 2 2 3 9" xfId="41943" xr:uid="{38D23D3D-6047-4050-981D-BA995492846E}"/>
    <cellStyle name="หมายเหตุ 2 3 2 2 4" xfId="12993" xr:uid="{C772D062-A82E-4822-BA9B-04255C3B0B45}"/>
    <cellStyle name="หมายเหตุ 2 3 2 2 4 2" xfId="17714" xr:uid="{6AB866AA-7629-4C07-ABFF-DDE47686C9C7}"/>
    <cellStyle name="หมายเหตุ 2 3 2 2 4 2 2" xfId="26182" xr:uid="{23BD4CE1-3A9C-473E-9CCA-D86957819481}"/>
    <cellStyle name="หมายเหตุ 2 3 2 2 4 2 3" xfId="32142" xr:uid="{5715D51A-6A6B-4450-83B0-0C03E0D453DB}"/>
    <cellStyle name="หมายเหตุ 2 3 2 2 4 2 4" xfId="37947" xr:uid="{882CBF99-1978-4027-A1E4-E26B00EACADB}"/>
    <cellStyle name="หมายเหตุ 2 3 2 2 4 2 5" xfId="45082" xr:uid="{E35F75C1-502F-42BC-84A9-25BF15838C10}"/>
    <cellStyle name="หมายเหตุ 2 3 2 2 4 3" xfId="18989" xr:uid="{27A0DF3B-D8EC-47E3-8616-FA3D40B92AE5}"/>
    <cellStyle name="หมายเหตุ 2 3 2 2 4 3 2" xfId="27191" xr:uid="{E18299BE-6AAF-4587-816C-945B0BDE9AFF}"/>
    <cellStyle name="หมายเหตุ 2 3 2 2 4 3 3" xfId="33124" xr:uid="{E55D6761-DE35-4CA6-A162-0DB3CA1D8D33}"/>
    <cellStyle name="หมายเหตุ 2 3 2 2 4 3 4" xfId="38926" xr:uid="{539738C7-5FAA-46BA-98A3-937A4DBA15F4}"/>
    <cellStyle name="หมายเหตุ 2 3 2 2 4 3 5" xfId="46495" xr:uid="{BC94BEBC-30D2-4F6D-93C0-AF2CAF8D9B50}"/>
    <cellStyle name="หมายเหตุ 2 3 2 2 4 4" xfId="20586" xr:uid="{B7865DFC-A656-413F-8FCA-6D570C51FB1A}"/>
    <cellStyle name="หมายเหตุ 2 3 2 2 4 4 2" xfId="28623" xr:uid="{A89A68A5-3735-412F-B64B-B4C187F9752F}"/>
    <cellStyle name="หมายเหตุ 2 3 2 2 4 4 3" xfId="34556" xr:uid="{F7FA1C62-7070-4F74-B226-7A80CCC330D4}"/>
    <cellStyle name="หมายเหตุ 2 3 2 2 4 4 4" xfId="40358" xr:uid="{2DE81B85-3ECF-4993-92DA-611F7AFDAF6A}"/>
    <cellStyle name="หมายเหตุ 2 3 2 2 4 5" xfId="24244" xr:uid="{B534E877-ABB9-4898-B11B-9D754EB2B9DB}"/>
    <cellStyle name="หมายเหตุ 2 3 2 2 4 5 2" xfId="30244" xr:uid="{91496C3A-744A-4A0C-A741-17F3A0DD2033}"/>
    <cellStyle name="หมายเหตุ 2 3 2 2 4 5 3" xfId="36049" xr:uid="{26370589-3C4B-49D2-BA69-8C6AF1F4E699}"/>
    <cellStyle name="หมายเหตุ 2 3 2 2 4 6" xfId="18495" xr:uid="{91E4C568-A135-4C39-A355-4273D8AB9F97}"/>
    <cellStyle name="หมายเหตุ 2 3 2 2 4 7" xfId="20965" xr:uid="{80590902-46F6-4846-95D4-A42A1EEDD322}"/>
    <cellStyle name="หมายเหตุ 2 3 2 2 4 8" xfId="21602" xr:uid="{CE6A0723-FD9D-4CD2-87CD-C8035BF2DF56}"/>
    <cellStyle name="หมายเหตุ 2 3 2 2 4 9" xfId="41942" xr:uid="{B3A07C12-F348-47DB-A7F7-D030E55C08A3}"/>
    <cellStyle name="หมายเหตุ 2 3 2 2 5" xfId="17709" xr:uid="{90787723-7128-4172-9D2C-02CA3971EFC8}"/>
    <cellStyle name="หมายเหตุ 2 3 2 2 5 2" xfId="26177" xr:uid="{DEE1973F-6F4D-4A41-9035-AA378F4443DE}"/>
    <cellStyle name="หมายเหตุ 2 3 2 2 5 3" xfId="32137" xr:uid="{F61B5D26-0231-4A37-8786-727AD5D91428}"/>
    <cellStyle name="หมายเหตุ 2 3 2 2 5 4" xfId="37942" xr:uid="{3FD8D76D-2143-4BDF-B10C-80A9D9FEEAF8}"/>
    <cellStyle name="หมายเหตุ 2 3 2 2 5 5" xfId="45077" xr:uid="{7D2CACDE-264B-44D5-9A7D-DCD62764C0AB}"/>
    <cellStyle name="หมายเหตุ 2 3 2 2 6" xfId="18984" xr:uid="{F977E637-AAAE-433D-A524-12AC24CD4698}"/>
    <cellStyle name="หมายเหตุ 2 3 2 2 6 2" xfId="27186" xr:uid="{481B13F9-990F-4834-90BE-5146684AA721}"/>
    <cellStyle name="หมายเหตุ 2 3 2 2 6 3" xfId="33119" xr:uid="{198994A9-EC0A-46E4-AA94-DCE0FB14D3DF}"/>
    <cellStyle name="หมายเหตุ 2 3 2 2 6 4" xfId="38921" xr:uid="{601DD43F-26C0-4D02-8520-2A23361B8D06}"/>
    <cellStyle name="หมายเหตุ 2 3 2 2 6 5" xfId="46490" xr:uid="{35D860CF-975F-46B3-8888-1AD0BCC93918}"/>
    <cellStyle name="หมายเหตุ 2 3 2 2 7" xfId="20581" xr:uid="{74561CE1-F582-4CE7-BDEF-38D2EE04D838}"/>
    <cellStyle name="หมายเหตุ 2 3 2 2 7 2" xfId="28618" xr:uid="{16C23B53-83CE-4860-94BD-3B46208347FC}"/>
    <cellStyle name="หมายเหตุ 2 3 2 2 7 3" xfId="34551" xr:uid="{5EDF0A89-2543-4620-AB35-4114D5A775E7}"/>
    <cellStyle name="หมายเหตุ 2 3 2 2 7 4" xfId="40353" xr:uid="{63EC19A9-37EB-4C4A-BB7F-FE69AF3D1A99}"/>
    <cellStyle name="หมายเหตุ 2 3 2 2 8" xfId="24239" xr:uid="{4279380A-5900-44D0-BF18-07658860D236}"/>
    <cellStyle name="หมายเหตุ 2 3 2 2 8 2" xfId="30239" xr:uid="{17FE8E51-2A9A-41CD-A0F5-1DF097F817F5}"/>
    <cellStyle name="หมายเหตุ 2 3 2 2 8 3" xfId="36044" xr:uid="{A9064419-ACF1-42A5-A21F-97A19DE41041}"/>
    <cellStyle name="หมายเหตุ 2 3 2 2 9" xfId="16071" xr:uid="{2514DC75-0493-47A6-9753-705A97C999CC}"/>
    <cellStyle name="หมายเหตุ 2 3 2 3" xfId="12994" xr:uid="{A7C785F0-B969-401F-94D9-B4AD0F15249E}"/>
    <cellStyle name="หมายเหตุ 2 3 2 3 10" xfId="20966" xr:uid="{11556548-1FAF-4815-BBCC-8EBAD616481B}"/>
    <cellStyle name="หมายเหตุ 2 3 2 3 11" xfId="21603" xr:uid="{3EAE512A-4E00-4BA3-8D65-D1B5384DC26C}"/>
    <cellStyle name="หมายเหตุ 2 3 2 3 12" xfId="41941" xr:uid="{476708CC-B91E-4A32-859A-76D8804F822B}"/>
    <cellStyle name="หมายเหตุ 2 3 2 3 2" xfId="12995" xr:uid="{5A366B01-932C-4FB7-9318-A1791E7328BF}"/>
    <cellStyle name="หมายเหตุ 2 3 2 3 2 10" xfId="21604" xr:uid="{55ED32A6-4668-4560-AB3E-A5987FDDD499}"/>
    <cellStyle name="หมายเหตุ 2 3 2 3 2 11" xfId="41940" xr:uid="{BA26E66C-74AE-4AC1-9200-45A5C2524735}"/>
    <cellStyle name="หมายเหตุ 2 3 2 3 2 2" xfId="12996" xr:uid="{494282D3-1E00-4C0E-A571-1832AF40D44D}"/>
    <cellStyle name="หมายเหตุ 2 3 2 3 2 2 2" xfId="17717" xr:uid="{D61CF652-71A3-436D-8106-E979438F9B83}"/>
    <cellStyle name="หมายเหตุ 2 3 2 3 2 2 2 2" xfId="26185" xr:uid="{3EA6E857-EC73-4754-AD3B-CDF33E8CCDFB}"/>
    <cellStyle name="หมายเหตุ 2 3 2 3 2 2 2 3" xfId="32145" xr:uid="{495B6226-714A-4D78-93E0-3A0BFC712330}"/>
    <cellStyle name="หมายเหตุ 2 3 2 3 2 2 2 4" xfId="37950" xr:uid="{90AA13F0-0AFA-4357-B40F-1A012F3A3640}"/>
    <cellStyle name="หมายเหตุ 2 3 2 3 2 2 2 5" xfId="45085" xr:uid="{03884CA9-EF1C-4449-92CE-25395D8C800F}"/>
    <cellStyle name="หมายเหตุ 2 3 2 3 2 2 3" xfId="18992" xr:uid="{9B2E4AEA-BF29-4AE5-A46E-AE669C40D79A}"/>
    <cellStyle name="หมายเหตุ 2 3 2 3 2 2 3 2" xfId="27194" xr:uid="{27EC0A8E-FF76-48E0-81DE-36BB516A4A4C}"/>
    <cellStyle name="หมายเหตุ 2 3 2 3 2 2 3 3" xfId="33127" xr:uid="{E49A3C76-F1C4-43FC-A9EC-ECA670D3C4A5}"/>
    <cellStyle name="หมายเหตุ 2 3 2 3 2 2 3 4" xfId="38929" xr:uid="{91A23CBA-552D-436A-AFB7-AE32F331D8F0}"/>
    <cellStyle name="หมายเหตุ 2 3 2 3 2 2 3 5" xfId="46498" xr:uid="{AF9B8728-3CC3-448B-9037-064ABBEF824C}"/>
    <cellStyle name="หมายเหตุ 2 3 2 3 2 2 4" xfId="20589" xr:uid="{47F9463E-9034-48CE-AF9B-E22F380BB4B0}"/>
    <cellStyle name="หมายเหตุ 2 3 2 3 2 2 4 2" xfId="28626" xr:uid="{D08DCA33-7466-4F01-82A4-59BB174580B8}"/>
    <cellStyle name="หมายเหตุ 2 3 2 3 2 2 4 3" xfId="34559" xr:uid="{F8E4FB51-59ED-4597-9D74-8FA6E4EE92FC}"/>
    <cellStyle name="หมายเหตุ 2 3 2 3 2 2 4 4" xfId="40361" xr:uid="{336D5A50-23DE-4FF4-88DC-7CAB262E6DA1}"/>
    <cellStyle name="หมายเหตุ 2 3 2 3 2 2 5" xfId="24247" xr:uid="{77693FD2-A7FD-43A6-85A4-8ACDC582BF77}"/>
    <cellStyle name="หมายเหตุ 2 3 2 3 2 2 5 2" xfId="30247" xr:uid="{60389028-2E48-4BC2-8416-8FE262167DC5}"/>
    <cellStyle name="หมายเหตุ 2 3 2 3 2 2 5 3" xfId="36052" xr:uid="{AB95D0F4-7617-4CA1-B5EF-E2005EB55DE5}"/>
    <cellStyle name="หมายเหตุ 2 3 2 3 2 2 6" xfId="16085" xr:uid="{F96750FB-4CF9-4971-B1E6-289F2793C920}"/>
    <cellStyle name="หมายเหตุ 2 3 2 3 2 2 7" xfId="20968" xr:uid="{344CC39A-BF55-47EA-9450-3F72541F39D1}"/>
    <cellStyle name="หมายเหตุ 2 3 2 3 2 2 8" xfId="21605" xr:uid="{5ED34715-2D3E-41C6-A510-D53699BCFFF0}"/>
    <cellStyle name="หมายเหตุ 2 3 2 3 2 2 9" xfId="41939" xr:uid="{6FDB97AA-93EB-44DE-918F-7A3867C2A354}"/>
    <cellStyle name="หมายเหตุ 2 3 2 3 2 3" xfId="12997" xr:uid="{5A7471D1-24D0-43D6-91B4-AA781E3BC7C3}"/>
    <cellStyle name="หมายเหตุ 2 3 2 3 2 3 2" xfId="17718" xr:uid="{DCA027F3-1625-4662-8059-365F7AC7F809}"/>
    <cellStyle name="หมายเหตุ 2 3 2 3 2 3 2 2" xfId="26186" xr:uid="{9D5D94F0-843C-448A-91A8-79EDEBD34F7D}"/>
    <cellStyle name="หมายเหตุ 2 3 2 3 2 3 2 3" xfId="32146" xr:uid="{50887B6F-5781-4374-98EB-0CB1996CAD8C}"/>
    <cellStyle name="หมายเหตุ 2 3 2 3 2 3 2 4" xfId="37951" xr:uid="{1F07AFB4-4F43-4272-88EA-90331FC1BE8B}"/>
    <cellStyle name="หมายเหตุ 2 3 2 3 2 3 2 5" xfId="45086" xr:uid="{7AD86DAB-35A7-4E40-816E-B2526E0F44FC}"/>
    <cellStyle name="หมายเหตุ 2 3 2 3 2 3 3" xfId="18993" xr:uid="{9BE0C7A2-8950-43B1-A00C-EDCFE8986078}"/>
    <cellStyle name="หมายเหตุ 2 3 2 3 2 3 3 2" xfId="27195" xr:uid="{4E39461B-2433-40E6-82D4-976DA04357CA}"/>
    <cellStyle name="หมายเหตุ 2 3 2 3 2 3 3 3" xfId="33128" xr:uid="{C40F9CDE-7D9C-4B8B-86BC-9C5E43B0984F}"/>
    <cellStyle name="หมายเหตุ 2 3 2 3 2 3 3 4" xfId="38930" xr:uid="{CBCE1D9D-F4B5-4972-9731-9B8A3959609A}"/>
    <cellStyle name="หมายเหตุ 2 3 2 3 2 3 3 5" xfId="46499" xr:uid="{6CE02DFE-D3F7-4DD9-A9FA-C35B84BE4C79}"/>
    <cellStyle name="หมายเหตุ 2 3 2 3 2 3 4" xfId="20590" xr:uid="{ADFCDCC9-1150-48A1-9787-AE436C9DC464}"/>
    <cellStyle name="หมายเหตุ 2 3 2 3 2 3 4 2" xfId="28627" xr:uid="{078E616B-3777-493F-B490-274B5164F6F5}"/>
    <cellStyle name="หมายเหตุ 2 3 2 3 2 3 4 3" xfId="34560" xr:uid="{C4D6DB52-795D-4B80-94BD-BEE26842A42A}"/>
    <cellStyle name="หมายเหตุ 2 3 2 3 2 3 4 4" xfId="40362" xr:uid="{FA6AB050-3B69-43D7-B0A0-1FD9C4D7A15E}"/>
    <cellStyle name="หมายเหตุ 2 3 2 3 2 3 5" xfId="24248" xr:uid="{96EE2732-E4FA-4BEF-88B9-1FE835E716F6}"/>
    <cellStyle name="หมายเหตุ 2 3 2 3 2 3 5 2" xfId="30248" xr:uid="{E8F4F850-59B0-4318-868A-0340570D2909}"/>
    <cellStyle name="หมายเหตุ 2 3 2 3 2 3 5 3" xfId="36053" xr:uid="{8B08F15B-5E72-4F3D-8D4E-F5888AEF6BC2}"/>
    <cellStyle name="หมายเหตุ 2 3 2 3 2 3 6" xfId="16086" xr:uid="{97D4E28A-D0CE-4E91-B17E-916A78C640A7}"/>
    <cellStyle name="หมายเหตุ 2 3 2 3 2 3 7" xfId="20969" xr:uid="{7FCE4B63-9F75-479B-B89A-1A86E94B359A}"/>
    <cellStyle name="หมายเหตุ 2 3 2 3 2 3 8" xfId="30959" xr:uid="{BBC31CD1-91A6-40CB-86AC-ED11C61D3EA6}"/>
    <cellStyle name="หมายเหตุ 2 3 2 3 2 3 9" xfId="41938" xr:uid="{8368DF18-7B31-47C5-B875-5CE2A4B2EEC2}"/>
    <cellStyle name="หมายเหตุ 2 3 2 3 2 4" xfId="17716" xr:uid="{B3A6FFF6-EBDE-4DF6-9FC8-222DE5C86FF1}"/>
    <cellStyle name="หมายเหตุ 2 3 2 3 2 4 2" xfId="26184" xr:uid="{E738F78E-0A62-4D1F-8FAA-29ACB16F0CDD}"/>
    <cellStyle name="หมายเหตุ 2 3 2 3 2 4 3" xfId="32144" xr:uid="{B21AAB2A-9250-4712-AB71-E0CD0286C3BD}"/>
    <cellStyle name="หมายเหตุ 2 3 2 3 2 4 4" xfId="37949" xr:uid="{7B0B8C5A-B15E-4047-B05D-7E2F14FE693B}"/>
    <cellStyle name="หมายเหตุ 2 3 2 3 2 4 5" xfId="45084" xr:uid="{594E6265-CD36-40A0-9366-7D4E884A3369}"/>
    <cellStyle name="หมายเหตุ 2 3 2 3 2 5" xfId="18991" xr:uid="{07828A5F-C522-49F4-BAFE-6E087F737CC9}"/>
    <cellStyle name="หมายเหตุ 2 3 2 3 2 5 2" xfId="27193" xr:uid="{41389E31-BD85-4054-87DD-BF2342351630}"/>
    <cellStyle name="หมายเหตุ 2 3 2 3 2 5 3" xfId="33126" xr:uid="{578EB635-C9CE-44EF-B56D-26387E1E1283}"/>
    <cellStyle name="หมายเหตุ 2 3 2 3 2 5 4" xfId="38928" xr:uid="{D87C682C-243D-4830-8685-D6EB42C3DAA8}"/>
    <cellStyle name="หมายเหตุ 2 3 2 3 2 5 5" xfId="46497" xr:uid="{ED50F325-AA17-4CF9-992C-809D5B402EBD}"/>
    <cellStyle name="หมายเหตุ 2 3 2 3 2 6" xfId="20588" xr:uid="{B825A7CA-6895-4F0C-9A36-7F59AA7E4102}"/>
    <cellStyle name="หมายเหตุ 2 3 2 3 2 6 2" xfId="28625" xr:uid="{3A390F36-177B-4805-810A-44F01376A2E2}"/>
    <cellStyle name="หมายเหตุ 2 3 2 3 2 6 3" xfId="34558" xr:uid="{189CA150-D389-4BAF-B0A0-5BF51B97F20D}"/>
    <cellStyle name="หมายเหตุ 2 3 2 3 2 6 4" xfId="40360" xr:uid="{C89364C4-79D3-425B-A2E8-FD2DD345234B}"/>
    <cellStyle name="หมายเหตุ 2 3 2 3 2 7" xfId="24246" xr:uid="{5B67B13E-EB75-48F4-AD02-D9D0179463DA}"/>
    <cellStyle name="หมายเหตุ 2 3 2 3 2 7 2" xfId="30246" xr:uid="{E34BC79C-1001-4984-8A0A-731C2C1E1E30}"/>
    <cellStyle name="หมายเหตุ 2 3 2 3 2 7 3" xfId="36051" xr:uid="{E6F5A3A6-8765-4AAF-82D4-9FAF863BD126}"/>
    <cellStyle name="หมายเหตุ 2 3 2 3 2 8" xfId="16081" xr:uid="{15BC303B-4240-40A2-BB40-B3C6955716AB}"/>
    <cellStyle name="หมายเหตุ 2 3 2 3 2 9" xfId="20967" xr:uid="{5F0DE799-292A-4315-9739-8CF43CDC2AC6}"/>
    <cellStyle name="หมายเหตุ 2 3 2 3 3" xfId="12998" xr:uid="{F5FB383B-A593-4E07-BCDC-1F2A3B1972C6}"/>
    <cellStyle name="หมายเหตุ 2 3 2 3 3 2" xfId="17719" xr:uid="{2CB8F88A-C07B-4CB3-94AE-B654E83690ED}"/>
    <cellStyle name="หมายเหตุ 2 3 2 3 3 2 2" xfId="26187" xr:uid="{0B96D86A-5280-4808-9FF3-A799D74E0C4E}"/>
    <cellStyle name="หมายเหตุ 2 3 2 3 3 2 3" xfId="32147" xr:uid="{4A83397E-66A6-4FCE-B2AF-712E758064F5}"/>
    <cellStyle name="หมายเหตุ 2 3 2 3 3 2 4" xfId="37952" xr:uid="{970C22F2-10E6-42B7-B2DB-E9C6941253AF}"/>
    <cellStyle name="หมายเหตุ 2 3 2 3 3 2 5" xfId="45087" xr:uid="{FA83C590-04F2-4480-955D-D6BF9AF1D5C3}"/>
    <cellStyle name="หมายเหตุ 2 3 2 3 3 3" xfId="18994" xr:uid="{6D5BCD11-199B-4307-A690-E927B6C6A5A9}"/>
    <cellStyle name="หมายเหตุ 2 3 2 3 3 3 2" xfId="27196" xr:uid="{0FFD5E96-8C20-4A16-AC6D-D4D8F3982AB5}"/>
    <cellStyle name="หมายเหตุ 2 3 2 3 3 3 3" xfId="33129" xr:uid="{48E3C12E-F58E-420E-A13B-CC1A9911CEFC}"/>
    <cellStyle name="หมายเหตุ 2 3 2 3 3 3 4" xfId="38931" xr:uid="{A679C0B7-C40F-4ADD-BB44-68F53AABB407}"/>
    <cellStyle name="หมายเหตุ 2 3 2 3 3 3 5" xfId="46500" xr:uid="{DAEA5B3D-3BA0-45E1-9D32-7AE51ED62457}"/>
    <cellStyle name="หมายเหตุ 2 3 2 3 3 4" xfId="20591" xr:uid="{B749C10D-A734-4780-B5AD-66176B999F4E}"/>
    <cellStyle name="หมายเหตุ 2 3 2 3 3 4 2" xfId="28628" xr:uid="{9DE69290-61D1-44E8-95CA-5F097B4DB74E}"/>
    <cellStyle name="หมายเหตุ 2 3 2 3 3 4 3" xfId="34561" xr:uid="{0AB12CBF-A0EE-422C-9E8E-85DA57317273}"/>
    <cellStyle name="หมายเหตุ 2 3 2 3 3 4 4" xfId="40363" xr:uid="{FF3F1033-CBF9-4DAC-B984-7985CA601BB7}"/>
    <cellStyle name="หมายเหตุ 2 3 2 3 3 5" xfId="24249" xr:uid="{86812C21-394A-4162-9DA7-57EAC8AF4B7E}"/>
    <cellStyle name="หมายเหตุ 2 3 2 3 3 5 2" xfId="30249" xr:uid="{7A306118-8EB3-4F23-A1AA-3B7552EBAE03}"/>
    <cellStyle name="หมายเหตุ 2 3 2 3 3 5 3" xfId="36054" xr:uid="{1E011BFA-96CC-47B2-92FD-5C82CF99B4CE}"/>
    <cellStyle name="หมายเหตุ 2 3 2 3 3 6" xfId="13381" xr:uid="{0408A330-4452-4E68-9563-5F76D2E98938}"/>
    <cellStyle name="หมายเหตุ 2 3 2 3 3 7" xfId="20970" xr:uid="{62A2394D-BEFE-4369-8CD7-4CC5A18D64C3}"/>
    <cellStyle name="หมายเหตุ 2 3 2 3 3 8" xfId="15232" xr:uid="{22A6F9DE-4FF1-4B2E-A82A-7509D1D08D3A}"/>
    <cellStyle name="หมายเหตุ 2 3 2 3 3 9" xfId="41937" xr:uid="{C9875C4B-219E-4278-BF63-07335C3EFE6F}"/>
    <cellStyle name="หมายเหตุ 2 3 2 3 4" xfId="12999" xr:uid="{DFDD4BD4-C1D6-4665-9075-C8DC37E96281}"/>
    <cellStyle name="หมายเหตุ 2 3 2 3 4 2" xfId="17720" xr:uid="{32A79C6C-C634-4084-A8F2-B04BDFB237DC}"/>
    <cellStyle name="หมายเหตุ 2 3 2 3 4 2 2" xfId="26188" xr:uid="{6DA930FD-63E4-4500-B760-79B563A792D2}"/>
    <cellStyle name="หมายเหตุ 2 3 2 3 4 2 3" xfId="32148" xr:uid="{E82843AA-722D-4261-B2C5-00CF24580F69}"/>
    <cellStyle name="หมายเหตุ 2 3 2 3 4 2 4" xfId="37953" xr:uid="{072DCAA8-1B3D-4578-956F-25D890230749}"/>
    <cellStyle name="หมายเหตุ 2 3 2 3 4 2 5" xfId="45088" xr:uid="{1B3BEF91-508A-42DE-B834-D903D6D96ED9}"/>
    <cellStyle name="หมายเหตุ 2 3 2 3 4 3" xfId="18995" xr:uid="{C5B773A9-7457-4A89-86D5-1D94BA039F73}"/>
    <cellStyle name="หมายเหตุ 2 3 2 3 4 3 2" xfId="27197" xr:uid="{49196F18-7C22-4DCC-8156-9D9382E7DAAB}"/>
    <cellStyle name="หมายเหตุ 2 3 2 3 4 3 3" xfId="33130" xr:uid="{47871854-BC4F-4FD9-B7BB-980F9DFC5BF6}"/>
    <cellStyle name="หมายเหตุ 2 3 2 3 4 3 4" xfId="38932" xr:uid="{836F437F-42A5-442E-B806-04D08D4358C8}"/>
    <cellStyle name="หมายเหตุ 2 3 2 3 4 3 5" xfId="46501" xr:uid="{8C23A1E8-530B-4DE9-AA72-9B4C9EA942E8}"/>
    <cellStyle name="หมายเหตุ 2 3 2 3 4 4" xfId="20592" xr:uid="{320CA30C-F644-4174-8F9D-3CD8CF33DF2D}"/>
    <cellStyle name="หมายเหตุ 2 3 2 3 4 4 2" xfId="28629" xr:uid="{A34FEB00-D72A-4161-B136-240F80D8A874}"/>
    <cellStyle name="หมายเหตุ 2 3 2 3 4 4 3" xfId="34562" xr:uid="{E0F3D61F-2508-4403-A278-B8D5EB6788AD}"/>
    <cellStyle name="หมายเหตุ 2 3 2 3 4 4 4" xfId="40364" xr:uid="{1FBF9476-E1A3-4D9E-897B-D2209EAF5D74}"/>
    <cellStyle name="หมายเหตุ 2 3 2 3 4 5" xfId="24250" xr:uid="{F3834557-0FDE-43C0-B6C7-50607B7D1737}"/>
    <cellStyle name="หมายเหตุ 2 3 2 3 4 5 2" xfId="30250" xr:uid="{10E8177A-331D-4B8A-8FBE-3E7C6B87B587}"/>
    <cellStyle name="หมายเหตุ 2 3 2 3 4 5 3" xfId="36055" xr:uid="{7429F6DD-7571-4FC8-A817-D7BB0A89A88C}"/>
    <cellStyle name="หมายเหตุ 2 3 2 3 4 6" xfId="16090" xr:uid="{CDD10CD7-86C8-4507-9275-615FA8F28F90}"/>
    <cellStyle name="หมายเหตุ 2 3 2 3 4 7" xfId="20971" xr:uid="{4310F2F3-C1DF-4021-9A56-2470548582A2}"/>
    <cellStyle name="หมายเหตุ 2 3 2 3 4 8" xfId="21606" xr:uid="{D66635F0-CEC1-4262-920B-BBBA970ACFA6}"/>
    <cellStyle name="หมายเหตุ 2 3 2 3 4 9" xfId="41936" xr:uid="{B372075D-96B1-4EB2-84C9-3BF7C7A39CB3}"/>
    <cellStyle name="หมายเหตุ 2 3 2 3 5" xfId="17715" xr:uid="{6526897D-14B8-4ED6-9855-D55C317C09D7}"/>
    <cellStyle name="หมายเหตุ 2 3 2 3 5 2" xfId="26183" xr:uid="{449159C4-9041-4B9E-93FF-92B2A9183515}"/>
    <cellStyle name="หมายเหตุ 2 3 2 3 5 3" xfId="32143" xr:uid="{7B5ED99D-0D8E-46D6-8A0B-C7C267741678}"/>
    <cellStyle name="หมายเหตุ 2 3 2 3 5 4" xfId="37948" xr:uid="{14377FC8-1142-46A9-9754-8AE1240A8BF9}"/>
    <cellStyle name="หมายเหตุ 2 3 2 3 5 5" xfId="45083" xr:uid="{9FA8B770-1EB5-40C3-B488-BEF178B6614E}"/>
    <cellStyle name="หมายเหตุ 2 3 2 3 6" xfId="18990" xr:uid="{20DE46F7-71DF-413F-B513-357D6430C07B}"/>
    <cellStyle name="หมายเหตุ 2 3 2 3 6 2" xfId="27192" xr:uid="{323E3DB8-D958-4C0C-AA5A-1421385182F8}"/>
    <cellStyle name="หมายเหตุ 2 3 2 3 6 3" xfId="33125" xr:uid="{1DAB34A9-D5B8-441D-908C-4D3DF8D7B017}"/>
    <cellStyle name="หมายเหตุ 2 3 2 3 6 4" xfId="38927" xr:uid="{07F0062C-D623-4646-A5A2-183AF5E83EA6}"/>
    <cellStyle name="หมายเหตุ 2 3 2 3 6 5" xfId="46496" xr:uid="{B92D42FB-6C74-401B-8D91-D0D9FA90F71C}"/>
    <cellStyle name="หมายเหตุ 2 3 2 3 7" xfId="20587" xr:uid="{2C1EE906-44A2-49F9-BAC9-5D03789C1AE9}"/>
    <cellStyle name="หมายเหตุ 2 3 2 3 7 2" xfId="28624" xr:uid="{27C23899-03E1-4762-B6A2-FD3A0132F2E2}"/>
    <cellStyle name="หมายเหตุ 2 3 2 3 7 3" xfId="34557" xr:uid="{6A75A0F1-8C70-4777-B0AC-7E696FAA4399}"/>
    <cellStyle name="หมายเหตุ 2 3 2 3 7 4" xfId="40359" xr:uid="{A4F3D78B-EC00-4BF5-A3E4-27B016A52CE0}"/>
    <cellStyle name="หมายเหตุ 2 3 2 3 8" xfId="24245" xr:uid="{7A6CF0D5-9868-40D3-AA16-6D47066F46A3}"/>
    <cellStyle name="หมายเหตุ 2 3 2 3 8 2" xfId="30245" xr:uid="{920176F7-FAD5-4763-9EAD-DD294EB72393}"/>
    <cellStyle name="หมายเหตุ 2 3 2 3 8 3" xfId="36050" xr:uid="{A90CB872-AED4-489F-B99E-EB4A7CD1A5C8}"/>
    <cellStyle name="หมายเหตุ 2 3 2 3 9" xfId="16080" xr:uid="{3509A5E7-96FA-49BC-AB23-BFBE79DFF52B}"/>
    <cellStyle name="หมายเหตุ 2 3 2 4" xfId="13000" xr:uid="{BD767A36-1629-4DBE-990F-8F0736308FD5}"/>
    <cellStyle name="หมายเหตุ 2 3 2 4 10" xfId="32672" xr:uid="{FC134C8C-232A-430A-9A78-A668A07704B1}"/>
    <cellStyle name="หมายเหตุ 2 3 2 4 11" xfId="41935" xr:uid="{64E4BD32-44B5-4B40-8224-3F1EA8A05937}"/>
    <cellStyle name="หมายเหตุ 2 3 2 4 2" xfId="13001" xr:uid="{398387EE-8003-43B1-AFCB-D289C10F07A5}"/>
    <cellStyle name="หมายเหตุ 2 3 2 4 2 2" xfId="17722" xr:uid="{28544DD5-2874-4FDC-B8CA-CA9859940481}"/>
    <cellStyle name="หมายเหตุ 2 3 2 4 2 2 2" xfId="26190" xr:uid="{915DC129-6D6C-4BBE-8158-81C08076776B}"/>
    <cellStyle name="หมายเหตุ 2 3 2 4 2 2 3" xfId="32150" xr:uid="{BBDA3F49-9B0F-4EE7-B7CD-55C8B37306AB}"/>
    <cellStyle name="หมายเหตุ 2 3 2 4 2 2 4" xfId="37955" xr:uid="{8C9F73FE-C070-45C1-86F0-A32D0600D004}"/>
    <cellStyle name="หมายเหตุ 2 3 2 4 2 2 5" xfId="45090" xr:uid="{C72C81C7-8D88-4A38-BB35-199343FF7B25}"/>
    <cellStyle name="หมายเหตุ 2 3 2 4 2 3" xfId="18997" xr:uid="{ABF957FD-C67B-4331-8CCD-C5FEAB5387E2}"/>
    <cellStyle name="หมายเหตุ 2 3 2 4 2 3 2" xfId="27199" xr:uid="{806A92C3-295A-4AF5-AD14-6A437149BDF8}"/>
    <cellStyle name="หมายเหตุ 2 3 2 4 2 3 3" xfId="33132" xr:uid="{8B9F280B-09BF-463F-9FC6-155914254EC9}"/>
    <cellStyle name="หมายเหตุ 2 3 2 4 2 3 4" xfId="38934" xr:uid="{4A7FE3F6-B2C9-4AA9-9EA0-8B3C558F64EF}"/>
    <cellStyle name="หมายเหตุ 2 3 2 4 2 3 5" xfId="46503" xr:uid="{488065EC-5FCF-4C8F-B700-9AAF0BA28A5D}"/>
    <cellStyle name="หมายเหตุ 2 3 2 4 2 4" xfId="20594" xr:uid="{9C4BA043-0839-4F47-A293-BEDD7A4B505D}"/>
    <cellStyle name="หมายเหตุ 2 3 2 4 2 4 2" xfId="28631" xr:uid="{51D22B1C-5CB3-482B-B15E-4E84E490C1EC}"/>
    <cellStyle name="หมายเหตุ 2 3 2 4 2 4 3" xfId="34564" xr:uid="{36E852AB-A122-46B0-BFB7-340BB0A36799}"/>
    <cellStyle name="หมายเหตุ 2 3 2 4 2 4 4" xfId="40366" xr:uid="{27FCCB9D-C170-473D-9668-B0C92C7E7408}"/>
    <cellStyle name="หมายเหตุ 2 3 2 4 2 5" xfId="24252" xr:uid="{B8649F7B-F38C-4202-AE19-29F1E02D4BCC}"/>
    <cellStyle name="หมายเหตุ 2 3 2 4 2 5 2" xfId="30252" xr:uid="{8A780C85-C624-4909-A10F-A95CF7C4419B}"/>
    <cellStyle name="หมายเหตุ 2 3 2 4 2 5 3" xfId="36057" xr:uid="{4516FF4D-AB11-42CC-8B64-86BF302AC727}"/>
    <cellStyle name="หมายเหตุ 2 3 2 4 2 6" xfId="16092" xr:uid="{D4312FA6-6AEC-4742-ADB5-DEA186983682}"/>
    <cellStyle name="หมายเหตุ 2 3 2 4 2 7" xfId="20973" xr:uid="{07DDEFB6-429C-4DE4-B0CD-EA0255FBCF65}"/>
    <cellStyle name="หมายเหตุ 2 3 2 4 2 8" xfId="21230" xr:uid="{07BE1F33-C3E4-4665-A1E5-363CDC0175E4}"/>
    <cellStyle name="หมายเหตุ 2 3 2 4 2 9" xfId="41934" xr:uid="{FBB3DCFA-B424-410E-A4F8-923322595C9B}"/>
    <cellStyle name="หมายเหตุ 2 3 2 4 3" xfId="13002" xr:uid="{984BBE64-7D9B-49A1-BE68-7350CE81E91B}"/>
    <cellStyle name="หมายเหตุ 2 3 2 4 3 2" xfId="17723" xr:uid="{B24E1457-545C-4B36-AB20-E58154147992}"/>
    <cellStyle name="หมายเหตุ 2 3 2 4 3 2 2" xfId="26191" xr:uid="{C91BAB7B-235A-4EA7-94BA-D806982004BD}"/>
    <cellStyle name="หมายเหตุ 2 3 2 4 3 2 3" xfId="32151" xr:uid="{4EA0C6BF-611B-4951-9B65-C4E62CF36002}"/>
    <cellStyle name="หมายเหตุ 2 3 2 4 3 2 4" xfId="37956" xr:uid="{62D42306-E41C-4848-BB72-DF923E2F6087}"/>
    <cellStyle name="หมายเหตุ 2 3 2 4 3 2 5" xfId="45091" xr:uid="{607F64EC-54EE-48BC-BF0A-BAF7EFE5D4AE}"/>
    <cellStyle name="หมายเหตุ 2 3 2 4 3 3" xfId="18998" xr:uid="{48C1E09F-9419-4C16-A6E4-AA0F5FF53446}"/>
    <cellStyle name="หมายเหตุ 2 3 2 4 3 3 2" xfId="27200" xr:uid="{9FCE8BBE-7485-44C5-BF9F-2347603054A7}"/>
    <cellStyle name="หมายเหตุ 2 3 2 4 3 3 3" xfId="33133" xr:uid="{260888C7-3B79-454E-AEE0-0910CBA685AB}"/>
    <cellStyle name="หมายเหตุ 2 3 2 4 3 3 4" xfId="38935" xr:uid="{FB75895B-2C75-488F-95B8-8246D842EB0C}"/>
    <cellStyle name="หมายเหตุ 2 3 2 4 3 3 5" xfId="46504" xr:uid="{337D1D37-E458-4324-94B8-5103E525C8E1}"/>
    <cellStyle name="หมายเหตุ 2 3 2 4 3 4" xfId="20595" xr:uid="{ECE44A93-DCA0-480E-9B8A-D6C67E5082B5}"/>
    <cellStyle name="หมายเหตุ 2 3 2 4 3 4 2" xfId="28632" xr:uid="{4B39AE95-E5BA-4191-8E9B-1762B5873665}"/>
    <cellStyle name="หมายเหตุ 2 3 2 4 3 4 3" xfId="34565" xr:uid="{D76CC651-7402-44CD-8158-E8268C21F517}"/>
    <cellStyle name="หมายเหตุ 2 3 2 4 3 4 4" xfId="40367" xr:uid="{1EC10AFF-EB49-4AA1-A00F-18991D305380}"/>
    <cellStyle name="หมายเหตุ 2 3 2 4 3 5" xfId="24253" xr:uid="{2378570D-2E9C-4FB7-8585-E62179C58D75}"/>
    <cellStyle name="หมายเหตุ 2 3 2 4 3 5 2" xfId="30253" xr:uid="{0A1E3DE8-98AE-4A80-8DE1-AC7AB59ABAEA}"/>
    <cellStyle name="หมายเหตุ 2 3 2 4 3 5 3" xfId="36058" xr:uid="{037011B6-8B12-4B2B-88CF-FB0D2D68DA0E}"/>
    <cellStyle name="หมายเหตุ 2 3 2 4 3 6" xfId="16093" xr:uid="{CF5CD549-E2F3-4F24-BF5B-053B11EC7102}"/>
    <cellStyle name="หมายเหตุ 2 3 2 4 3 7" xfId="20974" xr:uid="{FBD6FFA8-7753-465A-8123-E5BDFB20A750}"/>
    <cellStyle name="หมายเหตุ 2 3 2 4 3 8" xfId="21607" xr:uid="{B49AA2AB-54C0-481C-B410-1F48CD0CD67C}"/>
    <cellStyle name="หมายเหตุ 2 3 2 4 3 9" xfId="41933" xr:uid="{37F8CA63-ADB1-44C2-9DB3-72D3B5916BCC}"/>
    <cellStyle name="หมายเหตุ 2 3 2 4 4" xfId="17721" xr:uid="{DAB40179-7529-46A9-BA74-5A2007389445}"/>
    <cellStyle name="หมายเหตุ 2 3 2 4 4 2" xfId="26189" xr:uid="{CA6D87A4-CA39-4816-98C7-5EC42B278257}"/>
    <cellStyle name="หมายเหตุ 2 3 2 4 4 3" xfId="32149" xr:uid="{6227E984-D955-4423-9DED-098B4525372D}"/>
    <cellStyle name="หมายเหตุ 2 3 2 4 4 4" xfId="37954" xr:uid="{EDF689E0-C414-46C6-B36E-3549A910E55D}"/>
    <cellStyle name="หมายเหตุ 2 3 2 4 4 5" xfId="45089" xr:uid="{6A2C4CE8-8128-4C18-9F71-A281FDB3E910}"/>
    <cellStyle name="หมายเหตุ 2 3 2 4 5" xfId="18996" xr:uid="{20EE4E5F-888A-42D7-AE30-B5DC282AC0EE}"/>
    <cellStyle name="หมายเหตุ 2 3 2 4 5 2" xfId="27198" xr:uid="{D966D8E7-A635-40A2-A3AC-BABC530148BC}"/>
    <cellStyle name="หมายเหตุ 2 3 2 4 5 3" xfId="33131" xr:uid="{5C9D3B70-B2D4-43BA-B556-055836E6B68C}"/>
    <cellStyle name="หมายเหตุ 2 3 2 4 5 4" xfId="38933" xr:uid="{76C69562-009B-4F29-AB01-B8DD3015BBA6}"/>
    <cellStyle name="หมายเหตุ 2 3 2 4 5 5" xfId="46502" xr:uid="{112F3E34-E057-4FA0-81C0-6F200F1C8B1C}"/>
    <cellStyle name="หมายเหตุ 2 3 2 4 6" xfId="20593" xr:uid="{C9779B3E-DE2B-4525-8105-53A605D5C707}"/>
    <cellStyle name="หมายเหตุ 2 3 2 4 6 2" xfId="28630" xr:uid="{3ECE9103-BF50-486D-8063-31958A0A0025}"/>
    <cellStyle name="หมายเหตุ 2 3 2 4 6 3" xfId="34563" xr:uid="{46912E06-4908-4915-A404-30772C385395}"/>
    <cellStyle name="หมายเหตุ 2 3 2 4 6 4" xfId="40365" xr:uid="{39A84264-032A-4AE4-8840-461BCEDAFD7B}"/>
    <cellStyle name="หมายเหตุ 2 3 2 4 7" xfId="24251" xr:uid="{89ADB995-A44D-4C25-B0C6-1C6E31787A8E}"/>
    <cellStyle name="หมายเหตุ 2 3 2 4 7 2" xfId="30251" xr:uid="{9F2805C5-F698-468C-BA1C-5461604B2704}"/>
    <cellStyle name="หมายเหตุ 2 3 2 4 7 3" xfId="36056" xr:uid="{67DEF20F-C879-4E8A-8B46-D161AB049440}"/>
    <cellStyle name="หมายเหตุ 2 3 2 4 8" xfId="16091" xr:uid="{049E4464-91BF-407C-8CBF-5E48B6AE04C8}"/>
    <cellStyle name="หมายเหตุ 2 3 2 4 9" xfId="20972" xr:uid="{AC539260-B7EB-4B39-82F4-99C947C3DD79}"/>
    <cellStyle name="หมายเหตุ 2 3 2 5" xfId="13003" xr:uid="{E86B4ECF-5F8C-43AF-8C78-8013F63610A7}"/>
    <cellStyle name="หมายเหตุ 2 3 2 5 10" xfId="29058" xr:uid="{536F0B27-E659-469E-A616-5340990D3FC4}"/>
    <cellStyle name="หมายเหตุ 2 3 2 5 11" xfId="41932" xr:uid="{695DCC0C-0EC6-4278-8449-F91B07714EF7}"/>
    <cellStyle name="หมายเหตุ 2 3 2 5 2" xfId="13004" xr:uid="{16CA6617-0271-485B-BCFE-C07F2A84F324}"/>
    <cellStyle name="หมายเหตุ 2 3 2 5 2 2" xfId="17727" xr:uid="{B4967E5E-FD24-48FD-88BB-503296952875}"/>
    <cellStyle name="หมายเหตุ 2 3 2 5 2 2 2" xfId="26195" xr:uid="{ECC1C8BC-54E0-4B01-9E3D-80F512D0D1E9}"/>
    <cellStyle name="หมายเหตุ 2 3 2 5 2 2 3" xfId="32155" xr:uid="{F762BBAE-0DDE-479E-B966-4F97485FC4B5}"/>
    <cellStyle name="หมายเหตุ 2 3 2 5 2 2 4" xfId="37960" xr:uid="{7351F6CA-E0C3-4D27-93E7-5CF4AB48CF03}"/>
    <cellStyle name="หมายเหตุ 2 3 2 5 2 2 5" xfId="45093" xr:uid="{63AF3C00-6927-435A-94B6-6EA606D83145}"/>
    <cellStyle name="หมายเหตุ 2 3 2 5 2 3" xfId="19002" xr:uid="{37485554-7329-431B-B3DE-94A7E72E982C}"/>
    <cellStyle name="หมายเหตุ 2 3 2 5 2 3 2" xfId="27204" xr:uid="{B1CEC11F-32F3-4982-A57F-4B911B4A2479}"/>
    <cellStyle name="หมายเหตุ 2 3 2 5 2 3 3" xfId="33137" xr:uid="{2B126B21-03E5-4D7B-97CA-C0B7EADC1907}"/>
    <cellStyle name="หมายเหตุ 2 3 2 5 2 3 4" xfId="38939" xr:uid="{1E59E097-8648-4AED-8750-90E1D1ED8471}"/>
    <cellStyle name="หมายเหตุ 2 3 2 5 2 3 5" xfId="46506" xr:uid="{EE2EE47D-D0A6-41B2-B5A2-78830F948A5A}"/>
    <cellStyle name="หมายเหตุ 2 3 2 5 2 4" xfId="20597" xr:uid="{672F5B19-8782-4D8E-9B2F-26B3E86E1B2D}"/>
    <cellStyle name="หมายเหตุ 2 3 2 5 2 4 2" xfId="28634" xr:uid="{52844C14-D56B-4DFD-B915-9CD7E0560C60}"/>
    <cellStyle name="หมายเหตุ 2 3 2 5 2 4 3" xfId="34567" xr:uid="{A716144C-0E29-42D0-BF2B-B93C6976A4E9}"/>
    <cellStyle name="หมายเหตุ 2 3 2 5 2 4 4" xfId="40369" xr:uid="{F89A3632-BFE7-4169-987E-B50D71EA7A81}"/>
    <cellStyle name="หมายเหตุ 2 3 2 5 2 5" xfId="24255" xr:uid="{BB6029F3-76CD-4EA7-9864-242A1B465C64}"/>
    <cellStyle name="หมายเหตุ 2 3 2 5 2 5 2" xfId="30255" xr:uid="{50ABF1ED-DE02-45D2-A3BE-074CE9A2AD7D}"/>
    <cellStyle name="หมายเหตุ 2 3 2 5 2 5 3" xfId="36060" xr:uid="{B6D7E6EF-ECE7-40D9-BF04-727EAEA3A1B8}"/>
    <cellStyle name="หมายเหตุ 2 3 2 5 2 6" xfId="16095" xr:uid="{FEC6C9F7-A7B9-4744-AE58-7D84094608C8}"/>
    <cellStyle name="หมายเหตุ 2 3 2 5 2 7" xfId="20976" xr:uid="{9B432CEF-1059-41D1-A372-CAC17434B090}"/>
    <cellStyle name="หมายเหตุ 2 3 2 5 2 8" xfId="15230" xr:uid="{A6A1976E-E749-4398-9635-FBF54ABA0B94}"/>
    <cellStyle name="หมายเหตุ 2 3 2 5 2 9" xfId="41931" xr:uid="{E15531EF-ADEB-4B7B-80F1-5925F0947408}"/>
    <cellStyle name="หมายเหตุ 2 3 2 5 3" xfId="13005" xr:uid="{F124DDB4-96D3-42D2-AB0F-393AC76A6157}"/>
    <cellStyle name="หมายเหตุ 2 3 2 5 3 2" xfId="17728" xr:uid="{6E1DBD10-16B2-457F-9156-D0B90ECBAC75}"/>
    <cellStyle name="หมายเหตุ 2 3 2 5 3 2 2" xfId="26196" xr:uid="{A05BD79C-6425-42E9-8A98-8DFFBD646CD8}"/>
    <cellStyle name="หมายเหตุ 2 3 2 5 3 2 3" xfId="32156" xr:uid="{7EC793ED-246C-4BAC-B52C-09F7C1898064}"/>
    <cellStyle name="หมายเหตุ 2 3 2 5 3 2 4" xfId="37961" xr:uid="{5A03428B-BB30-45B9-91F3-E4C49A40DADA}"/>
    <cellStyle name="หมายเหตุ 2 3 2 5 3 2 5" xfId="45094" xr:uid="{9B9857FF-09B9-4065-B965-29921130C365}"/>
    <cellStyle name="หมายเหตุ 2 3 2 5 3 3" xfId="19003" xr:uid="{19FC72F5-F485-4799-AB46-59945B800FF0}"/>
    <cellStyle name="หมายเหตุ 2 3 2 5 3 3 2" xfId="27205" xr:uid="{DC10A87D-FC51-4EEB-A9FB-6FF87A88E9EA}"/>
    <cellStyle name="หมายเหตุ 2 3 2 5 3 3 3" xfId="33138" xr:uid="{E5CC8EA6-604D-40CC-9951-7CBB3F7B5DBC}"/>
    <cellStyle name="หมายเหตุ 2 3 2 5 3 3 4" xfId="38940" xr:uid="{AB400A3E-F37A-420B-9DE3-4B7CA703EB08}"/>
    <cellStyle name="หมายเหตุ 2 3 2 5 3 3 5" xfId="46507" xr:uid="{DB59465A-DD71-4BA4-85D5-2F6D9CD3A753}"/>
    <cellStyle name="หมายเหตุ 2 3 2 5 3 4" xfId="20598" xr:uid="{93082B2D-94F2-41EE-AA62-23E58FEEC742}"/>
    <cellStyle name="หมายเหตุ 2 3 2 5 3 4 2" xfId="28635" xr:uid="{AE8CC4A6-8562-4C47-A2EB-B11CE816C578}"/>
    <cellStyle name="หมายเหตุ 2 3 2 5 3 4 3" xfId="34568" xr:uid="{185B25DF-CDC1-4905-BF12-E21A42C522B6}"/>
    <cellStyle name="หมายเหตุ 2 3 2 5 3 4 4" xfId="40370" xr:uid="{B1719228-F5F1-4678-8707-0935490E2C8E}"/>
    <cellStyle name="หมายเหตุ 2 3 2 5 3 5" xfId="24256" xr:uid="{F5270C49-69B5-4657-A4D0-0EA90E784608}"/>
    <cellStyle name="หมายเหตุ 2 3 2 5 3 5 2" xfId="30256" xr:uid="{BDAA94E1-D5AA-449F-BCAA-C16C6E398A54}"/>
    <cellStyle name="หมายเหตุ 2 3 2 5 3 5 3" xfId="36061" xr:uid="{EA5B8C80-A817-4865-89F3-ECE53F0C121C}"/>
    <cellStyle name="หมายเหตุ 2 3 2 5 3 6" xfId="16096" xr:uid="{D93231BF-7D20-47D5-BE73-0FEB5708F0C0}"/>
    <cellStyle name="หมายเหตุ 2 3 2 5 3 7" xfId="20977" xr:uid="{0A264240-D9BE-4619-8A04-F47CA708A1D3}"/>
    <cellStyle name="หมายเหตุ 2 3 2 5 3 8" xfId="15231" xr:uid="{58BEFD03-1BC5-4DFD-84D2-ABCD7E277D4F}"/>
    <cellStyle name="หมายเหตุ 2 3 2 5 3 9" xfId="41930" xr:uid="{DBB0CDC6-C42B-41F7-BA2C-E9138A1AB37C}"/>
    <cellStyle name="หมายเหตุ 2 3 2 5 4" xfId="17726" xr:uid="{C4B9F04B-B72B-4600-B079-8068A9A3A79E}"/>
    <cellStyle name="หมายเหตุ 2 3 2 5 4 2" xfId="26194" xr:uid="{D5D28860-CFBC-4906-92E8-14F4C65B5180}"/>
    <cellStyle name="หมายเหตุ 2 3 2 5 4 3" xfId="32154" xr:uid="{49670849-008B-49AA-8C22-9E76151557D5}"/>
    <cellStyle name="หมายเหตุ 2 3 2 5 4 4" xfId="37959" xr:uid="{3493F4D9-7360-45CC-BBCC-AB104208416A}"/>
    <cellStyle name="หมายเหตุ 2 3 2 5 4 5" xfId="45092" xr:uid="{EFA77DB1-32C7-4034-A650-E240D65F3980}"/>
    <cellStyle name="หมายเหตุ 2 3 2 5 5" xfId="19001" xr:uid="{378E7B6B-D95B-4BD6-81BB-3352D0D50588}"/>
    <cellStyle name="หมายเหตุ 2 3 2 5 5 2" xfId="27203" xr:uid="{97A15B15-67DC-4B6B-8B9C-ACBB2E23F370}"/>
    <cellStyle name="หมายเหตุ 2 3 2 5 5 3" xfId="33136" xr:uid="{967F004A-4867-4905-B73B-F6AB418EDAB5}"/>
    <cellStyle name="หมายเหตุ 2 3 2 5 5 4" xfId="38938" xr:uid="{DFD9D9AD-F213-457B-BBBA-086668B166D9}"/>
    <cellStyle name="หมายเหตุ 2 3 2 5 5 5" xfId="46505" xr:uid="{44059E69-B22C-4F39-AD64-76381F4CAE42}"/>
    <cellStyle name="หมายเหตุ 2 3 2 5 6" xfId="20596" xr:uid="{B1B84023-4F1D-43E2-8A0C-98525A1D08AE}"/>
    <cellStyle name="หมายเหตุ 2 3 2 5 6 2" xfId="28633" xr:uid="{4433C63D-F9B5-464B-B734-B0727ED37276}"/>
    <cellStyle name="หมายเหตุ 2 3 2 5 6 3" xfId="34566" xr:uid="{1B50CF14-02D6-4A54-81D5-CA4B472A10A0}"/>
    <cellStyle name="หมายเหตุ 2 3 2 5 6 4" xfId="40368" xr:uid="{B94ADF46-21F2-4FB0-A648-7449A0A22EEF}"/>
    <cellStyle name="หมายเหตุ 2 3 2 5 7" xfId="24254" xr:uid="{389F6C87-DCD0-47B8-96CE-12890664B6EA}"/>
    <cellStyle name="หมายเหตุ 2 3 2 5 7 2" xfId="30254" xr:uid="{5D54712C-4124-4309-AD85-AEACFD8A73D7}"/>
    <cellStyle name="หมายเหตุ 2 3 2 5 7 3" xfId="36059" xr:uid="{FCA46853-4EDD-4407-804F-3EA167669277}"/>
    <cellStyle name="หมายเหตุ 2 3 2 5 8" xfId="16094" xr:uid="{193E74ED-09EB-45E0-AAB7-5BF21135D7E4}"/>
    <cellStyle name="หมายเหตุ 2 3 2 5 9" xfId="20975" xr:uid="{14FBF027-85E9-4625-9E72-3390FCCF952C}"/>
    <cellStyle name="หมายเหตุ 2 3 2 6" xfId="13006" xr:uid="{885C05D5-CFDD-47B6-895C-6F6A3C66EB2F}"/>
    <cellStyle name="หมายเหตุ 2 3 2 6 2" xfId="17729" xr:uid="{1658C1D4-7034-42EF-A1E5-60464DD56497}"/>
    <cellStyle name="หมายเหตุ 2 3 2 6 2 2" xfId="26197" xr:uid="{78221C04-18EC-4B6C-B3D8-D1EFA8F23C6C}"/>
    <cellStyle name="หมายเหตุ 2 3 2 6 2 3" xfId="32157" xr:uid="{7D26580F-D0B9-41FD-9800-063652BCDBBF}"/>
    <cellStyle name="หมายเหตุ 2 3 2 6 2 4" xfId="37962" xr:uid="{6FC6F9DA-240F-4EC4-A893-F2494B56F1BD}"/>
    <cellStyle name="หมายเหตุ 2 3 2 6 2 5" xfId="45095" xr:uid="{9631FF8D-00C3-4C4E-ACBD-DAF73D6F22DA}"/>
    <cellStyle name="หมายเหตุ 2 3 2 6 3" xfId="19004" xr:uid="{4FE61448-5317-48A5-A8E9-4E43F6BFD924}"/>
    <cellStyle name="หมายเหตุ 2 3 2 6 3 2" xfId="27206" xr:uid="{0D90BF70-3F71-41D5-AD55-8FD42DA4F8E1}"/>
    <cellStyle name="หมายเหตุ 2 3 2 6 3 3" xfId="33139" xr:uid="{F6B8B897-71D4-4470-AD99-2FE6B3CAE422}"/>
    <cellStyle name="หมายเหตุ 2 3 2 6 3 4" xfId="38941" xr:uid="{E7EC0C85-DB4D-4718-A370-7F14FBDD289E}"/>
    <cellStyle name="หมายเหตุ 2 3 2 6 3 5" xfId="46508" xr:uid="{9ABACFF8-2310-40B1-AFDE-5D030D11808C}"/>
    <cellStyle name="หมายเหตุ 2 3 2 6 4" xfId="20599" xr:uid="{F42D0BD4-B058-410A-BCA4-D647644C5821}"/>
    <cellStyle name="หมายเหตุ 2 3 2 6 4 2" xfId="28636" xr:uid="{17BD471A-8EC1-42A7-AA53-D392C8787575}"/>
    <cellStyle name="หมายเหตุ 2 3 2 6 4 3" xfId="34569" xr:uid="{698B3C57-AD1A-41E2-A36E-1FDDF6B0AA89}"/>
    <cellStyle name="หมายเหตุ 2 3 2 6 4 4" xfId="40371" xr:uid="{4913C880-75F9-4994-8664-90AA1E034CF5}"/>
    <cellStyle name="หมายเหตุ 2 3 2 6 5" xfId="24257" xr:uid="{F2347E1B-863B-4D04-A8C5-2A8D86084D2A}"/>
    <cellStyle name="หมายเหตุ 2 3 2 6 5 2" xfId="30257" xr:uid="{FFB3DD68-C95A-47FC-AB35-7C4C1AF8A9C7}"/>
    <cellStyle name="หมายเหตุ 2 3 2 6 5 3" xfId="36062" xr:uid="{B6287DF9-591F-4B80-B79F-78B9453D37E8}"/>
    <cellStyle name="หมายเหตุ 2 3 2 6 6" xfId="16097" xr:uid="{F82E4E8E-333A-4333-B59A-911611F0D49B}"/>
    <cellStyle name="หมายเหตุ 2 3 2 6 7" xfId="20978" xr:uid="{52BFBED3-2CA9-4510-B8FF-B86C4B36AEE0}"/>
    <cellStyle name="หมายเหตุ 2 3 2 6 8" xfId="21608" xr:uid="{71D43A37-4D51-4D30-867D-B6924E973F36}"/>
    <cellStyle name="หมายเหตุ 2 3 2 6 9" xfId="41929" xr:uid="{E35FB776-4671-418D-AC01-1446DDB187C3}"/>
    <cellStyle name="หมายเหตุ 2 3 2 7" xfId="13007" xr:uid="{B1CD755E-B888-4A0E-859B-E7CBF49865DF}"/>
    <cellStyle name="หมายเหตุ 2 3 2 7 2" xfId="17730" xr:uid="{8A137B65-0AF2-432E-9C2F-B4BF43188BE1}"/>
    <cellStyle name="หมายเหตุ 2 3 2 7 2 2" xfId="26198" xr:uid="{58786D12-8FD6-4193-90C4-3E83E5990707}"/>
    <cellStyle name="หมายเหตุ 2 3 2 7 2 3" xfId="32158" xr:uid="{2BD611EA-8381-4374-A87B-FD3B428ABFDD}"/>
    <cellStyle name="หมายเหตุ 2 3 2 7 2 4" xfId="37963" xr:uid="{217393DD-C5A0-4AD5-9ABA-71F128195F00}"/>
    <cellStyle name="หมายเหตุ 2 3 2 7 2 5" xfId="45096" xr:uid="{7AE123C3-8D11-4F82-90B7-65241BEFA761}"/>
    <cellStyle name="หมายเหตุ 2 3 2 7 3" xfId="19005" xr:uid="{CE843904-78F8-4055-B5EF-8F4C3D351F11}"/>
    <cellStyle name="หมายเหตุ 2 3 2 7 3 2" xfId="27207" xr:uid="{547C0C1E-2B9A-4D21-8966-2E554BC6D4A1}"/>
    <cellStyle name="หมายเหตุ 2 3 2 7 3 3" xfId="33140" xr:uid="{56411849-E1F9-4C53-879C-4BF5F3F83C8E}"/>
    <cellStyle name="หมายเหตุ 2 3 2 7 3 4" xfId="38942" xr:uid="{AD715F30-284D-486A-8BA4-0BE5DF8720BB}"/>
    <cellStyle name="หมายเหตุ 2 3 2 7 3 5" xfId="46509" xr:uid="{1DE3E152-0944-4668-A8B3-70AB2AE35F31}"/>
    <cellStyle name="หมายเหตุ 2 3 2 7 4" xfId="20600" xr:uid="{0B62F53F-9BF7-474B-A9B9-00D05042D9E6}"/>
    <cellStyle name="หมายเหตุ 2 3 2 7 4 2" xfId="28637" xr:uid="{193A3C56-1381-43E6-8444-1CEEB81AA7B8}"/>
    <cellStyle name="หมายเหตุ 2 3 2 7 4 3" xfId="34570" xr:uid="{6DC24C8C-5B1D-4294-B74B-05EC95CFEA06}"/>
    <cellStyle name="หมายเหตุ 2 3 2 7 4 4" xfId="40372" xr:uid="{6844A8A6-8108-49F1-94B9-112A6BB6686A}"/>
    <cellStyle name="หมายเหตุ 2 3 2 7 5" xfId="24258" xr:uid="{2D28B948-1A3C-4FD9-8720-B59D72F720D4}"/>
    <cellStyle name="หมายเหตุ 2 3 2 7 5 2" xfId="30258" xr:uid="{B8F72189-A971-490D-9EF0-ABA05C85D8C5}"/>
    <cellStyle name="หมายเหตุ 2 3 2 7 5 3" xfId="36063" xr:uid="{7AD01CB2-921D-4F09-8AD3-6DB16C3A70FA}"/>
    <cellStyle name="หมายเหตุ 2 3 2 7 6" xfId="16098" xr:uid="{D6C43504-0A4C-4EBE-8805-07F19E75E39F}"/>
    <cellStyle name="หมายเหตุ 2 3 2 7 7" xfId="20979" xr:uid="{7415ABB6-A005-4A9D-9EEF-2B8E65358B0E}"/>
    <cellStyle name="หมายเหตุ 2 3 2 7 8" xfId="29057" xr:uid="{D47FD92E-8A62-45AC-BDEE-412A9D87882E}"/>
    <cellStyle name="หมายเหตุ 2 3 2 7 9" xfId="41928" xr:uid="{71D14A02-0CD3-4335-AEDD-94D584493BC0}"/>
    <cellStyle name="หมายเหตุ 2 3 2 8" xfId="17708" xr:uid="{A5A8CD6E-3B2E-4A66-8F46-EC2D6992D5E8}"/>
    <cellStyle name="หมายเหตุ 2 3 2 8 2" xfId="26176" xr:uid="{446A3215-1A17-4E05-BD3C-5E4C5633CDCC}"/>
    <cellStyle name="หมายเหตุ 2 3 2 8 3" xfId="32136" xr:uid="{BDB22BC7-C86C-4B3E-96B5-DE2626C65E2D}"/>
    <cellStyle name="หมายเหตุ 2 3 2 8 4" xfId="37941" xr:uid="{C1F6F62E-2CC3-44C3-B06D-2501EF5C9489}"/>
    <cellStyle name="หมายเหตุ 2 3 2 8 5" xfId="45076" xr:uid="{676C330B-4248-4C25-BA7D-8F02E28A7CE3}"/>
    <cellStyle name="หมายเหตุ 2 3 2 9" xfId="18983" xr:uid="{B815B23C-CB35-47A5-A353-E48BCE6F2C00}"/>
    <cellStyle name="หมายเหตุ 2 3 2 9 2" xfId="27185" xr:uid="{BA75ED96-9165-4AFC-B3AF-D1E2F6FB9A28}"/>
    <cellStyle name="หมายเหตุ 2 3 2 9 3" xfId="33118" xr:uid="{5BA42A90-9555-4190-BB66-8A6537BBBA0B}"/>
    <cellStyle name="หมายเหตุ 2 3 2 9 4" xfId="38920" xr:uid="{5C389CBA-C366-41C2-91B2-0762801841ED}"/>
    <cellStyle name="หมายเหตุ 2 3 2 9 5" xfId="46489" xr:uid="{1E351B1E-CE2C-433D-990D-55CE9934675A}"/>
    <cellStyle name="หมายเหตุ 2 3 3" xfId="13008" xr:uid="{FB4CB8FD-0D3B-4876-ABB6-ECD43EDE2C66}"/>
    <cellStyle name="หมายเหตุ 2 3 3 10" xfId="20601" xr:uid="{AC6831B6-EC8B-4BDE-A9D8-94B27BB5C89B}"/>
    <cellStyle name="หมายเหตุ 2 3 3 10 2" xfId="28638" xr:uid="{45B071D4-57F5-45D4-8749-33CE2C12181B}"/>
    <cellStyle name="หมายเหตุ 2 3 3 10 3" xfId="34571" xr:uid="{4E70DB2E-3CD4-47F0-A359-3701FD53BCB1}"/>
    <cellStyle name="หมายเหตุ 2 3 3 10 4" xfId="40373" xr:uid="{28DE9625-2A31-47CA-AB59-F5B5096ABBAF}"/>
    <cellStyle name="หมายเหตุ 2 3 3 11" xfId="24259" xr:uid="{A0C7D921-9530-4FAE-9A75-C9E345A25A62}"/>
    <cellStyle name="หมายเหตุ 2 3 3 11 2" xfId="30259" xr:uid="{D5E2A381-B71A-4229-8B63-D3AB7BD4CF39}"/>
    <cellStyle name="หมายเหตุ 2 3 3 11 3" xfId="36064" xr:uid="{66285B65-0E49-49B0-8CB6-6F561FAFA35F}"/>
    <cellStyle name="หมายเหตุ 2 3 3 12" xfId="18647" xr:uid="{51DBDCF0-FBEB-4894-BB5F-E6AD3710EB25}"/>
    <cellStyle name="หมายเหตุ 2 3 3 13" xfId="20980" xr:uid="{D94E1C9A-A42F-48E0-A7F7-202F30BE4183}"/>
    <cellStyle name="หมายเหตุ 2 3 3 14" xfId="16321" xr:uid="{85B788E2-CA9A-47B1-85CE-EAD1218A474F}"/>
    <cellStyle name="หมายเหตุ 2 3 3 15" xfId="41927" xr:uid="{6257D1F6-845C-443E-A12A-AB4F7641FB04}"/>
    <cellStyle name="หมายเหตุ 2 3 3 2" xfId="13009" xr:uid="{297C2E3E-BFD3-4227-BE23-BD80D18ACCE9}"/>
    <cellStyle name="หมายเหตุ 2 3 3 2 10" xfId="20981" xr:uid="{AFB9383C-C66D-4EB5-A44A-AC7F0754DC92}"/>
    <cellStyle name="หมายเหตุ 2 3 3 2 11" xfId="15233" xr:uid="{8549E6FE-3185-4725-BBD3-D9944FD355C3}"/>
    <cellStyle name="หมายเหตุ 2 3 3 2 12" xfId="41926" xr:uid="{A1679AFD-503D-4CC5-97B0-4DCB6BD7D73A}"/>
    <cellStyle name="หมายเหตุ 2 3 3 2 2" xfId="13010" xr:uid="{25609EC1-CBF7-475A-9C21-F446CA604E14}"/>
    <cellStyle name="หมายเหตุ 2 3 3 2 2 10" xfId="18281" xr:uid="{521AB92A-00A5-4902-9EE4-9D3AF7EC27F8}"/>
    <cellStyle name="หมายเหตุ 2 3 3 2 2 11" xfId="41925" xr:uid="{AB575103-5556-4FF5-B8B5-ED2B4E70C5ED}"/>
    <cellStyle name="หมายเหตุ 2 3 3 2 2 2" xfId="13011" xr:uid="{05087ACC-F583-4149-8190-16E780970838}"/>
    <cellStyle name="หมายเหตุ 2 3 3 2 2 2 2" xfId="17734" xr:uid="{5D0B5BCB-1299-4FBC-86F5-226190544C8D}"/>
    <cellStyle name="หมายเหตุ 2 3 3 2 2 2 2 2" xfId="26202" xr:uid="{277BB78B-557B-4A94-A157-6D87BDC8C7EB}"/>
    <cellStyle name="หมายเหตุ 2 3 3 2 2 2 2 3" xfId="32162" xr:uid="{D71C0058-E16A-4134-AF9D-E2150A543F57}"/>
    <cellStyle name="หมายเหตุ 2 3 3 2 2 2 2 4" xfId="37967" xr:uid="{B468E839-3625-4455-95BC-C47B95318EC0}"/>
    <cellStyle name="หมายเหตุ 2 3 3 2 2 2 2 5" xfId="45100" xr:uid="{069AE71E-78B0-4CBD-94D6-896BB58087CC}"/>
    <cellStyle name="หมายเหตุ 2 3 3 2 2 2 3" xfId="19009" xr:uid="{F60D00C5-58EB-4201-95DA-EB409D5CAFC7}"/>
    <cellStyle name="หมายเหตุ 2 3 3 2 2 2 3 2" xfId="27211" xr:uid="{CFBD99B2-91BC-4274-A156-69C5EF8C3C35}"/>
    <cellStyle name="หมายเหตุ 2 3 3 2 2 2 3 3" xfId="33144" xr:uid="{13D9D046-EE44-4F2E-9BAD-C128E0B1235E}"/>
    <cellStyle name="หมายเหตุ 2 3 3 2 2 2 3 4" xfId="38946" xr:uid="{C1D29738-3EAE-4297-B088-504EF00448D4}"/>
    <cellStyle name="หมายเหตุ 2 3 3 2 2 2 3 5" xfId="46513" xr:uid="{8D4C8F83-EDE0-4590-9970-C07DEA27F323}"/>
    <cellStyle name="หมายเหตุ 2 3 3 2 2 2 4" xfId="20604" xr:uid="{026AE712-7097-43BB-BC33-97EF451F36C7}"/>
    <cellStyle name="หมายเหตุ 2 3 3 2 2 2 4 2" xfId="28641" xr:uid="{AE3BB197-FFAD-4D69-8F27-88B231E8BC77}"/>
    <cellStyle name="หมายเหตุ 2 3 3 2 2 2 4 3" xfId="34574" xr:uid="{A185D001-2B96-44D2-B286-065B6017736E}"/>
    <cellStyle name="หมายเหตุ 2 3 3 2 2 2 4 4" xfId="40376" xr:uid="{6503F9FF-EB07-4F8E-8221-880FFB022361}"/>
    <cellStyle name="หมายเหตุ 2 3 3 2 2 2 5" xfId="24262" xr:uid="{4EA589D5-5F42-4F54-BC34-7C27B2012AEC}"/>
    <cellStyle name="หมายเหตุ 2 3 3 2 2 2 5 2" xfId="30262" xr:uid="{7CF57072-23AD-4B44-BC7B-5AB4A1F75547}"/>
    <cellStyle name="หมายเหตุ 2 3 3 2 2 2 5 3" xfId="36067" xr:uid="{0D69CA09-9F9D-4539-8C56-99C57C037E19}"/>
    <cellStyle name="หมายเหตุ 2 3 3 2 2 2 6" xfId="16103" xr:uid="{D63DFE3B-CBCB-4A78-BD85-790E0ACE469C}"/>
    <cellStyle name="หมายเหตุ 2 3 3 2 2 2 7" xfId="21746" xr:uid="{B04F55E5-F954-47FA-A64F-FDFF650FB980}"/>
    <cellStyle name="หมายเหตุ 2 3 3 2 2 2 8" xfId="15226" xr:uid="{42CAFF66-CB96-4A6E-AFEF-6620C6075C3D}"/>
    <cellStyle name="หมายเหตุ 2 3 3 2 2 2 9" xfId="41924" xr:uid="{9A2576B1-F165-45C2-9F80-0DE526CDDD20}"/>
    <cellStyle name="หมายเหตุ 2 3 3 2 2 3" xfId="13012" xr:uid="{0886E240-DA97-4FE2-8C35-78182EBC8106}"/>
    <cellStyle name="หมายเหตุ 2 3 3 2 2 3 2" xfId="17735" xr:uid="{23E5695A-3B0A-433E-89A9-13754BC4C86A}"/>
    <cellStyle name="หมายเหตุ 2 3 3 2 2 3 2 2" xfId="26203" xr:uid="{63D17E24-FC45-4E82-BAAF-BD90A8FED3F5}"/>
    <cellStyle name="หมายเหตุ 2 3 3 2 2 3 2 3" xfId="32163" xr:uid="{F6356BA6-A56B-4139-BDC5-1619CB718503}"/>
    <cellStyle name="หมายเหตุ 2 3 3 2 2 3 2 4" xfId="37968" xr:uid="{892FA775-0263-42E5-96D9-D0B915D55466}"/>
    <cellStyle name="หมายเหตุ 2 3 3 2 2 3 2 5" xfId="45101" xr:uid="{FF806459-CBE2-4DCF-A0CB-49916002099A}"/>
    <cellStyle name="หมายเหตุ 2 3 3 2 2 3 3" xfId="19010" xr:uid="{32D795CB-4335-4135-84E2-B0B4E5003FEE}"/>
    <cellStyle name="หมายเหตุ 2 3 3 2 2 3 3 2" xfId="27212" xr:uid="{47F1ED43-DC9B-499B-9BB5-9CFAE49B80DD}"/>
    <cellStyle name="หมายเหตุ 2 3 3 2 2 3 3 3" xfId="33145" xr:uid="{C6768A85-26AB-4DAE-98B4-60248B32AD2A}"/>
    <cellStyle name="หมายเหตุ 2 3 3 2 2 3 3 4" xfId="38947" xr:uid="{3E142A6F-EB3E-451D-A9E1-E62DC049132D}"/>
    <cellStyle name="หมายเหตุ 2 3 3 2 2 3 3 5" xfId="46514" xr:uid="{1F54F964-1E12-439B-B1D0-E8D7FDA7CDF1}"/>
    <cellStyle name="หมายเหตุ 2 3 3 2 2 3 4" xfId="20605" xr:uid="{5FBD6C30-C419-4CAB-ADCB-4F60D3C96EF3}"/>
    <cellStyle name="หมายเหตุ 2 3 3 2 2 3 4 2" xfId="28642" xr:uid="{F9C19BF2-F442-427E-8BAD-F7558B9319E8}"/>
    <cellStyle name="หมายเหตุ 2 3 3 2 2 3 4 3" xfId="34575" xr:uid="{D7978479-3ACF-41A8-BC1A-ED16DC56B452}"/>
    <cellStyle name="หมายเหตุ 2 3 3 2 2 3 4 4" xfId="40377" xr:uid="{5EA0EE9A-B2A4-4F59-9BBC-328832FCCEF0}"/>
    <cellStyle name="หมายเหตุ 2 3 3 2 2 3 5" xfId="24263" xr:uid="{6AD444AE-75D8-457A-A9DB-7BB6B4819A55}"/>
    <cellStyle name="หมายเหตุ 2 3 3 2 2 3 5 2" xfId="30263" xr:uid="{AFD6FD5D-0213-4180-B469-750154F79BA6}"/>
    <cellStyle name="หมายเหตุ 2 3 3 2 2 3 5 3" xfId="36068" xr:uid="{3545F75B-53E8-4382-A9C3-AFD681DE6096}"/>
    <cellStyle name="หมายเหตุ 2 3 3 2 2 3 6" xfId="16104" xr:uid="{C74BF34D-52F2-4BD6-A65A-D41D88D33D5B}"/>
    <cellStyle name="หมายเหตุ 2 3 3 2 2 3 7" xfId="21745" xr:uid="{325C2B9D-3982-4261-B1EC-81F74BEAA39C}"/>
    <cellStyle name="หมายเหตุ 2 3 3 2 2 3 8" xfId="15234" xr:uid="{B766B37F-EF54-4185-AA35-31D8ABDFE429}"/>
    <cellStyle name="หมายเหตุ 2 3 3 2 2 3 9" xfId="41923" xr:uid="{75722864-C780-4A22-AD5D-90566C0B35F3}"/>
    <cellStyle name="หมายเหตุ 2 3 3 2 2 4" xfId="17733" xr:uid="{6AA1CB68-CD46-4F9E-8500-E7557C590FDA}"/>
    <cellStyle name="หมายเหตุ 2 3 3 2 2 4 2" xfId="26201" xr:uid="{64FE16EF-C75A-4F79-A3F4-00D0F3E42517}"/>
    <cellStyle name="หมายเหตุ 2 3 3 2 2 4 3" xfId="32161" xr:uid="{E931C437-3C87-4FE8-9E6C-EB2E64526DD8}"/>
    <cellStyle name="หมายเหตุ 2 3 3 2 2 4 4" xfId="37966" xr:uid="{FAE8B0D2-E415-45A1-9662-EFFCCBA3AE8A}"/>
    <cellStyle name="หมายเหตุ 2 3 3 2 2 4 5" xfId="45099" xr:uid="{D4CD1D0E-7F28-4E24-A763-855A4226A9F4}"/>
    <cellStyle name="หมายเหตุ 2 3 3 2 2 5" xfId="19008" xr:uid="{9438F6BE-B97B-49D6-A29B-10B0D27D2996}"/>
    <cellStyle name="หมายเหตุ 2 3 3 2 2 5 2" xfId="27210" xr:uid="{29273C3E-6436-4345-977A-47A52570AC17}"/>
    <cellStyle name="หมายเหตุ 2 3 3 2 2 5 3" xfId="33143" xr:uid="{CECA6EBA-9E96-43B9-A79F-ED54055EC52F}"/>
    <cellStyle name="หมายเหตุ 2 3 3 2 2 5 4" xfId="38945" xr:uid="{18A225A4-A3A9-43E8-8CA5-C3C0ABD8DFBE}"/>
    <cellStyle name="หมายเหตุ 2 3 3 2 2 5 5" xfId="46512" xr:uid="{A482160F-2BB6-4849-8086-79DCF607016D}"/>
    <cellStyle name="หมายเหตุ 2 3 3 2 2 6" xfId="20603" xr:uid="{D4B184A7-161A-4937-8A80-555AD9F1C0F0}"/>
    <cellStyle name="หมายเหตุ 2 3 3 2 2 6 2" xfId="28640" xr:uid="{D60D53D9-6B18-4173-9F21-B47FE4996477}"/>
    <cellStyle name="หมายเหตุ 2 3 3 2 2 6 3" xfId="34573" xr:uid="{707C78FF-E58D-450E-9400-9D5ABF5E8ED4}"/>
    <cellStyle name="หมายเหตุ 2 3 3 2 2 6 4" xfId="40375" xr:uid="{6476904E-CFAA-4188-B849-8179CA492763}"/>
    <cellStyle name="หมายเหตุ 2 3 3 2 2 7" xfId="24261" xr:uid="{49DA4EF8-A681-45DE-B296-F8DA6BC15A8F}"/>
    <cellStyle name="หมายเหตุ 2 3 3 2 2 7 2" xfId="30261" xr:uid="{E40F9DDB-CF1C-4FA7-8499-7547543E38D1}"/>
    <cellStyle name="หมายเหตุ 2 3 3 2 2 7 3" xfId="36066" xr:uid="{08FD51D1-3510-40D2-ACF8-C3715865F74C}"/>
    <cellStyle name="หมายเหตุ 2 3 3 2 2 8" xfId="20890" xr:uid="{112F506B-BBA1-488F-9327-7D74B5660CAB}"/>
    <cellStyle name="หมายเหตุ 2 3 3 2 2 9" xfId="22875" xr:uid="{5E794977-34D3-4C97-ACDE-289531AF170F}"/>
    <cellStyle name="หมายเหตุ 2 3 3 2 3" xfId="13013" xr:uid="{1245C5D0-A5B2-4BDC-A323-5E231D6C732D}"/>
    <cellStyle name="หมายเหตุ 2 3 3 2 3 2" xfId="17736" xr:uid="{8A0F4184-2F07-4A9A-9B4A-11CFDDEBEBBD}"/>
    <cellStyle name="หมายเหตุ 2 3 3 2 3 2 2" xfId="26204" xr:uid="{BE92118E-4053-4796-95C7-A0383A35F3AA}"/>
    <cellStyle name="หมายเหตุ 2 3 3 2 3 2 3" xfId="32164" xr:uid="{89A05274-6474-4564-88BD-F9AFCD102C9E}"/>
    <cellStyle name="หมายเหตุ 2 3 3 2 3 2 4" xfId="37969" xr:uid="{93E01A3D-C001-436D-9395-6C1A42DBC83A}"/>
    <cellStyle name="หมายเหตุ 2 3 3 2 3 2 5" xfId="45102" xr:uid="{1858D72B-806B-4BE6-BAE8-FEBB5D3C2A16}"/>
    <cellStyle name="หมายเหตุ 2 3 3 2 3 3" xfId="19011" xr:uid="{D0C69FAB-484A-4B11-961A-4A987DA04FB4}"/>
    <cellStyle name="หมายเหตุ 2 3 3 2 3 3 2" xfId="27213" xr:uid="{CD2C68AF-045B-4B58-9F50-9DC5681B0B6C}"/>
    <cellStyle name="หมายเหตุ 2 3 3 2 3 3 3" xfId="33146" xr:uid="{2335CC2E-C737-4A06-8A20-4E4B03BE0973}"/>
    <cellStyle name="หมายเหตุ 2 3 3 2 3 3 4" xfId="38948" xr:uid="{D4F3F3C2-1F25-45DA-ACC1-1317A0D2DD52}"/>
    <cellStyle name="หมายเหตุ 2 3 3 2 3 3 5" xfId="46515" xr:uid="{88E27FD8-2238-4621-B373-8CF137A18DDA}"/>
    <cellStyle name="หมายเหตุ 2 3 3 2 3 4" xfId="20606" xr:uid="{F94BBACF-176E-4DB1-9D5D-A4436841CE72}"/>
    <cellStyle name="หมายเหตุ 2 3 3 2 3 4 2" xfId="28643" xr:uid="{4EAF3316-A873-4469-8A88-327A991366FE}"/>
    <cellStyle name="หมายเหตุ 2 3 3 2 3 4 3" xfId="34576" xr:uid="{315E37DE-DCB6-4D81-A423-48BD643DB60D}"/>
    <cellStyle name="หมายเหตุ 2 3 3 2 3 4 4" xfId="40378" xr:uid="{5FC768F3-8667-43CF-BCA4-A5DE5DFAAF6F}"/>
    <cellStyle name="หมายเหตุ 2 3 3 2 3 5" xfId="24264" xr:uid="{84655DDB-FF71-4138-991C-BB7141615116}"/>
    <cellStyle name="หมายเหตุ 2 3 3 2 3 5 2" xfId="30264" xr:uid="{DA87FA44-373C-46C8-AAE2-E4BDCC1D466D}"/>
    <cellStyle name="หมายเหตุ 2 3 3 2 3 5 3" xfId="36069" xr:uid="{726191A9-C4EC-494E-913A-057794485326}"/>
    <cellStyle name="หมายเหตุ 2 3 3 2 3 6" xfId="16105" xr:uid="{3B80F112-EFA8-4970-A1D8-314F7E15D1F0}"/>
    <cellStyle name="หมายเหตุ 2 3 3 2 3 7" xfId="21744" xr:uid="{2B67EB8A-970C-4AE7-9E0B-91C0C5E01AD2}"/>
    <cellStyle name="หมายเหตุ 2 3 3 2 3 8" xfId="18443" xr:uid="{CA0F3895-0E3F-44A5-94C1-F356065AD537}"/>
    <cellStyle name="หมายเหตุ 2 3 3 2 3 9" xfId="41922" xr:uid="{1342B48B-B01A-4634-97B5-2D885E75B109}"/>
    <cellStyle name="หมายเหตุ 2 3 3 2 4" xfId="13014" xr:uid="{FD8CEF64-A287-4159-B537-3918070AB3FA}"/>
    <cellStyle name="หมายเหตุ 2 3 3 2 4 2" xfId="17737" xr:uid="{75CD7C03-FAB9-4B29-873B-FD98A2D433BB}"/>
    <cellStyle name="หมายเหตุ 2 3 3 2 4 2 2" xfId="26205" xr:uid="{2671303F-EFF7-4225-8E14-B55FD6B63F29}"/>
    <cellStyle name="หมายเหตุ 2 3 3 2 4 2 3" xfId="32165" xr:uid="{D993D8AF-073F-4C53-BDC5-1A322BEC9374}"/>
    <cellStyle name="หมายเหตุ 2 3 3 2 4 2 4" xfId="37970" xr:uid="{6543BDC7-2EA3-4976-A4D5-B5B467A38EC5}"/>
    <cellStyle name="หมายเหตุ 2 3 3 2 4 2 5" xfId="45103" xr:uid="{5893448C-9780-499F-9B19-7063C8F8A788}"/>
    <cellStyle name="หมายเหตุ 2 3 3 2 4 3" xfId="19012" xr:uid="{16CA0225-9CFE-41EA-8D52-B0C101D9CF80}"/>
    <cellStyle name="หมายเหตุ 2 3 3 2 4 3 2" xfId="27214" xr:uid="{441C0E9B-6437-4DBB-8FBA-9E2CB43B4E3F}"/>
    <cellStyle name="หมายเหตุ 2 3 3 2 4 3 3" xfId="33147" xr:uid="{9A428561-7BAE-4453-A49F-B76F17ACB779}"/>
    <cellStyle name="หมายเหตุ 2 3 3 2 4 3 4" xfId="38949" xr:uid="{81C8E12B-D8CE-4ADA-B749-30A9D84CA7C1}"/>
    <cellStyle name="หมายเหตุ 2 3 3 2 4 3 5" xfId="46516" xr:uid="{A5526B2B-38B9-40ED-9E6E-6040F18D5A37}"/>
    <cellStyle name="หมายเหตุ 2 3 3 2 4 4" xfId="20607" xr:uid="{1828E775-E0CB-427A-BE11-43C51F7872DF}"/>
    <cellStyle name="หมายเหตุ 2 3 3 2 4 4 2" xfId="28644" xr:uid="{9B3D4B47-1CAD-41E6-AEB6-06BC925592D5}"/>
    <cellStyle name="หมายเหตุ 2 3 3 2 4 4 3" xfId="34577" xr:uid="{7B4CE387-1918-4985-8353-37D298CDB026}"/>
    <cellStyle name="หมายเหตุ 2 3 3 2 4 4 4" xfId="40379" xr:uid="{2715244C-85BC-4ED1-AAC0-AFDF906B4B99}"/>
    <cellStyle name="หมายเหตุ 2 3 3 2 4 5" xfId="24265" xr:uid="{34EAE25C-4E30-4E28-B180-C4D780ABD6E6}"/>
    <cellStyle name="หมายเหตุ 2 3 3 2 4 5 2" xfId="30265" xr:uid="{7D561998-21E1-4ACC-A55A-41ECDE6AC101}"/>
    <cellStyle name="หมายเหตุ 2 3 3 2 4 5 3" xfId="36070" xr:uid="{CC0FE7E4-5AEF-41F1-82CE-18766E992361}"/>
    <cellStyle name="หมายเหตุ 2 3 3 2 4 6" xfId="16106" xr:uid="{9DE7AA15-26CB-4CCE-93DC-DD55434C01E4}"/>
    <cellStyle name="หมายเหตุ 2 3 3 2 4 7" xfId="21743" xr:uid="{14C127FA-1E93-47D5-B60B-4281201E0907}"/>
    <cellStyle name="หมายเหตุ 2 3 3 2 4 8" xfId="15236" xr:uid="{19457A37-746D-4D44-92F8-3267E32A860D}"/>
    <cellStyle name="หมายเหตุ 2 3 3 2 4 9" xfId="41921" xr:uid="{86A3EA1C-37B2-4500-A23B-4649FF29688F}"/>
    <cellStyle name="หมายเหตุ 2 3 3 2 5" xfId="17732" xr:uid="{04864CF9-E7F8-466F-A44A-4BB66F56EAC2}"/>
    <cellStyle name="หมายเหตุ 2 3 3 2 5 2" xfId="26200" xr:uid="{68D78C42-2CCA-4DE3-A466-4FA6FE1EACEF}"/>
    <cellStyle name="หมายเหตุ 2 3 3 2 5 3" xfId="32160" xr:uid="{6B8258D2-C4D0-418A-9C3D-091446C38053}"/>
    <cellStyle name="หมายเหตุ 2 3 3 2 5 4" xfId="37965" xr:uid="{40A255A7-86E3-48AC-9FC2-AFFCE422F118}"/>
    <cellStyle name="หมายเหตุ 2 3 3 2 5 5" xfId="45098" xr:uid="{6760090D-553B-4452-B6CF-FD22AEB98F01}"/>
    <cellStyle name="หมายเหตุ 2 3 3 2 6" xfId="19007" xr:uid="{31D3819E-5CF8-4528-9577-60E3A282FF4F}"/>
    <cellStyle name="หมายเหตุ 2 3 3 2 6 2" xfId="27209" xr:uid="{E2CF25B2-FF6C-4784-B021-871DEE098D5E}"/>
    <cellStyle name="หมายเหตุ 2 3 3 2 6 3" xfId="33142" xr:uid="{B0A4B830-6590-47AA-97F2-7FD79DE30CEF}"/>
    <cellStyle name="หมายเหตุ 2 3 3 2 6 4" xfId="38944" xr:uid="{9834F47B-A64C-4B76-9801-3042E32880A7}"/>
    <cellStyle name="หมายเหตุ 2 3 3 2 6 5" xfId="46511" xr:uid="{2D692269-05EE-4ACC-B9F6-48E3536F60A2}"/>
    <cellStyle name="หมายเหตุ 2 3 3 2 7" xfId="20602" xr:uid="{B2A91ABA-C2C8-401F-AF4B-B4045AAA9AEF}"/>
    <cellStyle name="หมายเหตุ 2 3 3 2 7 2" xfId="28639" xr:uid="{857BEFCD-9056-4A18-9ACE-BA4C5EEF1383}"/>
    <cellStyle name="หมายเหตุ 2 3 3 2 7 3" xfId="34572" xr:uid="{611DE8EA-DD1E-4F03-8386-A2940315AE34}"/>
    <cellStyle name="หมายเหตุ 2 3 3 2 7 4" xfId="40374" xr:uid="{7AB20E23-5EBA-4428-9726-E43E9C4F7238}"/>
    <cellStyle name="หมายเหตุ 2 3 3 2 8" xfId="24260" xr:uid="{E327638D-CEA4-4540-B072-AACAFB31EDCC}"/>
    <cellStyle name="หมายเหตุ 2 3 3 2 8 2" xfId="30260" xr:uid="{A5EE811A-B14B-41B1-8D57-B1C318BB0FD6}"/>
    <cellStyle name="หมายเหตุ 2 3 3 2 8 3" xfId="36065" xr:uid="{BCF23DDB-47B4-4B3B-8515-A0FA3DFC7DDD}"/>
    <cellStyle name="หมายเหตุ 2 3 3 2 9" xfId="16100" xr:uid="{F93E022C-15C5-42F8-A0D8-A64F7682532F}"/>
    <cellStyle name="หมายเหตุ 2 3 3 3" xfId="13015" xr:uid="{2439AA36-AE23-49F7-B102-6C1D97DE43B8}"/>
    <cellStyle name="หมายเหตุ 2 3 3 3 10" xfId="21742" xr:uid="{2549E988-3019-4543-8D0D-229075E4D688}"/>
    <cellStyle name="หมายเหตุ 2 3 3 3 11" xfId="15237" xr:uid="{E3B3B62F-D31E-404C-AFC9-022755583888}"/>
    <cellStyle name="หมายเหตุ 2 3 3 3 12" xfId="41920" xr:uid="{EE7F6736-104B-48F4-8060-02C37022C74B}"/>
    <cellStyle name="หมายเหตุ 2 3 3 3 2" xfId="13016" xr:uid="{BE56C5A2-0328-4E81-8D4B-B60EECB28D22}"/>
    <cellStyle name="หมายเหตุ 2 3 3 3 2 10" xfId="15238" xr:uid="{0ACF4854-FC1E-41CF-AD91-3E004B7BD49C}"/>
    <cellStyle name="หมายเหตุ 2 3 3 3 2 11" xfId="41919" xr:uid="{2C224F18-237A-4D5B-8989-F5FD76011554}"/>
    <cellStyle name="หมายเหตุ 2 3 3 3 2 2" xfId="13017" xr:uid="{E5330D79-D9A2-4068-8025-42ADEA42D02E}"/>
    <cellStyle name="หมายเหตุ 2 3 3 3 2 2 2" xfId="17740" xr:uid="{28F22476-9631-49D4-86F3-A701A6AE4894}"/>
    <cellStyle name="หมายเหตุ 2 3 3 3 2 2 2 2" xfId="26208" xr:uid="{CDC54EFC-0986-4565-830A-A8EB8469CD38}"/>
    <cellStyle name="หมายเหตุ 2 3 3 3 2 2 2 3" xfId="32168" xr:uid="{FE30388D-DB90-4193-A0DA-D7AA7B5003CA}"/>
    <cellStyle name="หมายเหตุ 2 3 3 3 2 2 2 4" xfId="37973" xr:uid="{1B60705B-F55A-4D12-A5C9-23114745FB55}"/>
    <cellStyle name="หมายเหตุ 2 3 3 3 2 2 2 5" xfId="45106" xr:uid="{D0D3FCD2-D5D2-4F56-BA72-534F032C47C9}"/>
    <cellStyle name="หมายเหตุ 2 3 3 3 2 2 3" xfId="19015" xr:uid="{EEFD408A-F87D-472C-B99D-AB0B726D2326}"/>
    <cellStyle name="หมายเหตุ 2 3 3 3 2 2 3 2" xfId="27217" xr:uid="{96AA8725-9233-4532-B4B2-439C3A904F05}"/>
    <cellStyle name="หมายเหตุ 2 3 3 3 2 2 3 3" xfId="33150" xr:uid="{FC3CFF08-A2F0-4004-9165-73DC3A299199}"/>
    <cellStyle name="หมายเหตุ 2 3 3 3 2 2 3 4" xfId="38952" xr:uid="{D7831A8D-94FE-4E78-815D-77F6D28D6F47}"/>
    <cellStyle name="หมายเหตุ 2 3 3 3 2 2 3 5" xfId="46519" xr:uid="{7654E305-7114-4C22-B46D-96D4A5263737}"/>
    <cellStyle name="หมายเหตุ 2 3 3 3 2 2 4" xfId="20610" xr:uid="{5C5816F5-60D8-4B52-8B1E-9217B51536DD}"/>
    <cellStyle name="หมายเหตุ 2 3 3 3 2 2 4 2" xfId="28647" xr:uid="{1E9EC083-AFB2-4B38-BC1F-42E80B7B9D30}"/>
    <cellStyle name="หมายเหตุ 2 3 3 3 2 2 4 3" xfId="34580" xr:uid="{D77971A8-EA6F-4B4A-8810-720B0BFAA95F}"/>
    <cellStyle name="หมายเหตุ 2 3 3 3 2 2 4 4" xfId="40382" xr:uid="{65CA58C8-120C-4EE3-99EC-441E692F32A8}"/>
    <cellStyle name="หมายเหตุ 2 3 3 3 2 2 5" xfId="24268" xr:uid="{231BCAA5-4A6D-4D79-B659-F6EED1027205}"/>
    <cellStyle name="หมายเหตุ 2 3 3 3 2 2 5 2" xfId="30268" xr:uid="{35B405C0-E617-41FB-ACEF-897007430BF1}"/>
    <cellStyle name="หมายเหตุ 2 3 3 3 2 2 5 3" xfId="36073" xr:uid="{F1E31D5A-714B-487C-B7D4-A4BFA45F9E07}"/>
    <cellStyle name="หมายเหตุ 2 3 3 3 2 2 6" xfId="16109" xr:uid="{8172EA37-28E7-4CD3-AE6F-89AAA91D2EF1}"/>
    <cellStyle name="หมายเหตุ 2 3 3 3 2 2 7" xfId="22876" xr:uid="{D57D26B1-2A5D-4CAF-902C-0123C1B3B417}"/>
    <cellStyle name="หมายเหตุ 2 3 3 3 2 2 8" xfId="15239" xr:uid="{7E52F08A-7A61-4FAB-A0EE-06A96CF9F9F1}"/>
    <cellStyle name="หมายเหตุ 2 3 3 3 2 2 9" xfId="41918" xr:uid="{B5E49B4E-D21F-44F4-8568-76747660FD75}"/>
    <cellStyle name="หมายเหตุ 2 3 3 3 2 3" xfId="13018" xr:uid="{8044941F-7E69-4B01-8625-D99EF28A0244}"/>
    <cellStyle name="หมายเหตุ 2 3 3 3 2 3 2" xfId="17741" xr:uid="{3B0AD316-2F39-42DF-9123-7681D69D1BEB}"/>
    <cellStyle name="หมายเหตุ 2 3 3 3 2 3 2 2" xfId="26209" xr:uid="{C6C02A2C-E564-41CF-B744-8BE061122C24}"/>
    <cellStyle name="หมายเหตุ 2 3 3 3 2 3 2 3" xfId="32169" xr:uid="{5D944093-F498-41C1-AB80-ECC6FB780C48}"/>
    <cellStyle name="หมายเหตุ 2 3 3 3 2 3 2 4" xfId="37974" xr:uid="{11F99431-E0D5-4CEC-8A38-A097D39023BE}"/>
    <cellStyle name="หมายเหตุ 2 3 3 3 2 3 2 5" xfId="45107" xr:uid="{8A8BD0EB-9AB8-4984-8A76-1D58C6663CF2}"/>
    <cellStyle name="หมายเหตุ 2 3 3 3 2 3 3" xfId="19016" xr:uid="{3A263C45-2788-4F72-892C-8B348A8E7CD9}"/>
    <cellStyle name="หมายเหตุ 2 3 3 3 2 3 3 2" xfId="27218" xr:uid="{51ADE09C-2377-4316-B642-31591020ADC0}"/>
    <cellStyle name="หมายเหตุ 2 3 3 3 2 3 3 3" xfId="33151" xr:uid="{5859AA36-6E5D-4CA8-A27D-11A485FB1721}"/>
    <cellStyle name="หมายเหตุ 2 3 3 3 2 3 3 4" xfId="38953" xr:uid="{A0E6FAA7-1D44-431B-A25B-00886D375D83}"/>
    <cellStyle name="หมายเหตุ 2 3 3 3 2 3 3 5" xfId="46520" xr:uid="{D150E886-637A-489A-84E5-E15152E7330B}"/>
    <cellStyle name="หมายเหตุ 2 3 3 3 2 3 4" xfId="20611" xr:uid="{FED7F169-0918-4706-9A92-456FC3006158}"/>
    <cellStyle name="หมายเหตุ 2 3 3 3 2 3 4 2" xfId="28648" xr:uid="{76324CCB-FC1A-4B72-8C68-91DDDC51E5D8}"/>
    <cellStyle name="หมายเหตุ 2 3 3 3 2 3 4 3" xfId="34581" xr:uid="{D506FA6E-2405-45BF-9544-680CD29BF164}"/>
    <cellStyle name="หมายเหตุ 2 3 3 3 2 3 4 4" xfId="40383" xr:uid="{FA742156-09FE-4E00-AAA6-61CDBA7A9767}"/>
    <cellStyle name="หมายเหตุ 2 3 3 3 2 3 5" xfId="24269" xr:uid="{902217B1-6427-47C7-BA77-2FB3052B8EA3}"/>
    <cellStyle name="หมายเหตุ 2 3 3 3 2 3 5 2" xfId="30269" xr:uid="{A4E3CE89-39E0-41F5-9D3E-698B4A59DC71}"/>
    <cellStyle name="หมายเหตุ 2 3 3 3 2 3 5 3" xfId="36074" xr:uid="{59393039-A3F5-4A3F-912E-5077179A6C1B}"/>
    <cellStyle name="หมายเหตุ 2 3 3 3 2 3 6" xfId="16110" xr:uid="{413B416B-4BAE-421F-B014-34D5F222A2B2}"/>
    <cellStyle name="หมายเหตุ 2 3 3 3 2 3 7" xfId="20982" xr:uid="{F4EE2364-F925-46F1-914C-420580270659}"/>
    <cellStyle name="หมายเหตุ 2 3 3 3 2 3 8" xfId="15240" xr:uid="{6235EF2C-2A5E-4A7A-96E7-0E8914B95576}"/>
    <cellStyle name="หมายเหตุ 2 3 3 3 2 3 9" xfId="41917" xr:uid="{816421CE-F89D-421D-B471-8A2D9D13CD45}"/>
    <cellStyle name="หมายเหตุ 2 3 3 3 2 4" xfId="17739" xr:uid="{DEECE4E5-A0E7-480D-B167-26D947CC345E}"/>
    <cellStyle name="หมายเหตุ 2 3 3 3 2 4 2" xfId="26207" xr:uid="{404C028E-29CE-4B9C-A29F-655F6569415E}"/>
    <cellStyle name="หมายเหตุ 2 3 3 3 2 4 3" xfId="32167" xr:uid="{97582C49-BAB4-46BE-8E87-B136B23F5634}"/>
    <cellStyle name="หมายเหตุ 2 3 3 3 2 4 4" xfId="37972" xr:uid="{4EC3FC8A-E273-4DFD-8521-B3B47C6B9F97}"/>
    <cellStyle name="หมายเหตุ 2 3 3 3 2 4 5" xfId="45105" xr:uid="{5A781595-2ED7-46DD-97D5-3649F2B949CA}"/>
    <cellStyle name="หมายเหตุ 2 3 3 3 2 5" xfId="19014" xr:uid="{F16514B8-A7FE-46A0-9E1B-5802C25994E7}"/>
    <cellStyle name="หมายเหตุ 2 3 3 3 2 5 2" xfId="27216" xr:uid="{14858543-5395-4061-B152-32944D5DFCAD}"/>
    <cellStyle name="หมายเหตุ 2 3 3 3 2 5 3" xfId="33149" xr:uid="{9CA37FDD-981E-49C2-91BA-BA816285114C}"/>
    <cellStyle name="หมายเหตุ 2 3 3 3 2 5 4" xfId="38951" xr:uid="{845902E4-36F3-4604-A004-8EC00B52C83B}"/>
    <cellStyle name="หมายเหตุ 2 3 3 3 2 5 5" xfId="46518" xr:uid="{58E1B0C5-46AE-4EB6-8470-8E05E07429D2}"/>
    <cellStyle name="หมายเหตุ 2 3 3 3 2 6" xfId="20609" xr:uid="{05F8F895-67DD-43A1-A1D9-9B77D3BA0A97}"/>
    <cellStyle name="หมายเหตุ 2 3 3 3 2 6 2" xfId="28646" xr:uid="{18730554-CD71-44A8-A997-C4908B5C3530}"/>
    <cellStyle name="หมายเหตุ 2 3 3 3 2 6 3" xfId="34579" xr:uid="{89DD870A-0AD7-4AC8-9F8F-BF7D4980737D}"/>
    <cellStyle name="หมายเหตุ 2 3 3 3 2 6 4" xfId="40381" xr:uid="{8640D2FD-C2ED-4434-9C56-3DE102D09EF0}"/>
    <cellStyle name="หมายเหตุ 2 3 3 3 2 7" xfId="24267" xr:uid="{C7A11D10-C101-495D-B1E8-7B729B0C0D2E}"/>
    <cellStyle name="หมายเหตุ 2 3 3 3 2 7 2" xfId="30267" xr:uid="{698A1ABE-0F65-49BA-A5C9-7FAFA8A12BCA}"/>
    <cellStyle name="หมายเหตุ 2 3 3 3 2 7 3" xfId="36072" xr:uid="{7891C626-8C89-431D-947B-7EF933FB48FA}"/>
    <cellStyle name="หมายเหตุ 2 3 3 3 2 8" xfId="16108" xr:uid="{CD01938A-FD8D-46BF-880D-E28251F99057}"/>
    <cellStyle name="หมายเหตุ 2 3 3 3 2 9" xfId="21741" xr:uid="{8D88BEBD-7B34-4456-8B16-206E4234DE1D}"/>
    <cellStyle name="หมายเหตุ 2 3 3 3 3" xfId="13019" xr:uid="{8F424AE9-B110-40C5-B75C-B30041D83150}"/>
    <cellStyle name="หมายเหตุ 2 3 3 3 3 2" xfId="17742" xr:uid="{E5AF456D-F4BB-47D0-94E0-D932B6414AB8}"/>
    <cellStyle name="หมายเหตุ 2 3 3 3 3 2 2" xfId="26210" xr:uid="{62F4AD2E-5503-4C59-A703-FC4A38B9EC67}"/>
    <cellStyle name="หมายเหตุ 2 3 3 3 3 2 3" xfId="32170" xr:uid="{6BE4CA16-7B5F-414C-85F3-1D818311C574}"/>
    <cellStyle name="หมายเหตุ 2 3 3 3 3 2 4" xfId="37975" xr:uid="{7993528B-1F13-4EC3-AC3F-A28C0FE72D2D}"/>
    <cellStyle name="หมายเหตุ 2 3 3 3 3 2 5" xfId="45108" xr:uid="{7B2EB208-46F2-42EA-A882-C88DC6971A13}"/>
    <cellStyle name="หมายเหตุ 2 3 3 3 3 3" xfId="19017" xr:uid="{B81811BA-6A8A-4D04-82E8-2B55F53E6F03}"/>
    <cellStyle name="หมายเหตุ 2 3 3 3 3 3 2" xfId="27219" xr:uid="{9A2F25AB-F6CF-4DBA-8A18-5FFE830D4BC3}"/>
    <cellStyle name="หมายเหตุ 2 3 3 3 3 3 3" xfId="33152" xr:uid="{AC8D7853-6C7A-4756-976C-D169DCE60B84}"/>
    <cellStyle name="หมายเหตุ 2 3 3 3 3 3 4" xfId="38954" xr:uid="{AC74F320-E9D9-4E57-B7EB-FA02034423C8}"/>
    <cellStyle name="หมายเหตุ 2 3 3 3 3 3 5" xfId="46521" xr:uid="{4207BD9A-3236-45C6-B2EE-95E4889DDA9F}"/>
    <cellStyle name="หมายเหตุ 2 3 3 3 3 4" xfId="20612" xr:uid="{B37B21E7-23C6-4C5C-A4E1-97E1A37B8BCF}"/>
    <cellStyle name="หมายเหตุ 2 3 3 3 3 4 2" xfId="28649" xr:uid="{1FF58359-E096-4108-B328-630F2C922B56}"/>
    <cellStyle name="หมายเหตุ 2 3 3 3 3 4 3" xfId="34582" xr:uid="{50508945-97C7-4DB8-B39C-B5E5B8C849C5}"/>
    <cellStyle name="หมายเหตุ 2 3 3 3 3 4 4" xfId="40384" xr:uid="{E3CC1117-838F-49EB-9B17-FB03E01EE0BC}"/>
    <cellStyle name="หมายเหตุ 2 3 3 3 3 5" xfId="24270" xr:uid="{DD4E2B50-BB76-461B-94CA-4A9608BD4932}"/>
    <cellStyle name="หมายเหตุ 2 3 3 3 3 5 2" xfId="30270" xr:uid="{124B0BB7-114F-4F60-B604-402F254160D3}"/>
    <cellStyle name="หมายเหตุ 2 3 3 3 3 5 3" xfId="36075" xr:uid="{1A360D0C-2FCC-465E-BB25-EDDF057F1D2E}"/>
    <cellStyle name="หมายเหตุ 2 3 3 3 3 6" xfId="16111" xr:uid="{674DB382-D5CF-4248-824F-AE570B29ACB9}"/>
    <cellStyle name="หมายเหตุ 2 3 3 3 3 7" xfId="20983" xr:uid="{FB4B5F17-BEBF-4F37-B84B-8968D5D7039E}"/>
    <cellStyle name="หมายเหตุ 2 3 3 3 3 8" xfId="15241" xr:uid="{0ABD1AC3-405C-48DD-AC10-5CFBBA0FF9F5}"/>
    <cellStyle name="หมายเหตุ 2 3 3 3 3 9" xfId="41916" xr:uid="{EB418BAB-84A7-4295-8849-DDBA613745CB}"/>
    <cellStyle name="หมายเหตุ 2 3 3 3 4" xfId="13020" xr:uid="{B0FFF4B9-68D6-4B3D-8AC1-AE2A8AB228C3}"/>
    <cellStyle name="หมายเหตุ 2 3 3 3 4 2" xfId="17743" xr:uid="{019CC781-1BC3-4C10-B1D1-C3C0E4B3EAF0}"/>
    <cellStyle name="หมายเหตุ 2 3 3 3 4 2 2" xfId="26211" xr:uid="{6E09C23B-863B-48E7-BC8C-E7C663473DBE}"/>
    <cellStyle name="หมายเหตุ 2 3 3 3 4 2 3" xfId="32171" xr:uid="{915AD560-01F6-47A6-95B2-66BBD4D3E495}"/>
    <cellStyle name="หมายเหตุ 2 3 3 3 4 2 4" xfId="37976" xr:uid="{52407E94-60FE-4D94-B139-1A903F7309DD}"/>
    <cellStyle name="หมายเหตุ 2 3 3 3 4 2 5" xfId="45109" xr:uid="{8C35529D-F523-4D48-879F-01103B3B87BA}"/>
    <cellStyle name="หมายเหตุ 2 3 3 3 4 3" xfId="19018" xr:uid="{F1134B0C-7D5F-4607-8571-076E64CF692D}"/>
    <cellStyle name="หมายเหตุ 2 3 3 3 4 3 2" xfId="27220" xr:uid="{DE24B00A-DAA8-4821-8813-4FDE9904A393}"/>
    <cellStyle name="หมายเหตุ 2 3 3 3 4 3 3" xfId="33153" xr:uid="{8C52B66F-2B33-4339-B063-577FF2314322}"/>
    <cellStyle name="หมายเหตุ 2 3 3 3 4 3 4" xfId="38955" xr:uid="{99208FAD-1240-4534-A546-A190F27BE268}"/>
    <cellStyle name="หมายเหตุ 2 3 3 3 4 3 5" xfId="46522" xr:uid="{8B7E2424-EC48-47F8-B73D-3A73E633D11C}"/>
    <cellStyle name="หมายเหตุ 2 3 3 3 4 4" xfId="20613" xr:uid="{E3C3F268-A331-4F03-8BC5-FDAA6821E578}"/>
    <cellStyle name="หมายเหตุ 2 3 3 3 4 4 2" xfId="28650" xr:uid="{95BBA7E9-D23B-4E8A-8FCA-4913914E49B6}"/>
    <cellStyle name="หมายเหตุ 2 3 3 3 4 4 3" xfId="34583" xr:uid="{5336C3F0-5B11-4B9E-87ED-879DE21708D3}"/>
    <cellStyle name="หมายเหตุ 2 3 3 3 4 4 4" xfId="40385" xr:uid="{44188B87-47BA-4F41-892F-206C3BA7184F}"/>
    <cellStyle name="หมายเหตุ 2 3 3 3 4 5" xfId="24271" xr:uid="{4B017DA5-CC15-4543-9F43-6603F1ABE2F2}"/>
    <cellStyle name="หมายเหตุ 2 3 3 3 4 5 2" xfId="30271" xr:uid="{13ACC6EE-998C-4BD0-B0E8-CED3C86F15C7}"/>
    <cellStyle name="หมายเหตุ 2 3 3 3 4 5 3" xfId="36076" xr:uid="{FD4CF5C1-84D3-4A34-9868-D2C76A5366A7}"/>
    <cellStyle name="หมายเหตุ 2 3 3 3 4 6" xfId="16112" xr:uid="{88C963B9-11E6-4E3D-9D68-B09EE1E4E463}"/>
    <cellStyle name="หมายเหตุ 2 3 3 3 4 7" xfId="20984" xr:uid="{35311B39-006E-400E-9FBE-EA09D86F37E5}"/>
    <cellStyle name="หมายเหตุ 2 3 3 3 4 8" xfId="15242" xr:uid="{6E621487-DA04-4C57-85DA-232B0F8EB02D}"/>
    <cellStyle name="หมายเหตุ 2 3 3 3 4 9" xfId="41915" xr:uid="{A70998B9-4249-416F-8492-ACEB7FAACCAF}"/>
    <cellStyle name="หมายเหตุ 2 3 3 3 5" xfId="17738" xr:uid="{325E2BEE-2EE9-4E45-8DAB-AE4DA2E5FB03}"/>
    <cellStyle name="หมายเหตุ 2 3 3 3 5 2" xfId="26206" xr:uid="{8D37CCD4-0C72-45BD-9BF6-0F804EA2B49A}"/>
    <cellStyle name="หมายเหตุ 2 3 3 3 5 3" xfId="32166" xr:uid="{A15087B3-C84E-408A-B30F-2295EF274BFD}"/>
    <cellStyle name="หมายเหตุ 2 3 3 3 5 4" xfId="37971" xr:uid="{E5269A26-186F-450D-AA90-04600A735814}"/>
    <cellStyle name="หมายเหตุ 2 3 3 3 5 5" xfId="45104" xr:uid="{BC3CA206-D47A-4184-997A-7BC604713620}"/>
    <cellStyle name="หมายเหตุ 2 3 3 3 6" xfId="19013" xr:uid="{5097A007-630B-4844-AA4D-61824101AF08}"/>
    <cellStyle name="หมายเหตุ 2 3 3 3 6 2" xfId="27215" xr:uid="{7AC5741C-59B0-4683-8BF7-2071501F7491}"/>
    <cellStyle name="หมายเหตุ 2 3 3 3 6 3" xfId="33148" xr:uid="{3437AAA3-A38C-4DAA-A358-11C51F9ADA28}"/>
    <cellStyle name="หมายเหตุ 2 3 3 3 6 4" xfId="38950" xr:uid="{6472CD9A-491B-4B1A-867B-B8869114E80C}"/>
    <cellStyle name="หมายเหตุ 2 3 3 3 6 5" xfId="46517" xr:uid="{485BEE90-65D4-4F0A-B4DD-E0FFC10FD6E3}"/>
    <cellStyle name="หมายเหตุ 2 3 3 3 7" xfId="20608" xr:uid="{A1BC9D10-3346-4E2E-9E13-3B14877332C6}"/>
    <cellStyle name="หมายเหตุ 2 3 3 3 7 2" xfId="28645" xr:uid="{03D0D288-DDB7-4BFB-B40E-3634342B0EB3}"/>
    <cellStyle name="หมายเหตุ 2 3 3 3 7 3" xfId="34578" xr:uid="{DE6D0652-CE40-4975-904D-9120D75028C8}"/>
    <cellStyle name="หมายเหตุ 2 3 3 3 7 4" xfId="40380" xr:uid="{E16B2BB6-0B6C-416B-BB7F-05007BF0C993}"/>
    <cellStyle name="หมายเหตุ 2 3 3 3 8" xfId="24266" xr:uid="{75D037AA-495C-4260-A3AE-4D463B36419E}"/>
    <cellStyle name="หมายเหตุ 2 3 3 3 8 2" xfId="30266" xr:uid="{F7D03708-EAA6-4F34-B9D0-6114CF9EEA71}"/>
    <cellStyle name="หมายเหตุ 2 3 3 3 8 3" xfId="36071" xr:uid="{262051DE-928A-4C80-AB34-D4701E7A2E7A}"/>
    <cellStyle name="หมายเหตุ 2 3 3 3 9" xfId="16107" xr:uid="{8264B693-C2C6-4DB7-B0CF-588D21A15F2E}"/>
    <cellStyle name="หมายเหตุ 2 3 3 4" xfId="13021" xr:uid="{FBDD2886-3AB5-4076-BDA8-EA2431F02C97}"/>
    <cellStyle name="หมายเหตุ 2 3 3 4 10" xfId="16819" xr:uid="{FBAB5984-4680-4A3D-9FED-EA09BA6D776C}"/>
    <cellStyle name="หมายเหตุ 2 3 3 4 11" xfId="41914" xr:uid="{1E54631B-F588-465F-803E-F00B32BC668D}"/>
    <cellStyle name="หมายเหตุ 2 3 3 4 2" xfId="13022" xr:uid="{244F50FB-E485-4088-BDB2-F814447CA1A4}"/>
    <cellStyle name="หมายเหตุ 2 3 3 4 2 2" xfId="17745" xr:uid="{585ED0CC-6C89-4CB7-9917-369D291674E5}"/>
    <cellStyle name="หมายเหตุ 2 3 3 4 2 2 2" xfId="26213" xr:uid="{813B02C0-E7AD-47DC-86A6-22171DA6F9ED}"/>
    <cellStyle name="หมายเหตุ 2 3 3 4 2 2 3" xfId="32173" xr:uid="{6389C6F5-3B47-4D3D-80C3-EBC76219BFEE}"/>
    <cellStyle name="หมายเหตุ 2 3 3 4 2 2 4" xfId="37978" xr:uid="{031D03E6-DA88-45DE-A567-9DD55657FE47}"/>
    <cellStyle name="หมายเหตุ 2 3 3 4 2 2 5" xfId="45111" xr:uid="{E4057374-8D21-4B6B-AF98-8548FC1C3A6C}"/>
    <cellStyle name="หมายเหตุ 2 3 3 4 2 3" xfId="19020" xr:uid="{20E90A05-BDC0-45C6-905E-A15E62766458}"/>
    <cellStyle name="หมายเหตุ 2 3 3 4 2 3 2" xfId="27222" xr:uid="{6BC35BD4-DC7D-4116-9CF8-9439A84079F5}"/>
    <cellStyle name="หมายเหตุ 2 3 3 4 2 3 3" xfId="33155" xr:uid="{40874F2C-F7B2-4B9A-9DA8-CC607991C0AC}"/>
    <cellStyle name="หมายเหตุ 2 3 3 4 2 3 4" xfId="38957" xr:uid="{351271CF-402A-4132-A4AB-CFA43F49D668}"/>
    <cellStyle name="หมายเหตุ 2 3 3 4 2 3 5" xfId="46524" xr:uid="{7C44BA31-A2DA-4A96-92F5-BD50E0E59A72}"/>
    <cellStyle name="หมายเหตุ 2 3 3 4 2 4" xfId="20615" xr:uid="{57D4EA4D-E734-4DAE-A2A5-C2F7A809B56A}"/>
    <cellStyle name="หมายเหตุ 2 3 3 4 2 4 2" xfId="28652" xr:uid="{0AC50520-6A17-4726-BBCC-8B320E1933EF}"/>
    <cellStyle name="หมายเหตุ 2 3 3 4 2 4 3" xfId="34585" xr:uid="{054333E4-3B26-47A4-ACF4-47DBEF76F249}"/>
    <cellStyle name="หมายเหตุ 2 3 3 4 2 4 4" xfId="40387" xr:uid="{ACEB20BF-F647-403F-A0D8-64399B7608A8}"/>
    <cellStyle name="หมายเหตุ 2 3 3 4 2 5" xfId="24273" xr:uid="{92362EE8-870B-4D29-BF67-B3C2544A61F1}"/>
    <cellStyle name="หมายเหตุ 2 3 3 4 2 5 2" xfId="30273" xr:uid="{B11E646D-4918-43E4-9BB1-C37524A8E995}"/>
    <cellStyle name="หมายเหตุ 2 3 3 4 2 5 3" xfId="36078" xr:uid="{248C0120-3580-47CD-873A-65E959CEB11B}"/>
    <cellStyle name="หมายเหตุ 2 3 3 4 2 6" xfId="16117" xr:uid="{BCF9452D-A298-4EFC-B097-6A5F101D038F}"/>
    <cellStyle name="หมายเหตุ 2 3 3 4 2 7" xfId="20986" xr:uid="{7E9A3A1E-781D-4C45-9073-9553C343D51F}"/>
    <cellStyle name="หมายเหตุ 2 3 3 4 2 8" xfId="15229" xr:uid="{D4D09F78-63CC-4573-A055-26086DD3DC70}"/>
    <cellStyle name="หมายเหตุ 2 3 3 4 2 9" xfId="41913" xr:uid="{BE8B2B7E-4073-45D8-B76E-500AB5354B06}"/>
    <cellStyle name="หมายเหตุ 2 3 3 4 3" xfId="13023" xr:uid="{380C7790-7BE4-45D2-B476-AA7AA83A7D56}"/>
    <cellStyle name="หมายเหตุ 2 3 3 4 3 2" xfId="17746" xr:uid="{B76A72A9-EDCB-48D9-AC56-1EC41DE98948}"/>
    <cellStyle name="หมายเหตุ 2 3 3 4 3 2 2" xfId="26214" xr:uid="{82C3B4A0-A22B-4C55-9813-8EF9EAAD7AD5}"/>
    <cellStyle name="หมายเหตุ 2 3 3 4 3 2 3" xfId="32174" xr:uid="{DAD38810-7B1A-4761-A792-DA564BEB9F64}"/>
    <cellStyle name="หมายเหตุ 2 3 3 4 3 2 4" xfId="37979" xr:uid="{B978F56D-3288-4D20-81FA-2AE92511AC2F}"/>
    <cellStyle name="หมายเหตุ 2 3 3 4 3 2 5" xfId="45112" xr:uid="{33AC9ECC-3C77-4313-9AE4-21212D579586}"/>
    <cellStyle name="หมายเหตุ 2 3 3 4 3 3" xfId="19021" xr:uid="{93D43705-7A40-4356-A940-C2D93AAAC170}"/>
    <cellStyle name="หมายเหตุ 2 3 3 4 3 3 2" xfId="27223" xr:uid="{EE4EB9EE-4BD2-4BF4-BD86-56608CD0124F}"/>
    <cellStyle name="หมายเหตุ 2 3 3 4 3 3 3" xfId="33156" xr:uid="{4CC66606-26C8-4500-B94A-4DC559EA3E87}"/>
    <cellStyle name="หมายเหตุ 2 3 3 4 3 3 4" xfId="38958" xr:uid="{EBA1A0F5-C96C-4B57-B9D0-AC4B9700C059}"/>
    <cellStyle name="หมายเหตุ 2 3 3 4 3 3 5" xfId="46525" xr:uid="{79FF4FA2-0ED1-46E8-AEE0-10D31B1070CC}"/>
    <cellStyle name="หมายเหตุ 2 3 3 4 3 4" xfId="20616" xr:uid="{BF40E57F-E794-4E72-B131-A3A5D2CAC728}"/>
    <cellStyle name="หมายเหตุ 2 3 3 4 3 4 2" xfId="28653" xr:uid="{E483720D-F67B-4A19-BAB4-546AC477B3FC}"/>
    <cellStyle name="หมายเหตุ 2 3 3 4 3 4 3" xfId="34586" xr:uid="{7FEEE2CD-083B-4C04-A378-0339B627A439}"/>
    <cellStyle name="หมายเหตุ 2 3 3 4 3 4 4" xfId="40388" xr:uid="{D2D3BBDC-A22D-42DE-973B-09C820A1C435}"/>
    <cellStyle name="หมายเหตุ 2 3 3 4 3 5" xfId="24274" xr:uid="{DA4FBB8A-F226-48CE-8D13-48CE0E90A3AA}"/>
    <cellStyle name="หมายเหตุ 2 3 3 4 3 5 2" xfId="30274" xr:uid="{7D130A17-40BD-438E-BF42-9AD7DEEC9514}"/>
    <cellStyle name="หมายเหตุ 2 3 3 4 3 5 3" xfId="36079" xr:uid="{CD0A6DA9-C4D4-4FB5-9823-C948E7594CFA}"/>
    <cellStyle name="หมายเหตุ 2 3 3 4 3 6" xfId="16118" xr:uid="{516E23B6-2FC6-4439-9C00-D2C9CB7A24D7}"/>
    <cellStyle name="หมายเหตุ 2 3 3 4 3 7" xfId="20987" xr:uid="{9C308C58-EF8D-4863-995E-0BAC3286774B}"/>
    <cellStyle name="หมายเหตุ 2 3 3 4 3 8" xfId="15243" xr:uid="{621A8E0F-CFF9-496A-908B-B2F0F4DE29CF}"/>
    <cellStyle name="หมายเหตุ 2 3 3 4 3 9" xfId="41912" xr:uid="{77F4EE90-7076-41FF-BEAF-A806281D701E}"/>
    <cellStyle name="หมายเหตุ 2 3 3 4 4" xfId="17744" xr:uid="{AD249884-17A9-40FE-AF89-1366E99C5992}"/>
    <cellStyle name="หมายเหตุ 2 3 3 4 4 2" xfId="26212" xr:uid="{4712435F-EA3C-46EA-9CCA-9904CD5AC30C}"/>
    <cellStyle name="หมายเหตุ 2 3 3 4 4 3" xfId="32172" xr:uid="{1629C070-4F6C-413A-8599-7DCBDECC58B4}"/>
    <cellStyle name="หมายเหตุ 2 3 3 4 4 4" xfId="37977" xr:uid="{AAEED5BE-B9FB-46EA-86A2-1F2A929E8999}"/>
    <cellStyle name="หมายเหตุ 2 3 3 4 4 5" xfId="45110" xr:uid="{4BF7DADB-7956-460E-9FD7-CA5C0085FDBF}"/>
    <cellStyle name="หมายเหตุ 2 3 3 4 5" xfId="19019" xr:uid="{9168F4E3-0F66-41BC-9CDC-E949C42F5DDE}"/>
    <cellStyle name="หมายเหตุ 2 3 3 4 5 2" xfId="27221" xr:uid="{FD431BB2-A65C-42E6-8ACD-3411F3A31B5F}"/>
    <cellStyle name="หมายเหตุ 2 3 3 4 5 3" xfId="33154" xr:uid="{075EE81D-A61C-4CA0-9732-9EC754C51793}"/>
    <cellStyle name="หมายเหตุ 2 3 3 4 5 4" xfId="38956" xr:uid="{0CCD5653-0290-4231-AB75-6CC54403F27A}"/>
    <cellStyle name="หมายเหตุ 2 3 3 4 5 5" xfId="46523" xr:uid="{36043FA7-0405-47DD-869B-ADE716B5B3D3}"/>
    <cellStyle name="หมายเหตุ 2 3 3 4 6" xfId="20614" xr:uid="{0DEC8CDB-A538-4E1D-B16C-CF693735E80C}"/>
    <cellStyle name="หมายเหตุ 2 3 3 4 6 2" xfId="28651" xr:uid="{D3F5EB8F-4FAC-43ED-99BB-6FF757F3053C}"/>
    <cellStyle name="หมายเหตุ 2 3 3 4 6 3" xfId="34584" xr:uid="{FD927460-69BA-48A6-938F-A601C1B44ACF}"/>
    <cellStyle name="หมายเหตุ 2 3 3 4 6 4" xfId="40386" xr:uid="{B4D35858-598A-4F70-B034-BB2DDEC2E9B7}"/>
    <cellStyle name="หมายเหตุ 2 3 3 4 7" xfId="24272" xr:uid="{B5A52540-A22B-45B9-9AE0-1B709FD1E60E}"/>
    <cellStyle name="หมายเหตุ 2 3 3 4 7 2" xfId="30272" xr:uid="{5B6164ED-F0ED-425D-AE79-DD851BB94C7B}"/>
    <cellStyle name="หมายเหตุ 2 3 3 4 7 3" xfId="36077" xr:uid="{0B4C6B78-8245-49A7-A1A2-B44757656985}"/>
    <cellStyle name="หมายเหตุ 2 3 3 4 8" xfId="16114" xr:uid="{0B855253-D26A-4CE7-A040-DAF758E59D13}"/>
    <cellStyle name="หมายเหตุ 2 3 3 4 9" xfId="20985" xr:uid="{10265D90-DC21-401E-BD1F-EFFD9702FDAA}"/>
    <cellStyle name="หมายเหตุ 2 3 3 5" xfId="13024" xr:uid="{5853B772-9E4B-4475-8858-A3B62A8BBCF1}"/>
    <cellStyle name="หมายเหตุ 2 3 3 5 10" xfId="18284" xr:uid="{222B7C15-6ACB-433F-A915-51EF72E8CA70}"/>
    <cellStyle name="หมายเหตุ 2 3 3 5 11" xfId="41911" xr:uid="{A0162760-2465-45D3-9DD8-660CD34C77A7}"/>
    <cellStyle name="หมายเหตุ 2 3 3 5 2" xfId="13025" xr:uid="{30674222-04CE-4EAC-AAFE-AC78EB4622A3}"/>
    <cellStyle name="หมายเหตุ 2 3 3 5 2 2" xfId="17748" xr:uid="{66560E7B-8BEB-44E6-8F10-FC0216F938C1}"/>
    <cellStyle name="หมายเหตุ 2 3 3 5 2 2 2" xfId="26216" xr:uid="{E90450C1-6BA5-4FDF-88A3-CA7679579228}"/>
    <cellStyle name="หมายเหตุ 2 3 3 5 2 2 3" xfId="32176" xr:uid="{9CCCCF88-88F6-4E6B-AB8C-CD3CBEEFB750}"/>
    <cellStyle name="หมายเหตุ 2 3 3 5 2 2 4" xfId="37981" xr:uid="{AECC058A-B198-44CD-84FE-3ADAEC4CAEA7}"/>
    <cellStyle name="หมายเหตุ 2 3 3 5 2 2 5" xfId="45114" xr:uid="{C3565666-3ACF-4C24-8043-44730419E604}"/>
    <cellStyle name="หมายเหตุ 2 3 3 5 2 3" xfId="19023" xr:uid="{6174163F-729F-43EF-BBFD-F18ACEB914B1}"/>
    <cellStyle name="หมายเหตุ 2 3 3 5 2 3 2" xfId="27225" xr:uid="{B1813274-8F2D-433A-A652-B85E19F6FCD4}"/>
    <cellStyle name="หมายเหตุ 2 3 3 5 2 3 3" xfId="33158" xr:uid="{D4D2DE7A-F8A6-4E26-9A59-2EEF954887A9}"/>
    <cellStyle name="หมายเหตุ 2 3 3 5 2 3 4" xfId="38960" xr:uid="{1A775494-C886-4174-8EB7-A2306DD52B1C}"/>
    <cellStyle name="หมายเหตุ 2 3 3 5 2 3 5" xfId="46527" xr:uid="{06E9C7DF-FC01-4DEA-83BC-8D753377C368}"/>
    <cellStyle name="หมายเหตุ 2 3 3 5 2 4" xfId="20618" xr:uid="{646917B2-9C3C-4FE5-8947-8E64A380FE57}"/>
    <cellStyle name="หมายเหตุ 2 3 3 5 2 4 2" xfId="28655" xr:uid="{EF519FF8-87B0-4FA7-8DD9-9A95D86FBE20}"/>
    <cellStyle name="หมายเหตุ 2 3 3 5 2 4 3" xfId="34588" xr:uid="{7C26A091-C375-4604-8926-0FFF6B168E92}"/>
    <cellStyle name="หมายเหตุ 2 3 3 5 2 4 4" xfId="40390" xr:uid="{E17F578F-9E76-4FB9-943E-9B19FA5BFE91}"/>
    <cellStyle name="หมายเหตุ 2 3 3 5 2 5" xfId="24276" xr:uid="{B171B631-E307-4A2C-8DDC-050E53F14A48}"/>
    <cellStyle name="หมายเหตุ 2 3 3 5 2 5 2" xfId="30276" xr:uid="{B9554AFB-76B2-4A08-8C10-EC39E5426CE8}"/>
    <cellStyle name="หมายเหตุ 2 3 3 5 2 5 3" xfId="36081" xr:uid="{50C06C48-8352-4EAB-97CE-1CA75C47D07B}"/>
    <cellStyle name="หมายเหตุ 2 3 3 5 2 6" xfId="16120" xr:uid="{F0B496AC-B9B1-48CB-B3C7-ECF9FC148C00}"/>
    <cellStyle name="หมายเหตุ 2 3 3 5 2 7" xfId="20989" xr:uid="{59508960-4101-4739-AFCD-AC5A0CD9D56D}"/>
    <cellStyle name="หมายเหตุ 2 3 3 5 2 8" xfId="15235" xr:uid="{B33065A5-1F83-415F-AE1C-7467EAE57E92}"/>
    <cellStyle name="หมายเหตุ 2 3 3 5 2 9" xfId="41910" xr:uid="{F1A2DBC7-E06F-4329-9FBD-C0C8292A464A}"/>
    <cellStyle name="หมายเหตุ 2 3 3 5 3" xfId="13026" xr:uid="{6F49BC21-ECAE-4297-BA7F-686650E637B9}"/>
    <cellStyle name="หมายเหตุ 2 3 3 5 3 2" xfId="17749" xr:uid="{7E41578D-601E-414F-AE88-F76BB03EC23B}"/>
    <cellStyle name="หมายเหตุ 2 3 3 5 3 2 2" xfId="26217" xr:uid="{6E84C276-73F5-45CC-B129-1D6298DFC24E}"/>
    <cellStyle name="หมายเหตุ 2 3 3 5 3 2 3" xfId="32177" xr:uid="{CE6BA8FF-1EAE-4953-ABA4-448035A16D9B}"/>
    <cellStyle name="หมายเหตุ 2 3 3 5 3 2 4" xfId="37982" xr:uid="{C44D6B45-F900-4C43-9A66-CF467F383E50}"/>
    <cellStyle name="หมายเหตุ 2 3 3 5 3 2 5" xfId="45115" xr:uid="{C2458149-5547-4A11-A715-5BA6844A6742}"/>
    <cellStyle name="หมายเหตุ 2 3 3 5 3 3" xfId="19024" xr:uid="{45AF6871-F5FE-4CC8-8BB7-FC8902DA836A}"/>
    <cellStyle name="หมายเหตุ 2 3 3 5 3 3 2" xfId="27226" xr:uid="{68C44092-29F5-4EFB-9FD9-C9A7EE633673}"/>
    <cellStyle name="หมายเหตุ 2 3 3 5 3 3 3" xfId="33159" xr:uid="{684512E7-B95C-4687-84DA-F4D9B60DC5B4}"/>
    <cellStyle name="หมายเหตุ 2 3 3 5 3 3 4" xfId="38961" xr:uid="{74D94753-26CD-4316-8A2E-08051D3CDD6E}"/>
    <cellStyle name="หมายเหตุ 2 3 3 5 3 3 5" xfId="46528" xr:uid="{EC325FC1-CF97-495A-8CE9-B5CF083AD47B}"/>
    <cellStyle name="หมายเหตุ 2 3 3 5 3 4" xfId="20619" xr:uid="{1524AADE-F66B-4280-BE2D-DB05C5744A4C}"/>
    <cellStyle name="หมายเหตุ 2 3 3 5 3 4 2" xfId="28656" xr:uid="{4433D64A-BD6B-4B12-A1DC-4071108528A6}"/>
    <cellStyle name="หมายเหตุ 2 3 3 5 3 4 3" xfId="34589" xr:uid="{C30F1293-9E15-44F6-A063-812DBFC9BB6C}"/>
    <cellStyle name="หมายเหตุ 2 3 3 5 3 4 4" xfId="40391" xr:uid="{558FAB0C-DFEB-475A-BE5A-2A00BDD8A430}"/>
    <cellStyle name="หมายเหตุ 2 3 3 5 3 5" xfId="24277" xr:uid="{1E45ADDE-288C-4D9E-B547-E7DDE88E7253}"/>
    <cellStyle name="หมายเหตุ 2 3 3 5 3 5 2" xfId="30277" xr:uid="{86EF16B6-74DD-4D77-B999-9908DFA97D0C}"/>
    <cellStyle name="หมายเหตุ 2 3 3 5 3 5 3" xfId="36082" xr:uid="{627D1553-D2C3-4491-9199-D77EB2A80CD6}"/>
    <cellStyle name="หมายเหตุ 2 3 3 5 3 6" xfId="16121" xr:uid="{C213B1A1-9C96-4970-927A-CA3FC6456283}"/>
    <cellStyle name="หมายเหตุ 2 3 3 5 3 7" xfId="20990" xr:uid="{86902814-DCAD-4D8B-91A7-54BEF7E8AAB5}"/>
    <cellStyle name="หมายเหตุ 2 3 3 5 3 8" xfId="15244" xr:uid="{C1D70CC3-7501-4C10-91F7-6E34A969EE26}"/>
    <cellStyle name="หมายเหตุ 2 3 3 5 3 9" xfId="41909" xr:uid="{6DC6203F-4491-4D5C-A0BF-6E72405BEC53}"/>
    <cellStyle name="หมายเหตุ 2 3 3 5 4" xfId="17747" xr:uid="{BC0A8CA8-DA57-4CC5-97CB-66F618A0DA02}"/>
    <cellStyle name="หมายเหตุ 2 3 3 5 4 2" xfId="26215" xr:uid="{8DD72847-D868-42E8-945F-E06EF02019EE}"/>
    <cellStyle name="หมายเหตุ 2 3 3 5 4 3" xfId="32175" xr:uid="{CD4454B9-855E-485A-81E0-CD2D0CA9C31F}"/>
    <cellStyle name="หมายเหตุ 2 3 3 5 4 4" xfId="37980" xr:uid="{11130FDC-AEEC-45EB-8E97-4CCCB531E2D6}"/>
    <cellStyle name="หมายเหตุ 2 3 3 5 4 5" xfId="45113" xr:uid="{C50962AD-AC76-4545-BB97-4FA52053C313}"/>
    <cellStyle name="หมายเหตุ 2 3 3 5 5" xfId="19022" xr:uid="{24F08AEB-8795-488A-918B-9E464D009637}"/>
    <cellStyle name="หมายเหตุ 2 3 3 5 5 2" xfId="27224" xr:uid="{793B2C3B-A613-48B2-8EBA-F2D378D3268E}"/>
    <cellStyle name="หมายเหตุ 2 3 3 5 5 3" xfId="33157" xr:uid="{B929A1AA-B2EC-425D-B227-5D52F2FF0DC3}"/>
    <cellStyle name="หมายเหตุ 2 3 3 5 5 4" xfId="38959" xr:uid="{5591D375-BDC0-462B-ABC8-D6A217F389A7}"/>
    <cellStyle name="หมายเหตุ 2 3 3 5 5 5" xfId="46526" xr:uid="{64916F73-4867-4849-8E7B-0931FD3DC1C6}"/>
    <cellStyle name="หมายเหตุ 2 3 3 5 6" xfId="20617" xr:uid="{E833DCA5-A292-40CD-A98C-79B33AFB5A6E}"/>
    <cellStyle name="หมายเหตุ 2 3 3 5 6 2" xfId="28654" xr:uid="{E03E7F2F-A1CC-4E3D-8864-2FD99185B0AE}"/>
    <cellStyle name="หมายเหตุ 2 3 3 5 6 3" xfId="34587" xr:uid="{18A2CC13-B59C-4C74-90FF-FD5975C1FC50}"/>
    <cellStyle name="หมายเหตุ 2 3 3 5 6 4" xfId="40389" xr:uid="{EADFA8D3-381B-48EF-9413-42322F54A3DE}"/>
    <cellStyle name="หมายเหตุ 2 3 3 5 7" xfId="24275" xr:uid="{D989616E-F83A-4BE3-B748-3478258CDC4C}"/>
    <cellStyle name="หมายเหตุ 2 3 3 5 7 2" xfId="30275" xr:uid="{F04C735A-93C3-46F8-8EC4-516314362BDC}"/>
    <cellStyle name="หมายเหตุ 2 3 3 5 7 3" xfId="36080" xr:uid="{5B4C9B9B-F18A-4F65-BC67-4DFEF8DE4D29}"/>
    <cellStyle name="หมายเหตุ 2 3 3 5 8" xfId="16119" xr:uid="{5516C804-677E-4725-BBA2-24FDDA51A263}"/>
    <cellStyle name="หมายเหตุ 2 3 3 5 9" xfId="20988" xr:uid="{054ECEE3-EC45-4DC8-8FF7-7101D7784471}"/>
    <cellStyle name="หมายเหตุ 2 3 3 6" xfId="13027" xr:uid="{1FAC279B-FC12-4394-A347-DB90A38D5B11}"/>
    <cellStyle name="หมายเหตุ 2 3 3 6 2" xfId="17750" xr:uid="{4BC16520-3550-487E-A442-64129DE0CE9A}"/>
    <cellStyle name="หมายเหตุ 2 3 3 6 2 2" xfId="26218" xr:uid="{A61DAAD3-7E31-4371-95C0-C54ABC34B964}"/>
    <cellStyle name="หมายเหตุ 2 3 3 6 2 3" xfId="32178" xr:uid="{9C73A015-C9B4-4BF7-9439-1FE591C02E7B}"/>
    <cellStyle name="หมายเหตุ 2 3 3 6 2 4" xfId="37983" xr:uid="{F920684A-0171-4624-997D-44915004D259}"/>
    <cellStyle name="หมายเหตุ 2 3 3 6 2 5" xfId="45116" xr:uid="{4EE37133-0F45-4AA1-BC8A-F718BEB54DD8}"/>
    <cellStyle name="หมายเหตุ 2 3 3 6 3" xfId="19025" xr:uid="{01D8CFA6-DCFB-4D40-8AA9-1E3ED4BB1F2B}"/>
    <cellStyle name="หมายเหตุ 2 3 3 6 3 2" xfId="27227" xr:uid="{926298DB-417A-4E10-9EDC-0CCA4941B892}"/>
    <cellStyle name="หมายเหตุ 2 3 3 6 3 3" xfId="33160" xr:uid="{D9C09945-DCEF-4A06-8208-E8CFFBB2F9EF}"/>
    <cellStyle name="หมายเหตุ 2 3 3 6 3 4" xfId="38962" xr:uid="{F5945886-0792-4A18-A6A2-26223C6D45EA}"/>
    <cellStyle name="หมายเหตุ 2 3 3 6 3 5" xfId="46529" xr:uid="{A8540481-BC82-4665-A662-36700C61C08E}"/>
    <cellStyle name="หมายเหตุ 2 3 3 6 4" xfId="20620" xr:uid="{B291FF5E-72FA-46C4-AEC1-21AB3CFCA48A}"/>
    <cellStyle name="หมายเหตุ 2 3 3 6 4 2" xfId="28657" xr:uid="{D02539A0-B606-45F2-B9DB-372C17595D3D}"/>
    <cellStyle name="หมายเหตุ 2 3 3 6 4 3" xfId="34590" xr:uid="{34C9D1DC-6582-41AD-987D-01403A8B61A2}"/>
    <cellStyle name="หมายเหตุ 2 3 3 6 4 4" xfId="40392" xr:uid="{FE0F00F0-4296-4E80-9D52-DEFCB16EABE1}"/>
    <cellStyle name="หมายเหตุ 2 3 3 6 5" xfId="24278" xr:uid="{604B8603-1D5F-49C0-924E-CAB73CBAAE9C}"/>
    <cellStyle name="หมายเหตุ 2 3 3 6 5 2" xfId="30278" xr:uid="{DE93DC0E-8CC9-4571-AEBF-32A9859412BB}"/>
    <cellStyle name="หมายเหตุ 2 3 3 6 5 3" xfId="36083" xr:uid="{59FA8BC5-EC50-4DCD-B2B9-61C5FB171BE5}"/>
    <cellStyle name="หมายเหตุ 2 3 3 6 6" xfId="16122" xr:uid="{C30422F3-497A-48E5-8DB3-7E8FB175594C}"/>
    <cellStyle name="หมายเหตุ 2 3 3 6 7" xfId="20991" xr:uid="{FD418D72-477B-440F-ABB8-966C20C4C145}"/>
    <cellStyle name="หมายเหตุ 2 3 3 6 8" xfId="21609" xr:uid="{12F31082-5935-4FD5-8317-94AE71BC9201}"/>
    <cellStyle name="หมายเหตุ 2 3 3 6 9" xfId="41908" xr:uid="{47665D7D-B43A-49DF-A61C-C8D1396A0C91}"/>
    <cellStyle name="หมายเหตุ 2 3 3 7" xfId="13028" xr:uid="{DE0373FE-1246-4FE1-B87F-ED4208888484}"/>
    <cellStyle name="หมายเหตุ 2 3 3 7 2" xfId="17751" xr:uid="{1DF3CA3A-215C-45E4-BB42-05551FEC739E}"/>
    <cellStyle name="หมายเหตุ 2 3 3 7 2 2" xfId="26219" xr:uid="{7DB53C4D-FE96-4DA1-8AF7-E2D3D15A4E06}"/>
    <cellStyle name="หมายเหตุ 2 3 3 7 2 3" xfId="32179" xr:uid="{C699AD6B-6E08-4B0C-AB14-19BBF17B376F}"/>
    <cellStyle name="หมายเหตุ 2 3 3 7 2 4" xfId="37984" xr:uid="{22703B24-35FA-4E3A-B407-D863054D0CCE}"/>
    <cellStyle name="หมายเหตุ 2 3 3 7 2 5" xfId="45117" xr:uid="{99AD47D4-8C93-47F3-9697-0E28A6538FD2}"/>
    <cellStyle name="หมายเหตุ 2 3 3 7 3" xfId="19026" xr:uid="{6CEB3DB6-D55F-4ED9-A590-C3DDCC6E58A3}"/>
    <cellStyle name="หมายเหตุ 2 3 3 7 3 2" xfId="27228" xr:uid="{4159D30E-52FE-4E7F-A2F3-726561ABF45F}"/>
    <cellStyle name="หมายเหตุ 2 3 3 7 3 3" xfId="33161" xr:uid="{82F80061-6CDF-47F6-8D04-E611DEB4759C}"/>
    <cellStyle name="หมายเหตุ 2 3 3 7 3 4" xfId="38963" xr:uid="{9851F2B6-166A-41E6-8F91-33F16AA0CB5D}"/>
    <cellStyle name="หมายเหตุ 2 3 3 7 3 5" xfId="46530" xr:uid="{40520DE1-5CF3-4AEE-914B-02E88CE79C32}"/>
    <cellStyle name="หมายเหตุ 2 3 3 7 4" xfId="20621" xr:uid="{6BF9EE81-E690-4451-975E-E019A33770AC}"/>
    <cellStyle name="หมายเหตุ 2 3 3 7 4 2" xfId="28658" xr:uid="{74C4C4C9-CF89-4048-ACEF-7D94C1D46AA5}"/>
    <cellStyle name="หมายเหตุ 2 3 3 7 4 3" xfId="34591" xr:uid="{67A9EFE5-3641-4F3A-A788-2C94B8EFDF0F}"/>
    <cellStyle name="หมายเหตุ 2 3 3 7 4 4" xfId="40393" xr:uid="{4B3916FB-528A-4892-875C-EDEF17D1D464}"/>
    <cellStyle name="หมายเหตุ 2 3 3 7 5" xfId="24279" xr:uid="{2A5483BF-A5C3-48E3-99E1-4E6FE3501918}"/>
    <cellStyle name="หมายเหตุ 2 3 3 7 5 2" xfId="30279" xr:uid="{D09A15CC-0901-4AFE-AACE-88F1DE36C038}"/>
    <cellStyle name="หมายเหตุ 2 3 3 7 5 3" xfId="36084" xr:uid="{081AB523-53AE-414F-B1D9-318E168CFE3D}"/>
    <cellStyle name="หมายเหตุ 2 3 3 7 6" xfId="17392" xr:uid="{73795E61-4B73-40EF-A32A-8F3000F09857}"/>
    <cellStyle name="หมายเหตุ 2 3 3 7 7" xfId="20992" xr:uid="{2D388029-EB2F-45D4-9501-BD45451EAAE7}"/>
    <cellStyle name="หมายเหตุ 2 3 3 7 8" xfId="29056" xr:uid="{3790276F-3B8D-40DE-99EE-2ED97C69B851}"/>
    <cellStyle name="หมายเหตุ 2 3 3 7 9" xfId="41907" xr:uid="{C8140ECC-E8E3-4CE1-9887-1241E1D4AEEC}"/>
    <cellStyle name="หมายเหตุ 2 3 3 8" xfId="17731" xr:uid="{514DE167-4223-4358-95CD-FB888360A38E}"/>
    <cellStyle name="หมายเหตุ 2 3 3 8 2" xfId="26199" xr:uid="{3DFABA42-8CF1-4F1D-93A4-6F1536922749}"/>
    <cellStyle name="หมายเหตุ 2 3 3 8 3" xfId="32159" xr:uid="{9B2CAD9D-6D7A-478B-9D1B-9776B3B8EB7E}"/>
    <cellStyle name="หมายเหตุ 2 3 3 8 4" xfId="37964" xr:uid="{7D65B35E-1A91-4257-9A52-7D9B7800CBBD}"/>
    <cellStyle name="หมายเหตุ 2 3 3 8 5" xfId="45097" xr:uid="{7617D308-941D-4F14-BABC-58D39034900D}"/>
    <cellStyle name="หมายเหตุ 2 3 3 9" xfId="19006" xr:uid="{4C9CE247-7CC1-4452-B987-0D710811446B}"/>
    <cellStyle name="หมายเหตุ 2 3 3 9 2" xfId="27208" xr:uid="{DF4D98A7-64F7-45A2-BDC3-B2C8B3C68A18}"/>
    <cellStyle name="หมายเหตุ 2 3 3 9 3" xfId="33141" xr:uid="{C7A473C2-CE0E-4BF6-8A26-0ECA4F3936D7}"/>
    <cellStyle name="หมายเหตุ 2 3 3 9 4" xfId="38943" xr:uid="{1EC041FD-3550-4DE7-B372-AD6E3726CEAC}"/>
    <cellStyle name="หมายเหตุ 2 3 3 9 5" xfId="46510" xr:uid="{70B04B9B-8370-4B4F-A000-FF48AB89F61E}"/>
    <cellStyle name="หมายเหตุ 2 3 4" xfId="13029" xr:uid="{F18A4579-833D-40C0-A99A-C35095345950}"/>
    <cellStyle name="หมายเหตุ 2 3 4 10" xfId="20993" xr:uid="{42E5FAD3-9C08-476E-9996-172852AB10B1}"/>
    <cellStyle name="หมายเหตุ 2 3 4 11" xfId="18494" xr:uid="{F17C3761-4E82-42A4-9B36-18D97F360419}"/>
    <cellStyle name="หมายเหตุ 2 3 4 12" xfId="41906" xr:uid="{5EF57A46-52F8-4197-B561-C23B6CFD68E8}"/>
    <cellStyle name="หมายเหตุ 2 3 4 2" xfId="13030" xr:uid="{09F91E57-7504-45AF-918C-AE78338173EE}"/>
    <cellStyle name="หมายเหตุ 2 3 4 2 10" xfId="15246" xr:uid="{A9F538BD-066F-44EF-B092-93A2544607F7}"/>
    <cellStyle name="หมายเหตุ 2 3 4 2 11" xfId="41905" xr:uid="{9521CD82-210C-479C-A884-D8A94FC1A0BE}"/>
    <cellStyle name="หมายเหตุ 2 3 4 2 2" xfId="13031" xr:uid="{F95B2CF9-A852-4DF7-A0C7-2F7A33C9E928}"/>
    <cellStyle name="หมายเหตุ 2 3 4 2 2 2" xfId="17754" xr:uid="{7B5805E6-461A-4350-B3E6-B95341B42880}"/>
    <cellStyle name="หมายเหตุ 2 3 4 2 2 2 2" xfId="26222" xr:uid="{EA66CA90-9CD7-4361-97CC-4AD79E539FCF}"/>
    <cellStyle name="หมายเหตุ 2 3 4 2 2 2 3" xfId="32182" xr:uid="{6EE747A0-4653-4AF6-8562-CD5A7A0B427D}"/>
    <cellStyle name="หมายเหตุ 2 3 4 2 2 2 4" xfId="37987" xr:uid="{C18D1034-29DD-4C66-A034-ABFE6933E326}"/>
    <cellStyle name="หมายเหตุ 2 3 4 2 2 2 5" xfId="45120" xr:uid="{D6FB2520-BB9D-4642-AFA5-02400D655596}"/>
    <cellStyle name="หมายเหตุ 2 3 4 2 2 3" xfId="19029" xr:uid="{FA983EF3-EBC9-41C5-80EC-42C165A19082}"/>
    <cellStyle name="หมายเหตุ 2 3 4 2 2 3 2" xfId="27231" xr:uid="{11944E32-4E57-4760-A0BD-6CC7C538851C}"/>
    <cellStyle name="หมายเหตุ 2 3 4 2 2 3 3" xfId="33164" xr:uid="{E53D392B-AA70-480C-A44E-6D2E94D68C32}"/>
    <cellStyle name="หมายเหตุ 2 3 4 2 2 3 4" xfId="38966" xr:uid="{AE6115E0-A463-4259-BADE-8779CA7FD97D}"/>
    <cellStyle name="หมายเหตุ 2 3 4 2 2 3 5" xfId="46533" xr:uid="{516D8B5B-6CD6-4E1E-9069-B52D511E5B25}"/>
    <cellStyle name="หมายเหตุ 2 3 4 2 2 4" xfId="20624" xr:uid="{DC6E72F5-40A9-4979-BB32-F0C025A20ED0}"/>
    <cellStyle name="หมายเหตุ 2 3 4 2 2 4 2" xfId="28661" xr:uid="{2CE13D04-C825-49C8-9746-2BA5EAC5B255}"/>
    <cellStyle name="หมายเหตุ 2 3 4 2 2 4 3" xfId="34594" xr:uid="{AF89551D-0050-4D87-B75C-83C1BDF63A2D}"/>
    <cellStyle name="หมายเหตุ 2 3 4 2 2 4 4" xfId="40396" xr:uid="{66A8DAA0-4E1B-48A2-AEAC-C9CCEE233801}"/>
    <cellStyle name="หมายเหตุ 2 3 4 2 2 5" xfId="24282" xr:uid="{C2FB654A-475F-4D57-A3EA-65A58379E8FE}"/>
    <cellStyle name="หมายเหตุ 2 3 4 2 2 5 2" xfId="30282" xr:uid="{0929547B-B7DD-4E28-8D2A-77280B343AAB}"/>
    <cellStyle name="หมายเหตุ 2 3 4 2 2 5 3" xfId="36087" xr:uid="{276F8580-1A15-4600-BD32-C055FD9C73CF}"/>
    <cellStyle name="หมายเหตุ 2 3 4 2 2 6" xfId="16126" xr:uid="{3093C4E1-3157-4553-9151-94EB26CF9CB6}"/>
    <cellStyle name="หมายเหตุ 2 3 4 2 2 7" xfId="20995" xr:uid="{DB125141-7CED-4B86-B2D7-6630CFBBD2BD}"/>
    <cellStyle name="หมายเหตุ 2 3 4 2 2 8" xfId="21610" xr:uid="{EFA8DC6A-9D48-456C-9E04-B7435F4BB96A}"/>
    <cellStyle name="หมายเหตุ 2 3 4 2 2 9" xfId="41904" xr:uid="{5E747389-6120-4280-A598-4EE05D868EF7}"/>
    <cellStyle name="หมายเหตุ 2 3 4 2 3" xfId="13032" xr:uid="{54496B9A-9895-418B-B2E4-395E3FBFC553}"/>
    <cellStyle name="หมายเหตุ 2 3 4 2 3 2" xfId="17755" xr:uid="{F9CDFB8B-0A5A-464D-9E73-DBF3F601B740}"/>
    <cellStyle name="หมายเหตุ 2 3 4 2 3 2 2" xfId="26223" xr:uid="{05D7A1C0-2A50-4313-9402-488E7A3AB850}"/>
    <cellStyle name="หมายเหตุ 2 3 4 2 3 2 3" xfId="32183" xr:uid="{F3BBB40C-DEA5-4D1F-B12D-01C8A7C7C1D2}"/>
    <cellStyle name="หมายเหตุ 2 3 4 2 3 2 4" xfId="37988" xr:uid="{2809C3E8-9A75-4C7D-8324-9002FF1D0C5D}"/>
    <cellStyle name="หมายเหตุ 2 3 4 2 3 2 5" xfId="45121" xr:uid="{F7C47D78-B749-4E71-A165-2B66EAE6D7E6}"/>
    <cellStyle name="หมายเหตุ 2 3 4 2 3 3" xfId="19030" xr:uid="{11BEEF39-14A8-40AB-BC19-32F4D3C2FA9D}"/>
    <cellStyle name="หมายเหตุ 2 3 4 2 3 3 2" xfId="27232" xr:uid="{10485205-F97F-4DF1-A171-3BB6834320C0}"/>
    <cellStyle name="หมายเหตุ 2 3 4 2 3 3 3" xfId="33165" xr:uid="{739FBC9A-D90E-43C0-8ABD-F458F72ED8B0}"/>
    <cellStyle name="หมายเหตุ 2 3 4 2 3 3 4" xfId="38967" xr:uid="{22CE1784-EFD9-4112-A47B-5CAB3681290A}"/>
    <cellStyle name="หมายเหตุ 2 3 4 2 3 3 5" xfId="46534" xr:uid="{4AE959E4-59AE-42C5-901F-AF8CF298B712}"/>
    <cellStyle name="หมายเหตุ 2 3 4 2 3 4" xfId="20625" xr:uid="{997ECBDC-0FD4-4D90-A1DE-A06193EBE1E2}"/>
    <cellStyle name="หมายเหตุ 2 3 4 2 3 4 2" xfId="28662" xr:uid="{362A199A-7632-4FF2-8E58-F2A3D0A0924A}"/>
    <cellStyle name="หมายเหตุ 2 3 4 2 3 4 3" xfId="34595" xr:uid="{AFF4E969-84CE-40C9-820E-BBDD4D4FFFC3}"/>
    <cellStyle name="หมายเหตุ 2 3 4 2 3 4 4" xfId="40397" xr:uid="{CF7F4075-C774-4079-89E8-6E337A3D5C71}"/>
    <cellStyle name="หมายเหตุ 2 3 4 2 3 5" xfId="24283" xr:uid="{57D3AAB3-C02B-43BF-8DFF-D0CCCF50620C}"/>
    <cellStyle name="หมายเหตุ 2 3 4 2 3 5 2" xfId="30283" xr:uid="{F48A5794-6FAB-4068-8DCF-C1A48B11B0D0}"/>
    <cellStyle name="หมายเหตุ 2 3 4 2 3 5 3" xfId="36088" xr:uid="{93D88D58-57E7-4EC6-B8E5-C6171357A4DC}"/>
    <cellStyle name="หมายเหตุ 2 3 4 2 3 6" xfId="16128" xr:uid="{9FCCE405-BAFE-4852-BAC4-3622497C787B}"/>
    <cellStyle name="หมายเหตุ 2 3 4 2 3 7" xfId="20996" xr:uid="{C4689BBA-BEC2-498B-8CC0-9E56AB8DD5D5}"/>
    <cellStyle name="หมายเหตุ 2 3 4 2 3 8" xfId="29055" xr:uid="{4D60C2F8-0BFE-423F-B812-DDC0B7F2C140}"/>
    <cellStyle name="หมายเหตุ 2 3 4 2 3 9" xfId="41903" xr:uid="{FACFDEF0-9CE7-4FF1-B8D7-C0CD6657122A}"/>
    <cellStyle name="หมายเหตุ 2 3 4 2 4" xfId="17753" xr:uid="{D50197C8-F54B-4B39-BB8D-E04922BCC33D}"/>
    <cellStyle name="หมายเหตุ 2 3 4 2 4 2" xfId="26221" xr:uid="{79AC33BE-1A59-48E8-8F65-C41F2DA6E387}"/>
    <cellStyle name="หมายเหตุ 2 3 4 2 4 3" xfId="32181" xr:uid="{EA906881-6906-4D5F-BC64-A722931707E6}"/>
    <cellStyle name="หมายเหตุ 2 3 4 2 4 4" xfId="37986" xr:uid="{74404391-4396-4981-836B-CEF51F92B8F4}"/>
    <cellStyle name="หมายเหตุ 2 3 4 2 4 5" xfId="45119" xr:uid="{12A116C6-2246-4A34-BB9B-2B8D1EFB4682}"/>
    <cellStyle name="หมายเหตุ 2 3 4 2 5" xfId="19028" xr:uid="{AF91C655-9229-4E7E-B1FB-C1B7205861AA}"/>
    <cellStyle name="หมายเหตุ 2 3 4 2 5 2" xfId="27230" xr:uid="{701374B7-5616-46DC-9D13-117E8BADC882}"/>
    <cellStyle name="หมายเหตุ 2 3 4 2 5 3" xfId="33163" xr:uid="{65CCD43B-DF5D-41C5-BE7B-03DBA7831FE2}"/>
    <cellStyle name="หมายเหตุ 2 3 4 2 5 4" xfId="38965" xr:uid="{34215109-70D4-47A8-BA8E-B037A49BFF46}"/>
    <cellStyle name="หมายเหตุ 2 3 4 2 5 5" xfId="46532" xr:uid="{24332897-2FA1-41EF-933C-95D2E445A64E}"/>
    <cellStyle name="หมายเหตุ 2 3 4 2 6" xfId="20623" xr:uid="{9BAD804A-0699-49AA-A669-D9A1E5237201}"/>
    <cellStyle name="หมายเหตุ 2 3 4 2 6 2" xfId="28660" xr:uid="{13EC50FC-CAAC-4023-AA3E-1537A3858451}"/>
    <cellStyle name="หมายเหตุ 2 3 4 2 6 3" xfId="34593" xr:uid="{65B67937-17C5-4725-BC89-E50AD844B5F2}"/>
    <cellStyle name="หมายเหตุ 2 3 4 2 6 4" xfId="40395" xr:uid="{62EEA9F8-D5CB-4F18-B8F6-6ECC4A131D07}"/>
    <cellStyle name="หมายเหตุ 2 3 4 2 7" xfId="24281" xr:uid="{51B8B5D8-DC7E-4838-8F37-508B7E612B64}"/>
    <cellStyle name="หมายเหตุ 2 3 4 2 7 2" xfId="30281" xr:uid="{3CEF73C9-EEEB-4296-A1D7-31E2563C13A3}"/>
    <cellStyle name="หมายเหตุ 2 3 4 2 7 3" xfId="36086" xr:uid="{7DEE3BE3-528C-4DA3-8A39-D37520465AA6}"/>
    <cellStyle name="หมายเหตุ 2 3 4 2 8" xfId="16125" xr:uid="{527C0B57-C71E-4A1B-AB32-18A2516CCE53}"/>
    <cellStyle name="หมายเหตุ 2 3 4 2 9" xfId="20994" xr:uid="{0F14BD12-3A30-4AEF-9D76-F077ECDC09C1}"/>
    <cellStyle name="หมายเหตุ 2 3 4 3" xfId="13033" xr:uid="{E229C838-E864-4EE4-8A01-D981DDDCC3D6}"/>
    <cellStyle name="หมายเหตุ 2 3 4 3 2" xfId="17756" xr:uid="{0C3D3EFF-AC02-4848-8CF3-3C69866866E5}"/>
    <cellStyle name="หมายเหตุ 2 3 4 3 2 2" xfId="26224" xr:uid="{3683B9BC-623E-49E7-AD96-601B13098F6C}"/>
    <cellStyle name="หมายเหตุ 2 3 4 3 2 3" xfId="32184" xr:uid="{602E828C-27E6-4F0E-BD4C-502064272FD1}"/>
    <cellStyle name="หมายเหตุ 2 3 4 3 2 4" xfId="37989" xr:uid="{0EE0B548-A6FD-4FA9-AFCE-EE1D99AE68F7}"/>
    <cellStyle name="หมายเหตุ 2 3 4 3 2 5" xfId="45122" xr:uid="{3E5A53AB-C337-459C-9F65-B3678EA85874}"/>
    <cellStyle name="หมายเหตุ 2 3 4 3 3" xfId="19031" xr:uid="{5F4CE8CB-F53E-40B1-8ECA-19D0A96C4570}"/>
    <cellStyle name="หมายเหตุ 2 3 4 3 3 2" xfId="27233" xr:uid="{B7279E9A-E12C-4B0C-AAE6-B847865B50BC}"/>
    <cellStyle name="หมายเหตุ 2 3 4 3 3 3" xfId="33166" xr:uid="{FC8B8299-D42D-4224-AE5A-CB7F13F33ADD}"/>
    <cellStyle name="หมายเหตุ 2 3 4 3 3 4" xfId="38968" xr:uid="{0D4AD669-2AD5-4E18-A7A5-BB45FFDDEF4E}"/>
    <cellStyle name="หมายเหตุ 2 3 4 3 3 5" xfId="46535" xr:uid="{176345A8-AF80-48B6-8923-388A8EA217E5}"/>
    <cellStyle name="หมายเหตุ 2 3 4 3 4" xfId="20626" xr:uid="{039FAFD7-20D4-4001-90D1-C8C2A694FAC4}"/>
    <cellStyle name="หมายเหตุ 2 3 4 3 4 2" xfId="28663" xr:uid="{44ECF21D-A7BB-4756-9387-F96970188938}"/>
    <cellStyle name="หมายเหตุ 2 3 4 3 4 3" xfId="34596" xr:uid="{692564E5-C777-4DC5-9181-642C25EB6CBA}"/>
    <cellStyle name="หมายเหตุ 2 3 4 3 4 4" xfId="40398" xr:uid="{BF0A516E-1968-4412-A707-6F38F4F57352}"/>
    <cellStyle name="หมายเหตุ 2 3 4 3 5" xfId="24284" xr:uid="{53F18087-9BBF-4C41-9FB5-C903E237F694}"/>
    <cellStyle name="หมายเหตุ 2 3 4 3 5 2" xfId="30284" xr:uid="{BC08BB91-382B-4B96-B567-36188BE2E65C}"/>
    <cellStyle name="หมายเหตุ 2 3 4 3 5 3" xfId="36089" xr:uid="{8DD7A08D-8966-418F-B462-8974CD31BD79}"/>
    <cellStyle name="หมายเหตุ 2 3 4 3 6" xfId="16132" xr:uid="{1D2981F7-DAEA-4644-BFF0-D70462B5A6DC}"/>
    <cellStyle name="หมายเหตุ 2 3 4 3 7" xfId="20997" xr:uid="{3A4172A8-FAC7-4297-960B-4190FC4503FF}"/>
    <cellStyle name="หมายเหตุ 2 3 4 3 8" xfId="15247" xr:uid="{CBF6FA54-6A96-43C3-B9A2-92753DDACB24}"/>
    <cellStyle name="หมายเหตุ 2 3 4 3 9" xfId="41902" xr:uid="{1ECC3119-35F4-4E1B-8BB2-C8B7BCE07265}"/>
    <cellStyle name="หมายเหตุ 2 3 4 4" xfId="13034" xr:uid="{C581874F-FEE9-42E2-AD60-86EA60702BCE}"/>
    <cellStyle name="หมายเหตุ 2 3 4 4 2" xfId="17757" xr:uid="{7BF660B6-D302-44F9-B0C2-54D9464D440A}"/>
    <cellStyle name="หมายเหตุ 2 3 4 4 2 2" xfId="26225" xr:uid="{BBD1EEEC-FB10-4C2D-A7B8-1BF33B36BFB4}"/>
    <cellStyle name="หมายเหตุ 2 3 4 4 2 3" xfId="32185" xr:uid="{FA20C4BA-A831-4911-9A25-69FA58B9A498}"/>
    <cellStyle name="หมายเหตุ 2 3 4 4 2 4" xfId="37990" xr:uid="{5739E064-8467-43C2-ACA9-26C7D0000929}"/>
    <cellStyle name="หมายเหตุ 2 3 4 4 2 5" xfId="45123" xr:uid="{9F8FA67F-3009-44FD-B794-E7A89D0A0B14}"/>
    <cellStyle name="หมายเหตุ 2 3 4 4 3" xfId="19032" xr:uid="{8400430F-80D3-4113-AFBB-138CF2A6C61A}"/>
    <cellStyle name="หมายเหตุ 2 3 4 4 3 2" xfId="27234" xr:uid="{16F212AA-F5C5-4FF6-B65F-1170FBC09020}"/>
    <cellStyle name="หมายเหตุ 2 3 4 4 3 3" xfId="33167" xr:uid="{BCE224CD-C18C-4CD2-9425-42154104584C}"/>
    <cellStyle name="หมายเหตุ 2 3 4 4 3 4" xfId="38969" xr:uid="{B9961E69-8687-4B7E-B9AA-851763DFC6BA}"/>
    <cellStyle name="หมายเหตุ 2 3 4 4 3 5" xfId="46536" xr:uid="{169A595B-E2F9-4E95-A799-84FA3179606F}"/>
    <cellStyle name="หมายเหตุ 2 3 4 4 4" xfId="20627" xr:uid="{C00C3E42-944F-498C-B358-8F1B05019863}"/>
    <cellStyle name="หมายเหตุ 2 3 4 4 4 2" xfId="28664" xr:uid="{CFF0314D-1387-4FC6-B985-D204EF2A9FC9}"/>
    <cellStyle name="หมายเหตุ 2 3 4 4 4 3" xfId="34597" xr:uid="{5360DD4C-D979-4BE5-A574-66C41C8C917E}"/>
    <cellStyle name="หมายเหตุ 2 3 4 4 4 4" xfId="40399" xr:uid="{B586F327-F933-443C-90EF-622A9A852126}"/>
    <cellStyle name="หมายเหตุ 2 3 4 4 5" xfId="24285" xr:uid="{D771B213-98DF-4EFE-B9CA-AF8A580B9CD8}"/>
    <cellStyle name="หมายเหตุ 2 3 4 4 5 2" xfId="30285" xr:uid="{17AA56E2-2B25-4622-A798-8B86894088AE}"/>
    <cellStyle name="หมายเหตุ 2 3 4 4 5 3" xfId="36090" xr:uid="{35B3CAD4-7AFE-463E-910C-F6D52749DC45}"/>
    <cellStyle name="หมายเหตุ 2 3 4 4 6" xfId="16131" xr:uid="{D2C420CA-3588-4ED8-8AA6-294561DC9130}"/>
    <cellStyle name="หมายเหตุ 2 3 4 4 7" xfId="20998" xr:uid="{51A3FDA5-0673-4569-BA85-299BABAD56BE}"/>
    <cellStyle name="หมายเหตุ 2 3 4 4 8" xfId="15248" xr:uid="{22B0F53A-A61C-4DCD-B7A6-64E7149144CC}"/>
    <cellStyle name="หมายเหตุ 2 3 4 4 9" xfId="41901" xr:uid="{33EB5BBA-44E3-4904-B553-3E88E3590A13}"/>
    <cellStyle name="หมายเหตุ 2 3 4 5" xfId="17752" xr:uid="{C0E9E618-D299-4735-B131-2BC51234E27F}"/>
    <cellStyle name="หมายเหตุ 2 3 4 5 2" xfId="26220" xr:uid="{C220DF49-52C8-4161-9BDC-ADF85ECF7288}"/>
    <cellStyle name="หมายเหตุ 2 3 4 5 3" xfId="32180" xr:uid="{379D1218-0DF0-468A-926A-F76EE1F1A686}"/>
    <cellStyle name="หมายเหตุ 2 3 4 5 4" xfId="37985" xr:uid="{B3F0AB9A-3B4D-4BBE-97A3-547D68285DBC}"/>
    <cellStyle name="หมายเหตุ 2 3 4 5 5" xfId="45118" xr:uid="{8E0CFF40-66BF-475E-9EDD-5FF73FC31DBE}"/>
    <cellStyle name="หมายเหตุ 2 3 4 6" xfId="19027" xr:uid="{15B95D3C-FBEE-4927-82A0-E602A5EF34D7}"/>
    <cellStyle name="หมายเหตุ 2 3 4 6 2" xfId="27229" xr:uid="{A793BDDF-3085-4615-B566-CAF1018CAE04}"/>
    <cellStyle name="หมายเหตุ 2 3 4 6 3" xfId="33162" xr:uid="{20949396-E8BB-496A-896E-5A5EB596F7B4}"/>
    <cellStyle name="หมายเหตุ 2 3 4 6 4" xfId="38964" xr:uid="{47F3E8DC-D0C3-4F7D-BA0E-9E9A10ED650C}"/>
    <cellStyle name="หมายเหตุ 2 3 4 6 5" xfId="46531" xr:uid="{F0F2210A-75D0-4CB3-9400-41A41774C0C8}"/>
    <cellStyle name="หมายเหตุ 2 3 4 7" xfId="20622" xr:uid="{9D688CAC-5C80-4B25-BEAA-8B958EE48641}"/>
    <cellStyle name="หมายเหตุ 2 3 4 7 2" xfId="28659" xr:uid="{015885B2-12FF-408E-8541-1D87060775DF}"/>
    <cellStyle name="หมายเหตุ 2 3 4 7 3" xfId="34592" xr:uid="{577A892F-FB08-45C7-9E57-27C40C3FF91A}"/>
    <cellStyle name="หมายเหตุ 2 3 4 7 4" xfId="40394" xr:uid="{906BEB13-C19A-476D-BB71-782AA37CB128}"/>
    <cellStyle name="หมายเหตุ 2 3 4 8" xfId="24280" xr:uid="{6B29E73D-3DBF-4934-BEE0-0D04BD9A42E6}"/>
    <cellStyle name="หมายเหตุ 2 3 4 8 2" xfId="30280" xr:uid="{22F99462-9C33-46F9-9ADA-F656660193AB}"/>
    <cellStyle name="หมายเหตุ 2 3 4 8 3" xfId="36085" xr:uid="{132A50A3-74C1-4706-A043-B07F9B065FAA}"/>
    <cellStyle name="หมายเหตุ 2 3 4 9" xfId="16124" xr:uid="{0791EB0D-A62B-4603-B281-401DACFF2992}"/>
    <cellStyle name="หมายเหตุ 2 3 5" xfId="13035" xr:uid="{27F3124A-BA42-4423-9C05-53EDC00A2C5C}"/>
    <cellStyle name="หมายเหตุ 2 3 5 10" xfId="20999" xr:uid="{ACD2D297-414D-46FB-AFF4-78D4FE066731}"/>
    <cellStyle name="หมายเหตุ 2 3 5 11" xfId="21611" xr:uid="{2FF9AA63-54FD-427F-96A2-977D1161BF9E}"/>
    <cellStyle name="หมายเหตุ 2 3 5 12" xfId="41900" xr:uid="{4A580C40-4A8E-40CD-A7BC-951699338C8A}"/>
    <cellStyle name="หมายเหตุ 2 3 5 2" xfId="13036" xr:uid="{4D98F572-BF72-4A9D-9495-A61B9A85A175}"/>
    <cellStyle name="หมายเหตุ 2 3 5 2 10" xfId="29054" xr:uid="{9FCD9DDA-DB28-4A42-B28A-7B6DDFE2AA18}"/>
    <cellStyle name="หมายเหตุ 2 3 5 2 11" xfId="41899" xr:uid="{0C49BDD9-167A-4E4C-AE8E-F126F24C0593}"/>
    <cellStyle name="หมายเหตุ 2 3 5 2 2" xfId="13037" xr:uid="{1C4664AF-07F2-46D1-9CED-979585F91584}"/>
    <cellStyle name="หมายเหตุ 2 3 5 2 2 2" xfId="17760" xr:uid="{8ED8C873-D609-449E-9716-29BC517116C7}"/>
    <cellStyle name="หมายเหตุ 2 3 5 2 2 2 2" xfId="26228" xr:uid="{B0A5210A-0A66-4509-979F-A6365FF696EB}"/>
    <cellStyle name="หมายเหตุ 2 3 5 2 2 2 3" xfId="32188" xr:uid="{05F14445-406D-455E-B2D3-6313F1FDBD31}"/>
    <cellStyle name="หมายเหตุ 2 3 5 2 2 2 4" xfId="37993" xr:uid="{90061131-4447-45DF-9F55-73CE67839AF7}"/>
    <cellStyle name="หมายเหตุ 2 3 5 2 2 2 5" xfId="45126" xr:uid="{42382147-EEE2-46BF-9E9B-623E7414832E}"/>
    <cellStyle name="หมายเหตุ 2 3 5 2 2 3" xfId="19035" xr:uid="{F942C60D-D82A-4F65-9CCD-ECD66802CC27}"/>
    <cellStyle name="หมายเหตุ 2 3 5 2 2 3 2" xfId="27237" xr:uid="{67319026-8A54-4E08-95E8-7F2B9B8D616D}"/>
    <cellStyle name="หมายเหตุ 2 3 5 2 2 3 3" xfId="33170" xr:uid="{655CFF58-0DBA-4A55-BE3A-1A9C3D2D8C97}"/>
    <cellStyle name="หมายเหตุ 2 3 5 2 2 3 4" xfId="38972" xr:uid="{2F0BAD7C-87A6-4EED-89B2-4FC069345A9E}"/>
    <cellStyle name="หมายเหตุ 2 3 5 2 2 3 5" xfId="46539" xr:uid="{EFA55EA0-7A8B-4FBF-919F-89DFEFB14C8E}"/>
    <cellStyle name="หมายเหตุ 2 3 5 2 2 4" xfId="20630" xr:uid="{2ABC71F9-1234-457E-A8FD-2D47298A0D4B}"/>
    <cellStyle name="หมายเหตุ 2 3 5 2 2 4 2" xfId="28667" xr:uid="{7711D119-3C9D-4B8C-B431-FB325343DE19}"/>
    <cellStyle name="หมายเหตุ 2 3 5 2 2 4 3" xfId="34600" xr:uid="{1173BE04-5667-4B7F-AA9B-A5E518446F8C}"/>
    <cellStyle name="หมายเหตุ 2 3 5 2 2 4 4" xfId="40402" xr:uid="{35953082-2B08-422C-A557-A2A6C4F07BD2}"/>
    <cellStyle name="หมายเหตุ 2 3 5 2 2 5" xfId="24288" xr:uid="{68F1133C-9354-4E9D-BC66-0EF9862D15D0}"/>
    <cellStyle name="หมายเหตุ 2 3 5 2 2 5 2" xfId="30288" xr:uid="{6798F13C-B906-4179-A7AD-051BB66CF9AF}"/>
    <cellStyle name="หมายเหตุ 2 3 5 2 2 5 3" xfId="36093" xr:uid="{3D8647E9-0CFB-4B0C-AE21-2E679279FAC3}"/>
    <cellStyle name="หมายเหตุ 2 3 5 2 2 6" xfId="16135" xr:uid="{B4F200C8-927F-4666-9A34-C5AC8E478CF2}"/>
    <cellStyle name="หมายเหตุ 2 3 5 2 2 7" xfId="21001" xr:uid="{4AA7D45F-E2F1-482D-A721-D990A93BE879}"/>
    <cellStyle name="หมายเหตุ 2 3 5 2 2 8" xfId="15249" xr:uid="{E9106F17-2A1D-4E36-8E17-22D9927D47A4}"/>
    <cellStyle name="หมายเหตุ 2 3 5 2 2 9" xfId="41898" xr:uid="{FC1C175E-2091-4C1A-9D3E-2C9F2ED26E7F}"/>
    <cellStyle name="หมายเหตุ 2 3 5 2 3" xfId="13038" xr:uid="{F996A08E-8FD7-4A68-9CC2-12B5F32630B5}"/>
    <cellStyle name="หมายเหตุ 2 3 5 2 3 2" xfId="17761" xr:uid="{C80337E7-720A-414A-86F3-572D9121F2D1}"/>
    <cellStyle name="หมายเหตุ 2 3 5 2 3 2 2" xfId="26229" xr:uid="{2CA78FE8-0B96-4C9B-80AC-822A32A2BCB4}"/>
    <cellStyle name="หมายเหตุ 2 3 5 2 3 2 3" xfId="32189" xr:uid="{9E884CAB-B07C-457E-8B6C-530DF0EBA981}"/>
    <cellStyle name="หมายเหตุ 2 3 5 2 3 2 4" xfId="37994" xr:uid="{0084EF15-B8C9-463D-AE66-900E7D96D982}"/>
    <cellStyle name="หมายเหตุ 2 3 5 2 3 2 5" xfId="45127" xr:uid="{E872833A-22C8-429A-8C89-1E03DAFA804E}"/>
    <cellStyle name="หมายเหตุ 2 3 5 2 3 3" xfId="19036" xr:uid="{F0351AF9-6DBD-4B8B-A09B-E60588EF3BFC}"/>
    <cellStyle name="หมายเหตุ 2 3 5 2 3 3 2" xfId="27238" xr:uid="{80395616-4275-49CF-B306-0E3A1BAEE5DD}"/>
    <cellStyle name="หมายเหตุ 2 3 5 2 3 3 3" xfId="33171" xr:uid="{A13705D2-94BC-47B2-8A07-CEFC59EBBF00}"/>
    <cellStyle name="หมายเหตุ 2 3 5 2 3 3 4" xfId="38973" xr:uid="{1E7891A4-967A-47E2-89D5-1E744FA1EDC7}"/>
    <cellStyle name="หมายเหตุ 2 3 5 2 3 3 5" xfId="46540" xr:uid="{DA38B319-88DD-4A55-9388-6303971BF230}"/>
    <cellStyle name="หมายเหตุ 2 3 5 2 3 4" xfId="20631" xr:uid="{8A0E9D99-7353-4C73-8938-4C15D52F286F}"/>
    <cellStyle name="หมายเหตุ 2 3 5 2 3 4 2" xfId="28668" xr:uid="{02B31E86-5281-40CC-B4E8-520BE2AD9C79}"/>
    <cellStyle name="หมายเหตุ 2 3 5 2 3 4 3" xfId="34601" xr:uid="{3CEDF8A0-49B6-4D10-AC03-9172D1AA1D0B}"/>
    <cellStyle name="หมายเหตุ 2 3 5 2 3 4 4" xfId="40403" xr:uid="{0A9978F9-7B28-4CCA-B374-8AC0158010BD}"/>
    <cellStyle name="หมายเหตุ 2 3 5 2 3 5" xfId="24289" xr:uid="{83211325-D177-43E6-B954-14FB332FFAB5}"/>
    <cellStyle name="หมายเหตุ 2 3 5 2 3 5 2" xfId="30289" xr:uid="{DB4C49EC-CC96-454A-96DF-6E04431C0561}"/>
    <cellStyle name="หมายเหตุ 2 3 5 2 3 5 3" xfId="36094" xr:uid="{1BB4FD31-2DD4-46C8-A697-6F14BAFF63C1}"/>
    <cellStyle name="หมายเหตุ 2 3 5 2 3 6" xfId="13425" xr:uid="{BED88FFA-4773-4AE1-9435-ACAFB1154AF1}"/>
    <cellStyle name="หมายเหตุ 2 3 5 2 3 7" xfId="21002" xr:uid="{C25BD4FB-244D-447D-8878-DBE92E7BB63F}"/>
    <cellStyle name="หมายเหตุ 2 3 5 2 3 8" xfId="15250" xr:uid="{E847DBEE-8F4D-42AB-B930-19E560BC422B}"/>
    <cellStyle name="หมายเหตุ 2 3 5 2 3 9" xfId="41897" xr:uid="{9DFB3979-13F3-4A7E-B9DC-E9C11437B6E8}"/>
    <cellStyle name="หมายเหตุ 2 3 5 2 4" xfId="17758" xr:uid="{9472F1C4-C6B0-43B2-9596-B524BA8F3DF4}"/>
    <cellStyle name="หมายเหตุ 2 3 5 2 4 2" xfId="26226" xr:uid="{06F0BC83-3D3A-4125-B955-0BE3D3342694}"/>
    <cellStyle name="หมายเหตุ 2 3 5 2 4 3" xfId="32186" xr:uid="{DD688723-FCC5-46F5-B4B4-23048ECCA1A0}"/>
    <cellStyle name="หมายเหตุ 2 3 5 2 4 4" xfId="37991" xr:uid="{F5EB862C-F01F-460E-ABE3-3278810E1525}"/>
    <cellStyle name="หมายเหตุ 2 3 5 2 4 5" xfId="45125" xr:uid="{AA2F8070-AD33-48C7-A0C0-5FAA2C2B564B}"/>
    <cellStyle name="หมายเหตุ 2 3 5 2 5" xfId="19033" xr:uid="{6D152CB9-B139-4FA1-8E17-474FEFBBB5AF}"/>
    <cellStyle name="หมายเหตุ 2 3 5 2 5 2" xfId="27235" xr:uid="{DFD94367-D3BC-4ABA-92B1-527E61693B46}"/>
    <cellStyle name="หมายเหตุ 2 3 5 2 5 3" xfId="33168" xr:uid="{0CF11A4C-A70F-4DCE-BBD7-F54C73CECC81}"/>
    <cellStyle name="หมายเหตุ 2 3 5 2 5 4" xfId="38970" xr:uid="{445FCE96-4319-46B1-A39C-CE92E2F5CBE5}"/>
    <cellStyle name="หมายเหตุ 2 3 5 2 5 5" xfId="46538" xr:uid="{7324EC6D-49C3-4CFD-ACFF-B13740AB2929}"/>
    <cellStyle name="หมายเหตุ 2 3 5 2 6" xfId="20629" xr:uid="{16612426-4D35-4DDF-B8E2-1871A50EBDE8}"/>
    <cellStyle name="หมายเหตุ 2 3 5 2 6 2" xfId="28666" xr:uid="{D18323F8-D985-40B7-9343-F58091AE26C9}"/>
    <cellStyle name="หมายเหตุ 2 3 5 2 6 3" xfId="34599" xr:uid="{B52456E8-A99A-4F50-8860-3F89CD953D3A}"/>
    <cellStyle name="หมายเหตุ 2 3 5 2 6 4" xfId="40401" xr:uid="{F8345743-C035-41FB-9650-0597B8E5A43A}"/>
    <cellStyle name="หมายเหตุ 2 3 5 2 7" xfId="24287" xr:uid="{E3BB56DF-D7DC-4683-B9E1-2857E3298001}"/>
    <cellStyle name="หมายเหตุ 2 3 5 2 7 2" xfId="30287" xr:uid="{823A4154-6B87-44D5-947B-B13033ED79D2}"/>
    <cellStyle name="หมายเหตุ 2 3 5 2 7 3" xfId="36092" xr:uid="{221C0385-ADC5-4081-A633-CE7E322B24AF}"/>
    <cellStyle name="หมายเหตุ 2 3 5 2 8" xfId="16134" xr:uid="{7AB35003-C1E7-4BAD-8520-B1C772EE674C}"/>
    <cellStyle name="หมายเหตุ 2 3 5 2 9" xfId="21000" xr:uid="{A2213F42-59D7-4D94-8413-7E6810F6B170}"/>
    <cellStyle name="หมายเหตุ 2 3 5 3" xfId="13039" xr:uid="{0384A661-71D2-4F49-B2FD-611E0CCB4C51}"/>
    <cellStyle name="หมายเหตุ 2 3 5 3 2" xfId="17762" xr:uid="{4B8B6FCB-75F6-4F0C-A88A-AF2B6577F33C}"/>
    <cellStyle name="หมายเหตุ 2 3 5 3 2 2" xfId="26230" xr:uid="{416DBB09-9614-41CB-9520-02ACA8E7EB35}"/>
    <cellStyle name="หมายเหตุ 2 3 5 3 2 3" xfId="32190" xr:uid="{BB6CD3C6-A7F8-431C-AD1E-6F6160CA8BBC}"/>
    <cellStyle name="หมายเหตุ 2 3 5 3 2 4" xfId="37995" xr:uid="{856F7BD5-113B-4120-8568-8344D6B04128}"/>
    <cellStyle name="หมายเหตุ 2 3 5 3 2 5" xfId="45128" xr:uid="{3952B796-E4A0-4937-BA95-DCF338369775}"/>
    <cellStyle name="หมายเหตุ 2 3 5 3 3" xfId="19037" xr:uid="{0F81D1F8-1364-4204-AABD-298D23427C87}"/>
    <cellStyle name="หมายเหตุ 2 3 5 3 3 2" xfId="27239" xr:uid="{8CF5226B-3CA3-4889-9F99-281B58FCB1C2}"/>
    <cellStyle name="หมายเหตุ 2 3 5 3 3 3" xfId="33172" xr:uid="{A84D6A09-A43B-4462-B916-3AFA50BFED0A}"/>
    <cellStyle name="หมายเหตุ 2 3 5 3 3 4" xfId="38974" xr:uid="{C5146775-C052-4D61-A7E4-896A49804CD8}"/>
    <cellStyle name="หมายเหตุ 2 3 5 3 3 5" xfId="46541" xr:uid="{218E012A-4B48-44E3-B614-E3A572A75B5E}"/>
    <cellStyle name="หมายเหตุ 2 3 5 3 4" xfId="20632" xr:uid="{FDE68F2C-1AF5-4E6B-B759-09DB6B3B8C68}"/>
    <cellStyle name="หมายเหตุ 2 3 5 3 4 2" xfId="28669" xr:uid="{67946925-E4A2-406D-AB4B-6278C55696FE}"/>
    <cellStyle name="หมายเหตุ 2 3 5 3 4 3" xfId="34602" xr:uid="{5605BD32-72A4-4B51-96DC-690CA0C80B19}"/>
    <cellStyle name="หมายเหตุ 2 3 5 3 4 4" xfId="40404" xr:uid="{61DFB901-B55F-4363-80A6-09CC25CF78F9}"/>
    <cellStyle name="หมายเหตุ 2 3 5 3 5" xfId="24290" xr:uid="{0A8A0A48-E633-4ADC-9D5E-255D01D94931}"/>
    <cellStyle name="หมายเหตุ 2 3 5 3 5 2" xfId="30290" xr:uid="{B2A7A5D0-A60B-40A9-84D1-8375F37895C6}"/>
    <cellStyle name="หมายเหตุ 2 3 5 3 5 3" xfId="36095" xr:uid="{4F80916B-C8ED-4482-8AC2-7EC9B59AE030}"/>
    <cellStyle name="หมายเหตุ 2 3 5 3 6" xfId="16136" xr:uid="{FF9C5C22-13A4-4ABD-9E9F-2081D649403F}"/>
    <cellStyle name="หมายเหตุ 2 3 5 3 7" xfId="21003" xr:uid="{0B542B23-5F42-4257-BCE1-371FBCC989D7}"/>
    <cellStyle name="หมายเหตุ 2 3 5 3 8" xfId="15251" xr:uid="{C5764E7F-AB5F-4F3E-8D5E-B82D7E24F014}"/>
    <cellStyle name="หมายเหตุ 2 3 5 3 9" xfId="41896" xr:uid="{B6AB8BD9-9C10-4865-BA01-D3FD72185623}"/>
    <cellStyle name="หมายเหตุ 2 3 5 4" xfId="13040" xr:uid="{8A3A01E8-BA9A-48C0-8583-23461E9D1E9A}"/>
    <cellStyle name="หมายเหตุ 2 3 5 4 2" xfId="17763" xr:uid="{A2A77FA0-48E2-4B02-A0A6-FF57ADB236AB}"/>
    <cellStyle name="หมายเหตุ 2 3 5 4 2 2" xfId="26231" xr:uid="{6C5F56A1-6411-44CF-BCB8-593E0A75EE5D}"/>
    <cellStyle name="หมายเหตุ 2 3 5 4 2 3" xfId="32191" xr:uid="{3BA43EF3-A68C-4E65-B261-8CE69C7C3EC4}"/>
    <cellStyle name="หมายเหตุ 2 3 5 4 2 4" xfId="37996" xr:uid="{7B4BD23E-270C-489E-97A9-960F8718422E}"/>
    <cellStyle name="หมายเหตุ 2 3 5 4 2 5" xfId="45129" xr:uid="{1966779D-52D4-42A1-8395-E854FB407EF1}"/>
    <cellStyle name="หมายเหตุ 2 3 5 4 3" xfId="19038" xr:uid="{C227E8D7-E0AF-4E51-8464-216497BECE4A}"/>
    <cellStyle name="หมายเหตุ 2 3 5 4 3 2" xfId="27240" xr:uid="{0A4FA009-938D-43EE-81D2-A00E5F0EE757}"/>
    <cellStyle name="หมายเหตุ 2 3 5 4 3 3" xfId="33173" xr:uid="{7719C9D8-C12F-46E6-A146-81B32110DF58}"/>
    <cellStyle name="หมายเหตุ 2 3 5 4 3 4" xfId="38975" xr:uid="{DBBC4CE2-001C-4137-8D66-1E68BD8C3D03}"/>
    <cellStyle name="หมายเหตุ 2 3 5 4 3 5" xfId="46542" xr:uid="{1DCC10B2-D139-4AEE-9CF5-1C01772C8595}"/>
    <cellStyle name="หมายเหตุ 2 3 5 4 4" xfId="20633" xr:uid="{F4C512B1-3BAC-4A40-91C1-F01E82E66B2B}"/>
    <cellStyle name="หมายเหตุ 2 3 5 4 4 2" xfId="28670" xr:uid="{8FFD2D98-6C83-4D0C-906C-727EE76B32A1}"/>
    <cellStyle name="หมายเหตุ 2 3 5 4 4 3" xfId="34603" xr:uid="{6AE60C14-E13E-4E9E-A8B5-AC3CCDB0583C}"/>
    <cellStyle name="หมายเหตุ 2 3 5 4 4 4" xfId="40405" xr:uid="{9FED114A-A7B7-4C20-BFB6-783F77CC0C9C}"/>
    <cellStyle name="หมายเหตุ 2 3 5 4 5" xfId="24291" xr:uid="{F8EC29F0-3631-4193-8195-72B33E6BDC32}"/>
    <cellStyle name="หมายเหตุ 2 3 5 4 5 2" xfId="30291" xr:uid="{81E41440-75B4-4FC9-A126-F1B36A432D80}"/>
    <cellStyle name="หมายเหตุ 2 3 5 4 5 3" xfId="36096" xr:uid="{5B58C9A2-BB29-4259-963F-2D9E0ED6D606}"/>
    <cellStyle name="หมายเหตุ 2 3 5 4 6" xfId="16137" xr:uid="{3BE98189-25F0-4E0A-815F-B2C2AB69663D}"/>
    <cellStyle name="หมายเหตุ 2 3 5 4 7" xfId="21004" xr:uid="{2206E458-1CB8-43F9-B706-16007434DC1D}"/>
    <cellStyle name="หมายเหตุ 2 3 5 4 8" xfId="21612" xr:uid="{D6D8B4F0-9A93-4776-A8A2-EA16D15A20D0}"/>
    <cellStyle name="หมายเหตุ 2 3 5 4 9" xfId="41895" xr:uid="{00CDDCA8-9EDE-48A9-840E-98FC08E2D0D4}"/>
    <cellStyle name="หมายเหตุ 2 3 5 5" xfId="17759" xr:uid="{47BB81E1-7691-404B-9D9C-A02B4A58A077}"/>
    <cellStyle name="หมายเหตุ 2 3 5 5 2" xfId="26227" xr:uid="{26689AAD-1243-42B2-9766-54AA543D46E3}"/>
    <cellStyle name="หมายเหตุ 2 3 5 5 3" xfId="32187" xr:uid="{83CCF93C-A22D-46D5-B6A6-37524BFE3C56}"/>
    <cellStyle name="หมายเหตุ 2 3 5 5 4" xfId="37992" xr:uid="{5D779409-456D-472F-81BD-DC7E2F9182D9}"/>
    <cellStyle name="หมายเหตุ 2 3 5 5 5" xfId="45124" xr:uid="{84E557D7-3011-472E-9D33-61454BCBD6A0}"/>
    <cellStyle name="หมายเหตุ 2 3 5 6" xfId="19034" xr:uid="{ECE6545B-BDAC-4A6F-8FB2-92844E954481}"/>
    <cellStyle name="หมายเหตุ 2 3 5 6 2" xfId="27236" xr:uid="{E667127A-176A-4DD4-AFA0-570E333E11FF}"/>
    <cellStyle name="หมายเหตุ 2 3 5 6 3" xfId="33169" xr:uid="{555E4696-E69C-49CB-9C9E-CFE5AD2F9893}"/>
    <cellStyle name="หมายเหตุ 2 3 5 6 4" xfId="38971" xr:uid="{BC9EBA73-B9C6-4A5E-8BBA-7142A527143C}"/>
    <cellStyle name="หมายเหตุ 2 3 5 6 5" xfId="46537" xr:uid="{74CB4C1E-1EE6-4182-98F0-0614F5AE6159}"/>
    <cellStyle name="หมายเหตุ 2 3 5 7" xfId="20628" xr:uid="{C0FAAFA0-7344-4BD7-8E51-ABC239B59CA9}"/>
    <cellStyle name="หมายเหตุ 2 3 5 7 2" xfId="28665" xr:uid="{4C1AA7EE-EEAC-4E60-A3C2-7333B5A132F5}"/>
    <cellStyle name="หมายเหตุ 2 3 5 7 3" xfId="34598" xr:uid="{88386695-5A39-4745-B0EE-26D565F25F70}"/>
    <cellStyle name="หมายเหตุ 2 3 5 7 4" xfId="40400" xr:uid="{6D936FAD-A1BB-45D9-9E81-4E95F93EE132}"/>
    <cellStyle name="หมายเหตุ 2 3 5 8" xfId="24286" xr:uid="{15A30BA1-28E7-40E2-9233-7C52CD4E52FE}"/>
    <cellStyle name="หมายเหตุ 2 3 5 8 2" xfId="30286" xr:uid="{CA26F21B-E9AB-4A7D-886C-992D62791D0C}"/>
    <cellStyle name="หมายเหตุ 2 3 5 8 3" xfId="36091" xr:uid="{F8D84D95-99B8-4723-A0FC-2BC9BA268B58}"/>
    <cellStyle name="หมายเหตุ 2 3 5 9" xfId="16133" xr:uid="{1CF7D20B-4FAD-487D-BEB5-25620FC9728E}"/>
    <cellStyle name="หมายเหตุ 2 3 6" xfId="13041" xr:uid="{61D4E2DA-FF54-4FFE-9EC5-30E49DF39E30}"/>
    <cellStyle name="หมายเหตุ 2 3 6 10" xfId="29053" xr:uid="{D06B55E0-08F4-4559-BC91-790997F855D5}"/>
    <cellStyle name="หมายเหตุ 2 3 6 11" xfId="41894" xr:uid="{BEBF25C8-11D6-465B-931D-06B4A5FC1255}"/>
    <cellStyle name="หมายเหตุ 2 3 6 2" xfId="13042" xr:uid="{6E417AF0-AF82-40CC-A960-20F2A283FBDE}"/>
    <cellStyle name="หมายเหตุ 2 3 6 2 2" xfId="17765" xr:uid="{03B5EA41-C536-4874-B1F1-D39F8B152E00}"/>
    <cellStyle name="หมายเหตุ 2 3 6 2 2 2" xfId="26233" xr:uid="{FE3B5F3B-4B93-4736-89C3-2D4E3EFB1844}"/>
    <cellStyle name="หมายเหตุ 2 3 6 2 2 3" xfId="32193" xr:uid="{A28A5092-B98C-400B-8CC3-6CA78486C83E}"/>
    <cellStyle name="หมายเหตุ 2 3 6 2 2 4" xfId="37998" xr:uid="{5F2DDE92-B3AB-4BB3-A0D2-2F75EAE563F7}"/>
    <cellStyle name="หมายเหตุ 2 3 6 2 2 5" xfId="45131" xr:uid="{C1D0B708-8319-45CD-B967-93E055FDBF94}"/>
    <cellStyle name="หมายเหตุ 2 3 6 2 3" xfId="19040" xr:uid="{74CDECBB-7D02-454E-9303-816CE49D8606}"/>
    <cellStyle name="หมายเหตุ 2 3 6 2 3 2" xfId="27242" xr:uid="{53C18383-CD8E-4F97-87F4-1D3AF9BDA1A2}"/>
    <cellStyle name="หมายเหตุ 2 3 6 2 3 3" xfId="33175" xr:uid="{7D097CF7-6001-43DA-92F7-F9ED399DEFC2}"/>
    <cellStyle name="หมายเหตุ 2 3 6 2 3 4" xfId="38977" xr:uid="{19D70B4F-313D-4CDD-A63C-E9D6E91A2565}"/>
    <cellStyle name="หมายเหตุ 2 3 6 2 3 5" xfId="46544" xr:uid="{FA06F33A-A27D-42E8-9EC5-ECC7CE2B45DE}"/>
    <cellStyle name="หมายเหตุ 2 3 6 2 4" xfId="20635" xr:uid="{09D71C1B-E2B9-4E25-A897-91DEA6DF8B11}"/>
    <cellStyle name="หมายเหตุ 2 3 6 2 4 2" xfId="28672" xr:uid="{DB90ACD7-62F2-458E-8C45-287CFDA3E8D3}"/>
    <cellStyle name="หมายเหตุ 2 3 6 2 4 3" xfId="34605" xr:uid="{DE5BEDD1-A425-46EE-9582-D97E9BDD6D3C}"/>
    <cellStyle name="หมายเหตุ 2 3 6 2 4 4" xfId="40407" xr:uid="{2E397C29-82A6-4AED-A204-0FE2039D1C63}"/>
    <cellStyle name="หมายเหตุ 2 3 6 2 5" xfId="24293" xr:uid="{FB9267F9-57EA-42DB-8A67-41EE7B0B41B9}"/>
    <cellStyle name="หมายเหตุ 2 3 6 2 5 2" xfId="30293" xr:uid="{5ABCE485-D26B-4DE9-BCC4-D795AF9A12EB}"/>
    <cellStyle name="หมายเหตุ 2 3 6 2 5 3" xfId="36098" xr:uid="{E08B4A47-E83E-462E-8049-40A3D1A092B9}"/>
    <cellStyle name="หมายเหตุ 2 3 6 2 6" xfId="16139" xr:uid="{91121E32-A94D-4E6B-A412-4822F39E9C99}"/>
    <cellStyle name="หมายเหตุ 2 3 6 2 7" xfId="21738" xr:uid="{C823DBD5-407D-44B4-AE5D-7BCB0E613559}"/>
    <cellStyle name="หมายเหตุ 2 3 6 2 8" xfId="15252" xr:uid="{385DE1E6-06A5-4221-82E0-9EEEBD6C5093}"/>
    <cellStyle name="หมายเหตุ 2 3 6 2 9" xfId="41893" xr:uid="{E2A3C10B-7956-4C20-BB04-3E35826003A3}"/>
    <cellStyle name="หมายเหตุ 2 3 6 3" xfId="13043" xr:uid="{614ECA53-1AE9-4E2B-BBF6-8B7209CC6D38}"/>
    <cellStyle name="หมายเหตุ 2 3 6 3 2" xfId="17766" xr:uid="{13888F47-B8D5-4701-965B-5DBF3A1C7BEB}"/>
    <cellStyle name="หมายเหตุ 2 3 6 3 2 2" xfId="26234" xr:uid="{4912F5BA-164F-41BE-A37E-20578F404024}"/>
    <cellStyle name="หมายเหตุ 2 3 6 3 2 3" xfId="32194" xr:uid="{5389CC3A-2F49-47DD-BBEC-722BAB2F6DB6}"/>
    <cellStyle name="หมายเหตุ 2 3 6 3 2 4" xfId="37999" xr:uid="{27E9F7C0-2D26-4A91-BA90-745BD89574A2}"/>
    <cellStyle name="หมายเหตุ 2 3 6 3 2 5" xfId="45132" xr:uid="{7B4632FE-14EF-47D2-B624-592A532E14FB}"/>
    <cellStyle name="หมายเหตุ 2 3 6 3 3" xfId="19041" xr:uid="{65226390-C3E3-43B3-9ABA-AE66D47D522A}"/>
    <cellStyle name="หมายเหตุ 2 3 6 3 3 2" xfId="27243" xr:uid="{28D57435-AABE-478B-BF4E-0A9EB059DA14}"/>
    <cellStyle name="หมายเหตุ 2 3 6 3 3 3" xfId="33176" xr:uid="{5528B947-177A-42F8-AA5F-0D77BE4393F0}"/>
    <cellStyle name="หมายเหตุ 2 3 6 3 3 4" xfId="38978" xr:uid="{68E9A7FD-16FD-416F-B05C-5B4554B98DAE}"/>
    <cellStyle name="หมายเหตุ 2 3 6 3 3 5" xfId="46545" xr:uid="{6593F609-3EDC-413D-B7F9-4C6F85BD2346}"/>
    <cellStyle name="หมายเหตุ 2 3 6 3 4" xfId="20636" xr:uid="{DD8FF0F1-1AFD-493B-BDA6-AF211F278125}"/>
    <cellStyle name="หมายเหตุ 2 3 6 3 4 2" xfId="28673" xr:uid="{8BC145BA-860A-4EC3-A553-96A5CD77B729}"/>
    <cellStyle name="หมายเหตุ 2 3 6 3 4 3" xfId="34606" xr:uid="{D62339DC-DA87-4770-B4E5-065A85E293EC}"/>
    <cellStyle name="หมายเหตุ 2 3 6 3 4 4" xfId="40408" xr:uid="{9DBF0357-4C58-4169-AE30-EC84F1514949}"/>
    <cellStyle name="หมายเหตุ 2 3 6 3 5" xfId="24294" xr:uid="{3ED4E865-CFCA-4209-8D16-433D887EB1B8}"/>
    <cellStyle name="หมายเหตุ 2 3 6 3 5 2" xfId="30294" xr:uid="{279BDD1B-7946-47AB-AE43-CB6C082A6A93}"/>
    <cellStyle name="หมายเหตุ 2 3 6 3 5 3" xfId="36099" xr:uid="{84D5A786-1C42-4252-A10F-F7482CFB898A}"/>
    <cellStyle name="หมายเหตุ 2 3 6 3 6" xfId="16141" xr:uid="{20E389FE-7751-4C4F-BACB-2AA8CBE29893}"/>
    <cellStyle name="หมายเหตุ 2 3 6 3 7" xfId="21737" xr:uid="{75A51A69-E4BC-4CCD-8CA8-A085FC5A0430}"/>
    <cellStyle name="หมายเหตุ 2 3 6 3 8" xfId="15253" xr:uid="{F45E1235-FA28-4722-83FD-A85457880B09}"/>
    <cellStyle name="หมายเหตุ 2 3 6 3 9" xfId="41892" xr:uid="{1305DD69-3AF4-495D-A6F5-99559C691E4F}"/>
    <cellStyle name="หมายเหตุ 2 3 6 4" xfId="17764" xr:uid="{9DDBAC35-C290-4D71-9C95-7FC6D8D97185}"/>
    <cellStyle name="หมายเหตุ 2 3 6 4 2" xfId="26232" xr:uid="{388AC105-F2F1-4BB4-ACC8-C0BAF62DCC3C}"/>
    <cellStyle name="หมายเหตุ 2 3 6 4 3" xfId="32192" xr:uid="{E1CADEB0-C271-4947-A6D4-EB908EAF7BC5}"/>
    <cellStyle name="หมายเหตุ 2 3 6 4 4" xfId="37997" xr:uid="{752CEAC4-E2DA-4594-AB0D-F6E4B6B17E0F}"/>
    <cellStyle name="หมายเหตุ 2 3 6 4 5" xfId="45130" xr:uid="{5373953D-BE58-41FF-BEE4-1CB3E4696B06}"/>
    <cellStyle name="หมายเหตุ 2 3 6 5" xfId="19039" xr:uid="{B1FFE8F4-62E0-41BF-A9FD-7D986785220E}"/>
    <cellStyle name="หมายเหตุ 2 3 6 5 2" xfId="27241" xr:uid="{FA7F01DB-1DC7-4F1A-8200-DF313C8B285D}"/>
    <cellStyle name="หมายเหตุ 2 3 6 5 3" xfId="33174" xr:uid="{224FB2DF-75BA-48AB-A7E0-4BB5732B3098}"/>
    <cellStyle name="หมายเหตุ 2 3 6 5 4" xfId="38976" xr:uid="{67CAC3A2-2082-436C-9C1E-5E4726BF41F0}"/>
    <cellStyle name="หมายเหตุ 2 3 6 5 5" xfId="46543" xr:uid="{D2F1C856-F9E1-4507-8356-D5BDAE39CE3A}"/>
    <cellStyle name="หมายเหตุ 2 3 6 6" xfId="20634" xr:uid="{C037CC19-B3D3-4137-931A-88C668D0F439}"/>
    <cellStyle name="หมายเหตุ 2 3 6 6 2" xfId="28671" xr:uid="{4FB46346-D9C1-46E4-BC49-B5418B7DC49D}"/>
    <cellStyle name="หมายเหตุ 2 3 6 6 3" xfId="34604" xr:uid="{5B6A1D67-00F7-42E6-92E8-51C07F4C0F03}"/>
    <cellStyle name="หมายเหตุ 2 3 6 6 4" xfId="40406" xr:uid="{AAA321FC-3CA9-4EB3-A9FE-FB8E53BD41D4}"/>
    <cellStyle name="หมายเหตุ 2 3 6 7" xfId="24292" xr:uid="{732C8D6E-E211-4B1A-BBD5-88E58736A11C}"/>
    <cellStyle name="หมายเหตุ 2 3 6 7 2" xfId="30292" xr:uid="{7A4EE949-1D5B-4643-AD50-24DFDAFFE091}"/>
    <cellStyle name="หมายเหตุ 2 3 6 7 3" xfId="36097" xr:uid="{BEDF9980-5697-4B04-8EE5-B2A3AF215A03}"/>
    <cellStyle name="หมายเหตุ 2 3 6 8" xfId="16138" xr:uid="{0D7F37E3-944E-4A36-9E13-A29C52EB3764}"/>
    <cellStyle name="หมายเหตุ 2 3 6 9" xfId="22873" xr:uid="{37E9A5DF-C81F-4D52-BE6E-3C6D4AE8CB28}"/>
    <cellStyle name="หมายเหตุ 2 3 7" xfId="13044" xr:uid="{029BAD90-ED84-4D37-AADB-C275B9EAA6EA}"/>
    <cellStyle name="หมายเหตุ 2 3 7 10" xfId="15245" xr:uid="{A587E9C4-38FF-479A-817D-3804CD93E8D2}"/>
    <cellStyle name="หมายเหตุ 2 3 7 11" xfId="41891" xr:uid="{633F8A8C-8D8E-44A1-9A8E-20D6CFE06022}"/>
    <cellStyle name="หมายเหตุ 2 3 7 2" xfId="13045" xr:uid="{6BC11253-B9D2-4AE2-ACA6-C0191BDC07BE}"/>
    <cellStyle name="หมายเหตุ 2 3 7 2 2" xfId="17768" xr:uid="{57E75432-CC34-461E-95AF-B8E93A0061DA}"/>
    <cellStyle name="หมายเหตุ 2 3 7 2 2 2" xfId="26236" xr:uid="{4E222904-5F89-4463-A2B7-D50F33E5DBD2}"/>
    <cellStyle name="หมายเหตุ 2 3 7 2 2 3" xfId="32196" xr:uid="{863A6545-B3E9-4C70-A3CA-F46B0D08B88A}"/>
    <cellStyle name="หมายเหตุ 2 3 7 2 2 4" xfId="38001" xr:uid="{682D1A1B-0F6A-4B2D-B0C2-2CBE56816674}"/>
    <cellStyle name="หมายเหตุ 2 3 7 2 2 5" xfId="45134" xr:uid="{B85CD911-5D4E-4FE0-9A74-F5E43E51E5AD}"/>
    <cellStyle name="หมายเหตุ 2 3 7 2 3" xfId="19043" xr:uid="{5B2AA428-F80C-495D-A870-F44C7BC41141}"/>
    <cellStyle name="หมายเหตุ 2 3 7 2 3 2" xfId="27245" xr:uid="{F15AA11C-5307-4B09-AD12-C43DC8CE31C8}"/>
    <cellStyle name="หมายเหตุ 2 3 7 2 3 3" xfId="33178" xr:uid="{8F268A7C-0280-4D58-BD13-FFD9B3AE0D04}"/>
    <cellStyle name="หมายเหตุ 2 3 7 2 3 4" xfId="38980" xr:uid="{428A6EE4-1943-4D62-B196-9D9E6E977C7E}"/>
    <cellStyle name="หมายเหตุ 2 3 7 2 3 5" xfId="46547" xr:uid="{3BAFEB60-0F38-4D90-A42C-B76E1B8A9309}"/>
    <cellStyle name="หมายเหตุ 2 3 7 2 4" xfId="20638" xr:uid="{0777AB50-1BF4-4BD7-AD36-6803913BF937}"/>
    <cellStyle name="หมายเหตุ 2 3 7 2 4 2" xfId="28675" xr:uid="{DFA5C18D-7A5C-4ED1-B7A2-29BC3BB4D5F6}"/>
    <cellStyle name="หมายเหตุ 2 3 7 2 4 3" xfId="34608" xr:uid="{362EE636-8232-4655-AEDC-FDEE87F6E09B}"/>
    <cellStyle name="หมายเหตุ 2 3 7 2 4 4" xfId="40410" xr:uid="{110C3029-84DB-4FC6-8578-5BD0EFA478F3}"/>
    <cellStyle name="หมายเหตุ 2 3 7 2 5" xfId="24296" xr:uid="{7233E1A7-78B6-4349-B9F0-4C6393CD721B}"/>
    <cellStyle name="หมายเหตุ 2 3 7 2 5 2" xfId="30296" xr:uid="{A970D830-FA03-4759-8E4C-1D333A92228B}"/>
    <cellStyle name="หมายเหตุ 2 3 7 2 5 3" xfId="36101" xr:uid="{7632F065-2C04-463C-9E99-37134AABCE2E}"/>
    <cellStyle name="หมายเหตุ 2 3 7 2 6" xfId="18238" xr:uid="{F67C8323-0002-4D90-997E-DA4D5F6C2580}"/>
    <cellStyle name="หมายเหตุ 2 3 7 2 7" xfId="21735" xr:uid="{ECDF0406-0430-4A00-AA57-0D9DFD814118}"/>
    <cellStyle name="หมายเหตุ 2 3 7 2 8" xfId="21613" xr:uid="{C2573281-FCDE-405F-AA7B-DA7694D36585}"/>
    <cellStyle name="หมายเหตุ 2 3 7 2 9" xfId="41890" xr:uid="{B6346F9C-C5D3-411A-9E66-CD8475F9F5E5}"/>
    <cellStyle name="หมายเหตุ 2 3 7 3" xfId="13046" xr:uid="{B5368CFC-9552-46ED-9AF4-1FEF4B3C6906}"/>
    <cellStyle name="หมายเหตุ 2 3 7 3 2" xfId="17769" xr:uid="{B5A18EEA-4974-4165-BEA4-6387EAF77224}"/>
    <cellStyle name="หมายเหตุ 2 3 7 3 2 2" xfId="26237" xr:uid="{82ACC169-51FD-498D-A0A6-AD0E2B4D52AC}"/>
    <cellStyle name="หมายเหตุ 2 3 7 3 2 3" xfId="32197" xr:uid="{9D942383-693B-4826-8CFE-82C23BB5BF06}"/>
    <cellStyle name="หมายเหตุ 2 3 7 3 2 4" xfId="38002" xr:uid="{EFED966E-EE03-4187-96EF-241D459CF30B}"/>
    <cellStyle name="หมายเหตุ 2 3 7 3 2 5" xfId="45135" xr:uid="{3DD0F6BF-FBA9-4035-A6DD-912946DA2861}"/>
    <cellStyle name="หมายเหตุ 2 3 7 3 3" xfId="19044" xr:uid="{46CF35D9-83C0-4CEB-9235-BB8F7CDAD684}"/>
    <cellStyle name="หมายเหตุ 2 3 7 3 3 2" xfId="27246" xr:uid="{C54A4DDD-7844-435B-BB0B-6022F093BFFD}"/>
    <cellStyle name="หมายเหตุ 2 3 7 3 3 3" xfId="33179" xr:uid="{8600A69A-7C2F-4C5E-85FB-681CA2108B08}"/>
    <cellStyle name="หมายเหตุ 2 3 7 3 3 4" xfId="38981" xr:uid="{6545C04D-D565-418C-8BAE-660165574926}"/>
    <cellStyle name="หมายเหตุ 2 3 7 3 3 5" xfId="46548" xr:uid="{176D99B3-315E-422D-AF2D-B332F7CAFAB5}"/>
    <cellStyle name="หมายเหตุ 2 3 7 3 4" xfId="20639" xr:uid="{8E05ECBA-7B64-4F75-BAA5-2DBDF7073EA2}"/>
    <cellStyle name="หมายเหตุ 2 3 7 3 4 2" xfId="28676" xr:uid="{FA866BE7-4410-4AE1-A87F-40332ADC8779}"/>
    <cellStyle name="หมายเหตุ 2 3 7 3 4 3" xfId="34609" xr:uid="{ACF9FAD1-F8FB-4871-9B8A-42535C4888EF}"/>
    <cellStyle name="หมายเหตุ 2 3 7 3 4 4" xfId="40411" xr:uid="{8EB5B491-72E0-4B4D-833A-CD70D58F918C}"/>
    <cellStyle name="หมายเหตุ 2 3 7 3 5" xfId="24297" xr:uid="{D4383D4A-8E1F-4654-809B-16DC22408FB9}"/>
    <cellStyle name="หมายเหตุ 2 3 7 3 5 2" xfId="30297" xr:uid="{92A76C99-B563-4B3C-A86A-9D7DA94D41FC}"/>
    <cellStyle name="หมายเหตุ 2 3 7 3 5 3" xfId="36102" xr:uid="{23AE49F1-9BB4-454F-B3A7-D3E0BA5DA725}"/>
    <cellStyle name="หมายเหตุ 2 3 7 3 6" xfId="16076" xr:uid="{883EF02B-FBE4-4F95-960C-364207FA9341}"/>
    <cellStyle name="หมายเหตุ 2 3 7 3 7" xfId="21734" xr:uid="{E5A7765A-1BF5-4DA2-8C1C-09FC22FD5574}"/>
    <cellStyle name="หมายเหตุ 2 3 7 3 8" xfId="29052" xr:uid="{EA97EBA5-5791-47DE-96CC-50C84CE74A22}"/>
    <cellStyle name="หมายเหตุ 2 3 7 3 9" xfId="41889" xr:uid="{08068197-44A2-49EA-B3B8-F47B086D2A49}"/>
    <cellStyle name="หมายเหตุ 2 3 7 4" xfId="17767" xr:uid="{5D4AFD8F-6923-49B3-A0D5-26B34D848EE3}"/>
    <cellStyle name="หมายเหตุ 2 3 7 4 2" xfId="26235" xr:uid="{9A0998FE-C966-41C9-8975-E628B72D9D29}"/>
    <cellStyle name="หมายเหตุ 2 3 7 4 3" xfId="32195" xr:uid="{5D9ACA32-15EF-4873-A099-1BCF16788626}"/>
    <cellStyle name="หมายเหตุ 2 3 7 4 4" xfId="38000" xr:uid="{CE6DEA25-A81B-4E78-93E4-128B1539C289}"/>
    <cellStyle name="หมายเหตุ 2 3 7 4 5" xfId="45133" xr:uid="{20E7B72C-FAAF-41A8-8F77-79623B947C2C}"/>
    <cellStyle name="หมายเหตุ 2 3 7 5" xfId="19042" xr:uid="{EFADE475-3228-44B3-8015-4C37771573E9}"/>
    <cellStyle name="หมายเหตุ 2 3 7 5 2" xfId="27244" xr:uid="{0A4407A4-3E87-4B89-873F-CC20625A68D0}"/>
    <cellStyle name="หมายเหตุ 2 3 7 5 3" xfId="33177" xr:uid="{6E225A7C-B79D-4A91-A530-4734AE7F5AF3}"/>
    <cellStyle name="หมายเหตุ 2 3 7 5 4" xfId="38979" xr:uid="{26B3FB5E-EFD8-414E-9327-A90E1CB027F8}"/>
    <cellStyle name="หมายเหตุ 2 3 7 5 5" xfId="46546" xr:uid="{2BC483D9-CF4B-4005-A774-16AC9F4FDF2D}"/>
    <cellStyle name="หมายเหตุ 2 3 7 6" xfId="20637" xr:uid="{94205244-652D-453D-9A54-66B5E321F62D}"/>
    <cellStyle name="หมายเหตุ 2 3 7 6 2" xfId="28674" xr:uid="{434F256C-429C-430E-AFA9-B7DF0447B299}"/>
    <cellStyle name="หมายเหตุ 2 3 7 6 3" xfId="34607" xr:uid="{F0548C69-25F7-48CE-898D-1B96346B79FF}"/>
    <cellStyle name="หมายเหตุ 2 3 7 6 4" xfId="40409" xr:uid="{E5552F1B-7CD4-4758-9C3D-098B4F8C94B3}"/>
    <cellStyle name="หมายเหตุ 2 3 7 7" xfId="24295" xr:uid="{C1A10A1C-37E9-4810-8738-6E5235E4AE70}"/>
    <cellStyle name="หมายเหตุ 2 3 7 7 2" xfId="30295" xr:uid="{EE5090B5-DF0C-4DE2-ADFE-8A3217D5CC16}"/>
    <cellStyle name="หมายเหตุ 2 3 7 7 3" xfId="36100" xr:uid="{B396E0EA-8784-4CA9-83CA-158629F00B56}"/>
    <cellStyle name="หมายเหตุ 2 3 7 8" xfId="16144" xr:uid="{E285B239-E527-46BF-887C-0F11DEE3226D}"/>
    <cellStyle name="หมายเหตุ 2 3 7 9" xfId="21736" xr:uid="{43D27D10-005E-4F1E-BCAB-C61BD2C18334}"/>
    <cellStyle name="หมายเหตุ 2 3 8" xfId="13047" xr:uid="{D23D5626-E5DA-4AFC-9CAF-03DF4D198C4E}"/>
    <cellStyle name="หมายเหตุ 2 3 8 2" xfId="17724" xr:uid="{CBD98240-D387-47DE-BBAF-E60AF9B6164B}"/>
    <cellStyle name="หมายเหตุ 2 3 8 2 2" xfId="26192" xr:uid="{83BDFA42-C297-46AB-A9D7-61A43FBB824A}"/>
    <cellStyle name="หมายเหตุ 2 3 8 2 3" xfId="32152" xr:uid="{D520DDA1-4A7C-46BA-AAC9-9DFE22FF5FC3}"/>
    <cellStyle name="หมายเหตุ 2 3 8 2 4" xfId="37957" xr:uid="{5128FFA1-8A82-4DE5-A26C-E5E593E7728C}"/>
    <cellStyle name="หมายเหตุ 2 3 8 2 5" xfId="45136" xr:uid="{DB69DF0B-63F7-404C-9620-9701DFCBE353}"/>
    <cellStyle name="หมายเหตุ 2 3 8 3" xfId="18999" xr:uid="{7BD4FDCC-1DFA-4A39-9F5E-FE94F980FFE5}"/>
    <cellStyle name="หมายเหตุ 2 3 8 3 2" xfId="27201" xr:uid="{636F1E3C-0EFC-4B91-B6EB-5C9FA127EBEE}"/>
    <cellStyle name="หมายเหตุ 2 3 8 3 3" xfId="33134" xr:uid="{E4067633-C402-46AB-BCE0-91CF6B3B3AC4}"/>
    <cellStyle name="หมายเหตุ 2 3 8 3 4" xfId="38936" xr:uid="{ABA2E7AA-2B53-48A6-9A0D-3A699664C19F}"/>
    <cellStyle name="หมายเหตุ 2 3 8 3 5" xfId="46549" xr:uid="{4B2CD4B1-0C2B-483D-968B-78787E4BDD5D}"/>
    <cellStyle name="หมายเหตุ 2 3 8 4" xfId="20640" xr:uid="{3F2F9752-66C9-4226-88C1-AB920044CB3C}"/>
    <cellStyle name="หมายเหตุ 2 3 8 4 2" xfId="28677" xr:uid="{1A5754F5-2D39-46D1-9514-4BC0B26ED7EC}"/>
    <cellStyle name="หมายเหตุ 2 3 8 4 3" xfId="34610" xr:uid="{F3B11B66-085E-4936-9C73-490BB4F42D4D}"/>
    <cellStyle name="หมายเหตุ 2 3 8 4 4" xfId="40412" xr:uid="{2E6DDE74-0862-4F47-A0F3-CBF815E6EFD4}"/>
    <cellStyle name="หมายเหตุ 2 3 8 5" xfId="24298" xr:uid="{3D463615-444E-4785-B407-24499DD9A1F6}"/>
    <cellStyle name="หมายเหตุ 2 3 8 5 2" xfId="30298" xr:uid="{045E4688-FEC2-4A01-A7E4-AD60ADAAAFD3}"/>
    <cellStyle name="หมายเหตุ 2 3 8 5 3" xfId="36103" xr:uid="{701A0EE6-2A5C-4D7A-8229-87B158208062}"/>
    <cellStyle name="หมายเหตุ 2 3 8 6" xfId="13327" xr:uid="{895DC073-1EC5-4D36-BA98-8F10D6E14FC3}"/>
    <cellStyle name="หมายเหตุ 2 3 8 7" xfId="21733" xr:uid="{82A1EFF5-D5C4-471F-BB28-A1BA94600586}"/>
    <cellStyle name="หมายเหตุ 2 3 8 8" xfId="15254" xr:uid="{98FE1A65-53F4-49ED-8DF4-49176512437D}"/>
    <cellStyle name="หมายเหตุ 2 3 8 9" xfId="41888" xr:uid="{7E5B5B90-3B5A-41E6-8F1A-93EC387B76E6}"/>
    <cellStyle name="หมายเหตุ 2 3 9" xfId="13048" xr:uid="{77843F3E-BAF8-4C8E-9827-D897FEFA54E7}"/>
    <cellStyle name="หมายเหตุ 2 3 9 2" xfId="17725" xr:uid="{B3B41577-9225-4AA8-AC32-E91F18D9DEF0}"/>
    <cellStyle name="หมายเหตุ 2 3 9 2 2" xfId="26193" xr:uid="{AEE40D05-F752-411E-BB98-F891B7E155F2}"/>
    <cellStyle name="หมายเหตุ 2 3 9 2 3" xfId="32153" xr:uid="{433A9007-AD59-401A-BA92-5664B1C5C68C}"/>
    <cellStyle name="หมายเหตุ 2 3 9 2 4" xfId="37958" xr:uid="{E0623A29-FFAD-45CC-940E-BEC997EB4E4A}"/>
    <cellStyle name="หมายเหตุ 2 3 9 2 5" xfId="45137" xr:uid="{8B328B63-A06B-4E24-82B4-F4B954F1D9AE}"/>
    <cellStyle name="หมายเหตุ 2 3 9 3" xfId="19000" xr:uid="{677A299D-84B0-4FF7-BD85-72EE8591A3E5}"/>
    <cellStyle name="หมายเหตุ 2 3 9 3 2" xfId="27202" xr:uid="{AF11918D-7982-4600-84BB-0BA9E7909864}"/>
    <cellStyle name="หมายเหตุ 2 3 9 3 3" xfId="33135" xr:uid="{F713FB19-250F-4F21-9014-6F4FDFCF9AA2}"/>
    <cellStyle name="หมายเหตุ 2 3 9 3 4" xfId="38937" xr:uid="{975E73F3-56C6-49AD-8AD8-AAFC5B98061E}"/>
    <cellStyle name="หมายเหตุ 2 3 9 3 5" xfId="46550" xr:uid="{26632636-378A-44CB-8D9D-4CA60679784C}"/>
    <cellStyle name="หมายเหตุ 2 3 9 4" xfId="20641" xr:uid="{84D466E6-BE4B-45EA-99DF-43898F75DA11}"/>
    <cellStyle name="หมายเหตุ 2 3 9 4 2" xfId="28678" xr:uid="{0AA0F37C-E7D2-4D31-A53D-B2A9E11AE457}"/>
    <cellStyle name="หมายเหตุ 2 3 9 4 3" xfId="34611" xr:uid="{8E7164F1-3C47-4DC1-A748-9CED00628942}"/>
    <cellStyle name="หมายเหตุ 2 3 9 4 4" xfId="40413" xr:uid="{A12C9066-8BEE-4AC7-90F5-1BE7DB66C3FA}"/>
    <cellStyle name="หมายเหตุ 2 3 9 5" xfId="24299" xr:uid="{8A8858B3-23AD-4102-9A54-AA7BBD55F6EB}"/>
    <cellStyle name="หมายเหตุ 2 3 9 5 2" xfId="30299" xr:uid="{399BF8EB-BFB5-420D-A958-9341977A5604}"/>
    <cellStyle name="หมายเหตุ 2 3 9 5 3" xfId="36104" xr:uid="{EAAD1885-A2A1-4BC6-B01D-AD5A5D22F9CB}"/>
    <cellStyle name="หมายเหตุ 2 3 9 6" xfId="16145" xr:uid="{7478D694-E58F-4868-AFB6-29D1CABB9BB6}"/>
    <cellStyle name="หมายเหตุ 2 3 9 7" xfId="22874" xr:uid="{E29CE489-888B-40AF-9EFC-F793B0C46CD6}"/>
    <cellStyle name="หมายเหตุ 2 3 9 8" xfId="15255" xr:uid="{9AEEBACA-EF33-4873-85B7-1D512B294B01}"/>
    <cellStyle name="หมายเหตุ 2 3 9 9" xfId="41887" xr:uid="{859D7968-801A-4511-A700-49E2DBE2E721}"/>
    <cellStyle name="หมายเหตุ 2 4" xfId="13049" xr:uid="{0F413A36-4D21-4CE4-888D-A30993C54082}"/>
    <cellStyle name="หมายเหตุ 2 4 10" xfId="17770" xr:uid="{D500238D-F136-4D19-ACB7-76CAB3512BCB}"/>
    <cellStyle name="หมายเหตุ 2 4 10 2" xfId="26238" xr:uid="{E12DE8C1-6A43-4A33-B07E-C1B63D42E4B1}"/>
    <cellStyle name="หมายเหตุ 2 4 10 3" xfId="32198" xr:uid="{CCFEF77D-FC7B-4901-925D-2004D661D383}"/>
    <cellStyle name="หมายเหตุ 2 4 10 4" xfId="38003" xr:uid="{AB601C76-549D-4D33-80EA-28FC4136F454}"/>
    <cellStyle name="หมายเหตุ 2 4 10 5" xfId="45138" xr:uid="{2281BE24-3BFD-4598-84BD-5A1E0844B37F}"/>
    <cellStyle name="หมายเหตุ 2 4 11" xfId="19045" xr:uid="{FC267101-7A33-4BBA-B20F-A54E80D8B862}"/>
    <cellStyle name="หมายเหตุ 2 4 11 2" xfId="27247" xr:uid="{6269CF6E-6298-43AA-9C8B-960719F75C3A}"/>
    <cellStyle name="หมายเหตุ 2 4 11 3" xfId="33180" xr:uid="{967DC398-3C05-4195-9600-C7C05E8DA22B}"/>
    <cellStyle name="หมายเหตุ 2 4 11 4" xfId="38982" xr:uid="{37B8704D-2961-48DF-A092-C8342807FBEC}"/>
    <cellStyle name="หมายเหตุ 2 4 11 5" xfId="46551" xr:uid="{65039AB9-01A7-44E5-B809-9446D6F3A108}"/>
    <cellStyle name="หมายเหตุ 2 4 12" xfId="20642" xr:uid="{CFE1BD72-15F8-45C0-81F6-184EC2DA82E4}"/>
    <cellStyle name="หมายเหตุ 2 4 12 2" xfId="28679" xr:uid="{61404E8D-B387-40D7-8155-62FF06612926}"/>
    <cellStyle name="หมายเหตุ 2 4 12 3" xfId="34612" xr:uid="{1A2D1D22-AD4D-41A9-8975-4AEA63A4558C}"/>
    <cellStyle name="หมายเหตุ 2 4 12 4" xfId="40414" xr:uid="{154E2211-C8B2-4872-ADB7-5B76BB7AAF55}"/>
    <cellStyle name="หมายเหตุ 2 4 13" xfId="24300" xr:uid="{AF728127-CB66-4AAC-87ED-DE0DD035F3D8}"/>
    <cellStyle name="หมายเหตุ 2 4 13 2" xfId="30300" xr:uid="{0EB7AB54-D579-4B06-9D7D-4397AB50F0FE}"/>
    <cellStyle name="หมายเหตุ 2 4 13 3" xfId="36105" xr:uid="{DF8517CF-6EEA-463E-BC88-E24D37BC88CD}"/>
    <cellStyle name="หมายเหตุ 2 4 14" xfId="13358" xr:uid="{1D67BB4F-78A1-411D-BA91-DED5B947E7E7}"/>
    <cellStyle name="หมายเหตุ 2 4 15" xfId="21005" xr:uid="{9C48B1DA-2E1A-4E58-A5E7-014B744C9D10}"/>
    <cellStyle name="หมายเหตุ 2 4 16" xfId="15256" xr:uid="{457A0551-281A-4CEC-B1EC-72922A2D2BDF}"/>
    <cellStyle name="หมายเหตุ 2 4 17" xfId="41886" xr:uid="{74937ED3-357C-4B18-892B-B9A949658B5D}"/>
    <cellStyle name="หมายเหตุ 2 4 2" xfId="13050" xr:uid="{DD795A46-C071-418E-A1FD-AEA2114E07FB}"/>
    <cellStyle name="หมายเหตุ 2 4 2 10" xfId="20643" xr:uid="{42F5D5B0-630E-45C4-BC3E-E0D68A207E49}"/>
    <cellStyle name="หมายเหตุ 2 4 2 10 2" xfId="28680" xr:uid="{3E91666D-AA62-46C1-88D8-C266CDE1CCFA}"/>
    <cellStyle name="หมายเหตุ 2 4 2 10 3" xfId="34613" xr:uid="{4ED68BCB-EA2A-4CF1-BD7F-4C1443C38B6E}"/>
    <cellStyle name="หมายเหตุ 2 4 2 10 4" xfId="40415" xr:uid="{FC0161D0-4DB2-4502-8878-7B3C97E80DCC}"/>
    <cellStyle name="หมายเหตุ 2 4 2 11" xfId="24301" xr:uid="{1298360A-4CB3-41B0-8D82-7B4448F91EC1}"/>
    <cellStyle name="หมายเหตุ 2 4 2 11 2" xfId="30301" xr:uid="{67EDE252-8BE4-43CA-BB80-91042B50ECB2}"/>
    <cellStyle name="หมายเหตุ 2 4 2 11 3" xfId="36106" xr:uid="{F0F0BB65-4332-49B4-BE78-495D73A2FE68}"/>
    <cellStyle name="หมายเหตุ 2 4 2 12" xfId="16147" xr:uid="{17E5AE2B-F480-4749-BA06-A6C70E3A6BA5}"/>
    <cellStyle name="หมายเหตุ 2 4 2 13" xfId="21006" xr:uid="{F8805940-C642-4B00-9271-4185E104D6DF}"/>
    <cellStyle name="หมายเหตุ 2 4 2 14" xfId="13374" xr:uid="{5D3CD095-A047-4F59-876D-58C35558230D}"/>
    <cellStyle name="หมายเหตุ 2 4 2 15" xfId="41885" xr:uid="{004110C5-C627-4139-B06C-2FB2865D73E3}"/>
    <cellStyle name="หมายเหตุ 2 4 2 2" xfId="13051" xr:uid="{EF6CE1F2-7C20-48B1-9087-89EB2D2371B8}"/>
    <cellStyle name="หมายเหตุ 2 4 2 2 10" xfId="21007" xr:uid="{50F2A3AE-B40A-4D54-8A65-6149DD9E092B}"/>
    <cellStyle name="หมายเหตุ 2 4 2 2 11" xfId="15257" xr:uid="{00CFEA35-02FC-4DF8-AD61-05D084F4C550}"/>
    <cellStyle name="หมายเหตุ 2 4 2 2 12" xfId="41884" xr:uid="{FCBA5D21-C664-4A2A-B3BC-9693FFFB5963}"/>
    <cellStyle name="หมายเหตุ 2 4 2 2 2" xfId="13052" xr:uid="{00CD68EE-9D10-4C89-821B-E7DC568AECDC}"/>
    <cellStyle name="หมายเหตุ 2 4 2 2 2 10" xfId="15258" xr:uid="{AFEFAF6B-1B4D-4E37-A019-E997934F9BFB}"/>
    <cellStyle name="หมายเหตุ 2 4 2 2 2 11" xfId="41883" xr:uid="{E1655F6E-0B36-46A4-AD75-CB287D4198ED}"/>
    <cellStyle name="หมายเหตุ 2 4 2 2 2 2" xfId="13053" xr:uid="{04900B12-BF41-4AEF-9FFE-8445A229740B}"/>
    <cellStyle name="หมายเหตุ 2 4 2 2 2 2 2" xfId="17774" xr:uid="{239C51BE-9549-4D15-B57F-D2870F931CF4}"/>
    <cellStyle name="หมายเหตุ 2 4 2 2 2 2 2 2" xfId="26242" xr:uid="{C0214961-2DFD-4426-9CC9-D9E5C062E4DD}"/>
    <cellStyle name="หมายเหตุ 2 4 2 2 2 2 2 3" xfId="32202" xr:uid="{AC860255-698A-4597-B548-1C79E6B5105B}"/>
    <cellStyle name="หมายเหตุ 2 4 2 2 2 2 2 4" xfId="38007" xr:uid="{BD589E0F-909C-49BD-B7E0-C6C4EC2E69D6}"/>
    <cellStyle name="หมายเหตุ 2 4 2 2 2 2 2 5" xfId="45142" xr:uid="{5613877E-8506-4DBD-8FD7-90B9A1909262}"/>
    <cellStyle name="หมายเหตุ 2 4 2 2 2 2 3" xfId="19049" xr:uid="{17994A84-D254-4F47-B0A9-2B3DDD40618A}"/>
    <cellStyle name="หมายเหตุ 2 4 2 2 2 2 3 2" xfId="27251" xr:uid="{EC4BAB42-B8DD-4254-99E0-D27290516030}"/>
    <cellStyle name="หมายเหตุ 2 4 2 2 2 2 3 3" xfId="33184" xr:uid="{D000819C-B46C-4F6D-AE5A-9196190A35EC}"/>
    <cellStyle name="หมายเหตุ 2 4 2 2 2 2 3 4" xfId="38986" xr:uid="{23AA7A56-DF71-4503-ADF7-3A2B95295741}"/>
    <cellStyle name="หมายเหตุ 2 4 2 2 2 2 3 5" xfId="46555" xr:uid="{E944DB65-E75E-4B51-A303-847AF6BDB2F3}"/>
    <cellStyle name="หมายเหตุ 2 4 2 2 2 2 4" xfId="20646" xr:uid="{8004979B-81CD-4745-A0BA-ADF444F140D8}"/>
    <cellStyle name="หมายเหตุ 2 4 2 2 2 2 4 2" xfId="28683" xr:uid="{A6055A3F-645C-457F-8A3B-005DFB631F84}"/>
    <cellStyle name="หมายเหตุ 2 4 2 2 2 2 4 3" xfId="34616" xr:uid="{CBEF457F-6CE8-46F9-82F7-A2D363705B9E}"/>
    <cellStyle name="หมายเหตุ 2 4 2 2 2 2 4 4" xfId="40418" xr:uid="{1237FDC8-18A6-451A-8C23-93FCC9709E3A}"/>
    <cellStyle name="หมายเหตุ 2 4 2 2 2 2 5" xfId="24304" xr:uid="{C00423EA-B3FB-490E-A687-87BAC8ACC06C}"/>
    <cellStyle name="หมายเหตุ 2 4 2 2 2 2 5 2" xfId="30304" xr:uid="{2F99640C-7F8A-4A55-BB00-615E47B3B032}"/>
    <cellStyle name="หมายเหตุ 2 4 2 2 2 2 5 3" xfId="36109" xr:uid="{C6E0AA09-27AA-42D9-B8AC-9E3498CC92A3}"/>
    <cellStyle name="หมายเหตุ 2 4 2 2 2 2 6" xfId="16150" xr:uid="{0925A73A-C760-45A4-83EA-D5F502A0C071}"/>
    <cellStyle name="หมายเหตุ 2 4 2 2 2 2 7" xfId="21009" xr:uid="{3F9EF3F2-67BE-4211-9269-D7A474206785}"/>
    <cellStyle name="หมายเหตุ 2 4 2 2 2 2 8" xfId="15259" xr:uid="{AFAA3FC7-F5A0-4FBB-87D3-4B4C98526C76}"/>
    <cellStyle name="หมายเหตุ 2 4 2 2 2 2 9" xfId="41882" xr:uid="{D4873827-BFCC-4B12-8100-65F8FEC865F4}"/>
    <cellStyle name="หมายเหตุ 2 4 2 2 2 3" xfId="13054" xr:uid="{32CE964E-DAD2-486E-ACC7-B933A292BD29}"/>
    <cellStyle name="หมายเหตุ 2 4 2 2 2 3 2" xfId="17775" xr:uid="{49DD75B2-8439-465A-A2A4-E31ABB108477}"/>
    <cellStyle name="หมายเหตุ 2 4 2 2 2 3 2 2" xfId="26243" xr:uid="{385A1EEB-BB01-4ADE-B5A4-D597F9E26D64}"/>
    <cellStyle name="หมายเหตุ 2 4 2 2 2 3 2 3" xfId="32203" xr:uid="{5E01A68F-CE08-4317-BD95-4CE0F61EC715}"/>
    <cellStyle name="หมายเหตุ 2 4 2 2 2 3 2 4" xfId="38008" xr:uid="{0267F06D-49B1-462B-B39D-009AC0D29526}"/>
    <cellStyle name="หมายเหตุ 2 4 2 2 2 3 2 5" xfId="45143" xr:uid="{DB44141C-36C8-46C0-92E7-2363FB9EE52C}"/>
    <cellStyle name="หมายเหตุ 2 4 2 2 2 3 3" xfId="19050" xr:uid="{50347824-893D-4568-B302-BB0B3B513665}"/>
    <cellStyle name="หมายเหตุ 2 4 2 2 2 3 3 2" xfId="27252" xr:uid="{EC97CDDA-81F9-4856-B488-790FA06C0692}"/>
    <cellStyle name="หมายเหตุ 2 4 2 2 2 3 3 3" xfId="33185" xr:uid="{09BC9C84-B787-4172-A403-3E9555F03F62}"/>
    <cellStyle name="หมายเหตุ 2 4 2 2 2 3 3 4" xfId="38987" xr:uid="{6CA39D4A-F5A1-4C8E-9AEF-E58E64E1556B}"/>
    <cellStyle name="หมายเหตุ 2 4 2 2 2 3 3 5" xfId="46556" xr:uid="{E92C637F-1A50-4F62-85FC-617D1CE9565C}"/>
    <cellStyle name="หมายเหตุ 2 4 2 2 2 3 4" xfId="20647" xr:uid="{700B1689-074A-4BBA-859D-5A42A6F2AF03}"/>
    <cellStyle name="หมายเหตุ 2 4 2 2 2 3 4 2" xfId="28684" xr:uid="{F450A584-C008-4CD6-BB95-E58EF77F679B}"/>
    <cellStyle name="หมายเหตุ 2 4 2 2 2 3 4 3" xfId="34617" xr:uid="{FCFE74ED-5CA1-4D59-95EE-6146AB86012B}"/>
    <cellStyle name="หมายเหตุ 2 4 2 2 2 3 4 4" xfId="40419" xr:uid="{5FA08BED-8BE2-4CF4-AF66-3DAA56FCB1C5}"/>
    <cellStyle name="หมายเหตุ 2 4 2 2 2 3 5" xfId="24305" xr:uid="{CB319FEE-0B21-4812-804B-788D5C63809E}"/>
    <cellStyle name="หมายเหตุ 2 4 2 2 2 3 5 2" xfId="30305" xr:uid="{0FADBE0B-5071-46FB-AE59-F4A9CB180C0C}"/>
    <cellStyle name="หมายเหตุ 2 4 2 2 2 3 5 3" xfId="36110" xr:uid="{0FCFBDC5-B101-48CA-B999-31FA366C6F00}"/>
    <cellStyle name="หมายเหตุ 2 4 2 2 2 3 6" xfId="16151" xr:uid="{A6014D08-3A72-4DF7-AFF9-EA85E5AAD1D3}"/>
    <cellStyle name="หมายเหตุ 2 4 2 2 2 3 7" xfId="21010" xr:uid="{9145F595-73A7-46A6-A5D7-3054142CA391}"/>
    <cellStyle name="หมายเหตุ 2 4 2 2 2 3 8" xfId="15260" xr:uid="{7BC1D45C-9634-45E4-BF4F-1FF38CB44A6F}"/>
    <cellStyle name="หมายเหตุ 2 4 2 2 2 3 9" xfId="41881" xr:uid="{EE525ED4-A0DD-4527-885D-AA4405B20552}"/>
    <cellStyle name="หมายเหตุ 2 4 2 2 2 4" xfId="17773" xr:uid="{5E845272-D717-475D-A707-E6220920B5F3}"/>
    <cellStyle name="หมายเหตุ 2 4 2 2 2 4 2" xfId="26241" xr:uid="{120576E3-18D7-40DD-9355-8B27D0F9E7FF}"/>
    <cellStyle name="หมายเหตุ 2 4 2 2 2 4 3" xfId="32201" xr:uid="{03683AB4-9BE3-4124-BA6B-F8309A64D94B}"/>
    <cellStyle name="หมายเหตุ 2 4 2 2 2 4 4" xfId="38006" xr:uid="{198D44DD-F82D-46CB-9120-6AD5AE1DBBD5}"/>
    <cellStyle name="หมายเหตุ 2 4 2 2 2 4 5" xfId="45141" xr:uid="{947573FB-70BD-4E83-B010-DA04C06DDC37}"/>
    <cellStyle name="หมายเหตุ 2 4 2 2 2 5" xfId="19048" xr:uid="{1F62B5EA-ACBB-4F34-BA5E-AD7498269E62}"/>
    <cellStyle name="หมายเหตุ 2 4 2 2 2 5 2" xfId="27250" xr:uid="{0347F490-0D53-4410-A0C5-81BBF4C63E68}"/>
    <cellStyle name="หมายเหตุ 2 4 2 2 2 5 3" xfId="33183" xr:uid="{0A1EA31D-AAFC-48EE-98F9-502527C8613A}"/>
    <cellStyle name="หมายเหตุ 2 4 2 2 2 5 4" xfId="38985" xr:uid="{200CBAFE-26CD-4317-A8B0-58336A939962}"/>
    <cellStyle name="หมายเหตุ 2 4 2 2 2 5 5" xfId="46554" xr:uid="{0F23B4BF-DDCB-4349-A892-5354EC9A889C}"/>
    <cellStyle name="หมายเหตุ 2 4 2 2 2 6" xfId="20645" xr:uid="{C8279B8C-21BA-4A01-9949-81CD14C50EFB}"/>
    <cellStyle name="หมายเหตุ 2 4 2 2 2 6 2" xfId="28682" xr:uid="{05681860-87F8-4D59-B425-666BB2662244}"/>
    <cellStyle name="หมายเหตุ 2 4 2 2 2 6 3" xfId="34615" xr:uid="{84555622-1E1B-4207-AF63-B5A6193C476C}"/>
    <cellStyle name="หมายเหตุ 2 4 2 2 2 6 4" xfId="40417" xr:uid="{E6E2F8D4-4CDE-4636-9FDB-F6C60393A640}"/>
    <cellStyle name="หมายเหตุ 2 4 2 2 2 7" xfId="24303" xr:uid="{A069B5BC-5B1B-4429-93D2-F1E380194D11}"/>
    <cellStyle name="หมายเหตุ 2 4 2 2 2 7 2" xfId="30303" xr:uid="{E069C989-0765-4F10-BD8C-FC3114357156}"/>
    <cellStyle name="หมายเหตุ 2 4 2 2 2 7 3" xfId="36108" xr:uid="{6EB00157-1E21-49E1-ADF1-019E822A19B3}"/>
    <cellStyle name="หมายเหตุ 2 4 2 2 2 8" xfId="16149" xr:uid="{A1B46AA8-791F-4DAA-9C4A-EDD697DAB329}"/>
    <cellStyle name="หมายเหตุ 2 4 2 2 2 9" xfId="21008" xr:uid="{0FA2AAC2-7CB1-45F3-903F-B76229E1F9AF}"/>
    <cellStyle name="หมายเหตุ 2 4 2 2 3" xfId="13055" xr:uid="{5F6B4198-40C7-4BD4-BF00-9A6FC2BB3C1E}"/>
    <cellStyle name="หมายเหตุ 2 4 2 2 3 2" xfId="17776" xr:uid="{E3B7D412-ED44-48D8-9009-2E768DDA4944}"/>
    <cellStyle name="หมายเหตุ 2 4 2 2 3 2 2" xfId="26244" xr:uid="{55265366-13E2-4CEF-86B8-A303E67862C7}"/>
    <cellStyle name="หมายเหตุ 2 4 2 2 3 2 3" xfId="32204" xr:uid="{FDDAD325-ED44-4F78-AFDA-687506B6A8CD}"/>
    <cellStyle name="หมายเหตุ 2 4 2 2 3 2 4" xfId="38009" xr:uid="{CF575B06-B507-48B4-94D3-553E015E73F4}"/>
    <cellStyle name="หมายเหตุ 2 4 2 2 3 2 5" xfId="45144" xr:uid="{C0F340A5-1410-4592-96E0-DF66289726C6}"/>
    <cellStyle name="หมายเหตุ 2 4 2 2 3 3" xfId="19051" xr:uid="{06D7FA9B-B8C4-4C4C-BEB2-9C200B506843}"/>
    <cellStyle name="หมายเหตุ 2 4 2 2 3 3 2" xfId="27253" xr:uid="{76AD7DC3-552A-4E12-957B-7428C928A1CB}"/>
    <cellStyle name="หมายเหตุ 2 4 2 2 3 3 3" xfId="33186" xr:uid="{A83E9F27-56BB-4A91-94D6-36DD90862465}"/>
    <cellStyle name="หมายเหตุ 2 4 2 2 3 3 4" xfId="38988" xr:uid="{1D909703-C707-4FAD-8222-AAA0CBF9772C}"/>
    <cellStyle name="หมายเหตุ 2 4 2 2 3 3 5" xfId="46557" xr:uid="{D82D5EF9-4C84-4832-810F-24841CF409A3}"/>
    <cellStyle name="หมายเหตุ 2 4 2 2 3 4" xfId="20648" xr:uid="{E99A7F8E-AC36-4C09-942D-10B58BF05542}"/>
    <cellStyle name="หมายเหตุ 2 4 2 2 3 4 2" xfId="28685" xr:uid="{BB7E6537-150B-4C08-9541-34AE4904052D}"/>
    <cellStyle name="หมายเหตุ 2 4 2 2 3 4 3" xfId="34618" xr:uid="{CB969AF3-49A6-4B37-901E-39D3294FC2FB}"/>
    <cellStyle name="หมายเหตุ 2 4 2 2 3 4 4" xfId="40420" xr:uid="{0D34D43D-F6EA-4B70-81EC-530D3D405B2C}"/>
    <cellStyle name="หมายเหตุ 2 4 2 2 3 5" xfId="24306" xr:uid="{0A514F2F-51F7-48B7-AE0D-5454F6032F46}"/>
    <cellStyle name="หมายเหตุ 2 4 2 2 3 5 2" xfId="30306" xr:uid="{2C775068-6734-4D8D-9A5D-B56B043E3CBD}"/>
    <cellStyle name="หมายเหตุ 2 4 2 2 3 5 3" xfId="36111" xr:uid="{1AD4BD5E-75EB-41CD-B139-D88DD2C9C5EF}"/>
    <cellStyle name="หมายเหตุ 2 4 2 2 3 6" xfId="13613" xr:uid="{6FE884E9-9CCC-4F14-8DE0-78D61C7AC4B1}"/>
    <cellStyle name="หมายเหตุ 2 4 2 2 3 7" xfId="21011" xr:uid="{654E6B60-7393-4E73-B918-F7AE29C2CEBA}"/>
    <cellStyle name="หมายเหตุ 2 4 2 2 3 8" xfId="15261" xr:uid="{AB762D6F-AA9F-4774-9993-534AB64F94AF}"/>
    <cellStyle name="หมายเหตุ 2 4 2 2 3 9" xfId="41880" xr:uid="{2CB3CFA9-B9B5-409A-AEE2-914E967E22E5}"/>
    <cellStyle name="หมายเหตุ 2 4 2 2 4" xfId="13056" xr:uid="{556A3CA3-E0F8-4DFF-B8BE-4CE3C93EBB43}"/>
    <cellStyle name="หมายเหตุ 2 4 2 2 4 2" xfId="17777" xr:uid="{BC87A1B2-5BD9-4672-84AA-EB9648E9FEE9}"/>
    <cellStyle name="หมายเหตุ 2 4 2 2 4 2 2" xfId="26245" xr:uid="{5AF264AF-F43B-4EE8-ACCB-9014966132E9}"/>
    <cellStyle name="หมายเหตุ 2 4 2 2 4 2 3" xfId="32205" xr:uid="{502CD030-6082-4E8D-822C-B9D684DAEDCC}"/>
    <cellStyle name="หมายเหตุ 2 4 2 2 4 2 4" xfId="38010" xr:uid="{8699957D-F730-4EDB-B30B-491732D17F0A}"/>
    <cellStyle name="หมายเหตุ 2 4 2 2 4 2 5" xfId="45145" xr:uid="{E73DB326-F9AF-4E46-B738-E88549313031}"/>
    <cellStyle name="หมายเหตุ 2 4 2 2 4 3" xfId="19052" xr:uid="{F3866173-AA7A-4AB1-9D1B-5BBFE3A58364}"/>
    <cellStyle name="หมายเหตุ 2 4 2 2 4 3 2" xfId="27254" xr:uid="{E1F9E3C0-66C0-4BBA-8542-F32DDA9139AE}"/>
    <cellStyle name="หมายเหตุ 2 4 2 2 4 3 3" xfId="33187" xr:uid="{B6F68A63-090D-4370-BF38-0DC0709D6012}"/>
    <cellStyle name="หมายเหตุ 2 4 2 2 4 3 4" xfId="38989" xr:uid="{923F2C32-DB54-4E2E-8A8D-7B7BB87D02D1}"/>
    <cellStyle name="หมายเหตุ 2 4 2 2 4 3 5" xfId="46558" xr:uid="{A793EF76-9A24-4FE7-9B86-1BEA6CC17ABC}"/>
    <cellStyle name="หมายเหตุ 2 4 2 2 4 4" xfId="20649" xr:uid="{C7B101DA-0AEB-4987-9AD4-70DF19118228}"/>
    <cellStyle name="หมายเหตุ 2 4 2 2 4 4 2" xfId="28686" xr:uid="{473E8F50-91DE-4C03-A606-40BC58B8C712}"/>
    <cellStyle name="หมายเหตุ 2 4 2 2 4 4 3" xfId="34619" xr:uid="{E04F844A-3A9B-477E-9E31-D68E4654B1FB}"/>
    <cellStyle name="หมายเหตุ 2 4 2 2 4 4 4" xfId="40421" xr:uid="{D80CB8EE-551E-45A6-B271-3A1EEC8CF08C}"/>
    <cellStyle name="หมายเหตุ 2 4 2 2 4 5" xfId="24307" xr:uid="{0B8901FA-E465-4345-B17E-47152DB35587}"/>
    <cellStyle name="หมายเหตุ 2 4 2 2 4 5 2" xfId="30307" xr:uid="{13643022-9509-4D7D-8010-C01CF5BFA2F3}"/>
    <cellStyle name="หมายเหตุ 2 4 2 2 4 5 3" xfId="36112" xr:uid="{DEA3318A-08FC-42FE-BA00-01CA0F8B36F8}"/>
    <cellStyle name="หมายเหตุ 2 4 2 2 4 6" xfId="19518" xr:uid="{20161632-1BBA-4FBF-B5CE-77CD059790DA}"/>
    <cellStyle name="หมายเหตุ 2 4 2 2 4 7" xfId="21012" xr:uid="{E086F447-458A-46F3-A2AC-6D34876846BC}"/>
    <cellStyle name="หมายเหตุ 2 4 2 2 4 8" xfId="15262" xr:uid="{28374935-3A0F-4090-A7C0-B81F63905103}"/>
    <cellStyle name="หมายเหตุ 2 4 2 2 4 9" xfId="41879" xr:uid="{5CE45AD1-BD82-4A10-B6BA-4E43F586B052}"/>
    <cellStyle name="หมายเหตุ 2 4 2 2 5" xfId="17772" xr:uid="{8DA7AE0D-B1FC-42EC-8AF4-0229BE098004}"/>
    <cellStyle name="หมายเหตุ 2 4 2 2 5 2" xfId="26240" xr:uid="{8689BB3E-25EC-4741-8F1D-5154A2DEB8A9}"/>
    <cellStyle name="หมายเหตุ 2 4 2 2 5 3" xfId="32200" xr:uid="{3EDF75FA-1131-46A7-BB78-B99E2A4C9C9D}"/>
    <cellStyle name="หมายเหตุ 2 4 2 2 5 4" xfId="38005" xr:uid="{2F10BF09-6436-4E27-95C6-824A53D8C904}"/>
    <cellStyle name="หมายเหตุ 2 4 2 2 5 5" xfId="45140" xr:uid="{32C61F85-A7A4-41FB-9004-AE8C987F0B97}"/>
    <cellStyle name="หมายเหตุ 2 4 2 2 6" xfId="19047" xr:uid="{5648BED7-3B4A-462B-AA69-E4FE093A2CC4}"/>
    <cellStyle name="หมายเหตุ 2 4 2 2 6 2" xfId="27249" xr:uid="{2150D21B-A641-47E2-A612-033E6B615DDD}"/>
    <cellStyle name="หมายเหตุ 2 4 2 2 6 3" xfId="33182" xr:uid="{B7808F3F-EBC5-49CE-A6E7-BE6F1E4B77F1}"/>
    <cellStyle name="หมายเหตุ 2 4 2 2 6 4" xfId="38984" xr:uid="{CD90F9FD-4FBF-452F-9A29-FAD5B7DB2CB8}"/>
    <cellStyle name="หมายเหตุ 2 4 2 2 6 5" xfId="46553" xr:uid="{B32ED471-3541-4DC8-A91B-C5605D1D5EEB}"/>
    <cellStyle name="หมายเหตุ 2 4 2 2 7" xfId="20644" xr:uid="{945F086A-0981-4A04-875F-561CCB07FE22}"/>
    <cellStyle name="หมายเหตุ 2 4 2 2 7 2" xfId="28681" xr:uid="{15611D26-5209-4A64-849A-3BD115A7215A}"/>
    <cellStyle name="หมายเหตุ 2 4 2 2 7 3" xfId="34614" xr:uid="{D09CA511-F2AD-4869-9E74-F7C4CDA0B833}"/>
    <cellStyle name="หมายเหตุ 2 4 2 2 7 4" xfId="40416" xr:uid="{94F38B02-5C71-4DDB-A593-F73E123E697A}"/>
    <cellStyle name="หมายเหตุ 2 4 2 2 8" xfId="24302" xr:uid="{A8D6E922-62AE-419B-8B7C-E379A353C24C}"/>
    <cellStyle name="หมายเหตุ 2 4 2 2 8 2" xfId="30302" xr:uid="{A4DFC2CF-D6BC-41BA-83C5-72674972B5A5}"/>
    <cellStyle name="หมายเหตุ 2 4 2 2 8 3" xfId="36107" xr:uid="{6DD115C9-B7BD-4275-9D4D-93824C5AC5B9}"/>
    <cellStyle name="หมายเหตุ 2 4 2 2 9" xfId="16148" xr:uid="{719C821F-0C15-4ED9-B5D2-2E875260DDDA}"/>
    <cellStyle name="หมายเหตุ 2 4 2 3" xfId="13057" xr:uid="{1477DDB4-4166-4BD1-A7FE-522E009A530B}"/>
    <cellStyle name="หมายเหตุ 2 4 2 3 10" xfId="21013" xr:uid="{EA0591C0-70F0-42DF-BA4C-994D4DB08374}"/>
    <cellStyle name="หมายเหตุ 2 4 2 3 11" xfId="15263" xr:uid="{96CD01B1-D1E2-43F8-8375-7B181755DF14}"/>
    <cellStyle name="หมายเหตุ 2 4 2 3 12" xfId="41878" xr:uid="{E083249D-197B-444C-97C2-9FD1E12E4BC7}"/>
    <cellStyle name="หมายเหตุ 2 4 2 3 2" xfId="13058" xr:uid="{EAE38129-6B94-4F9F-BBCF-E1BEE01B293B}"/>
    <cellStyle name="หมายเหตุ 2 4 2 3 2 10" xfId="15264" xr:uid="{0C25470D-D238-4D3E-812F-F9E30B7B9F5F}"/>
    <cellStyle name="หมายเหตุ 2 4 2 3 2 11" xfId="41877" xr:uid="{7FC798DE-6389-49D4-BF77-3C439DD1ECDE}"/>
    <cellStyle name="หมายเหตุ 2 4 2 3 2 2" xfId="13059" xr:uid="{E0C3C0A0-C253-45BB-9EFA-EDC974F97411}"/>
    <cellStyle name="หมายเหตุ 2 4 2 3 2 2 2" xfId="17780" xr:uid="{6F3E90DF-4F17-4D20-AE94-60ABBE67B71B}"/>
    <cellStyle name="หมายเหตุ 2 4 2 3 2 2 2 2" xfId="26248" xr:uid="{7D5770AE-06D3-4C97-AA5B-CB8C6927EF0A}"/>
    <cellStyle name="หมายเหตุ 2 4 2 3 2 2 2 3" xfId="32208" xr:uid="{00F5250E-40D6-45A7-9BA0-DC80FD4F68C6}"/>
    <cellStyle name="หมายเหตุ 2 4 2 3 2 2 2 4" xfId="38013" xr:uid="{A865F1A2-06A0-4EB4-A1A4-78DA85CB7CF9}"/>
    <cellStyle name="หมายเหตุ 2 4 2 3 2 2 2 5" xfId="45148" xr:uid="{5D79CA0F-6340-4F4E-BE2E-E09FAC27C2AE}"/>
    <cellStyle name="หมายเหตุ 2 4 2 3 2 2 3" xfId="19055" xr:uid="{4C5B5592-DFCE-41F9-AF6B-80BB5440AE43}"/>
    <cellStyle name="หมายเหตุ 2 4 2 3 2 2 3 2" xfId="27257" xr:uid="{171C9DC1-412A-4E8F-9CC2-D88BF797DC52}"/>
    <cellStyle name="หมายเหตุ 2 4 2 3 2 2 3 3" xfId="33190" xr:uid="{BAC3EA32-A6AE-436D-9DD7-13D39D1C87FA}"/>
    <cellStyle name="หมายเหตุ 2 4 2 3 2 2 3 4" xfId="38992" xr:uid="{BDB54331-697E-4FAB-9245-394DB53D08B9}"/>
    <cellStyle name="หมายเหตุ 2 4 2 3 2 2 3 5" xfId="46561" xr:uid="{776710F2-0CAC-4A5F-9727-B1282A96B9C7}"/>
    <cellStyle name="หมายเหตุ 2 4 2 3 2 2 4" xfId="20652" xr:uid="{66B6C8FE-D3FE-4403-A31D-4FFE2737D9F4}"/>
    <cellStyle name="หมายเหตุ 2 4 2 3 2 2 4 2" xfId="28689" xr:uid="{6A19A484-01A7-46AB-9ED5-4FBB47B7B189}"/>
    <cellStyle name="หมายเหตุ 2 4 2 3 2 2 4 3" xfId="34622" xr:uid="{25070A1F-302C-4961-89C9-0F7DB309E68A}"/>
    <cellStyle name="หมายเหตุ 2 4 2 3 2 2 4 4" xfId="40424" xr:uid="{0F5E952B-A6C3-4B67-8EE9-436222442D33}"/>
    <cellStyle name="หมายเหตุ 2 4 2 3 2 2 5" xfId="24310" xr:uid="{F5A68E82-999B-4762-9C40-30F73BA2C8CC}"/>
    <cellStyle name="หมายเหตุ 2 4 2 3 2 2 5 2" xfId="30310" xr:uid="{7407268E-48CC-45B4-8A0D-E7019C55E03E}"/>
    <cellStyle name="หมายเหตุ 2 4 2 3 2 2 5 3" xfId="36115" xr:uid="{B4D34865-B406-4A8F-A799-C31E2D3289A3}"/>
    <cellStyle name="หมายเหตุ 2 4 2 3 2 2 6" xfId="16161" xr:uid="{0CC4AA3A-F07C-460D-9679-5A90B759A384}"/>
    <cellStyle name="หมายเหตุ 2 4 2 3 2 2 7" xfId="21015" xr:uid="{EBFD5AAB-0FC3-406A-AD96-AEA970C3D538}"/>
    <cellStyle name="หมายเหตุ 2 4 2 3 2 2 8" xfId="18493" xr:uid="{8393F28E-8490-472D-A563-9A26FFC53382}"/>
    <cellStyle name="หมายเหตุ 2 4 2 3 2 2 9" xfId="41876" xr:uid="{CACF6428-0F40-48A1-B86F-0E20D2C1CCD1}"/>
    <cellStyle name="หมายเหตุ 2 4 2 3 2 3" xfId="13060" xr:uid="{A642BE21-20DE-4C24-B04C-3D36C4D41D82}"/>
    <cellStyle name="หมายเหตุ 2 4 2 3 2 3 2" xfId="17781" xr:uid="{7A3594EF-CCA9-4521-9AFF-55A0BC4FFDA0}"/>
    <cellStyle name="หมายเหตุ 2 4 2 3 2 3 2 2" xfId="26249" xr:uid="{9CF01D04-DB83-4293-AF18-1F53782973BD}"/>
    <cellStyle name="หมายเหตุ 2 4 2 3 2 3 2 3" xfId="32209" xr:uid="{161E202B-D6B4-4F7E-A5E4-8072937534C7}"/>
    <cellStyle name="หมายเหตุ 2 4 2 3 2 3 2 4" xfId="38014" xr:uid="{D6D08FAA-DEB0-4862-B74D-4FFEAAB9C2E1}"/>
    <cellStyle name="หมายเหตุ 2 4 2 3 2 3 2 5" xfId="45149" xr:uid="{DB14FAEB-E4F4-4D56-AE4E-14B144C89208}"/>
    <cellStyle name="หมายเหตุ 2 4 2 3 2 3 3" xfId="19056" xr:uid="{345D0898-766D-4142-8C02-D608BCC15F2C}"/>
    <cellStyle name="หมายเหตุ 2 4 2 3 2 3 3 2" xfId="27258" xr:uid="{B3263443-2E10-4F2B-A040-1B600CBB5C8D}"/>
    <cellStyle name="หมายเหตุ 2 4 2 3 2 3 3 3" xfId="33191" xr:uid="{4AB424CD-EA13-4232-98EE-92AFD0B0E6A8}"/>
    <cellStyle name="หมายเหตุ 2 4 2 3 2 3 3 4" xfId="38993" xr:uid="{D48A6BA5-9A46-4B4A-AD02-B37268499CF4}"/>
    <cellStyle name="หมายเหตุ 2 4 2 3 2 3 3 5" xfId="46562" xr:uid="{256C8DDE-7751-4763-9B73-71AA02FFD20C}"/>
    <cellStyle name="หมายเหตุ 2 4 2 3 2 3 4" xfId="20653" xr:uid="{D95368F1-9D3A-404C-8737-34E88BED4BA6}"/>
    <cellStyle name="หมายเหตุ 2 4 2 3 2 3 4 2" xfId="28690" xr:uid="{31FEBD8C-B77C-43AD-BB30-9F5B61537871}"/>
    <cellStyle name="หมายเหตุ 2 4 2 3 2 3 4 3" xfId="34623" xr:uid="{BA6F4103-1A54-4E56-BA1B-F214F026AE50}"/>
    <cellStyle name="หมายเหตุ 2 4 2 3 2 3 4 4" xfId="40425" xr:uid="{D86A4A35-2ED0-4488-964A-B3B5C6127DBF}"/>
    <cellStyle name="หมายเหตุ 2 4 2 3 2 3 5" xfId="24311" xr:uid="{558FB97B-6EF1-4B1C-BB12-2F8F27616222}"/>
    <cellStyle name="หมายเหตุ 2 4 2 3 2 3 5 2" xfId="30311" xr:uid="{D06E654A-A0A9-4644-89EA-B4734C680FD8}"/>
    <cellStyle name="หมายเหตุ 2 4 2 3 2 3 5 3" xfId="36116" xr:uid="{F6BF9B16-C8AA-4B32-A24E-973C3BDB83D6}"/>
    <cellStyle name="หมายเหตุ 2 4 2 3 2 3 6" xfId="16162" xr:uid="{3E23F6F3-4FBF-4DC5-AD06-83E2A4729D76}"/>
    <cellStyle name="หมายเหตุ 2 4 2 3 2 3 7" xfId="21016" xr:uid="{8B5E723D-9ED5-49F9-B0C1-39CF308C5F16}"/>
    <cellStyle name="หมายเหตุ 2 4 2 3 2 3 8" xfId="15265" xr:uid="{88E61FF8-CCB0-4E05-B8D9-040A585D29B4}"/>
    <cellStyle name="หมายเหตุ 2 4 2 3 2 3 9" xfId="41875" xr:uid="{8306C597-A991-4538-ACB3-1104C440D50D}"/>
    <cellStyle name="หมายเหตุ 2 4 2 3 2 4" xfId="17779" xr:uid="{88E84C1E-01DD-43B4-9379-D56DDA059014}"/>
    <cellStyle name="หมายเหตุ 2 4 2 3 2 4 2" xfId="26247" xr:uid="{8183ED1B-4A04-4D69-9B92-B6D24FCEAB7A}"/>
    <cellStyle name="หมายเหตุ 2 4 2 3 2 4 3" xfId="32207" xr:uid="{503977B5-DF8B-475F-A017-90EE8BC2B223}"/>
    <cellStyle name="หมายเหตุ 2 4 2 3 2 4 4" xfId="38012" xr:uid="{955816B0-0CAC-43C0-B02D-7F3AECCB60AF}"/>
    <cellStyle name="หมายเหตุ 2 4 2 3 2 4 5" xfId="45147" xr:uid="{3DD7101B-F079-4329-98EF-1F02B370D115}"/>
    <cellStyle name="หมายเหตุ 2 4 2 3 2 5" xfId="19054" xr:uid="{5829DF3A-BC09-4C05-AE21-871E6B5A3BA3}"/>
    <cellStyle name="หมายเหตุ 2 4 2 3 2 5 2" xfId="27256" xr:uid="{0CDA21BE-EE90-47B7-9B95-CA8B88E4088D}"/>
    <cellStyle name="หมายเหตุ 2 4 2 3 2 5 3" xfId="33189" xr:uid="{022E2AE4-74A1-4BB2-BDE0-AC3B3C1FF380}"/>
    <cellStyle name="หมายเหตุ 2 4 2 3 2 5 4" xfId="38991" xr:uid="{80AD50FE-A054-4836-B5C3-0F9BE25E6AFE}"/>
    <cellStyle name="หมายเหตุ 2 4 2 3 2 5 5" xfId="46560" xr:uid="{7EF08455-4EC3-45A8-A0A8-C47C87293785}"/>
    <cellStyle name="หมายเหตุ 2 4 2 3 2 6" xfId="20651" xr:uid="{23DEDE5C-D39C-4CC3-A1B0-53216B055311}"/>
    <cellStyle name="หมายเหตุ 2 4 2 3 2 6 2" xfId="28688" xr:uid="{0F2E4832-79F6-4186-9CFA-BDBBDC46A55E}"/>
    <cellStyle name="หมายเหตุ 2 4 2 3 2 6 3" xfId="34621" xr:uid="{FF8C6170-2DF2-4E7D-9FB8-16B6305ACB57}"/>
    <cellStyle name="หมายเหตุ 2 4 2 3 2 6 4" xfId="40423" xr:uid="{88BA7A83-671B-4AAF-BF1A-F70074237A7A}"/>
    <cellStyle name="หมายเหตุ 2 4 2 3 2 7" xfId="24309" xr:uid="{78C553D3-EED7-4E25-83C6-AABEF76372E3}"/>
    <cellStyle name="หมายเหตุ 2 4 2 3 2 7 2" xfId="30309" xr:uid="{D78135D3-A8D0-4D8A-98CA-30309D89D725}"/>
    <cellStyle name="หมายเหตุ 2 4 2 3 2 7 3" xfId="36114" xr:uid="{5E529D95-0F59-4A55-8038-B28E71C08DE3}"/>
    <cellStyle name="หมายเหตุ 2 4 2 3 2 8" xfId="16158" xr:uid="{62412673-BE11-42A6-8AB4-269F9DEEB1A1}"/>
    <cellStyle name="หมายเหตุ 2 4 2 3 2 9" xfId="21014" xr:uid="{DC443D0D-A1DA-4686-9345-8D561C07ED30}"/>
    <cellStyle name="หมายเหตุ 2 4 2 3 3" xfId="13061" xr:uid="{38C8519C-6C59-4BA8-A91E-828A363E5302}"/>
    <cellStyle name="หมายเหตุ 2 4 2 3 3 2" xfId="17782" xr:uid="{102EC813-5B15-4972-A21D-E7060A333FB3}"/>
    <cellStyle name="หมายเหตุ 2 4 2 3 3 2 2" xfId="26250" xr:uid="{38E8763B-11A5-4909-840A-EBDA07C295C4}"/>
    <cellStyle name="หมายเหตุ 2 4 2 3 3 2 3" xfId="32210" xr:uid="{11FCD1E6-87BF-4605-AE79-3C752D77544A}"/>
    <cellStyle name="หมายเหตุ 2 4 2 3 3 2 4" xfId="38015" xr:uid="{2B960E49-D9C8-47C4-98C9-D9AEBCB13351}"/>
    <cellStyle name="หมายเหตุ 2 4 2 3 3 2 5" xfId="45150" xr:uid="{D3D32E67-3D43-45FD-A9E6-83BD175779AD}"/>
    <cellStyle name="หมายเหตุ 2 4 2 3 3 3" xfId="19057" xr:uid="{32EE7439-C24D-4491-9EDE-2B7003B64697}"/>
    <cellStyle name="หมายเหตุ 2 4 2 3 3 3 2" xfId="27259" xr:uid="{9C2CD69E-EF5B-4A2D-BF67-500F248CD32A}"/>
    <cellStyle name="หมายเหตุ 2 4 2 3 3 3 3" xfId="33192" xr:uid="{E3E60013-9D24-4572-A774-439789944098}"/>
    <cellStyle name="หมายเหตุ 2 4 2 3 3 3 4" xfId="38994" xr:uid="{14F03986-7097-4C0F-A68B-BB301A857A70}"/>
    <cellStyle name="หมายเหตุ 2 4 2 3 3 3 5" xfId="46563" xr:uid="{0829C8BA-0500-40EB-A4CF-96142FEA759A}"/>
    <cellStyle name="หมายเหตุ 2 4 2 3 3 4" xfId="20654" xr:uid="{49D73AE7-5B69-4905-BDFE-7CB9991C7E12}"/>
    <cellStyle name="หมายเหตุ 2 4 2 3 3 4 2" xfId="28691" xr:uid="{16517F8E-E1EA-43CA-8151-1EC6C9F88141}"/>
    <cellStyle name="หมายเหตุ 2 4 2 3 3 4 3" xfId="34624" xr:uid="{0566CC55-086E-42FC-BFDA-3419FDCDF496}"/>
    <cellStyle name="หมายเหตุ 2 4 2 3 3 4 4" xfId="40426" xr:uid="{22F2579F-B893-40BC-B799-8D8E0233459A}"/>
    <cellStyle name="หมายเหตุ 2 4 2 3 3 5" xfId="24312" xr:uid="{26C19A39-EABA-410E-A751-155D9E5787A0}"/>
    <cellStyle name="หมายเหตุ 2 4 2 3 3 5 2" xfId="30312" xr:uid="{0D0B5010-A007-49CC-8BC1-F98560811AB0}"/>
    <cellStyle name="หมายเหตุ 2 4 2 3 3 5 3" xfId="36117" xr:uid="{35F85252-9CA8-4A6E-88F0-AC84E3607B13}"/>
    <cellStyle name="หมายเหตุ 2 4 2 3 3 6" xfId="16163" xr:uid="{AB4B284E-5729-4296-9E64-788702106075}"/>
    <cellStyle name="หมายเหตุ 2 4 2 3 3 7" xfId="21017" xr:uid="{58D4B7D1-A7EB-4007-990A-35E22C756DA8}"/>
    <cellStyle name="หมายเหตุ 2 4 2 3 3 8" xfId="15266" xr:uid="{D9A58EC4-D63E-44AA-86E9-A5657885916B}"/>
    <cellStyle name="หมายเหตุ 2 4 2 3 3 9" xfId="41874" xr:uid="{5E37955E-AFB2-4852-9B09-3219E5FAA568}"/>
    <cellStyle name="หมายเหตุ 2 4 2 3 4" xfId="13062" xr:uid="{554FC939-9F96-48D4-8314-2FCA3B97863B}"/>
    <cellStyle name="หมายเหตุ 2 4 2 3 4 2" xfId="17783" xr:uid="{3F83BB27-3967-4E92-9FED-E8E1409A1F79}"/>
    <cellStyle name="หมายเหตุ 2 4 2 3 4 2 2" xfId="26251" xr:uid="{14438319-D091-4976-9079-0209F54DEA4C}"/>
    <cellStyle name="หมายเหตุ 2 4 2 3 4 2 3" xfId="32211" xr:uid="{40112FE1-E4AE-40E0-920D-A12BD6984A09}"/>
    <cellStyle name="หมายเหตุ 2 4 2 3 4 2 4" xfId="38016" xr:uid="{C91F81FB-C2A1-4F8D-BB74-FAD94CAEAFDB}"/>
    <cellStyle name="หมายเหตุ 2 4 2 3 4 2 5" xfId="45151" xr:uid="{E688DE50-AA6A-4DED-9481-B2B7B52DE2EF}"/>
    <cellStyle name="หมายเหตุ 2 4 2 3 4 3" xfId="19058" xr:uid="{E800E6D9-0271-4D7D-8F8D-11C681C315E6}"/>
    <cellStyle name="หมายเหตุ 2 4 2 3 4 3 2" xfId="27260" xr:uid="{AFC62F23-E919-480A-90B3-632AA2042D3A}"/>
    <cellStyle name="หมายเหตุ 2 4 2 3 4 3 3" xfId="33193" xr:uid="{CE9064B6-A4B4-4CC3-B9AC-743549A87395}"/>
    <cellStyle name="หมายเหตุ 2 4 2 3 4 3 4" xfId="38995" xr:uid="{7C99C7EE-6DA2-41FE-9279-12287E0593F1}"/>
    <cellStyle name="หมายเหตุ 2 4 2 3 4 3 5" xfId="46564" xr:uid="{FE334C2F-67A1-494C-852C-BDCFD1F895CF}"/>
    <cellStyle name="หมายเหตุ 2 4 2 3 4 4" xfId="20655" xr:uid="{113733B9-D4E3-4F04-BC15-CECB3DF84954}"/>
    <cellStyle name="หมายเหตุ 2 4 2 3 4 4 2" xfId="28692" xr:uid="{8E93CE3C-5D9B-43C9-B2C3-268E753B4ADF}"/>
    <cellStyle name="หมายเหตุ 2 4 2 3 4 4 3" xfId="34625" xr:uid="{09B95E1E-8D42-4AB8-9EDF-5369EF5DBFE3}"/>
    <cellStyle name="หมายเหตุ 2 4 2 3 4 4 4" xfId="40427" xr:uid="{09336EED-2731-4C4E-829E-46ACA5960A61}"/>
    <cellStyle name="หมายเหตุ 2 4 2 3 4 5" xfId="24313" xr:uid="{D484EBD1-FE31-430F-A7AC-8EF79D26A693}"/>
    <cellStyle name="หมายเหตุ 2 4 2 3 4 5 2" xfId="30313" xr:uid="{ECB42C65-A490-4AEF-991F-8DE903265184}"/>
    <cellStyle name="หมายเหตุ 2 4 2 3 4 5 3" xfId="36118" xr:uid="{8101EE3B-8D63-47E1-B8CF-72518271CED5}"/>
    <cellStyle name="หมายเหตุ 2 4 2 3 4 6" xfId="16164" xr:uid="{717A0FFE-61A3-4081-A9AA-FE2257E5C46B}"/>
    <cellStyle name="หมายเหตุ 2 4 2 3 4 7" xfId="21018" xr:uid="{86977648-D9DA-42F2-8A97-7164789C836C}"/>
    <cellStyle name="หมายเหตุ 2 4 2 3 4 8" xfId="15267" xr:uid="{4D395C72-1564-460E-BCB9-A18CD29FF4D6}"/>
    <cellStyle name="หมายเหตุ 2 4 2 3 4 9" xfId="41873" xr:uid="{4EC6F647-D83C-4E32-ABF5-7E1FAF233425}"/>
    <cellStyle name="หมายเหตุ 2 4 2 3 5" xfId="17778" xr:uid="{578FD761-D908-4906-8048-38FE00239090}"/>
    <cellStyle name="หมายเหตุ 2 4 2 3 5 2" xfId="26246" xr:uid="{09A71CF3-E82A-4FD8-92E2-A290E5C85C29}"/>
    <cellStyle name="หมายเหตุ 2 4 2 3 5 3" xfId="32206" xr:uid="{A8EA19DF-6ECC-4E66-94E5-F8AA2B5DDBB2}"/>
    <cellStyle name="หมายเหตุ 2 4 2 3 5 4" xfId="38011" xr:uid="{37986BA5-B2C3-4EFB-877C-A79A826FF23D}"/>
    <cellStyle name="หมายเหตุ 2 4 2 3 5 5" xfId="45146" xr:uid="{36EEB6E7-B408-4B35-97D3-F219CACDE944}"/>
    <cellStyle name="หมายเหตุ 2 4 2 3 6" xfId="19053" xr:uid="{7A3D30AC-311A-4B53-96A7-09FA9AD25052}"/>
    <cellStyle name="หมายเหตุ 2 4 2 3 6 2" xfId="27255" xr:uid="{2606DCE3-F469-4889-A783-9620EF84D299}"/>
    <cellStyle name="หมายเหตุ 2 4 2 3 6 3" xfId="33188" xr:uid="{2A8D52A9-F7D6-4D58-A6A4-F08B1E0970B9}"/>
    <cellStyle name="หมายเหตุ 2 4 2 3 6 4" xfId="38990" xr:uid="{F4BFB159-3DD9-4E7F-9F52-5947E9A22330}"/>
    <cellStyle name="หมายเหตุ 2 4 2 3 6 5" xfId="46559" xr:uid="{E1C06276-1201-46FB-A13A-F52736D8086A}"/>
    <cellStyle name="หมายเหตุ 2 4 2 3 7" xfId="20650" xr:uid="{C544CA25-691A-4622-97B1-A8F83E3F49A3}"/>
    <cellStyle name="หมายเหตุ 2 4 2 3 7 2" xfId="28687" xr:uid="{2AE368EF-5C4F-4D48-AB99-BF6B091A8DE3}"/>
    <cellStyle name="หมายเหตุ 2 4 2 3 7 3" xfId="34620" xr:uid="{42FAAE3F-7D64-421F-B8BA-21219CC805A7}"/>
    <cellStyle name="หมายเหตุ 2 4 2 3 7 4" xfId="40422" xr:uid="{652E5FEE-DF68-4B3B-BE92-06B13F24AA32}"/>
    <cellStyle name="หมายเหตุ 2 4 2 3 8" xfId="24308" xr:uid="{DFE123E7-0EA8-426D-A79F-337D156C600D}"/>
    <cellStyle name="หมายเหตุ 2 4 2 3 8 2" xfId="30308" xr:uid="{85084705-B7A7-4DFB-8E67-2EBC2BC12746}"/>
    <cellStyle name="หมายเหตุ 2 4 2 3 8 3" xfId="36113" xr:uid="{154C3A57-6BB6-4284-9072-9594DCD4ACA3}"/>
    <cellStyle name="หมายเหตุ 2 4 2 3 9" xfId="16154" xr:uid="{507A5EAF-22DA-41FD-9AF8-1BC6843FE394}"/>
    <cellStyle name="หมายเหตุ 2 4 2 4" xfId="13063" xr:uid="{F40E2396-D34C-46E1-99C5-8081C6C2165E}"/>
    <cellStyle name="หมายเหตุ 2 4 2 4 10" xfId="15268" xr:uid="{A568906D-1D40-4898-B74F-EAD40E750DDA}"/>
    <cellStyle name="หมายเหตุ 2 4 2 4 11" xfId="41872" xr:uid="{67EB4EEB-1C7A-4085-A215-55EC1F6223A5}"/>
    <cellStyle name="หมายเหตุ 2 4 2 4 2" xfId="13064" xr:uid="{EEC6CF41-65E0-48E4-A414-DBB06B965672}"/>
    <cellStyle name="หมายเหตุ 2 4 2 4 2 2" xfId="17785" xr:uid="{58C0F981-263B-4216-ADF4-CD1675D53210}"/>
    <cellStyle name="หมายเหตุ 2 4 2 4 2 2 2" xfId="26253" xr:uid="{2B00CB4A-0F64-44C9-BA81-4AD0A6044404}"/>
    <cellStyle name="หมายเหตุ 2 4 2 4 2 2 3" xfId="32213" xr:uid="{E4F9A96D-DE09-4E1D-9045-056BA53E9A76}"/>
    <cellStyle name="หมายเหตุ 2 4 2 4 2 2 4" xfId="38018" xr:uid="{8F093695-6EB5-4233-8CC5-767CEE4FA079}"/>
    <cellStyle name="หมายเหตุ 2 4 2 4 2 2 5" xfId="45153" xr:uid="{C2DE05EA-C03C-4CF0-A6E2-99D61082068F}"/>
    <cellStyle name="หมายเหตุ 2 4 2 4 2 3" xfId="19060" xr:uid="{FEC85AE6-C44D-44F3-B1F8-26CDD218C3AA}"/>
    <cellStyle name="หมายเหตุ 2 4 2 4 2 3 2" xfId="27262" xr:uid="{2364C33C-5573-48F9-8BFC-D70C6BC7AA55}"/>
    <cellStyle name="หมายเหตุ 2 4 2 4 2 3 3" xfId="33195" xr:uid="{5D86F6D3-6A0D-4583-9C36-5EBA778580BF}"/>
    <cellStyle name="หมายเหตุ 2 4 2 4 2 3 4" xfId="38997" xr:uid="{0D3AA435-6290-4091-BEC1-77B70C20899F}"/>
    <cellStyle name="หมายเหตุ 2 4 2 4 2 3 5" xfId="46566" xr:uid="{5530DB67-8EEC-4F70-B917-0D5CB32480B6}"/>
    <cellStyle name="หมายเหตุ 2 4 2 4 2 4" xfId="20657" xr:uid="{D1BD27CB-B067-4B42-ACDA-2F4D2941A8E5}"/>
    <cellStyle name="หมายเหตุ 2 4 2 4 2 4 2" xfId="28694" xr:uid="{4C6E395D-EC7F-4B1C-808C-76D5055948C3}"/>
    <cellStyle name="หมายเหตุ 2 4 2 4 2 4 3" xfId="34627" xr:uid="{64FA2A49-A570-49B8-AE16-3924FBDC3564}"/>
    <cellStyle name="หมายเหตุ 2 4 2 4 2 4 4" xfId="40429" xr:uid="{56607EED-42C2-43AD-9037-0E6F854896E5}"/>
    <cellStyle name="หมายเหตุ 2 4 2 4 2 5" xfId="24315" xr:uid="{11E23C74-5183-47D1-A397-09D7A2B0C3A5}"/>
    <cellStyle name="หมายเหตุ 2 4 2 4 2 5 2" xfId="30315" xr:uid="{BE33A8F6-0FDC-492E-A109-6ED8207E1672}"/>
    <cellStyle name="หมายเหตุ 2 4 2 4 2 5 3" xfId="36120" xr:uid="{FF4879C0-E37B-43EC-B8FD-3CE6E84A4C5F}"/>
    <cellStyle name="หมายเหตุ 2 4 2 4 2 6" xfId="16166" xr:uid="{7D4AD353-73A4-492F-9801-905BF8BCC9E1}"/>
    <cellStyle name="หมายเหตุ 2 4 2 4 2 7" xfId="21020" xr:uid="{D0A29F3F-0484-4135-B62A-129CB24D599D}"/>
    <cellStyle name="หมายเหตุ 2 4 2 4 2 8" xfId="15269" xr:uid="{4F9B4FA3-8296-4D13-97AB-961CB1692CA5}"/>
    <cellStyle name="หมายเหตุ 2 4 2 4 2 9" xfId="41871" xr:uid="{7E65B778-06F1-4A7F-A884-A025B7DFE7F6}"/>
    <cellStyle name="หมายเหตุ 2 4 2 4 3" xfId="13065" xr:uid="{E5867248-6326-4667-9662-3D6FB87D4DF5}"/>
    <cellStyle name="หมายเหตุ 2 4 2 4 3 2" xfId="17786" xr:uid="{BB722577-345C-4DEA-B158-DB31483DC06A}"/>
    <cellStyle name="หมายเหตุ 2 4 2 4 3 2 2" xfId="26254" xr:uid="{26A82AEC-0801-4267-A23E-F3EF98BA8130}"/>
    <cellStyle name="หมายเหตุ 2 4 2 4 3 2 3" xfId="32214" xr:uid="{727B3CEA-7AB7-4A1F-8777-E71ACB9D5681}"/>
    <cellStyle name="หมายเหตุ 2 4 2 4 3 2 4" xfId="38019" xr:uid="{112B07A3-BCBD-4B16-A51F-4019A45E189B}"/>
    <cellStyle name="หมายเหตุ 2 4 2 4 3 2 5" xfId="45154" xr:uid="{C93B9514-C172-4803-B057-893120501343}"/>
    <cellStyle name="หมายเหตุ 2 4 2 4 3 3" xfId="19061" xr:uid="{B03F9371-6933-41C5-8EB3-0A82560926BF}"/>
    <cellStyle name="หมายเหตุ 2 4 2 4 3 3 2" xfId="27263" xr:uid="{D50D08B6-0362-4163-AAA3-620CA2939A3D}"/>
    <cellStyle name="หมายเหตุ 2 4 2 4 3 3 3" xfId="33196" xr:uid="{5613842E-C803-48BF-BA52-DB2A027B1AC3}"/>
    <cellStyle name="หมายเหตุ 2 4 2 4 3 3 4" xfId="38998" xr:uid="{EFA2EEEF-836A-4BBD-9BA6-81C86CFE6BF5}"/>
    <cellStyle name="หมายเหตุ 2 4 2 4 3 3 5" xfId="46567" xr:uid="{99296F67-F0BF-47B4-BFC5-66484B471806}"/>
    <cellStyle name="หมายเหตุ 2 4 2 4 3 4" xfId="20658" xr:uid="{54562CB5-F9DB-4E95-B818-6854E77D0D9D}"/>
    <cellStyle name="หมายเหตุ 2 4 2 4 3 4 2" xfId="28695" xr:uid="{AF043A4A-06F5-4435-86FE-33201159806F}"/>
    <cellStyle name="หมายเหตุ 2 4 2 4 3 4 3" xfId="34628" xr:uid="{9360FD53-4B63-4D24-9F4E-74FD45FDA400}"/>
    <cellStyle name="หมายเหตุ 2 4 2 4 3 4 4" xfId="40430" xr:uid="{8F6EF995-E3D3-4093-B5E3-A028B9A99E5B}"/>
    <cellStyle name="หมายเหตุ 2 4 2 4 3 5" xfId="24316" xr:uid="{DE31BDA1-78C6-40BA-9D35-785530ECA78A}"/>
    <cellStyle name="หมายเหตุ 2 4 2 4 3 5 2" xfId="30316" xr:uid="{CB2A5A7C-EE49-4C21-BB14-D694E7E6EF29}"/>
    <cellStyle name="หมายเหตุ 2 4 2 4 3 5 3" xfId="36121" xr:uid="{11F3041D-928D-4DA4-8C77-B2306B5040DE}"/>
    <cellStyle name="หมายเหตุ 2 4 2 4 3 6" xfId="16167" xr:uid="{DB13E9CC-9025-4261-9E1C-77B2849A2A42}"/>
    <cellStyle name="หมายเหตุ 2 4 2 4 3 7" xfId="21021" xr:uid="{1FEB6C1E-D8F4-4726-8146-207ACC699809}"/>
    <cellStyle name="หมายเหตุ 2 4 2 4 3 8" xfId="15270" xr:uid="{DB8C4A26-734C-4665-BE20-DF416C07EDDC}"/>
    <cellStyle name="หมายเหตุ 2 4 2 4 3 9" xfId="41870" xr:uid="{3DAD21B8-6D94-432C-9B39-C2751618390B}"/>
    <cellStyle name="หมายเหตุ 2 4 2 4 4" xfId="17784" xr:uid="{D49DCAF5-9722-47C3-A4D2-29208B57E569}"/>
    <cellStyle name="หมายเหตุ 2 4 2 4 4 2" xfId="26252" xr:uid="{F6140085-A035-464A-8590-2409C750DA51}"/>
    <cellStyle name="หมายเหตุ 2 4 2 4 4 3" xfId="32212" xr:uid="{14C19E01-F2AF-4E26-97BF-97E3CF561E25}"/>
    <cellStyle name="หมายเหตุ 2 4 2 4 4 4" xfId="38017" xr:uid="{0C24B3C3-E39E-4E4C-A7E4-B255E6D8B0F2}"/>
    <cellStyle name="หมายเหตุ 2 4 2 4 4 5" xfId="45152" xr:uid="{41356EE4-CF6C-4DF8-9DC9-3073835054C2}"/>
    <cellStyle name="หมายเหตุ 2 4 2 4 5" xfId="19059" xr:uid="{3E129671-AF8D-4E86-9A09-094A1B4CCF54}"/>
    <cellStyle name="หมายเหตุ 2 4 2 4 5 2" xfId="27261" xr:uid="{2D114002-42A1-4E87-941C-48AEF026147D}"/>
    <cellStyle name="หมายเหตุ 2 4 2 4 5 3" xfId="33194" xr:uid="{30CD8975-A8FF-41B6-A6E1-510860A00275}"/>
    <cellStyle name="หมายเหตุ 2 4 2 4 5 4" xfId="38996" xr:uid="{15AA9F78-9E8D-4F95-9767-1CD6F96506C9}"/>
    <cellStyle name="หมายเหตุ 2 4 2 4 5 5" xfId="46565" xr:uid="{E71875F0-7A7A-4528-ABCD-9AE95AACDBB2}"/>
    <cellStyle name="หมายเหตุ 2 4 2 4 6" xfId="20656" xr:uid="{CA37D32E-A971-4A6D-9768-52AD6127FE30}"/>
    <cellStyle name="หมายเหตุ 2 4 2 4 6 2" xfId="28693" xr:uid="{B62135AD-5B55-4613-838D-7D08937B4E1B}"/>
    <cellStyle name="หมายเหตุ 2 4 2 4 6 3" xfId="34626" xr:uid="{3B939369-3773-496B-8A03-3193D397DE1D}"/>
    <cellStyle name="หมายเหตุ 2 4 2 4 6 4" xfId="40428" xr:uid="{1EF9349D-ED17-4F40-8648-367636C2C3DC}"/>
    <cellStyle name="หมายเหตุ 2 4 2 4 7" xfId="24314" xr:uid="{21FDAF00-B891-46E3-AE75-7FCEC5BFA9AC}"/>
    <cellStyle name="หมายเหตุ 2 4 2 4 7 2" xfId="30314" xr:uid="{B6D23C66-29C4-446D-8BEB-78D1AA49989B}"/>
    <cellStyle name="หมายเหตุ 2 4 2 4 7 3" xfId="36119" xr:uid="{682E4221-1B4B-4326-AB0E-7506DADED9B1}"/>
    <cellStyle name="หมายเหตุ 2 4 2 4 8" xfId="16165" xr:uid="{4A968AE8-DC73-4755-B1B1-7DF69E7FB41C}"/>
    <cellStyle name="หมายเหตุ 2 4 2 4 9" xfId="21019" xr:uid="{B7D6CADA-D96B-4699-B032-66FB6915ACF2}"/>
    <cellStyle name="หมายเหตุ 2 4 2 5" xfId="13066" xr:uid="{CC2B6735-E5E6-4149-B5D6-9BDB6159EAD2}"/>
    <cellStyle name="หมายเหตุ 2 4 2 5 10" xfId="15271" xr:uid="{62C949F9-596A-4F1C-8250-70BF33421CA1}"/>
    <cellStyle name="หมายเหตุ 2 4 2 5 11" xfId="41869" xr:uid="{FBBB6F52-A9FE-49FC-8CCC-FCA8782C8F21}"/>
    <cellStyle name="หมายเหตุ 2 4 2 5 2" xfId="13067" xr:uid="{C8AFBB27-8C42-447E-A684-1280F3FDE825}"/>
    <cellStyle name="หมายเหตุ 2 4 2 5 2 2" xfId="17788" xr:uid="{F58666A5-1380-4F41-ABF1-E68A056C7F65}"/>
    <cellStyle name="หมายเหตุ 2 4 2 5 2 2 2" xfId="26256" xr:uid="{E2901960-B382-4291-9F70-827895FCECCB}"/>
    <cellStyle name="หมายเหตุ 2 4 2 5 2 2 3" xfId="32216" xr:uid="{DB26A7A1-4353-4D6A-AA83-17BDB3FFC5CB}"/>
    <cellStyle name="หมายเหตุ 2 4 2 5 2 2 4" xfId="38021" xr:uid="{DB57F2BF-628F-4734-B5DE-D712A091CD0E}"/>
    <cellStyle name="หมายเหตุ 2 4 2 5 2 2 5" xfId="45156" xr:uid="{F3BF8436-5CAB-4719-A927-9D0843E99828}"/>
    <cellStyle name="หมายเหตุ 2 4 2 5 2 3" xfId="19063" xr:uid="{94786CD7-6ACA-4DF9-BBD7-AEE8BD9C6556}"/>
    <cellStyle name="หมายเหตุ 2 4 2 5 2 3 2" xfId="27265" xr:uid="{72A81C3A-ACF9-4347-95AF-6EB181DB4938}"/>
    <cellStyle name="หมายเหตุ 2 4 2 5 2 3 3" xfId="33198" xr:uid="{6ED32C2D-AA04-4FBB-8638-A2E22BD3D6C8}"/>
    <cellStyle name="หมายเหตุ 2 4 2 5 2 3 4" xfId="39000" xr:uid="{AAAC14B0-F78A-41F9-A97B-D2F6B30A9747}"/>
    <cellStyle name="หมายเหตุ 2 4 2 5 2 3 5" xfId="46569" xr:uid="{BC1A00D5-EC5E-4EC0-9A46-7117F17CB21F}"/>
    <cellStyle name="หมายเหตุ 2 4 2 5 2 4" xfId="20660" xr:uid="{43D46417-39C1-469E-A0E8-F43552C84F63}"/>
    <cellStyle name="หมายเหตุ 2 4 2 5 2 4 2" xfId="28697" xr:uid="{1F967E3F-D195-45D4-84BC-61CA3DECA4BF}"/>
    <cellStyle name="หมายเหตุ 2 4 2 5 2 4 3" xfId="34630" xr:uid="{4C612F80-0084-446C-8A3F-8860E0C48E33}"/>
    <cellStyle name="หมายเหตุ 2 4 2 5 2 4 4" xfId="40432" xr:uid="{93BB3FC3-9C98-493F-8F48-80EC72D6562B}"/>
    <cellStyle name="หมายเหตุ 2 4 2 5 2 5" xfId="24318" xr:uid="{3FBECAD0-E327-44ED-A10B-2A0BD9EFED09}"/>
    <cellStyle name="หมายเหตุ 2 4 2 5 2 5 2" xfId="30318" xr:uid="{07A0CF25-7077-44C1-B71D-E240C802AADF}"/>
    <cellStyle name="หมายเหตุ 2 4 2 5 2 5 3" xfId="36123" xr:uid="{5FFE6C59-AF43-4FFF-9809-8A37719E0397}"/>
    <cellStyle name="หมายเหตุ 2 4 2 5 2 6" xfId="16169" xr:uid="{DF151E36-37FC-403F-A5DA-AE5C8FBF301B}"/>
    <cellStyle name="หมายเหตุ 2 4 2 5 2 7" xfId="21023" xr:uid="{78C2BEB3-B02C-4AB2-B968-0FB6209530F3}"/>
    <cellStyle name="หมายเหตุ 2 4 2 5 2 8" xfId="15272" xr:uid="{A69B0BDD-0ED8-472A-9574-20820ACC6985}"/>
    <cellStyle name="หมายเหตุ 2 4 2 5 2 9" xfId="41868" xr:uid="{944C7D01-7BF9-455A-9BA0-5B6A11499A2E}"/>
    <cellStyle name="หมายเหตุ 2 4 2 5 3" xfId="13068" xr:uid="{99D73D00-B139-438A-AA98-A929E73AB94F}"/>
    <cellStyle name="หมายเหตุ 2 4 2 5 3 2" xfId="17789" xr:uid="{FD222E79-11C5-4F14-9615-139670F0950F}"/>
    <cellStyle name="หมายเหตุ 2 4 2 5 3 2 2" xfId="26257" xr:uid="{5C008E86-0F0A-4BE1-93F8-E31E275210FA}"/>
    <cellStyle name="หมายเหตุ 2 4 2 5 3 2 3" xfId="32217" xr:uid="{7A4B00A8-F290-4737-997B-3BCC8668C117}"/>
    <cellStyle name="หมายเหตุ 2 4 2 5 3 2 4" xfId="38022" xr:uid="{0D2984D8-C0C9-499F-899A-3E44145DE485}"/>
    <cellStyle name="หมายเหตุ 2 4 2 5 3 2 5" xfId="45157" xr:uid="{2E4A4D5B-EC1E-43C0-8291-E407AEA05150}"/>
    <cellStyle name="หมายเหตุ 2 4 2 5 3 3" xfId="19064" xr:uid="{6F164D62-5AF7-4AD3-9D8D-A9AAFCAA44D1}"/>
    <cellStyle name="หมายเหตุ 2 4 2 5 3 3 2" xfId="27266" xr:uid="{AAB486B7-1AFA-46B7-947A-331D79F96977}"/>
    <cellStyle name="หมายเหตุ 2 4 2 5 3 3 3" xfId="33199" xr:uid="{27F8806B-BBF5-4571-8D09-F1799DB182D8}"/>
    <cellStyle name="หมายเหตุ 2 4 2 5 3 3 4" xfId="39001" xr:uid="{13E47A81-1FDE-47BF-B75E-BD23A02B1DF3}"/>
    <cellStyle name="หมายเหตุ 2 4 2 5 3 3 5" xfId="46570" xr:uid="{35B3D6A2-DF2D-4A87-AE90-63AD3C6C49CB}"/>
    <cellStyle name="หมายเหตุ 2 4 2 5 3 4" xfId="20661" xr:uid="{3B625216-0C04-4A60-A92E-FA2AF2EFAB7C}"/>
    <cellStyle name="หมายเหตุ 2 4 2 5 3 4 2" xfId="28698" xr:uid="{B5A226EE-4ADB-4164-9519-258A38EF4631}"/>
    <cellStyle name="หมายเหตุ 2 4 2 5 3 4 3" xfId="34631" xr:uid="{D72DD65B-FC84-4A14-8391-5CCFCA1D6C32}"/>
    <cellStyle name="หมายเหตุ 2 4 2 5 3 4 4" xfId="40433" xr:uid="{E425B132-7114-4FC7-9D1E-BDC219052B69}"/>
    <cellStyle name="หมายเหตุ 2 4 2 5 3 5" xfId="24319" xr:uid="{3FF0B730-57B9-44F7-A3C0-694AE518406D}"/>
    <cellStyle name="หมายเหตุ 2 4 2 5 3 5 2" xfId="30319" xr:uid="{5F40A634-F37F-403C-A6B7-DED17EF8B9DC}"/>
    <cellStyle name="หมายเหตุ 2 4 2 5 3 5 3" xfId="36124" xr:uid="{F774B663-FE61-46F2-BEE1-DCB472B2A08E}"/>
    <cellStyle name="หมายเหตุ 2 4 2 5 3 6" xfId="16170" xr:uid="{A267CA1B-E86C-4FB9-A288-DBED6219310F}"/>
    <cellStyle name="หมายเหตุ 2 4 2 5 3 7" xfId="21024" xr:uid="{90DF19F8-D9F0-4E0E-B506-5E3BDA80DB59}"/>
    <cellStyle name="หมายเหตุ 2 4 2 5 3 8" xfId="15273" xr:uid="{12A197F9-E086-49F3-BE6E-67F3F7AA8F7C}"/>
    <cellStyle name="หมายเหตุ 2 4 2 5 3 9" xfId="41867" xr:uid="{CC0B6818-B621-48CF-8787-A83E8126E205}"/>
    <cellStyle name="หมายเหตุ 2 4 2 5 4" xfId="17787" xr:uid="{C26EB2A9-61A6-4E0F-A760-0DFAA4E92A8A}"/>
    <cellStyle name="หมายเหตุ 2 4 2 5 4 2" xfId="26255" xr:uid="{2B1014AB-4AC1-4524-AF54-3F31CB29DA2D}"/>
    <cellStyle name="หมายเหตุ 2 4 2 5 4 3" xfId="32215" xr:uid="{613E7E87-9439-456F-BF21-E9CEEB1F1950}"/>
    <cellStyle name="หมายเหตุ 2 4 2 5 4 4" xfId="38020" xr:uid="{2D38D81F-B32D-45A1-AB43-28DD54AD8585}"/>
    <cellStyle name="หมายเหตุ 2 4 2 5 4 5" xfId="45155" xr:uid="{DF1B291B-EDDA-4277-A423-FE3FDD19A67C}"/>
    <cellStyle name="หมายเหตุ 2 4 2 5 5" xfId="19062" xr:uid="{0C4C75D9-3848-4AF2-BCCB-AA39803AABA2}"/>
    <cellStyle name="หมายเหตุ 2 4 2 5 5 2" xfId="27264" xr:uid="{A30C15E4-F161-48D8-B400-4C7656258030}"/>
    <cellStyle name="หมายเหตุ 2 4 2 5 5 3" xfId="33197" xr:uid="{A760C866-02B6-45C9-95A9-A510511C1E0F}"/>
    <cellStyle name="หมายเหตุ 2 4 2 5 5 4" xfId="38999" xr:uid="{EF23B29C-BF65-41EC-8531-8946BA438330}"/>
    <cellStyle name="หมายเหตุ 2 4 2 5 5 5" xfId="46568" xr:uid="{34247066-FF87-429D-8514-1A0A4424151C}"/>
    <cellStyle name="หมายเหตุ 2 4 2 5 6" xfId="20659" xr:uid="{A204369F-55D4-4BF9-AB3D-0A2027375FD2}"/>
    <cellStyle name="หมายเหตุ 2 4 2 5 6 2" xfId="28696" xr:uid="{C38E195B-A07C-4D02-B939-F64BCFF06791}"/>
    <cellStyle name="หมายเหตุ 2 4 2 5 6 3" xfId="34629" xr:uid="{54002599-D307-49AD-A663-A4C559EF8FEB}"/>
    <cellStyle name="หมายเหตุ 2 4 2 5 6 4" xfId="40431" xr:uid="{FE4E58AA-A32C-4E1E-884F-332BD5B0B527}"/>
    <cellStyle name="หมายเหตุ 2 4 2 5 7" xfId="24317" xr:uid="{4069580D-72EB-46F1-84BD-3E8E8E76FB64}"/>
    <cellStyle name="หมายเหตุ 2 4 2 5 7 2" xfId="30317" xr:uid="{71AC21B7-CB79-493A-82A4-3815D265F8CD}"/>
    <cellStyle name="หมายเหตุ 2 4 2 5 7 3" xfId="36122" xr:uid="{185C94A4-83C3-4533-B14B-77294D403B5B}"/>
    <cellStyle name="หมายเหตุ 2 4 2 5 8" xfId="16168" xr:uid="{7D2697DB-F760-4CA7-A8BC-6AA9D22B07AC}"/>
    <cellStyle name="หมายเหตุ 2 4 2 5 9" xfId="21022" xr:uid="{DE06F266-4C84-4710-B93B-B4DA8D2B2B15}"/>
    <cellStyle name="หมายเหตุ 2 4 2 6" xfId="13069" xr:uid="{537586C8-C1B5-4BFD-A394-75563319FE7E}"/>
    <cellStyle name="หมายเหตุ 2 4 2 6 2" xfId="17790" xr:uid="{1B97F94D-E86D-43E0-BE0D-287CD0F86B77}"/>
    <cellStyle name="หมายเหตุ 2 4 2 6 2 2" xfId="26258" xr:uid="{A50164A1-3742-440E-81D6-37845DC84D26}"/>
    <cellStyle name="หมายเหตุ 2 4 2 6 2 3" xfId="32218" xr:uid="{1FD6D363-FA0C-40B8-B600-E153961023E9}"/>
    <cellStyle name="หมายเหตุ 2 4 2 6 2 4" xfId="38023" xr:uid="{5264CBC1-1C0B-43B8-BB83-4161BE2BD074}"/>
    <cellStyle name="หมายเหตุ 2 4 2 6 2 5" xfId="45158" xr:uid="{F59EE4D5-1159-443B-8628-6A68520A5F5F}"/>
    <cellStyle name="หมายเหตุ 2 4 2 6 3" xfId="19065" xr:uid="{BEC45ECB-7ACD-4D38-A033-AE4DAA158162}"/>
    <cellStyle name="หมายเหตุ 2 4 2 6 3 2" xfId="27267" xr:uid="{A81BF367-2394-4EDC-BB43-5D051C74909F}"/>
    <cellStyle name="หมายเหตุ 2 4 2 6 3 3" xfId="33200" xr:uid="{ABC6DF8C-31E4-4471-8A18-0C8DA121FC32}"/>
    <cellStyle name="หมายเหตุ 2 4 2 6 3 4" xfId="39002" xr:uid="{5E8741F4-7992-418A-A144-6F0F0D2AF1AA}"/>
    <cellStyle name="หมายเหตุ 2 4 2 6 3 5" xfId="46571" xr:uid="{74EB57F4-41E0-40D9-876A-4EEB7C5F00CE}"/>
    <cellStyle name="หมายเหตุ 2 4 2 6 4" xfId="20662" xr:uid="{8056E111-5677-4E6E-922D-8BCD8BCA7CED}"/>
    <cellStyle name="หมายเหตุ 2 4 2 6 4 2" xfId="28699" xr:uid="{60DC70DA-4143-45B0-BE81-2D901E68EB12}"/>
    <cellStyle name="หมายเหตุ 2 4 2 6 4 3" xfId="34632" xr:uid="{D4175AE3-5BD0-4D43-BF60-3D2992F673C1}"/>
    <cellStyle name="หมายเหตุ 2 4 2 6 4 4" xfId="40434" xr:uid="{5F7FD9F6-5F67-4641-8E5A-5B780DE29655}"/>
    <cellStyle name="หมายเหตุ 2 4 2 6 5" xfId="24320" xr:uid="{DAA5FEE0-74BF-4A6F-BDB9-5A7AF0922764}"/>
    <cellStyle name="หมายเหตุ 2 4 2 6 5 2" xfId="30320" xr:uid="{4C224D2E-CB03-43FC-9746-4FC81A62BAFE}"/>
    <cellStyle name="หมายเหตุ 2 4 2 6 5 3" xfId="36125" xr:uid="{3E91ABDE-BD5A-472D-9213-28384378DD43}"/>
    <cellStyle name="หมายเหตุ 2 4 2 6 6" xfId="16171" xr:uid="{745D5872-A48F-4FD9-B6A0-89C2B9C073E1}"/>
    <cellStyle name="หมายเหตุ 2 4 2 6 7" xfId="21025" xr:uid="{B5F2E8FF-F57D-47EF-92F1-8FB789AF5219}"/>
    <cellStyle name="หมายเหตุ 2 4 2 6 8" xfId="29050" xr:uid="{377E2C6B-0A02-4570-8974-90006D35596A}"/>
    <cellStyle name="หมายเหตุ 2 4 2 6 9" xfId="41866" xr:uid="{4BADB8B6-24AB-4E27-A7AC-7A3B2708EDA8}"/>
    <cellStyle name="หมายเหตุ 2 4 2 7" xfId="13070" xr:uid="{FCC821A5-6DAA-4AA8-A160-60105CB0B484}"/>
    <cellStyle name="หมายเหตุ 2 4 2 7 2" xfId="17791" xr:uid="{8B520317-3FAF-490D-9C2F-48B1657A9991}"/>
    <cellStyle name="หมายเหตุ 2 4 2 7 2 2" xfId="26259" xr:uid="{868B693E-54A0-486F-9186-0928D41E7EB0}"/>
    <cellStyle name="หมายเหตุ 2 4 2 7 2 3" xfId="32219" xr:uid="{815960C2-D877-4B27-804E-E8B4169B54B5}"/>
    <cellStyle name="หมายเหตุ 2 4 2 7 2 4" xfId="38024" xr:uid="{87C5F2A3-0687-4A0A-8ABB-339358AE3246}"/>
    <cellStyle name="หมายเหตุ 2 4 2 7 2 5" xfId="45159" xr:uid="{42C9831C-EFCA-41BB-BBD8-9FF099D24808}"/>
    <cellStyle name="หมายเหตุ 2 4 2 7 3" xfId="19066" xr:uid="{8E951890-9179-4ADE-BDE1-0C2196402E3D}"/>
    <cellStyle name="หมายเหตุ 2 4 2 7 3 2" xfId="27268" xr:uid="{F6E814AF-3E34-4BB7-9508-62BF32D79404}"/>
    <cellStyle name="หมายเหตุ 2 4 2 7 3 3" xfId="33201" xr:uid="{8FDFD640-3AE0-4C07-94D6-B4CFA0FC0884}"/>
    <cellStyle name="หมายเหตุ 2 4 2 7 3 4" xfId="39003" xr:uid="{150ED87C-61A6-4DD6-A302-67B746B86170}"/>
    <cellStyle name="หมายเหตุ 2 4 2 7 3 5" xfId="46572" xr:uid="{DF8D5815-2892-4767-BAAE-1D9478CC8DB7}"/>
    <cellStyle name="หมายเหตุ 2 4 2 7 4" xfId="20663" xr:uid="{92E6A895-E30A-4CD1-B752-9335FFD44C5A}"/>
    <cellStyle name="หมายเหตุ 2 4 2 7 4 2" xfId="28700" xr:uid="{BB4704EC-4494-4177-AB62-2BAD4FC42159}"/>
    <cellStyle name="หมายเหตุ 2 4 2 7 4 3" xfId="34633" xr:uid="{2CCD8961-4D7A-49BE-9895-6A274A8DD2FB}"/>
    <cellStyle name="หมายเหตุ 2 4 2 7 4 4" xfId="40435" xr:uid="{B4CA0E39-4FD7-43D4-BFBE-FEDCDD157A47}"/>
    <cellStyle name="หมายเหตุ 2 4 2 7 5" xfId="24321" xr:uid="{71550ECC-C9B5-410B-AC56-3EB4B0FB7BBC}"/>
    <cellStyle name="หมายเหตุ 2 4 2 7 5 2" xfId="30321" xr:uid="{759C22F0-8218-471D-86F5-450723C6ED70}"/>
    <cellStyle name="หมายเหตุ 2 4 2 7 5 3" xfId="36126" xr:uid="{244CF3FC-867D-4D16-A329-C367C1FBCD12}"/>
    <cellStyle name="หมายเหตุ 2 4 2 7 6" xfId="16172" xr:uid="{260B8922-D57B-4756-9DD3-1E9EE34DC9F5}"/>
    <cellStyle name="หมายเหตุ 2 4 2 7 7" xfId="21064" xr:uid="{39B1F4B6-1B33-4D8F-872B-F62503C20CD5}"/>
    <cellStyle name="หมายเหตุ 2 4 2 7 8" xfId="21614" xr:uid="{B6F4E9F1-755E-4E12-8A41-D2D6D34DFED6}"/>
    <cellStyle name="หมายเหตุ 2 4 2 7 9" xfId="41865" xr:uid="{5EA96334-B8A0-4582-BD8A-992E5C5EEE9A}"/>
    <cellStyle name="หมายเหตุ 2 4 2 8" xfId="17771" xr:uid="{22E7FFE2-4C88-4544-86F2-77F0083A5186}"/>
    <cellStyle name="หมายเหตุ 2 4 2 8 2" xfId="26239" xr:uid="{9F91E3C2-EFB2-45EC-886E-41F3A299115B}"/>
    <cellStyle name="หมายเหตุ 2 4 2 8 3" xfId="32199" xr:uid="{19E8A0DF-7DAD-4531-8A71-989BC13934AB}"/>
    <cellStyle name="หมายเหตุ 2 4 2 8 4" xfId="38004" xr:uid="{FC7C3F2A-B077-45B0-B114-D9F9208EDDC8}"/>
    <cellStyle name="หมายเหตุ 2 4 2 8 5" xfId="45139" xr:uid="{9E75C5CB-6DBF-44C8-A221-7BC60A92850C}"/>
    <cellStyle name="หมายเหตุ 2 4 2 9" xfId="19046" xr:uid="{66733D8C-6977-4946-8815-1B7C36044A38}"/>
    <cellStyle name="หมายเหตุ 2 4 2 9 2" xfId="27248" xr:uid="{E7B09ADC-BD2D-490A-B006-2E0CFF7CAA34}"/>
    <cellStyle name="หมายเหตุ 2 4 2 9 3" xfId="33181" xr:uid="{6CA43779-0B96-4312-9256-ECEBD7D4B6B9}"/>
    <cellStyle name="หมายเหตุ 2 4 2 9 4" xfId="38983" xr:uid="{8BDB42E4-77FE-4B9D-B961-FCCFB3CADE2A}"/>
    <cellStyle name="หมายเหตุ 2 4 2 9 5" xfId="46552" xr:uid="{3B9FF50E-AFA3-4F7A-A652-C6A1732EB030}"/>
    <cellStyle name="หมายเหตุ 2 4 3" xfId="13071" xr:uid="{A8D7EC6C-EAD4-4D8B-BF6C-2E7CDBC4EBAE}"/>
    <cellStyle name="หมายเหตุ 2 4 3 10" xfId="20664" xr:uid="{8B64B058-A532-446F-8FDE-02E60A87F35B}"/>
    <cellStyle name="หมายเหตุ 2 4 3 10 2" xfId="28701" xr:uid="{91170F7E-4E05-49D9-9252-E256D0E178C6}"/>
    <cellStyle name="หมายเหตุ 2 4 3 10 3" xfId="34634" xr:uid="{2572F1A0-571E-4C3F-B823-73CA3DBE6AA8}"/>
    <cellStyle name="หมายเหตุ 2 4 3 10 4" xfId="40436" xr:uid="{09FF7A4B-38CB-4F55-9026-24EEDCED29B5}"/>
    <cellStyle name="หมายเหตุ 2 4 3 11" xfId="24322" xr:uid="{CE642399-F847-4CBA-937E-1FCB0B61A8D5}"/>
    <cellStyle name="หมายเหตุ 2 4 3 11 2" xfId="30322" xr:uid="{61987612-EADA-4881-9905-91B479082062}"/>
    <cellStyle name="หมายเหตุ 2 4 3 11 3" xfId="36127" xr:uid="{C2B060B2-77FD-4976-BE86-B0EE091DF32C}"/>
    <cellStyle name="หมายเหตุ 2 4 3 12" xfId="16173" xr:uid="{09CF625E-BA2F-4A38-890B-2D8AE63982F5}"/>
    <cellStyle name="หมายเหตุ 2 4 3 13" xfId="21068" xr:uid="{E0488C09-CEFA-4AD7-A642-DEB80ED3CCAB}"/>
    <cellStyle name="หมายเหตุ 2 4 3 14" xfId="21615" xr:uid="{2429A0B7-F7CE-4D1A-950E-7CD5152FF50A}"/>
    <cellStyle name="หมายเหตุ 2 4 3 15" xfId="41864" xr:uid="{63392EE6-61E4-498C-937D-528D6D025C67}"/>
    <cellStyle name="หมายเหตุ 2 4 3 2" xfId="13072" xr:uid="{7191932D-58E8-4B3E-8ACD-6B90F73131F6}"/>
    <cellStyle name="หมายเหตุ 2 4 3 2 10" xfId="22872" xr:uid="{A8B2F86E-08BD-410A-B6A1-EA69BEE0F5E6}"/>
    <cellStyle name="หมายเหตุ 2 4 3 2 11" xfId="21616" xr:uid="{5D6FC1BA-52A8-45AD-8F66-0C5371324CCA}"/>
    <cellStyle name="หมายเหตุ 2 4 3 2 12" xfId="41863" xr:uid="{D47B2A26-5CA0-483C-895F-6E5BEC5935C5}"/>
    <cellStyle name="หมายเหตุ 2 4 3 2 2" xfId="13073" xr:uid="{864C0D5E-4F8D-4EB7-A3DF-FA29BBC28483}"/>
    <cellStyle name="หมายเหตุ 2 4 3 2 2 10" xfId="21617" xr:uid="{EEDCF11D-0648-43F9-B314-465535AAC8F8}"/>
    <cellStyle name="หมายเหตุ 2 4 3 2 2 11" xfId="41862" xr:uid="{D40B3432-8378-4531-ACFD-22842C9D510A}"/>
    <cellStyle name="หมายเหตุ 2 4 3 2 2 2" xfId="13074" xr:uid="{9B1D9049-C1B8-4084-9DCA-BA4D2A9B75F9}"/>
    <cellStyle name="หมายเหตุ 2 4 3 2 2 2 2" xfId="17795" xr:uid="{73F6F309-0A0E-41B2-84BF-979C3B381A9A}"/>
    <cellStyle name="หมายเหตุ 2 4 3 2 2 2 2 2" xfId="26263" xr:uid="{69DD412C-8269-483E-A3A8-0E94A458C7B7}"/>
    <cellStyle name="หมายเหตุ 2 4 3 2 2 2 2 3" xfId="32223" xr:uid="{5E3805E8-DD29-4401-990D-01A0A488F2E1}"/>
    <cellStyle name="หมายเหตุ 2 4 3 2 2 2 2 4" xfId="38028" xr:uid="{07F3A28F-46DF-4742-9624-6C11F7490DF4}"/>
    <cellStyle name="หมายเหตุ 2 4 3 2 2 2 2 5" xfId="45163" xr:uid="{756CD72C-5B60-4F61-9BBA-CD34750BA862}"/>
    <cellStyle name="หมายเหตุ 2 4 3 2 2 2 3" xfId="19070" xr:uid="{CA79248B-84BB-4318-A870-C9C96F919873}"/>
    <cellStyle name="หมายเหตุ 2 4 3 2 2 2 3 2" xfId="27272" xr:uid="{BD59DFC6-973B-4811-9E8B-691FF1D12F79}"/>
    <cellStyle name="หมายเหตุ 2 4 3 2 2 2 3 3" xfId="33205" xr:uid="{3B65CA52-A87D-4E74-B635-1547DFE0F1BF}"/>
    <cellStyle name="หมายเหตุ 2 4 3 2 2 2 3 4" xfId="39007" xr:uid="{86B860AD-6D9D-4C44-A18C-49C9B30A0579}"/>
    <cellStyle name="หมายเหตุ 2 4 3 2 2 2 3 5" xfId="46576" xr:uid="{68B2B9CC-DAEF-464A-ADAA-50E129959605}"/>
    <cellStyle name="หมายเหตุ 2 4 3 2 2 2 4" xfId="20667" xr:uid="{176682FE-5D58-4A4C-B614-5D657C50DC1E}"/>
    <cellStyle name="หมายเหตุ 2 4 3 2 2 2 4 2" xfId="28704" xr:uid="{087DB4F3-4861-4AA4-A3A0-DA8AD0F94502}"/>
    <cellStyle name="หมายเหตุ 2 4 3 2 2 2 4 3" xfId="34637" xr:uid="{5EDF6844-4763-46CE-B749-8C8F04434862}"/>
    <cellStyle name="หมายเหตุ 2 4 3 2 2 2 4 4" xfId="40439" xr:uid="{944E95FD-158F-4627-BBBC-A6555F466298}"/>
    <cellStyle name="หมายเหตุ 2 4 3 2 2 2 5" xfId="24325" xr:uid="{B6A43E17-F3D4-4A45-BCC9-8BFC91491756}"/>
    <cellStyle name="หมายเหตุ 2 4 3 2 2 2 5 2" xfId="30325" xr:uid="{5140FF19-81CF-40C6-B62A-1327A466F5E9}"/>
    <cellStyle name="หมายเหตุ 2 4 3 2 2 2 5 3" xfId="36130" xr:uid="{91C46506-207D-4008-932D-F5CB9E2544E6}"/>
    <cellStyle name="หมายเหตุ 2 4 3 2 2 2 6" xfId="16176" xr:uid="{1F919552-D926-4F1B-A810-D3B6E2A98CF0}"/>
    <cellStyle name="หมายเหตุ 2 4 3 2 2 2 7" xfId="21070" xr:uid="{27E4E44E-6261-487F-8DBE-74F6303AFCF8}"/>
    <cellStyle name="หมายเหตุ 2 4 3 2 2 2 8" xfId="21618" xr:uid="{4435F822-FFD9-460B-962E-D83BE6CA101B}"/>
    <cellStyle name="หมายเหตุ 2 4 3 2 2 2 9" xfId="41861" xr:uid="{BDDF1CD3-979A-4BBC-8639-0A0D5891D1DF}"/>
    <cellStyle name="หมายเหตุ 2 4 3 2 2 3" xfId="13075" xr:uid="{481F19A5-C5C1-40D2-A8B2-848BF703AB3D}"/>
    <cellStyle name="หมายเหตุ 2 4 3 2 2 3 2" xfId="17796" xr:uid="{1777CA8A-58D1-4615-B0DA-9EC8036D6373}"/>
    <cellStyle name="หมายเหตุ 2 4 3 2 2 3 2 2" xfId="26264" xr:uid="{5FD28320-82C3-46E5-AEB7-65B99E5C32CC}"/>
    <cellStyle name="หมายเหตุ 2 4 3 2 2 3 2 3" xfId="32224" xr:uid="{C1D5F65E-B5A8-4173-9DB2-88301E1BA917}"/>
    <cellStyle name="หมายเหตุ 2 4 3 2 2 3 2 4" xfId="38029" xr:uid="{785CA59F-9583-4463-B0E6-901F8B58C5A5}"/>
    <cellStyle name="หมายเหตุ 2 4 3 2 2 3 2 5" xfId="45164" xr:uid="{BFE59512-3C72-4EAE-8BB2-6C52F7DC14DB}"/>
    <cellStyle name="หมายเหตุ 2 4 3 2 2 3 3" xfId="19071" xr:uid="{67647841-D4AF-45B5-928A-DDE5378AED1B}"/>
    <cellStyle name="หมายเหตุ 2 4 3 2 2 3 3 2" xfId="27273" xr:uid="{ED5D30B2-7FFC-4426-AC56-1A6DAA2A7ECC}"/>
    <cellStyle name="หมายเหตุ 2 4 3 2 2 3 3 3" xfId="33206" xr:uid="{5CD2E05D-9837-4AF6-B66C-CDCB8F2FF1A7}"/>
    <cellStyle name="หมายเหตุ 2 4 3 2 2 3 3 4" xfId="39008" xr:uid="{CA77D78C-DE9F-40BC-A8F0-F354E0DAF574}"/>
    <cellStyle name="หมายเหตุ 2 4 3 2 2 3 3 5" xfId="46577" xr:uid="{41E2EA58-55E3-471C-811D-6D41B8383712}"/>
    <cellStyle name="หมายเหตุ 2 4 3 2 2 3 4" xfId="20668" xr:uid="{889117F5-103E-4BAE-A5DF-5538DD7B3A77}"/>
    <cellStyle name="หมายเหตุ 2 4 3 2 2 3 4 2" xfId="28705" xr:uid="{BD09CAA6-4CF1-4A95-8A5A-5FA7875F02DD}"/>
    <cellStyle name="หมายเหตุ 2 4 3 2 2 3 4 3" xfId="34638" xr:uid="{690E2B01-9A85-4AC1-A1C5-885ED479D393}"/>
    <cellStyle name="หมายเหตุ 2 4 3 2 2 3 4 4" xfId="40440" xr:uid="{DFEBA894-169A-451C-8F0D-446E739C8811}"/>
    <cellStyle name="หมายเหตุ 2 4 3 2 2 3 5" xfId="24326" xr:uid="{D91C0470-94B3-4586-88C4-19D6D727F041}"/>
    <cellStyle name="หมายเหตุ 2 4 3 2 2 3 5 2" xfId="30326" xr:uid="{EA2DA095-E0AD-4C1F-9C8C-48E72E932132}"/>
    <cellStyle name="หมายเหตุ 2 4 3 2 2 3 5 3" xfId="36131" xr:uid="{1F95B8D0-0AF5-4DB3-BCF1-840EFA074B73}"/>
    <cellStyle name="หมายเหตุ 2 4 3 2 2 3 6" xfId="16177" xr:uid="{20F72561-9425-4946-AD12-7D41936CD247}"/>
    <cellStyle name="หมายเหตุ 2 4 3 2 2 3 7" xfId="21071" xr:uid="{4440F4CB-471F-4987-805D-6A0CF0A4AA26}"/>
    <cellStyle name="หมายเหตุ 2 4 3 2 2 3 8" xfId="21619" xr:uid="{374F7DCF-28EC-4599-9075-C27FCCE3A3AC}"/>
    <cellStyle name="หมายเหตุ 2 4 3 2 2 3 9" xfId="41860" xr:uid="{8752D376-1AF4-4DF7-8C0D-B80AAC13CA9B}"/>
    <cellStyle name="หมายเหตุ 2 4 3 2 2 4" xfId="17794" xr:uid="{5C5675A9-068E-4737-9C20-FA32B113BAD8}"/>
    <cellStyle name="หมายเหตุ 2 4 3 2 2 4 2" xfId="26262" xr:uid="{B61F5A17-1616-4F13-B725-9BCD971EE05C}"/>
    <cellStyle name="หมายเหตุ 2 4 3 2 2 4 3" xfId="32222" xr:uid="{FC461D49-0D0E-4A60-AE96-47FF853BC261}"/>
    <cellStyle name="หมายเหตุ 2 4 3 2 2 4 4" xfId="38027" xr:uid="{9E99BEE5-FBEB-4FFA-8DD9-60C272A254F9}"/>
    <cellStyle name="หมายเหตุ 2 4 3 2 2 4 5" xfId="45162" xr:uid="{CEA985D3-531F-4A38-9B45-96AF7E455CD5}"/>
    <cellStyle name="หมายเหตุ 2 4 3 2 2 5" xfId="19069" xr:uid="{FDEE8464-B6E2-4A35-8C00-4B27974EAC4B}"/>
    <cellStyle name="หมายเหตุ 2 4 3 2 2 5 2" xfId="27271" xr:uid="{65B284A5-591C-42B1-A29E-E0B9474EFFA1}"/>
    <cellStyle name="หมายเหตุ 2 4 3 2 2 5 3" xfId="33204" xr:uid="{2FE71E2B-9F89-41A7-9083-819F798C5C40}"/>
    <cellStyle name="หมายเหตุ 2 4 3 2 2 5 4" xfId="39006" xr:uid="{1DE05148-5124-4335-B6E4-C0146FC19728}"/>
    <cellStyle name="หมายเหตุ 2 4 3 2 2 5 5" xfId="46575" xr:uid="{16479736-C776-47FD-8B74-CC76B7B2BE15}"/>
    <cellStyle name="หมายเหตุ 2 4 3 2 2 6" xfId="20666" xr:uid="{5D72D3E5-1996-432B-9D87-2122C3E9135F}"/>
    <cellStyle name="หมายเหตุ 2 4 3 2 2 6 2" xfId="28703" xr:uid="{D5907304-11D7-48EF-9EE1-132159EB3419}"/>
    <cellStyle name="หมายเหตุ 2 4 3 2 2 6 3" xfId="34636" xr:uid="{4947F6D2-97E7-467B-AE3C-F03D3C868295}"/>
    <cellStyle name="หมายเหตุ 2 4 3 2 2 6 4" xfId="40438" xr:uid="{E02B3B0D-4D27-4F29-915E-DB595AC87174}"/>
    <cellStyle name="หมายเหตุ 2 4 3 2 2 7" xfId="24324" xr:uid="{AD63F178-05B1-4765-99D4-A3064CAB22E9}"/>
    <cellStyle name="หมายเหตุ 2 4 3 2 2 7 2" xfId="30324" xr:uid="{4C025A9D-3598-469B-B13D-1AA9C3BD2230}"/>
    <cellStyle name="หมายเหตุ 2 4 3 2 2 7 3" xfId="36129" xr:uid="{1E347E20-98CE-4580-87EB-92F6DCCB5C94}"/>
    <cellStyle name="หมายเหตุ 2 4 3 2 2 8" xfId="16175" xr:uid="{0FF971C5-B3E5-4E66-8F9D-2D3518173743}"/>
    <cellStyle name="หมายเหตุ 2 4 3 2 2 9" xfId="21069" xr:uid="{3A99EC50-ABC4-4BA5-A9E6-EF06636C548E}"/>
    <cellStyle name="หมายเหตุ 2 4 3 2 3" xfId="13076" xr:uid="{5C787BD1-B8BA-4BCC-87E1-A118707402DA}"/>
    <cellStyle name="หมายเหตุ 2 4 3 2 3 2" xfId="17797" xr:uid="{CADC9C5F-5844-4795-9747-0026A9C88C58}"/>
    <cellStyle name="หมายเหตุ 2 4 3 2 3 2 2" xfId="26265" xr:uid="{ABC24BF2-3153-4559-8639-028CBD2F5E6A}"/>
    <cellStyle name="หมายเหตุ 2 4 3 2 3 2 3" xfId="32225" xr:uid="{321374CF-D76B-4F83-BACA-532A6D68A9B6}"/>
    <cellStyle name="หมายเหตุ 2 4 3 2 3 2 4" xfId="38030" xr:uid="{926A78DD-064C-445C-ABDA-E240806DD56A}"/>
    <cellStyle name="หมายเหตุ 2 4 3 2 3 2 5" xfId="45165" xr:uid="{D6382D98-8DD2-4A32-8D56-5CA565F904B0}"/>
    <cellStyle name="หมายเหตุ 2 4 3 2 3 3" xfId="19072" xr:uid="{0B6B28D5-14D6-43E2-866D-52F2E8DF4EE8}"/>
    <cellStyle name="หมายเหตุ 2 4 3 2 3 3 2" xfId="27274" xr:uid="{1181F683-8983-4586-AEAF-5FCC07445AA1}"/>
    <cellStyle name="หมายเหตุ 2 4 3 2 3 3 3" xfId="33207" xr:uid="{0ECE7B87-F9A1-4DAB-A487-31C644B19C3B}"/>
    <cellStyle name="หมายเหตุ 2 4 3 2 3 3 4" xfId="39009" xr:uid="{2113D683-F9B7-47DF-8C25-20829441244D}"/>
    <cellStyle name="หมายเหตุ 2 4 3 2 3 3 5" xfId="46578" xr:uid="{96CA806A-CEBC-44D7-9835-1DCD1423C5D8}"/>
    <cellStyle name="หมายเหตุ 2 4 3 2 3 4" xfId="20669" xr:uid="{EB054159-97FE-4F79-954A-01A53514DCAD}"/>
    <cellStyle name="หมายเหตุ 2 4 3 2 3 4 2" xfId="28706" xr:uid="{8AED1959-9979-4A6D-9A66-DD8981F48CED}"/>
    <cellStyle name="หมายเหตุ 2 4 3 2 3 4 3" xfId="34639" xr:uid="{B9454D4A-5250-414C-8255-A1FEBC2E3498}"/>
    <cellStyle name="หมายเหตุ 2 4 3 2 3 4 4" xfId="40441" xr:uid="{FB480AAE-89E6-4EF0-835E-B8C65D6F3A98}"/>
    <cellStyle name="หมายเหตุ 2 4 3 2 3 5" xfId="24327" xr:uid="{C6328C86-62B9-4152-B240-7F8993296F7A}"/>
    <cellStyle name="หมายเหตุ 2 4 3 2 3 5 2" xfId="30327" xr:uid="{03A0A6F5-0A47-42BF-B8EA-968310315172}"/>
    <cellStyle name="หมายเหตุ 2 4 3 2 3 5 3" xfId="36132" xr:uid="{0628337F-5471-4944-ACB8-E2A8FD2ED089}"/>
    <cellStyle name="หมายเหตุ 2 4 3 2 3 6" xfId="16178" xr:uid="{B5397F9D-7C40-4107-A863-36DA832A3D3B}"/>
    <cellStyle name="หมายเหตุ 2 4 3 2 3 7" xfId="22871" xr:uid="{D676373B-8CC9-4275-A0D7-40132DD87946}"/>
    <cellStyle name="หมายเหตุ 2 4 3 2 3 8" xfId="21620" xr:uid="{A65D2D6A-4A52-46D9-9B83-558DB2DC5D85}"/>
    <cellStyle name="หมายเหตุ 2 4 3 2 3 9" xfId="41859" xr:uid="{AD0B0D04-55DF-4F55-AAF4-994F8D116FB8}"/>
    <cellStyle name="หมายเหตุ 2 4 3 2 4" xfId="13077" xr:uid="{34C56DA0-464F-4353-BC26-FE464265637D}"/>
    <cellStyle name="หมายเหตุ 2 4 3 2 4 2" xfId="17798" xr:uid="{8A5F2E0D-3C0C-4823-A7DD-AA3DB315C18C}"/>
    <cellStyle name="หมายเหตุ 2 4 3 2 4 2 2" xfId="26266" xr:uid="{AD208456-A5F1-4CC1-852C-17BCBA3F0784}"/>
    <cellStyle name="หมายเหตุ 2 4 3 2 4 2 3" xfId="32226" xr:uid="{C82735F5-B4A7-4E3C-8937-9DDCB0B5C786}"/>
    <cellStyle name="หมายเหตุ 2 4 3 2 4 2 4" xfId="38031" xr:uid="{C3E97C77-F46E-4568-B336-C89B93480134}"/>
    <cellStyle name="หมายเหตุ 2 4 3 2 4 2 5" xfId="45166" xr:uid="{F1D2493D-2813-469D-B93C-E9C5F239BEE6}"/>
    <cellStyle name="หมายเหตุ 2 4 3 2 4 3" xfId="19073" xr:uid="{18670BBD-314D-4F24-8CB5-64219E701BC2}"/>
    <cellStyle name="หมายเหตุ 2 4 3 2 4 3 2" xfId="27275" xr:uid="{1ED6CF14-898F-451D-86D6-662B970638CA}"/>
    <cellStyle name="หมายเหตุ 2 4 3 2 4 3 3" xfId="33208" xr:uid="{DF2C382A-E20F-4999-8E7E-C667C2E6B1AD}"/>
    <cellStyle name="หมายเหตุ 2 4 3 2 4 3 4" xfId="39010" xr:uid="{BC7EEFDC-0B92-4F5C-8846-CF906410D827}"/>
    <cellStyle name="หมายเหตุ 2 4 3 2 4 3 5" xfId="46579" xr:uid="{081EB3A0-4324-4343-A8D4-4224BF7D8BD4}"/>
    <cellStyle name="หมายเหตุ 2 4 3 2 4 4" xfId="20670" xr:uid="{8742DBBE-4903-4FF3-B10B-CA9495129796}"/>
    <cellStyle name="หมายเหตุ 2 4 3 2 4 4 2" xfId="28707" xr:uid="{5B4A05A7-3B7A-4911-9697-B5F51EBA3A70}"/>
    <cellStyle name="หมายเหตุ 2 4 3 2 4 4 3" xfId="34640" xr:uid="{B3DE7BF7-8C7C-4C3E-8C55-290054300230}"/>
    <cellStyle name="หมายเหตุ 2 4 3 2 4 4 4" xfId="40442" xr:uid="{B90F39E2-CEDA-4EDE-B799-6F500244DD26}"/>
    <cellStyle name="หมายเหตุ 2 4 3 2 4 5" xfId="24328" xr:uid="{478605E7-B360-4527-A0BC-286D761A2BB4}"/>
    <cellStyle name="หมายเหตุ 2 4 3 2 4 5 2" xfId="30328" xr:uid="{DB3E21C7-E8B7-4802-9AC9-88CD367360B8}"/>
    <cellStyle name="หมายเหตุ 2 4 3 2 4 5 3" xfId="36133" xr:uid="{48D9D936-A02B-4E7A-9AA3-674F29ABD9E1}"/>
    <cellStyle name="หมายเหตุ 2 4 3 2 4 6" xfId="16179" xr:uid="{19D7AEC4-9FB8-47B0-9CA1-2B1014C2AA26}"/>
    <cellStyle name="หมายเหตุ 2 4 3 2 4 7" xfId="21072" xr:uid="{8B1CEE7E-2BCC-4ADC-96C7-3A62A3BBA194}"/>
    <cellStyle name="หมายเหตุ 2 4 3 2 4 8" xfId="29051" xr:uid="{669A45A8-CE5C-4924-B768-2F1AD2540CDC}"/>
    <cellStyle name="หมายเหตุ 2 4 3 2 4 9" xfId="41858" xr:uid="{97E8A0A7-FD37-4691-A8AF-C1B062C9CD9A}"/>
    <cellStyle name="หมายเหตุ 2 4 3 2 5" xfId="17793" xr:uid="{5E6C898D-DF05-4EF2-B8F5-18E323966F81}"/>
    <cellStyle name="หมายเหตุ 2 4 3 2 5 2" xfId="26261" xr:uid="{070CB47C-36D6-44DF-B07C-2F0D31827729}"/>
    <cellStyle name="หมายเหตุ 2 4 3 2 5 3" xfId="32221" xr:uid="{2F2E318E-8C9E-424D-8927-76D5C7D6E959}"/>
    <cellStyle name="หมายเหตุ 2 4 3 2 5 4" xfId="38026" xr:uid="{E24F95BB-AC1B-4B6C-A5FC-A9C078CFEA03}"/>
    <cellStyle name="หมายเหตุ 2 4 3 2 5 5" xfId="45161" xr:uid="{6162A2B7-9FB6-4895-9F0D-F04765E31382}"/>
    <cellStyle name="หมายเหตุ 2 4 3 2 6" xfId="19068" xr:uid="{A7CF56A4-28B8-47D8-A68E-42C90DD96536}"/>
    <cellStyle name="หมายเหตุ 2 4 3 2 6 2" xfId="27270" xr:uid="{B7616D90-CB70-4A77-B4AC-C5BB302EFE98}"/>
    <cellStyle name="หมายเหตุ 2 4 3 2 6 3" xfId="33203" xr:uid="{A7DE6C86-2EA0-4D0B-A06B-2D767821130E}"/>
    <cellStyle name="หมายเหตุ 2 4 3 2 6 4" xfId="39005" xr:uid="{9AD9A963-C71D-4184-9D55-E68C2D8753F8}"/>
    <cellStyle name="หมายเหตุ 2 4 3 2 6 5" xfId="46574" xr:uid="{5B9C3A48-B723-4FD2-B9ED-E349BC45908C}"/>
    <cellStyle name="หมายเหตุ 2 4 3 2 7" xfId="20665" xr:uid="{CFCDCD35-E81E-4CB8-90E1-715D6F4D7603}"/>
    <cellStyle name="หมายเหตุ 2 4 3 2 7 2" xfId="28702" xr:uid="{D0D8E792-2A2B-4885-9CCC-B342C64FBFDC}"/>
    <cellStyle name="หมายเหตุ 2 4 3 2 7 3" xfId="34635" xr:uid="{FFA72CD8-3144-445E-8547-5AF70AB7E6EA}"/>
    <cellStyle name="หมายเหตุ 2 4 3 2 7 4" xfId="40437" xr:uid="{B5764C30-6FA0-45DD-8F2A-26FAD7B10F41}"/>
    <cellStyle name="หมายเหตุ 2 4 3 2 8" xfId="24323" xr:uid="{2832D4EE-04FB-4666-81D1-E7224594E582}"/>
    <cellStyle name="หมายเหตุ 2 4 3 2 8 2" xfId="30323" xr:uid="{3062FDCE-8B03-45BA-B032-64F6FBA8F18F}"/>
    <cellStyle name="หมายเหตุ 2 4 3 2 8 3" xfId="36128" xr:uid="{F83B7C2E-5A3B-4E5B-B888-D16742E65358}"/>
    <cellStyle name="หมายเหตุ 2 4 3 2 9" xfId="16174" xr:uid="{BFFA8235-6567-4B5A-A589-33AEF650470C}"/>
    <cellStyle name="หมายเหตุ 2 4 3 3" xfId="13078" xr:uid="{8385E040-528B-401E-996B-5C7AB4BB2C44}"/>
    <cellStyle name="หมายเหตุ 2 4 3 3 10" xfId="21073" xr:uid="{3DDD7F3D-F043-4D00-9550-19F975E85C19}"/>
    <cellStyle name="หมายเหตุ 2 4 3 3 11" xfId="15274" xr:uid="{A77AD450-DFB4-4BE4-A3E0-09FEE1D0E271}"/>
    <cellStyle name="หมายเหตุ 2 4 3 3 12" xfId="41857" xr:uid="{E5ECCF76-A9F5-4335-B812-9609139B5949}"/>
    <cellStyle name="หมายเหตุ 2 4 3 3 2" xfId="13079" xr:uid="{89521E22-268F-4DB0-9115-25C9C2EC8A9B}"/>
    <cellStyle name="หมายเหตุ 2 4 3 3 2 10" xfId="15275" xr:uid="{D843B5D2-3329-405A-A960-C4FF5B4F1E9A}"/>
    <cellStyle name="หมายเหตุ 2 4 3 3 2 11" xfId="41856" xr:uid="{C1818E93-02C1-45A6-B37D-C589021EF9B3}"/>
    <cellStyle name="หมายเหตุ 2 4 3 3 2 2" xfId="13080" xr:uid="{8AB45337-9F6F-424B-8D9D-5937442B3C68}"/>
    <cellStyle name="หมายเหตุ 2 4 3 3 2 2 2" xfId="17801" xr:uid="{EE60F022-3BB6-4E76-9C18-FB4FC7205B16}"/>
    <cellStyle name="หมายเหตุ 2 4 3 3 2 2 2 2" xfId="26269" xr:uid="{3FA6F564-1CB3-4E40-97B3-44B33EF14A54}"/>
    <cellStyle name="หมายเหตุ 2 4 3 3 2 2 2 3" xfId="32229" xr:uid="{AF8405A1-30E7-4479-B6DB-DDBA69DFEBFA}"/>
    <cellStyle name="หมายเหตุ 2 4 3 3 2 2 2 4" xfId="38034" xr:uid="{F34E5F1F-6AEC-46F2-BA0B-30EBCB28C12B}"/>
    <cellStyle name="หมายเหตุ 2 4 3 3 2 2 2 5" xfId="45169" xr:uid="{2B76F6A5-133E-45FA-BB2E-551A1088F573}"/>
    <cellStyle name="หมายเหตุ 2 4 3 3 2 2 3" xfId="19076" xr:uid="{3FCC48BF-60FF-4556-BEF1-08401A9A04C9}"/>
    <cellStyle name="หมายเหตุ 2 4 3 3 2 2 3 2" xfId="27278" xr:uid="{1E14F8D5-45D4-4B6A-899F-2988FFB07D52}"/>
    <cellStyle name="หมายเหตุ 2 4 3 3 2 2 3 3" xfId="33211" xr:uid="{1E7CF413-AE5D-4486-9582-DD62FBAF9089}"/>
    <cellStyle name="หมายเหตุ 2 4 3 3 2 2 3 4" xfId="39013" xr:uid="{E7C45132-7105-4056-BC36-58CBC79B6531}"/>
    <cellStyle name="หมายเหตุ 2 4 3 3 2 2 3 5" xfId="46582" xr:uid="{2C09E8FE-0CCB-4F09-A0E3-A296AD145989}"/>
    <cellStyle name="หมายเหตุ 2 4 3 3 2 2 4" xfId="20673" xr:uid="{9FB10FD6-4933-4DC4-9EBE-4BAD7054CDAB}"/>
    <cellStyle name="หมายเหตุ 2 4 3 3 2 2 4 2" xfId="28710" xr:uid="{D2080438-644C-43C6-958B-B26F2223EB4F}"/>
    <cellStyle name="หมายเหตุ 2 4 3 3 2 2 4 3" xfId="34643" xr:uid="{6D417155-C00F-4C30-921A-2166A49FE6AC}"/>
    <cellStyle name="หมายเหตุ 2 4 3 3 2 2 4 4" xfId="40445" xr:uid="{FB519A67-B488-4BFE-859D-EADDC39D8413}"/>
    <cellStyle name="หมายเหตุ 2 4 3 3 2 2 5" xfId="24331" xr:uid="{BC50CA2D-5F6E-4ABC-B872-C24CE42AEFCA}"/>
    <cellStyle name="หมายเหตุ 2 4 3 3 2 2 5 2" xfId="30331" xr:uid="{0AC5F614-267A-4E58-8FD3-F7A5E2A3F7FA}"/>
    <cellStyle name="หมายเหตุ 2 4 3 3 2 2 5 3" xfId="36136" xr:uid="{52194BCE-C9E9-4380-BDB7-BA5DDA822684}"/>
    <cellStyle name="หมายเหตุ 2 4 3 3 2 2 6" xfId="16181" xr:uid="{69360C05-9A44-44E0-A03D-0D0FDC961E53}"/>
    <cellStyle name="หมายเหตุ 2 4 3 3 2 2 7" xfId="22870" xr:uid="{05EBCBED-3C75-4213-9BBB-8632C9683C5B}"/>
    <cellStyle name="หมายเหตุ 2 4 3 3 2 2 8" xfId="21621" xr:uid="{70876C8B-3EE9-483E-8C86-1FD26E450EF8}"/>
    <cellStyle name="หมายเหตุ 2 4 3 3 2 2 9" xfId="41855" xr:uid="{9C89B49C-9054-4B87-BA03-B8CC50ED28B2}"/>
    <cellStyle name="หมายเหตุ 2 4 3 3 2 3" xfId="13081" xr:uid="{D19E9513-3D69-4534-B384-12C351BFF77F}"/>
    <cellStyle name="หมายเหตุ 2 4 3 3 2 3 2" xfId="17802" xr:uid="{7584A6B7-039F-4E25-B21F-DE3F513987D3}"/>
    <cellStyle name="หมายเหตุ 2 4 3 3 2 3 2 2" xfId="26270" xr:uid="{9CECE7C7-A215-4152-A0C3-8488857F2740}"/>
    <cellStyle name="หมายเหตุ 2 4 3 3 2 3 2 3" xfId="32230" xr:uid="{CA889466-45B1-4554-A2DF-DF42DE1F01B0}"/>
    <cellStyle name="หมายเหตุ 2 4 3 3 2 3 2 4" xfId="38035" xr:uid="{66236A47-B97E-4268-8AF0-F92DB11EBF65}"/>
    <cellStyle name="หมายเหตุ 2 4 3 3 2 3 2 5" xfId="45170" xr:uid="{3FF15563-6EE1-45FC-AFD5-D8DD8714C839}"/>
    <cellStyle name="หมายเหตุ 2 4 3 3 2 3 3" xfId="19077" xr:uid="{8ACF79C6-0E5F-47F9-A0D2-E1E5FC82ABEC}"/>
    <cellStyle name="หมายเหตุ 2 4 3 3 2 3 3 2" xfId="27279" xr:uid="{F0A92EA0-8CC1-4222-8253-11FF837B26D2}"/>
    <cellStyle name="หมายเหตุ 2 4 3 3 2 3 3 3" xfId="33212" xr:uid="{154BF254-8D48-418A-8DE4-025189491CFB}"/>
    <cellStyle name="หมายเหตุ 2 4 3 3 2 3 3 4" xfId="39014" xr:uid="{8826B971-DE00-41F9-A618-D2DD713B3176}"/>
    <cellStyle name="หมายเหตุ 2 4 3 3 2 3 3 5" xfId="46583" xr:uid="{D54E4DAA-27A0-49B4-8EE8-7656A03C42F8}"/>
    <cellStyle name="หมายเหตุ 2 4 3 3 2 3 4" xfId="20674" xr:uid="{6A69B98A-7649-48E3-9112-FBFE466224C0}"/>
    <cellStyle name="หมายเหตุ 2 4 3 3 2 3 4 2" xfId="28711" xr:uid="{B21730C6-5205-48F6-8DF9-3A1851D2D397}"/>
    <cellStyle name="หมายเหตุ 2 4 3 3 2 3 4 3" xfId="34644" xr:uid="{93D01DFA-5203-4906-BE5C-B47397CABD2E}"/>
    <cellStyle name="หมายเหตุ 2 4 3 3 2 3 4 4" xfId="40446" xr:uid="{62F97359-1C60-43B0-8C1A-278574C7A9AE}"/>
    <cellStyle name="หมายเหตุ 2 4 3 3 2 3 5" xfId="24332" xr:uid="{6E39A7A9-B345-40D6-A902-A368B8DCE680}"/>
    <cellStyle name="หมายเหตุ 2 4 3 3 2 3 5 2" xfId="30332" xr:uid="{6D442256-6B49-486B-BBE0-FDD5D45FE791}"/>
    <cellStyle name="หมายเหตุ 2 4 3 3 2 3 5 3" xfId="36137" xr:uid="{513E3CE2-44F4-4C0B-8C8A-FFA6EC0FFB5A}"/>
    <cellStyle name="หมายเหตุ 2 4 3 3 2 3 6" xfId="16182" xr:uid="{27000096-4DCB-4011-A543-6350FC3D8C19}"/>
    <cellStyle name="หมายเหตุ 2 4 3 3 2 3 7" xfId="21075" xr:uid="{EED484C5-EE9B-4C28-B739-9C6B7973FCAA}"/>
    <cellStyle name="หมายเหตุ 2 4 3 3 2 3 8" xfId="15276" xr:uid="{C4A0F2FB-10FB-4E0E-89C1-587D3F5AF3C3}"/>
    <cellStyle name="หมายเหตุ 2 4 3 3 2 3 9" xfId="41854" xr:uid="{5B8E892C-CCB3-400D-A9B6-45EB96E71A4E}"/>
    <cellStyle name="หมายเหตุ 2 4 3 3 2 4" xfId="17800" xr:uid="{51B5F9FE-FF2F-4CCF-94F1-5F4D8152C5C8}"/>
    <cellStyle name="หมายเหตุ 2 4 3 3 2 4 2" xfId="26268" xr:uid="{8DD56138-434A-4B78-9F5E-4587E96F0F9E}"/>
    <cellStyle name="หมายเหตุ 2 4 3 3 2 4 3" xfId="32228" xr:uid="{C16878B7-264E-4CA8-ACE6-33B1055318ED}"/>
    <cellStyle name="หมายเหตุ 2 4 3 3 2 4 4" xfId="38033" xr:uid="{76859C5A-8DA3-46B7-A38F-F39B2DB2790F}"/>
    <cellStyle name="หมายเหตุ 2 4 3 3 2 4 5" xfId="45168" xr:uid="{0BE18BFE-D5CE-49B9-9351-9797E62BDD15}"/>
    <cellStyle name="หมายเหตุ 2 4 3 3 2 5" xfId="19075" xr:uid="{33BE794B-2CE2-4891-A050-351B9F404189}"/>
    <cellStyle name="หมายเหตุ 2 4 3 3 2 5 2" xfId="27277" xr:uid="{2A54C771-7D44-407B-AF60-96DDB6D9C71D}"/>
    <cellStyle name="หมายเหตุ 2 4 3 3 2 5 3" xfId="33210" xr:uid="{22C4C15A-BF90-437A-B511-92530F16E9EA}"/>
    <cellStyle name="หมายเหตุ 2 4 3 3 2 5 4" xfId="39012" xr:uid="{844431A7-80F9-416A-82A8-288D0B825C19}"/>
    <cellStyle name="หมายเหตุ 2 4 3 3 2 5 5" xfId="46581" xr:uid="{6B339956-500A-4B72-807E-2766011C1056}"/>
    <cellStyle name="หมายเหตุ 2 4 3 3 2 6" xfId="20672" xr:uid="{22FB91DE-629C-4D0D-90A3-AD4BDFE2FAA3}"/>
    <cellStyle name="หมายเหตุ 2 4 3 3 2 6 2" xfId="28709" xr:uid="{F28ED8B8-F2D7-412B-ABA0-3F71F8B3DFFD}"/>
    <cellStyle name="หมายเหตุ 2 4 3 3 2 6 3" xfId="34642" xr:uid="{6141E6D9-A724-44EF-B9CC-F2BD31439725}"/>
    <cellStyle name="หมายเหตุ 2 4 3 3 2 6 4" xfId="40444" xr:uid="{6ED43560-4195-452F-BAF1-4F7110671B0B}"/>
    <cellStyle name="หมายเหตุ 2 4 3 3 2 7" xfId="24330" xr:uid="{79697E8B-FAC2-4B4E-B19F-E2D5F5060A94}"/>
    <cellStyle name="หมายเหตุ 2 4 3 3 2 7 2" xfId="30330" xr:uid="{5EAD1BD2-118F-44FE-9274-051CBA3098FF}"/>
    <cellStyle name="หมายเหตุ 2 4 3 3 2 7 3" xfId="36135" xr:uid="{82F1B287-89F8-457F-B265-1B5868F3EADE}"/>
    <cellStyle name="หมายเหตุ 2 4 3 3 2 8" xfId="16180" xr:uid="{7372673D-9C03-4149-938E-CE1B8C4F5D53}"/>
    <cellStyle name="หมายเหตุ 2 4 3 3 2 9" xfId="21074" xr:uid="{291E0737-39E0-407E-A445-514708545946}"/>
    <cellStyle name="หมายเหตุ 2 4 3 3 3" xfId="13082" xr:uid="{D80D5E61-B91F-4D9B-A114-0EF294417569}"/>
    <cellStyle name="หมายเหตุ 2 4 3 3 3 2" xfId="17803" xr:uid="{331BE77F-43B7-4BE2-B83E-480C16668553}"/>
    <cellStyle name="หมายเหตุ 2 4 3 3 3 2 2" xfId="26271" xr:uid="{A5BA034B-246F-4621-B09E-54CF59773754}"/>
    <cellStyle name="หมายเหตุ 2 4 3 3 3 2 3" xfId="32231" xr:uid="{885AB2FB-F41D-4D6B-A259-190AE98B3905}"/>
    <cellStyle name="หมายเหตุ 2 4 3 3 3 2 4" xfId="38036" xr:uid="{8EE56F2B-8B7E-4DF9-B1D6-5C2E57271232}"/>
    <cellStyle name="หมายเหตุ 2 4 3 3 3 2 5" xfId="45171" xr:uid="{0FF12015-0F6C-4230-9E9F-93F50F998768}"/>
    <cellStyle name="หมายเหตุ 2 4 3 3 3 3" xfId="19078" xr:uid="{AA1CE065-3D87-46D5-91BF-A0D0F1DE3031}"/>
    <cellStyle name="หมายเหตุ 2 4 3 3 3 3 2" xfId="27280" xr:uid="{F463CE70-83AE-446B-8462-EB707CD4FD6E}"/>
    <cellStyle name="หมายเหตุ 2 4 3 3 3 3 3" xfId="33213" xr:uid="{BA8EEA39-1D6D-41FC-921C-D7E6B434BAD7}"/>
    <cellStyle name="หมายเหตุ 2 4 3 3 3 3 4" xfId="39015" xr:uid="{DEC66335-D20F-4C65-BB5D-79E514AA0D25}"/>
    <cellStyle name="หมายเหตุ 2 4 3 3 3 3 5" xfId="46584" xr:uid="{29EDDECD-9245-4F4F-8820-CD17F564D0B1}"/>
    <cellStyle name="หมายเหตุ 2 4 3 3 3 4" xfId="20675" xr:uid="{E4C697A7-DF20-48B6-827C-C42D4D6C8229}"/>
    <cellStyle name="หมายเหตุ 2 4 3 3 3 4 2" xfId="28712" xr:uid="{66A1BDF2-C1DE-4431-824E-07A15D717843}"/>
    <cellStyle name="หมายเหตุ 2 4 3 3 3 4 3" xfId="34645" xr:uid="{AAB5108B-BE59-45C9-BD42-A2917C83BD70}"/>
    <cellStyle name="หมายเหตุ 2 4 3 3 3 4 4" xfId="40447" xr:uid="{C216966A-3634-4AA5-A16E-8FE67CB88B0F}"/>
    <cellStyle name="หมายเหตุ 2 4 3 3 3 5" xfId="24333" xr:uid="{ED46FA83-4DB4-4162-88B3-F0E7E56152FA}"/>
    <cellStyle name="หมายเหตุ 2 4 3 3 3 5 2" xfId="30333" xr:uid="{22587D77-F003-4F8A-8BE1-62418DFB8AF1}"/>
    <cellStyle name="หมายเหตุ 2 4 3 3 3 5 3" xfId="36138" xr:uid="{12C110CC-6F59-4F2D-A726-45832DA3C9EF}"/>
    <cellStyle name="หมายเหตุ 2 4 3 3 3 6" xfId="16183" xr:uid="{8B2368A2-DEF1-462D-B9CF-98928B7CF899}"/>
    <cellStyle name="หมายเหตุ 2 4 3 3 3 7" xfId="21076" xr:uid="{A1EE6F26-A0BE-4F52-89AF-7E68B961A498}"/>
    <cellStyle name="หมายเหตุ 2 4 3 3 3 8" xfId="15277" xr:uid="{AA38CCD9-67CE-4545-8640-4C51D1DC58D5}"/>
    <cellStyle name="หมายเหตุ 2 4 3 3 3 9" xfId="41853" xr:uid="{63A54F08-528B-47E4-8F46-43D6AAD584FE}"/>
    <cellStyle name="หมายเหตุ 2 4 3 3 4" xfId="13083" xr:uid="{0D2FF51E-B1A0-4D2F-9CE2-FDCA007BD946}"/>
    <cellStyle name="หมายเหตุ 2 4 3 3 4 2" xfId="17804" xr:uid="{AC2A2518-EA3D-496C-87E5-8821DD6D5C8A}"/>
    <cellStyle name="หมายเหตุ 2 4 3 3 4 2 2" xfId="26272" xr:uid="{9D392989-8190-4F37-BA9E-191E0F4FB226}"/>
    <cellStyle name="หมายเหตุ 2 4 3 3 4 2 3" xfId="32232" xr:uid="{1C3D8EF7-66E4-44BD-9346-1ACC116EFFD5}"/>
    <cellStyle name="หมายเหตุ 2 4 3 3 4 2 4" xfId="38037" xr:uid="{CC254F12-C8CF-44BE-B7A0-4B463178851B}"/>
    <cellStyle name="หมายเหตุ 2 4 3 3 4 2 5" xfId="45172" xr:uid="{3B208175-F326-45FD-BD2A-B683FD02EB77}"/>
    <cellStyle name="หมายเหตุ 2 4 3 3 4 3" xfId="19079" xr:uid="{6D7DC4CF-0F7F-4312-917A-345ADC85DB50}"/>
    <cellStyle name="หมายเหตุ 2 4 3 3 4 3 2" xfId="27281" xr:uid="{3C3ABDBF-BD86-483B-ACE7-B1E6E06F777F}"/>
    <cellStyle name="หมายเหตุ 2 4 3 3 4 3 3" xfId="33214" xr:uid="{E098F2C6-AC5B-4E92-B6ED-14BE2EF1FF2D}"/>
    <cellStyle name="หมายเหตุ 2 4 3 3 4 3 4" xfId="39016" xr:uid="{16F3AE9D-94E3-4352-A99C-9EE818DB51F6}"/>
    <cellStyle name="หมายเหตุ 2 4 3 3 4 3 5" xfId="46585" xr:uid="{10451189-6AED-4BDC-ABAB-7A595ED9A3EF}"/>
    <cellStyle name="หมายเหตุ 2 4 3 3 4 4" xfId="20676" xr:uid="{CF169B25-53DC-4FAD-8F31-09CF63374702}"/>
    <cellStyle name="หมายเหตุ 2 4 3 3 4 4 2" xfId="28713" xr:uid="{109B6CF8-5BB0-4241-86BA-7CD1E6331444}"/>
    <cellStyle name="หมายเหตุ 2 4 3 3 4 4 3" xfId="34646" xr:uid="{2ECC4618-6CA5-4A6A-81A0-1FDDB27C433B}"/>
    <cellStyle name="หมายเหตุ 2 4 3 3 4 4 4" xfId="40448" xr:uid="{7E314539-4AAF-4586-98FE-B7D9B32BE14A}"/>
    <cellStyle name="หมายเหตุ 2 4 3 3 4 5" xfId="24334" xr:uid="{FEDED659-4AB1-4F2F-A84A-3EFADA70EA91}"/>
    <cellStyle name="หมายเหตุ 2 4 3 3 4 5 2" xfId="30334" xr:uid="{44056082-6E92-47EA-9F56-C8214D0520CD}"/>
    <cellStyle name="หมายเหตุ 2 4 3 3 4 5 3" xfId="36139" xr:uid="{26A0918A-2D87-4EF3-97A5-236078793A4B}"/>
    <cellStyle name="หมายเหตุ 2 4 3 3 4 6" xfId="16184" xr:uid="{34955975-8D2B-472C-BA75-EA4A9C9C837B}"/>
    <cellStyle name="หมายเหตุ 2 4 3 3 4 7" xfId="21077" xr:uid="{4D1B1147-C576-4850-A144-D200847E939C}"/>
    <cellStyle name="หมายเหตุ 2 4 3 3 4 8" xfId="15278" xr:uid="{7DE09F58-670E-4DA7-958C-84751CA1F34D}"/>
    <cellStyle name="หมายเหตุ 2 4 3 3 4 9" xfId="41852" xr:uid="{BC21B4A8-BA3F-4289-A23B-E48734C6B021}"/>
    <cellStyle name="หมายเหตุ 2 4 3 3 5" xfId="17799" xr:uid="{BDFA9EDC-164C-476A-8E04-EE52FC424D9F}"/>
    <cellStyle name="หมายเหตุ 2 4 3 3 5 2" xfId="26267" xr:uid="{EA125E99-373C-4447-9835-E691A1F59072}"/>
    <cellStyle name="หมายเหตุ 2 4 3 3 5 3" xfId="32227" xr:uid="{C5B74875-7ED0-41E7-8996-C4EF30BD4CDD}"/>
    <cellStyle name="หมายเหตุ 2 4 3 3 5 4" xfId="38032" xr:uid="{92FCB4D5-5F59-492A-A3A9-4662FBFB53F7}"/>
    <cellStyle name="หมายเหตุ 2 4 3 3 5 5" xfId="45167" xr:uid="{0135AC37-B45E-4C50-8D91-05842D07748F}"/>
    <cellStyle name="หมายเหตุ 2 4 3 3 6" xfId="19074" xr:uid="{73085748-5321-48AC-B296-3B322B0017F4}"/>
    <cellStyle name="หมายเหตุ 2 4 3 3 6 2" xfId="27276" xr:uid="{4798DF01-98C9-49A3-8E5F-F1213F93172E}"/>
    <cellStyle name="หมายเหตุ 2 4 3 3 6 3" xfId="33209" xr:uid="{3CF05FAD-617A-4EB8-BC2C-9711B8BFC121}"/>
    <cellStyle name="หมายเหตุ 2 4 3 3 6 4" xfId="39011" xr:uid="{4C8E8C73-CA2F-4904-B42E-A2241CE87626}"/>
    <cellStyle name="หมายเหตุ 2 4 3 3 6 5" xfId="46580" xr:uid="{54BDEE87-31DD-4295-A45E-F868FFCA925B}"/>
    <cellStyle name="หมายเหตุ 2 4 3 3 7" xfId="20671" xr:uid="{C3485EB6-CB46-45A0-92C8-D1D24F22B39D}"/>
    <cellStyle name="หมายเหตุ 2 4 3 3 7 2" xfId="28708" xr:uid="{0AA52AAD-192E-46D6-AAE9-4AADC3A0921D}"/>
    <cellStyle name="หมายเหตุ 2 4 3 3 7 3" xfId="34641" xr:uid="{A8869AE1-2F15-4BA1-BFD9-176B5CAE9A29}"/>
    <cellStyle name="หมายเหตุ 2 4 3 3 7 4" xfId="40443" xr:uid="{44F525A5-CFAF-4747-9028-205EB37E7A25}"/>
    <cellStyle name="หมายเหตุ 2 4 3 3 8" xfId="24329" xr:uid="{5524FAF3-E65D-4D53-BAFA-593AF18C9110}"/>
    <cellStyle name="หมายเหตุ 2 4 3 3 8 2" xfId="30329" xr:uid="{D5423CA2-81DB-4E27-BB5C-AB2B45DFFFE3}"/>
    <cellStyle name="หมายเหตุ 2 4 3 3 8 3" xfId="36134" xr:uid="{B14EAE16-664B-4AFE-B075-5F8A54C39406}"/>
    <cellStyle name="หมายเหตุ 2 4 3 3 9" xfId="18492" xr:uid="{65819532-D52C-4D15-8082-C0A471F09C95}"/>
    <cellStyle name="หมายเหตุ 2 4 3 4" xfId="13084" xr:uid="{5FF26060-EA6F-419A-B226-F550C0F6F3E7}"/>
    <cellStyle name="หมายเหตุ 2 4 3 4 10" xfId="15279" xr:uid="{4D605442-4F23-485F-8B1A-576935B61124}"/>
    <cellStyle name="หมายเหตุ 2 4 3 4 11" xfId="41851" xr:uid="{356CE591-2CCA-4D7C-B961-8014FF94F567}"/>
    <cellStyle name="หมายเหตุ 2 4 3 4 2" xfId="13085" xr:uid="{104F2590-062C-4302-B1B7-AEF701224145}"/>
    <cellStyle name="หมายเหตุ 2 4 3 4 2 2" xfId="17806" xr:uid="{D94F3C3A-C69A-4572-9252-1D59B3BA735B}"/>
    <cellStyle name="หมายเหตุ 2 4 3 4 2 2 2" xfId="26274" xr:uid="{53D8C4CF-0F70-4099-880F-923A75027569}"/>
    <cellStyle name="หมายเหตุ 2 4 3 4 2 2 3" xfId="32234" xr:uid="{EFEE5F1A-B092-485A-AD4A-B44F2A1B88B4}"/>
    <cellStyle name="หมายเหตุ 2 4 3 4 2 2 4" xfId="38039" xr:uid="{174C6298-E858-4B55-AA1E-8D3B705D57D1}"/>
    <cellStyle name="หมายเหตุ 2 4 3 4 2 2 5" xfId="45174" xr:uid="{AB13AFB7-1FAC-4F8F-A15B-ED358B8C2148}"/>
    <cellStyle name="หมายเหตุ 2 4 3 4 2 3" xfId="19081" xr:uid="{45D6FE2C-E7D3-4588-AD05-592B7F9C2B18}"/>
    <cellStyle name="หมายเหตุ 2 4 3 4 2 3 2" xfId="27283" xr:uid="{6B1B6E59-F1AF-4DC5-82C8-C289B83ED624}"/>
    <cellStyle name="หมายเหตุ 2 4 3 4 2 3 3" xfId="33216" xr:uid="{0F9187EB-4B8D-4992-878E-CB1F06503EDB}"/>
    <cellStyle name="หมายเหตุ 2 4 3 4 2 3 4" xfId="39018" xr:uid="{4B49FAF6-0241-4728-A032-1C5A2C23E5DF}"/>
    <cellStyle name="หมายเหตุ 2 4 3 4 2 3 5" xfId="46587" xr:uid="{C2B0A03C-DCD0-4DB7-8CFF-46290D8F43FC}"/>
    <cellStyle name="หมายเหตุ 2 4 3 4 2 4" xfId="20678" xr:uid="{8D59766B-9476-4EE3-B0C0-CD37DC2B2300}"/>
    <cellStyle name="หมายเหตุ 2 4 3 4 2 4 2" xfId="28715" xr:uid="{46EC9DC7-4561-4AD5-B88E-85B148DD3AB0}"/>
    <cellStyle name="หมายเหตุ 2 4 3 4 2 4 3" xfId="34648" xr:uid="{5BE0C429-9E9A-4B11-BC90-D99808EB2865}"/>
    <cellStyle name="หมายเหตุ 2 4 3 4 2 4 4" xfId="40450" xr:uid="{706733E9-A816-4423-AA1C-4B919FA49EA4}"/>
    <cellStyle name="หมายเหตุ 2 4 3 4 2 5" xfId="24336" xr:uid="{94AAF34E-DA5B-429E-9270-ACD98861376B}"/>
    <cellStyle name="หมายเหตุ 2 4 3 4 2 5 2" xfId="30336" xr:uid="{ADBA6F2B-67D4-40F1-8529-F143D9F83B16}"/>
    <cellStyle name="หมายเหตุ 2 4 3 4 2 5 3" xfId="36141" xr:uid="{1D70E86F-DC61-4FDF-AD58-A53A13D6E065}"/>
    <cellStyle name="หมายเหตุ 2 4 3 4 2 6" xfId="16186" xr:uid="{CC64C00A-0724-49B0-AE09-70E4B4820C2B}"/>
    <cellStyle name="หมายเหตุ 2 4 3 4 2 7" xfId="21078" xr:uid="{424AC2E8-BF2A-4BEA-B8BF-967483A43087}"/>
    <cellStyle name="หมายเหตุ 2 4 3 4 2 8" xfId="15280" xr:uid="{E3EF1855-3963-458B-B88C-50CA93EDA714}"/>
    <cellStyle name="หมายเหตุ 2 4 3 4 2 9" xfId="41850" xr:uid="{A788A350-DE14-4D10-A13D-AF6F11BCE809}"/>
    <cellStyle name="หมายเหตุ 2 4 3 4 3" xfId="13086" xr:uid="{5094ABE6-2A73-4E82-8E1B-6EE89B643A86}"/>
    <cellStyle name="หมายเหตุ 2 4 3 4 3 2" xfId="17807" xr:uid="{187E6525-3D63-417B-8B11-1DE908D0E2C1}"/>
    <cellStyle name="หมายเหตุ 2 4 3 4 3 2 2" xfId="26275" xr:uid="{D69158CC-C308-4DDB-972C-C786590F9AD8}"/>
    <cellStyle name="หมายเหตุ 2 4 3 4 3 2 3" xfId="32235" xr:uid="{8BAE7110-727A-47B9-A5A5-C925A506DF55}"/>
    <cellStyle name="หมายเหตุ 2 4 3 4 3 2 4" xfId="38040" xr:uid="{715EAA2B-CBDF-4C3F-98D1-7E7CE2AEC884}"/>
    <cellStyle name="หมายเหตุ 2 4 3 4 3 2 5" xfId="45175" xr:uid="{1E409E24-CAAF-4F09-9073-6BCE4882FB4F}"/>
    <cellStyle name="หมายเหตุ 2 4 3 4 3 3" xfId="19082" xr:uid="{A4DAFE85-8E0C-4532-A053-52DB9F1FF643}"/>
    <cellStyle name="หมายเหตุ 2 4 3 4 3 3 2" xfId="27284" xr:uid="{AF06CB61-F5FD-4CBD-B14C-F56E721DD9BB}"/>
    <cellStyle name="หมายเหตุ 2 4 3 4 3 3 3" xfId="33217" xr:uid="{69894F1E-DD55-4D85-8B38-5DCD11B60BF5}"/>
    <cellStyle name="หมายเหตุ 2 4 3 4 3 3 4" xfId="39019" xr:uid="{5B6876DD-F519-408C-96CB-FD1F94F2BF43}"/>
    <cellStyle name="หมายเหตุ 2 4 3 4 3 3 5" xfId="46588" xr:uid="{7E128448-8FF7-49A2-AF12-868C585044C4}"/>
    <cellStyle name="หมายเหตุ 2 4 3 4 3 4" xfId="20679" xr:uid="{14D5F62A-F99F-461E-92CA-369D0D560DF1}"/>
    <cellStyle name="หมายเหตุ 2 4 3 4 3 4 2" xfId="28716" xr:uid="{4A3CAB09-B1FD-4E80-BB75-F0524DA46D8B}"/>
    <cellStyle name="หมายเหตุ 2 4 3 4 3 4 3" xfId="34649" xr:uid="{59573753-5743-472E-B60F-619E8DFEA096}"/>
    <cellStyle name="หมายเหตุ 2 4 3 4 3 4 4" xfId="40451" xr:uid="{1721940E-2AD7-4F98-957A-6DA177A113AC}"/>
    <cellStyle name="หมายเหตุ 2 4 3 4 3 5" xfId="24337" xr:uid="{2F131F39-D045-49CB-9AEA-31FDC4360B3D}"/>
    <cellStyle name="หมายเหตุ 2 4 3 4 3 5 2" xfId="30337" xr:uid="{E4523FCC-CFDD-46B0-A369-747B931042E7}"/>
    <cellStyle name="หมายเหตุ 2 4 3 4 3 5 3" xfId="36142" xr:uid="{A56A859B-13E3-4F92-B98E-21EEA43B2A74}"/>
    <cellStyle name="หมายเหตุ 2 4 3 4 3 6" xfId="16187" xr:uid="{4749527C-E86B-46D7-A00A-84EB0216BC27}"/>
    <cellStyle name="หมายเหตุ 2 4 3 4 3 7" xfId="21079" xr:uid="{1A47BC7D-D15F-49EB-8D50-9FBF43B7C60D}"/>
    <cellStyle name="หมายเหตุ 2 4 3 4 3 8" xfId="15281" xr:uid="{A090C711-DC06-4B3F-A01B-A5A22FAD9054}"/>
    <cellStyle name="หมายเหตุ 2 4 3 4 3 9" xfId="41849" xr:uid="{7B031890-3D8C-44F5-B66F-C8846506D991}"/>
    <cellStyle name="หมายเหตุ 2 4 3 4 4" xfId="17805" xr:uid="{F3870149-009B-49CB-A66C-34C0BB35004C}"/>
    <cellStyle name="หมายเหตุ 2 4 3 4 4 2" xfId="26273" xr:uid="{12727F3D-F14B-4621-BA2B-EC6306899402}"/>
    <cellStyle name="หมายเหตุ 2 4 3 4 4 3" xfId="32233" xr:uid="{E60DD30F-E43C-49D8-A888-1A3E85E864F2}"/>
    <cellStyle name="หมายเหตุ 2 4 3 4 4 4" xfId="38038" xr:uid="{585A2B28-17C9-4B45-9DB5-EEF32EFFD55A}"/>
    <cellStyle name="หมายเหตุ 2 4 3 4 4 5" xfId="45173" xr:uid="{ADF70919-1C51-43AC-96DC-9C87C6B08B1B}"/>
    <cellStyle name="หมายเหตุ 2 4 3 4 5" xfId="19080" xr:uid="{D5AE6FBA-E69D-4733-9FF3-4C32C9F366B7}"/>
    <cellStyle name="หมายเหตุ 2 4 3 4 5 2" xfId="27282" xr:uid="{BC38264A-4442-41FB-8872-85C7AF02CBD9}"/>
    <cellStyle name="หมายเหตุ 2 4 3 4 5 3" xfId="33215" xr:uid="{252D35E9-40B4-4506-B18F-C44CAB4D0BDE}"/>
    <cellStyle name="หมายเหตุ 2 4 3 4 5 4" xfId="39017" xr:uid="{420EBA74-6D8C-4CD6-B37A-01D8A9ACB5D1}"/>
    <cellStyle name="หมายเหตุ 2 4 3 4 5 5" xfId="46586" xr:uid="{D0702E35-7998-4301-B6D9-47191997D463}"/>
    <cellStyle name="หมายเหตุ 2 4 3 4 6" xfId="20677" xr:uid="{DE863610-7F6A-4988-98F0-F061E333A692}"/>
    <cellStyle name="หมายเหตุ 2 4 3 4 6 2" xfId="28714" xr:uid="{99D7E7D0-2FA8-48F6-821D-73690EA7A595}"/>
    <cellStyle name="หมายเหตุ 2 4 3 4 6 3" xfId="34647" xr:uid="{91158C9D-CC78-40BE-85DB-A32B033805D6}"/>
    <cellStyle name="หมายเหตุ 2 4 3 4 6 4" xfId="40449" xr:uid="{1152059B-7895-4E50-A43D-9F7D53D969C0}"/>
    <cellStyle name="หมายเหตุ 2 4 3 4 7" xfId="24335" xr:uid="{75AA784A-4D83-4F6F-BEA2-AEA4500B5562}"/>
    <cellStyle name="หมายเหตุ 2 4 3 4 7 2" xfId="30335" xr:uid="{AC0CCE66-5E34-4729-8FF1-3D532BA2B03C}"/>
    <cellStyle name="หมายเหตุ 2 4 3 4 7 3" xfId="36140" xr:uid="{B98E9028-969E-406D-BF47-53C07C96D1B7}"/>
    <cellStyle name="หมายเหตุ 2 4 3 4 8" xfId="16185" xr:uid="{F0FE6C21-203F-4A0C-809C-C971202921DC}"/>
    <cellStyle name="หมายเหตุ 2 4 3 4 9" xfId="22869" xr:uid="{7C0719F7-09C0-4014-8960-3A5526280B71}"/>
    <cellStyle name="หมายเหตุ 2 4 3 5" xfId="13087" xr:uid="{2A8E32D8-3F36-4F0D-AC0C-92139B17A27A}"/>
    <cellStyle name="หมายเหตุ 2 4 3 5 10" xfId="15284" xr:uid="{FCAC9E70-8CBA-4854-B23B-0769380B0C41}"/>
    <cellStyle name="หมายเหตุ 2 4 3 5 11" xfId="41848" xr:uid="{EBF6472F-0AB8-442E-9B2B-BA2C80938277}"/>
    <cellStyle name="หมายเหตุ 2 4 3 5 2" xfId="13088" xr:uid="{88AC8320-79B6-48A3-BE45-4649388A3226}"/>
    <cellStyle name="หมายเหตุ 2 4 3 5 2 2" xfId="17809" xr:uid="{754CF984-F0B7-4FFD-866C-B6DFB3F1F0C6}"/>
    <cellStyle name="หมายเหตุ 2 4 3 5 2 2 2" xfId="26277" xr:uid="{DE4D12D2-6969-4F77-BA9D-660ADCE699AE}"/>
    <cellStyle name="หมายเหตุ 2 4 3 5 2 2 3" xfId="32237" xr:uid="{215D7138-3F63-40A7-9466-C46B268A5D40}"/>
    <cellStyle name="หมายเหตุ 2 4 3 5 2 2 4" xfId="38042" xr:uid="{F796221A-B8DD-4F9F-AB69-661AB0721B90}"/>
    <cellStyle name="หมายเหตุ 2 4 3 5 2 2 5" xfId="45177" xr:uid="{FF81790A-291C-4C77-AA31-B9132298BEAB}"/>
    <cellStyle name="หมายเหตุ 2 4 3 5 2 3" xfId="19084" xr:uid="{46CE0367-81ED-40F1-8804-83509B9FDECE}"/>
    <cellStyle name="หมายเหตุ 2 4 3 5 2 3 2" xfId="27286" xr:uid="{2133F2FA-77C4-4784-A7E3-58FF25A20685}"/>
    <cellStyle name="หมายเหตุ 2 4 3 5 2 3 3" xfId="33219" xr:uid="{7A1F5A69-56B7-4361-B5C9-173C4A1AD367}"/>
    <cellStyle name="หมายเหตุ 2 4 3 5 2 3 4" xfId="39021" xr:uid="{76B44F68-C0DD-48F0-B7A9-D14783865279}"/>
    <cellStyle name="หมายเหตุ 2 4 3 5 2 3 5" xfId="46590" xr:uid="{FBE39A20-EE48-4EAE-8F8E-594BA6796BCC}"/>
    <cellStyle name="หมายเหตุ 2 4 3 5 2 4" xfId="20681" xr:uid="{8BA1C474-F91B-436D-9F8F-0E3796BAA3AD}"/>
    <cellStyle name="หมายเหตุ 2 4 3 5 2 4 2" xfId="28718" xr:uid="{1C960321-2876-40D2-BBC0-81DA52BFECD6}"/>
    <cellStyle name="หมายเหตุ 2 4 3 5 2 4 3" xfId="34651" xr:uid="{B74900CF-D526-4221-945F-801CAF6DC85D}"/>
    <cellStyle name="หมายเหตุ 2 4 3 5 2 4 4" xfId="40453" xr:uid="{D3F62D57-DA21-4C87-B202-CEEFD1D1929F}"/>
    <cellStyle name="หมายเหตุ 2 4 3 5 2 5" xfId="24339" xr:uid="{91A7C155-921E-44B3-A187-AF177C8B173E}"/>
    <cellStyle name="หมายเหตุ 2 4 3 5 2 5 2" xfId="30339" xr:uid="{A7E42CCF-C13C-4472-A7C5-62650E845D05}"/>
    <cellStyle name="หมายเหตุ 2 4 3 5 2 5 3" xfId="36144" xr:uid="{DFE08251-6D34-4777-B428-9EAD2B6F923D}"/>
    <cellStyle name="หมายเหตุ 2 4 3 5 2 6" xfId="16189" xr:uid="{5FC0DAF7-E311-4C4F-BA07-54297B38823E}"/>
    <cellStyle name="หมายเหตุ 2 4 3 5 2 7" xfId="22868" xr:uid="{86FB595A-4FE5-4B6F-B5D7-DD94AC2445BB}"/>
    <cellStyle name="หมายเหตุ 2 4 3 5 2 8" xfId="18506" xr:uid="{90924CA2-D1AC-468D-938C-85CBD1106575}"/>
    <cellStyle name="หมายเหตุ 2 4 3 5 2 9" xfId="41847" xr:uid="{883154D0-3B65-45C5-932C-219552F503F6}"/>
    <cellStyle name="หมายเหตุ 2 4 3 5 3" xfId="13089" xr:uid="{02BF6A83-ECE9-4369-B530-09AC9B1C8739}"/>
    <cellStyle name="หมายเหตุ 2 4 3 5 3 2" xfId="17810" xr:uid="{178C1144-EE95-4604-A652-322DF833AA40}"/>
    <cellStyle name="หมายเหตุ 2 4 3 5 3 2 2" xfId="26278" xr:uid="{B322D488-04A8-4B44-8B93-42FEF26676E4}"/>
    <cellStyle name="หมายเหตุ 2 4 3 5 3 2 3" xfId="32238" xr:uid="{4C3FB7B2-C584-4F50-BEB5-8F1F35ADFF75}"/>
    <cellStyle name="หมายเหตุ 2 4 3 5 3 2 4" xfId="38043" xr:uid="{6E17D0EA-2B61-4562-8875-B8D890E715F9}"/>
    <cellStyle name="หมายเหตุ 2 4 3 5 3 2 5" xfId="45178" xr:uid="{99EFCAE1-1C5B-43E9-B5B3-295F2EFF4A0A}"/>
    <cellStyle name="หมายเหตุ 2 4 3 5 3 3" xfId="19085" xr:uid="{0930D5EC-E902-433B-A081-0D731EA7CF5A}"/>
    <cellStyle name="หมายเหตุ 2 4 3 5 3 3 2" xfId="27287" xr:uid="{A76A3E97-1D57-453F-B8E8-D629F3ED6AEA}"/>
    <cellStyle name="หมายเหตุ 2 4 3 5 3 3 3" xfId="33220" xr:uid="{BD94A327-3C81-4CFF-AE6E-23C66B1A16AF}"/>
    <cellStyle name="หมายเหตุ 2 4 3 5 3 3 4" xfId="39022" xr:uid="{B8FC54A3-3707-45B3-87A8-09931F445C28}"/>
    <cellStyle name="หมายเหตุ 2 4 3 5 3 3 5" xfId="46591" xr:uid="{9E58F0EA-DA64-4801-9955-FB67379B5E47}"/>
    <cellStyle name="หมายเหตุ 2 4 3 5 3 4" xfId="20682" xr:uid="{0F21C685-19A1-4D9E-B92C-DA75CA9BD47E}"/>
    <cellStyle name="หมายเหตุ 2 4 3 5 3 4 2" xfId="28719" xr:uid="{CF27794B-7E46-411B-8D27-ABA9BD179556}"/>
    <cellStyle name="หมายเหตุ 2 4 3 5 3 4 3" xfId="34652" xr:uid="{5B8C121B-6333-4606-A8F5-BF33D9000D22}"/>
    <cellStyle name="หมายเหตุ 2 4 3 5 3 4 4" xfId="40454" xr:uid="{BFF96C2D-ED8F-4C7F-9579-04A031648858}"/>
    <cellStyle name="หมายเหตุ 2 4 3 5 3 5" xfId="24340" xr:uid="{2F76BFA8-E2B0-41A8-AF06-4B354C23FB31}"/>
    <cellStyle name="หมายเหตุ 2 4 3 5 3 5 2" xfId="30340" xr:uid="{C3A6B04B-66E1-47D8-AD27-F9E115B7882A}"/>
    <cellStyle name="หมายเหตุ 2 4 3 5 3 5 3" xfId="36145" xr:uid="{017C71A5-1814-4720-AFA9-70249E0525C4}"/>
    <cellStyle name="หมายเหตุ 2 4 3 5 3 6" xfId="16190" xr:uid="{08E98414-07C7-45FF-A54A-F5849A87B602}"/>
    <cellStyle name="หมายเหตุ 2 4 3 5 3 7" xfId="21081" xr:uid="{0A9B50C5-7319-4FF8-8B84-97E01726DA32}"/>
    <cellStyle name="หมายเหตุ 2 4 3 5 3 8" xfId="15282" xr:uid="{C7DFDC48-D6A3-4A21-9539-D09B690CBF33}"/>
    <cellStyle name="หมายเหตุ 2 4 3 5 3 9" xfId="41846" xr:uid="{1CDB3DA8-8621-4EB2-AD06-9425BC9102BC}"/>
    <cellStyle name="หมายเหตุ 2 4 3 5 4" xfId="17808" xr:uid="{B71BE00C-BDE9-4A58-8D87-329C79BB6944}"/>
    <cellStyle name="หมายเหตุ 2 4 3 5 4 2" xfId="26276" xr:uid="{D396AD11-3D03-4974-903C-4496FCD042CB}"/>
    <cellStyle name="หมายเหตุ 2 4 3 5 4 3" xfId="32236" xr:uid="{4F67AF5F-91E4-464C-BD66-A6FEEE852B3B}"/>
    <cellStyle name="หมายเหตุ 2 4 3 5 4 4" xfId="38041" xr:uid="{7B4827F1-FF0E-46F8-BCF3-2CC28D79F017}"/>
    <cellStyle name="หมายเหตุ 2 4 3 5 4 5" xfId="45176" xr:uid="{11858154-5A20-4EAB-8B1D-3BA8C8576550}"/>
    <cellStyle name="หมายเหตุ 2 4 3 5 5" xfId="19083" xr:uid="{4C6710F7-7549-46B9-A45A-527EA9D79DE2}"/>
    <cellStyle name="หมายเหตุ 2 4 3 5 5 2" xfId="27285" xr:uid="{1D42B2E6-9C9E-4A22-9E3C-E441CC136227}"/>
    <cellStyle name="หมายเหตุ 2 4 3 5 5 3" xfId="33218" xr:uid="{DFCDDC0C-B0FC-4C66-AA7A-2868B1CA1ACC}"/>
    <cellStyle name="หมายเหตุ 2 4 3 5 5 4" xfId="39020" xr:uid="{23833E5A-F5BB-431A-B5C3-0F58334B71D2}"/>
    <cellStyle name="หมายเหตุ 2 4 3 5 5 5" xfId="46589" xr:uid="{15DA0AC1-7B84-4268-B77F-17181EE3BA7A}"/>
    <cellStyle name="หมายเหตุ 2 4 3 5 6" xfId="20680" xr:uid="{71221172-71A1-4A7F-88B3-D54BC3FD2D64}"/>
    <cellStyle name="หมายเหตุ 2 4 3 5 6 2" xfId="28717" xr:uid="{00C30E7B-8EC4-4BC9-BC26-62257BA722D7}"/>
    <cellStyle name="หมายเหตุ 2 4 3 5 6 3" xfId="34650" xr:uid="{9E6FCC45-E757-4460-AA09-8D5565476CA4}"/>
    <cellStyle name="หมายเหตุ 2 4 3 5 6 4" xfId="40452" xr:uid="{B5100302-A94B-4670-8698-F2A6274C2E7C}"/>
    <cellStyle name="หมายเหตุ 2 4 3 5 7" xfId="24338" xr:uid="{A8D46E88-6AFF-440C-93A0-E21311680855}"/>
    <cellStyle name="หมายเหตุ 2 4 3 5 7 2" xfId="30338" xr:uid="{7AC50F90-4602-454A-AB73-D8D55CB72EAE}"/>
    <cellStyle name="หมายเหตุ 2 4 3 5 7 3" xfId="36143" xr:uid="{2A3EEA9B-A99A-477A-AC21-0E0588FE8BA2}"/>
    <cellStyle name="หมายเหตุ 2 4 3 5 8" xfId="16188" xr:uid="{B4311B6A-0C6F-4C30-86CB-D2654B9C6BD8}"/>
    <cellStyle name="หมายเหตุ 2 4 3 5 9" xfId="21080" xr:uid="{6A87F717-F568-4FC2-9049-6E3E12AE9346}"/>
    <cellStyle name="หมายเหตุ 2 4 3 6" xfId="13090" xr:uid="{AC42C447-951A-41DD-8ADE-1D85C7EFCF8C}"/>
    <cellStyle name="หมายเหตุ 2 4 3 6 2" xfId="17811" xr:uid="{4721CF93-3142-4AB1-889F-C6C41FD9185E}"/>
    <cellStyle name="หมายเหตุ 2 4 3 6 2 2" xfId="26279" xr:uid="{03232100-D235-4F52-9F6E-A9C09FF0AC70}"/>
    <cellStyle name="หมายเหตุ 2 4 3 6 2 3" xfId="32239" xr:uid="{53D71F22-F02A-46D1-B56E-0191FBE8EB9A}"/>
    <cellStyle name="หมายเหตุ 2 4 3 6 2 4" xfId="38044" xr:uid="{13929DA8-852F-4DA7-9F3A-CF4A88595BF8}"/>
    <cellStyle name="หมายเหตุ 2 4 3 6 2 5" xfId="45179" xr:uid="{A1CAC7D2-7AC4-40AB-88DA-7AFAF98A543C}"/>
    <cellStyle name="หมายเหตุ 2 4 3 6 3" xfId="19086" xr:uid="{E0F24CD4-0BE9-4817-9014-2763C5E0BF1C}"/>
    <cellStyle name="หมายเหตุ 2 4 3 6 3 2" xfId="27288" xr:uid="{9F10ED25-5D89-4ACE-99F3-D5FB8BDDCBD8}"/>
    <cellStyle name="หมายเหตุ 2 4 3 6 3 3" xfId="33221" xr:uid="{5EA4ACDB-C3BF-4EAA-A060-35F3B759EDEE}"/>
    <cellStyle name="หมายเหตุ 2 4 3 6 3 4" xfId="39023" xr:uid="{A94632C7-69EE-4A8A-BD61-AF2D684DBE89}"/>
    <cellStyle name="หมายเหตุ 2 4 3 6 3 5" xfId="46592" xr:uid="{1B9A75B8-EFD4-43F5-B084-576AEA905EDA}"/>
    <cellStyle name="หมายเหตุ 2 4 3 6 4" xfId="20683" xr:uid="{088BEFDA-39E8-4D1C-A86F-38A91849F8C4}"/>
    <cellStyle name="หมายเหตุ 2 4 3 6 4 2" xfId="28720" xr:uid="{CF15B97F-C685-473E-A026-C790FD37CCA9}"/>
    <cellStyle name="หมายเหตุ 2 4 3 6 4 3" xfId="34653" xr:uid="{8C599CC9-187E-405E-B839-38FB0820A3F6}"/>
    <cellStyle name="หมายเหตุ 2 4 3 6 4 4" xfId="40455" xr:uid="{87951056-A3CB-4275-868A-91C87E845855}"/>
    <cellStyle name="หมายเหตุ 2 4 3 6 5" xfId="24341" xr:uid="{99504CF8-44C6-407D-84DA-25833981FFC0}"/>
    <cellStyle name="หมายเหตุ 2 4 3 6 5 2" xfId="30341" xr:uid="{A779CAA0-B8A5-4207-9BB0-8559033166A8}"/>
    <cellStyle name="หมายเหตุ 2 4 3 6 5 3" xfId="36146" xr:uid="{98EC5CC6-5EFE-4C5B-9A91-FA22C920A529}"/>
    <cellStyle name="หมายเหตุ 2 4 3 6 6" xfId="18455" xr:uid="{CBE847FB-37BA-4EAA-AF3E-1924B8DA19D2}"/>
    <cellStyle name="หมายเหตุ 2 4 3 6 7" xfId="21082" xr:uid="{CB494150-BEBD-4E0B-B600-66702F18570E}"/>
    <cellStyle name="หมายเหตุ 2 4 3 6 8" xfId="18484" xr:uid="{2EA20812-6435-427C-A108-0E826F194398}"/>
    <cellStyle name="หมายเหตุ 2 4 3 6 9" xfId="41845" xr:uid="{57E38BEB-3A5E-4F54-A9BD-77DD98F17714}"/>
    <cellStyle name="หมายเหตุ 2 4 3 7" xfId="13091" xr:uid="{1044CCA9-837B-42F5-99E4-E1118725BFEC}"/>
    <cellStyle name="หมายเหตุ 2 4 3 7 2" xfId="17812" xr:uid="{722E53CC-3EF3-4401-9EA2-18050A1FD55B}"/>
    <cellStyle name="หมายเหตุ 2 4 3 7 2 2" xfId="26280" xr:uid="{EF2355E6-CBE1-4F17-9098-0216FE923FD6}"/>
    <cellStyle name="หมายเหตุ 2 4 3 7 2 3" xfId="32240" xr:uid="{AA3D8209-8A00-4680-8E1D-34DBF2B589D3}"/>
    <cellStyle name="หมายเหตุ 2 4 3 7 2 4" xfId="38045" xr:uid="{CD7BC30A-2885-4580-B927-009A9DA23F4E}"/>
    <cellStyle name="หมายเหตุ 2 4 3 7 2 5" xfId="45180" xr:uid="{5E686092-4AE0-4A6F-A002-2648A17A0694}"/>
    <cellStyle name="หมายเหตุ 2 4 3 7 3" xfId="19087" xr:uid="{62458D0C-93C2-4B67-8BFC-D1B920D3647C}"/>
    <cellStyle name="หมายเหตุ 2 4 3 7 3 2" xfId="27289" xr:uid="{C369FB98-47EA-4CDA-91E4-FF75EBDD48CF}"/>
    <cellStyle name="หมายเหตุ 2 4 3 7 3 3" xfId="33222" xr:uid="{09FA5889-A468-40DF-95E5-0A23C78BAE7D}"/>
    <cellStyle name="หมายเหตุ 2 4 3 7 3 4" xfId="39024" xr:uid="{3581AE90-DB48-4605-98DB-C49742CEB941}"/>
    <cellStyle name="หมายเหตุ 2 4 3 7 3 5" xfId="46593" xr:uid="{B7C3F928-ED13-489B-8CE6-C59FB8ECCEBF}"/>
    <cellStyle name="หมายเหตุ 2 4 3 7 4" xfId="20684" xr:uid="{80E14C8E-C9FE-4565-ACA1-2783D255B9AB}"/>
    <cellStyle name="หมายเหตุ 2 4 3 7 4 2" xfId="28721" xr:uid="{F2B22DA8-0D95-4B56-9C84-A504B4502BDA}"/>
    <cellStyle name="หมายเหตุ 2 4 3 7 4 3" xfId="34654" xr:uid="{B8D87CBD-575D-488F-8022-C59BBF8BA18E}"/>
    <cellStyle name="หมายเหตุ 2 4 3 7 4 4" xfId="40456" xr:uid="{A7F4748E-828B-4783-B839-BDDA5DA9D1BE}"/>
    <cellStyle name="หมายเหตุ 2 4 3 7 5" xfId="24342" xr:uid="{1E8ACD92-B998-42C7-801E-99D0D89E343E}"/>
    <cellStyle name="หมายเหตุ 2 4 3 7 5 2" xfId="30342" xr:uid="{FEC5E937-BA46-4158-A1A4-8C030369ADBC}"/>
    <cellStyle name="หมายเหตุ 2 4 3 7 5 3" xfId="36147" xr:uid="{93D4E2E9-5075-485C-AFC6-6723EBAFB8CD}"/>
    <cellStyle name="หมายเหตุ 2 4 3 7 6" xfId="16192" xr:uid="{B5351C8E-2E5A-4808-BAE4-AD1329421003}"/>
    <cellStyle name="หมายเหตุ 2 4 3 7 7" xfId="21083" xr:uid="{16E7CE2C-564B-4FBE-88E1-37D277B98AF4}"/>
    <cellStyle name="หมายเหตุ 2 4 3 7 8" xfId="18318" xr:uid="{37486C26-8837-4159-A898-1B07BEA87284}"/>
    <cellStyle name="หมายเหตุ 2 4 3 7 9" xfId="41844" xr:uid="{0716E25C-AF1B-45B8-9078-49F367A91064}"/>
    <cellStyle name="หมายเหตุ 2 4 3 8" xfId="17792" xr:uid="{B8020D5B-1DE6-4680-BE89-A3A5564B325D}"/>
    <cellStyle name="หมายเหตุ 2 4 3 8 2" xfId="26260" xr:uid="{6490F37C-F48B-4D72-9264-06F0DA31DACB}"/>
    <cellStyle name="หมายเหตุ 2 4 3 8 3" xfId="32220" xr:uid="{D37E0CEE-76D1-4219-9EE5-60E5BC408ABB}"/>
    <cellStyle name="หมายเหตุ 2 4 3 8 4" xfId="38025" xr:uid="{869C886E-4ACA-4880-993B-81B01D86E91C}"/>
    <cellStyle name="หมายเหตุ 2 4 3 8 5" xfId="45160" xr:uid="{510F0282-5A1F-4A6A-BA2C-B6CC4AE2CB82}"/>
    <cellStyle name="หมายเหตุ 2 4 3 9" xfId="19067" xr:uid="{ECD0A4DC-FCCF-4075-9022-0F5EA6F9EF2C}"/>
    <cellStyle name="หมายเหตุ 2 4 3 9 2" xfId="27269" xr:uid="{0A1522FA-6784-448C-AC2B-974A42EDA241}"/>
    <cellStyle name="หมายเหตุ 2 4 3 9 3" xfId="33202" xr:uid="{7840DE5F-7FD8-435D-8563-0CA90D032939}"/>
    <cellStyle name="หมายเหตุ 2 4 3 9 4" xfId="39004" xr:uid="{3012954F-8CB6-4C00-AEEF-E6757F049317}"/>
    <cellStyle name="หมายเหตุ 2 4 3 9 5" xfId="46573" xr:uid="{DFAD54D8-5C16-47F6-8015-BB1F85FAB563}"/>
    <cellStyle name="หมายเหตุ 2 4 4" xfId="13092" xr:uid="{5F9C24C7-CFBE-4BA9-98BE-4D2364ECA15D}"/>
    <cellStyle name="หมายเหตุ 2 4 4 10" xfId="22867" xr:uid="{D450844E-BA33-486E-88C0-066DD1D997A2}"/>
    <cellStyle name="หมายเหตุ 2 4 4 11" xfId="15285" xr:uid="{4AB0EE37-1FEE-4C80-A9DB-B209E20642FC}"/>
    <cellStyle name="หมายเหตุ 2 4 4 12" xfId="41843" xr:uid="{00400D8F-F419-43D4-81B3-9EC5545BA9F3}"/>
    <cellStyle name="หมายเหตุ 2 4 4 2" xfId="13093" xr:uid="{2C7F7246-4DE7-4C08-BD05-63762A43A15B}"/>
    <cellStyle name="หมายเหตุ 2 4 4 2 10" xfId="15286" xr:uid="{43DF680A-8DF8-4D06-9B6A-CD765BD0636A}"/>
    <cellStyle name="หมายเหตุ 2 4 4 2 11" xfId="41842" xr:uid="{E71F94FE-7EA1-478F-8F13-6DEF639567D0}"/>
    <cellStyle name="หมายเหตุ 2 4 4 2 2" xfId="13094" xr:uid="{478835B0-7C82-4C2A-9C13-7CDECA59C39C}"/>
    <cellStyle name="หมายเหตุ 2 4 4 2 2 2" xfId="17815" xr:uid="{20EE87C6-D31A-4B55-8D4D-A9F5B684EEC8}"/>
    <cellStyle name="หมายเหตุ 2 4 4 2 2 2 2" xfId="26283" xr:uid="{9F6E6DD0-DCEE-4E00-A0E2-92AEE05AD617}"/>
    <cellStyle name="หมายเหตุ 2 4 4 2 2 2 3" xfId="32243" xr:uid="{A070E709-08C3-42E5-8F41-ABDDD69549F1}"/>
    <cellStyle name="หมายเหตุ 2 4 4 2 2 2 4" xfId="38048" xr:uid="{24CD3DA0-FF77-4CFF-ADF9-B456B7AF194D}"/>
    <cellStyle name="หมายเหตุ 2 4 4 2 2 2 5" xfId="45183" xr:uid="{D86D347E-7F0E-4D59-AE73-3B93F72EDEC1}"/>
    <cellStyle name="หมายเหตุ 2 4 4 2 2 3" xfId="19090" xr:uid="{A6ABCD79-A4C1-4F3B-AD47-6AB413A28DCD}"/>
    <cellStyle name="หมายเหตุ 2 4 4 2 2 3 2" xfId="27292" xr:uid="{CB9A704F-A761-4948-8312-F8E36BAE0897}"/>
    <cellStyle name="หมายเหตุ 2 4 4 2 2 3 3" xfId="33225" xr:uid="{91074FB0-5971-4E3F-AF13-0C60DB21B997}"/>
    <cellStyle name="หมายเหตุ 2 4 4 2 2 3 4" xfId="39027" xr:uid="{D63874D1-4CB4-4C81-A47A-1CAAAED7F7D2}"/>
    <cellStyle name="หมายเหตุ 2 4 4 2 2 3 5" xfId="46596" xr:uid="{B16A81D0-A0D9-4360-9D9A-5AEE25556199}"/>
    <cellStyle name="หมายเหตุ 2 4 4 2 2 4" xfId="20687" xr:uid="{CD0CA87A-5660-4B7B-99B7-714182EB0282}"/>
    <cellStyle name="หมายเหตุ 2 4 4 2 2 4 2" xfId="28724" xr:uid="{8DF12490-3287-4599-9A76-EFABD556AFFA}"/>
    <cellStyle name="หมายเหตุ 2 4 4 2 2 4 3" xfId="34657" xr:uid="{2D7C703B-7FFE-47C5-A93F-28D3BCAB5B0A}"/>
    <cellStyle name="หมายเหตุ 2 4 4 2 2 4 4" xfId="40459" xr:uid="{2040CC4E-287B-4FAE-9CCF-E8515947B7A7}"/>
    <cellStyle name="หมายเหตุ 2 4 4 2 2 5" xfId="24345" xr:uid="{09325D1F-DD55-48C6-BBC9-92C30B957DDD}"/>
    <cellStyle name="หมายเหตุ 2 4 4 2 2 5 2" xfId="30345" xr:uid="{8EA8C28C-C3F1-4E85-BAFD-B04A95EFEFE3}"/>
    <cellStyle name="หมายเหตุ 2 4 4 2 2 5 3" xfId="36150" xr:uid="{A6A4B434-AAE5-4209-AF21-E31909956849}"/>
    <cellStyle name="หมายเหตุ 2 4 4 2 2 6" xfId="16191" xr:uid="{C2B843D6-6B87-4E00-9169-492B1468CFD1}"/>
    <cellStyle name="หมายเหตุ 2 4 4 2 2 7" xfId="21085" xr:uid="{5B418921-11D4-48A3-A789-8FF489608001}"/>
    <cellStyle name="หมายเหตุ 2 4 4 2 2 8" xfId="15287" xr:uid="{EE03A58C-C9B2-432A-B604-591B62CE5F80}"/>
    <cellStyle name="หมายเหตุ 2 4 4 2 2 9" xfId="41841" xr:uid="{A91C2B94-52BB-4AD6-B3B4-8BE1DDB6BEE7}"/>
    <cellStyle name="หมายเหตุ 2 4 4 2 3" xfId="13095" xr:uid="{AD672165-C405-4894-AF9B-369AA96EFECE}"/>
    <cellStyle name="หมายเหตุ 2 4 4 2 3 2" xfId="17816" xr:uid="{4B19A325-75A4-476E-8185-F5EDB8CFB86F}"/>
    <cellStyle name="หมายเหตุ 2 4 4 2 3 2 2" xfId="26284" xr:uid="{0D3A43E0-C8CD-4DFD-B717-6A0A835C518F}"/>
    <cellStyle name="หมายเหตุ 2 4 4 2 3 2 3" xfId="32244" xr:uid="{37DD804F-780E-465A-9E42-FC082B4CFD08}"/>
    <cellStyle name="หมายเหตุ 2 4 4 2 3 2 4" xfId="38049" xr:uid="{95E5BC6F-959F-41C3-B9C3-0575BEBE8083}"/>
    <cellStyle name="หมายเหตุ 2 4 4 2 3 2 5" xfId="45184" xr:uid="{818D15A8-DC3E-4AC9-A851-9E284FCC5094}"/>
    <cellStyle name="หมายเหตุ 2 4 4 2 3 3" xfId="19091" xr:uid="{9193F2CB-E21E-4708-9E0B-299F2C1B47B9}"/>
    <cellStyle name="หมายเหตุ 2 4 4 2 3 3 2" xfId="27293" xr:uid="{F349D130-F85F-489A-98F3-545D9541CC58}"/>
    <cellStyle name="หมายเหตุ 2 4 4 2 3 3 3" xfId="33226" xr:uid="{EB41A369-07C9-47DD-A57F-F2BBED28C981}"/>
    <cellStyle name="หมายเหตุ 2 4 4 2 3 3 4" xfId="39028" xr:uid="{C3C405E7-7809-4B84-B4F0-5EAC79C5452D}"/>
    <cellStyle name="หมายเหตุ 2 4 4 2 3 3 5" xfId="46597" xr:uid="{2165036D-739D-4D3A-BC95-7CEF1F8F2826}"/>
    <cellStyle name="หมายเหตุ 2 4 4 2 3 4" xfId="20688" xr:uid="{3C1EC556-2DC7-40CA-8AEF-92802A45C1F7}"/>
    <cellStyle name="หมายเหตุ 2 4 4 2 3 4 2" xfId="28725" xr:uid="{33864622-C919-4DAB-9D53-C5D0789E3417}"/>
    <cellStyle name="หมายเหตุ 2 4 4 2 3 4 3" xfId="34658" xr:uid="{5538D909-8C3E-4771-8935-23E4637A3383}"/>
    <cellStyle name="หมายเหตุ 2 4 4 2 3 4 4" xfId="40460" xr:uid="{01405A3C-D320-46BF-839D-87F36BBB5EE7}"/>
    <cellStyle name="หมายเหตุ 2 4 4 2 3 5" xfId="24346" xr:uid="{B1F64FC5-FB30-4584-8539-24B20A55BA41}"/>
    <cellStyle name="หมายเหตุ 2 4 4 2 3 5 2" xfId="30346" xr:uid="{314B5432-62EA-49BA-8175-703C9C492D40}"/>
    <cellStyle name="หมายเหตุ 2 4 4 2 3 5 3" xfId="36151" xr:uid="{493E4CEC-0084-4E30-ACAD-8C6B24EF92A0}"/>
    <cellStyle name="หมายเหตุ 2 4 4 2 3 6" xfId="16195" xr:uid="{E99B5BC2-E606-40D9-A801-1B4E6CE2CDE9}"/>
    <cellStyle name="หมายเหตุ 2 4 4 2 3 7" xfId="21086" xr:uid="{504AEFB6-AEC3-493B-9628-5A87F24A4E91}"/>
    <cellStyle name="หมายเหตุ 2 4 4 2 3 8" xfId="15288" xr:uid="{773906C1-DE8D-48C3-97BC-9CB48A5B6C13}"/>
    <cellStyle name="หมายเหตุ 2 4 4 2 3 9" xfId="41840" xr:uid="{205B992C-F1C9-4EE4-B8BA-028D24B110DB}"/>
    <cellStyle name="หมายเหตุ 2 4 4 2 4" xfId="17814" xr:uid="{4499E7E8-CE3D-442C-9C26-1D92E1E0899E}"/>
    <cellStyle name="หมายเหตุ 2 4 4 2 4 2" xfId="26282" xr:uid="{DC5B54E4-4045-496A-A6A0-5B5FA93EE909}"/>
    <cellStyle name="หมายเหตุ 2 4 4 2 4 3" xfId="32242" xr:uid="{9D1AB57B-6251-4889-A8C7-05739AC3EA42}"/>
    <cellStyle name="หมายเหตุ 2 4 4 2 4 4" xfId="38047" xr:uid="{0C851245-F59B-40DE-A4BF-A8232E9ED4DA}"/>
    <cellStyle name="หมายเหตุ 2 4 4 2 4 5" xfId="45182" xr:uid="{133D9439-EC75-4C2B-A8C4-2CC45A2793BE}"/>
    <cellStyle name="หมายเหตุ 2 4 4 2 5" xfId="19089" xr:uid="{C33DCA99-3B9B-45BD-9CD5-B5A71FEEA25D}"/>
    <cellStyle name="หมายเหตุ 2 4 4 2 5 2" xfId="27291" xr:uid="{28F62411-AC6B-489D-8B6F-F972A01D4EEC}"/>
    <cellStyle name="หมายเหตุ 2 4 4 2 5 3" xfId="33224" xr:uid="{DBFB8EC4-94E0-4A15-91CB-01762ADDD9DD}"/>
    <cellStyle name="หมายเหตุ 2 4 4 2 5 4" xfId="39026" xr:uid="{396D2D19-8FFE-458D-8605-FBA0BE1A37FF}"/>
    <cellStyle name="หมายเหตุ 2 4 4 2 5 5" xfId="46595" xr:uid="{B7ABC7AB-7FB1-467F-B599-B9A4F7CBED8E}"/>
    <cellStyle name="หมายเหตุ 2 4 4 2 6" xfId="20686" xr:uid="{9B9A7A69-2CD7-4384-A85F-BBA5A5FFEFA6}"/>
    <cellStyle name="หมายเหตุ 2 4 4 2 6 2" xfId="28723" xr:uid="{C0458A3B-E9E8-469C-9BA9-7EFEEE3DAB6A}"/>
    <cellStyle name="หมายเหตุ 2 4 4 2 6 3" xfId="34656" xr:uid="{10310F3E-22C8-49BC-A961-F921B4C14A8B}"/>
    <cellStyle name="หมายเหตุ 2 4 4 2 6 4" xfId="40458" xr:uid="{297A8C00-AC0C-47F2-8C90-F4C60DC81080}"/>
    <cellStyle name="หมายเหตุ 2 4 4 2 7" xfId="24344" xr:uid="{93045422-005F-410C-9814-9C5CF008CF72}"/>
    <cellStyle name="หมายเหตุ 2 4 4 2 7 2" xfId="30344" xr:uid="{A5A1D567-B838-40F9-BE7F-1E52EAD9CC19}"/>
    <cellStyle name="หมายเหตุ 2 4 4 2 7 3" xfId="36149" xr:uid="{2E66B22D-ED3C-4158-98C4-5E6AB69D4155}"/>
    <cellStyle name="หมายเหตุ 2 4 4 2 8" xfId="16194" xr:uid="{35F424D2-811F-4EB5-8050-A38DA5D04048}"/>
    <cellStyle name="หมายเหตุ 2 4 4 2 9" xfId="21084" xr:uid="{EB185F33-CA8B-43C3-8E48-3F61ED15DCA6}"/>
    <cellStyle name="หมายเหตุ 2 4 4 3" xfId="13096" xr:uid="{CA4CF25D-AF27-4C75-81FA-1B24AF93F931}"/>
    <cellStyle name="หมายเหตุ 2 4 4 3 2" xfId="17817" xr:uid="{50716F19-8FA0-4A40-B402-49E7F5C52FB6}"/>
    <cellStyle name="หมายเหตุ 2 4 4 3 2 2" xfId="26285" xr:uid="{1008F171-CEA3-4154-A076-E546A0131219}"/>
    <cellStyle name="หมายเหตุ 2 4 4 3 2 3" xfId="32245" xr:uid="{99BFA4BB-D85A-4B87-941E-806A342025C5}"/>
    <cellStyle name="หมายเหตุ 2 4 4 3 2 4" xfId="38050" xr:uid="{699D3A84-405F-4C8B-A44A-74D0A9E9368D}"/>
    <cellStyle name="หมายเหตุ 2 4 4 3 2 5" xfId="45185" xr:uid="{0C4B27F0-E6E3-4B97-A1F1-1B407D04A1CD}"/>
    <cellStyle name="หมายเหตุ 2 4 4 3 3" xfId="19092" xr:uid="{7AD618D5-946E-410C-9A6A-FE782A8BE170}"/>
    <cellStyle name="หมายเหตุ 2 4 4 3 3 2" xfId="27294" xr:uid="{133129F4-7474-455D-AD3B-6B4E9F84EDEE}"/>
    <cellStyle name="หมายเหตุ 2 4 4 3 3 3" xfId="33227" xr:uid="{97D5EA38-7B12-4649-8D02-3D618FBF9A28}"/>
    <cellStyle name="หมายเหตุ 2 4 4 3 3 4" xfId="39029" xr:uid="{2CDB1349-E242-49C4-A057-0964ABC3B9D5}"/>
    <cellStyle name="หมายเหตุ 2 4 4 3 3 5" xfId="46598" xr:uid="{664A242C-AD79-4B73-BEDF-F27CB428890B}"/>
    <cellStyle name="หมายเหตุ 2 4 4 3 4" xfId="20689" xr:uid="{DECDFDFA-F69F-45D3-90FD-169CE4914CF8}"/>
    <cellStyle name="หมายเหตุ 2 4 4 3 4 2" xfId="28726" xr:uid="{3D27D525-BAFC-4183-B389-AA4FCBE67F04}"/>
    <cellStyle name="หมายเหตุ 2 4 4 3 4 3" xfId="34659" xr:uid="{1236319B-F9BA-4922-A45D-13F6EEBE1546}"/>
    <cellStyle name="หมายเหตุ 2 4 4 3 4 4" xfId="40461" xr:uid="{3B36E04A-36DE-4696-9772-1584917F1CF6}"/>
    <cellStyle name="หมายเหตุ 2 4 4 3 5" xfId="24347" xr:uid="{D3171785-58E5-4168-A7AF-08DD867A0578}"/>
    <cellStyle name="หมายเหตุ 2 4 4 3 5 2" xfId="30347" xr:uid="{F36C6D45-EA54-4DAF-91B7-CDFC6FFC13E6}"/>
    <cellStyle name="หมายเหตุ 2 4 4 3 5 3" xfId="36152" xr:uid="{5A2E2616-C3AF-40FE-B1E0-C3562AA18C59}"/>
    <cellStyle name="หมายเหตุ 2 4 4 3 6" xfId="16199" xr:uid="{8E62AE98-ABE5-40F0-AADD-BDAA374629D5}"/>
    <cellStyle name="หมายเหตุ 2 4 4 3 7" xfId="21154" xr:uid="{16102A4B-0348-462C-9C44-005A14F35713}"/>
    <cellStyle name="หมายเหตุ 2 4 4 3 8" xfId="15344" xr:uid="{A1FB426A-5DB2-45BF-89A0-F2770470A6D2}"/>
    <cellStyle name="หมายเหตุ 2 4 4 3 9" xfId="41839" xr:uid="{B9C8E390-FD16-46A5-BEBD-683D8DAA8EF9}"/>
    <cellStyle name="หมายเหตุ 2 4 4 4" xfId="13097" xr:uid="{0A8F1A91-191D-462B-95D1-1BF67A94BEE6}"/>
    <cellStyle name="หมายเหตุ 2 4 4 4 2" xfId="17818" xr:uid="{4B3C2877-7311-483F-8B95-CBB589AE6C2B}"/>
    <cellStyle name="หมายเหตุ 2 4 4 4 2 2" xfId="26286" xr:uid="{BAFBCF7A-73FE-4704-965A-93D98DC5FAE0}"/>
    <cellStyle name="หมายเหตุ 2 4 4 4 2 3" xfId="32246" xr:uid="{59B15389-0418-4C22-B1C4-441E189EDBB4}"/>
    <cellStyle name="หมายเหตุ 2 4 4 4 2 4" xfId="38051" xr:uid="{2430EE04-FAD1-48A6-84F5-DFEFC5ACE30C}"/>
    <cellStyle name="หมายเหตุ 2 4 4 4 2 5" xfId="45186" xr:uid="{A62E79AD-BD77-472A-97F6-DCE6D757D4B9}"/>
    <cellStyle name="หมายเหตุ 2 4 4 4 3" xfId="19093" xr:uid="{39B61896-6DA9-417E-B9ED-852F3B9330CD}"/>
    <cellStyle name="หมายเหตุ 2 4 4 4 3 2" xfId="27295" xr:uid="{87FA2454-CBC5-4F1A-A0DE-42AE9020783F}"/>
    <cellStyle name="หมายเหตุ 2 4 4 4 3 3" xfId="33228" xr:uid="{6D8AD931-4605-4BD0-A19F-6EA48E707CA6}"/>
    <cellStyle name="หมายเหตุ 2 4 4 4 3 4" xfId="39030" xr:uid="{1251FB6B-4DEF-45C1-894C-E7EDA6F98787}"/>
    <cellStyle name="หมายเหตุ 2 4 4 4 3 5" xfId="46599" xr:uid="{AEFFADC5-5891-4774-9B1D-4414C850169C}"/>
    <cellStyle name="หมายเหตุ 2 4 4 4 4" xfId="20690" xr:uid="{258A4E83-D859-4AEC-8C71-57C9EEDF8A4A}"/>
    <cellStyle name="หมายเหตุ 2 4 4 4 4 2" xfId="28727" xr:uid="{C18B1CB1-A7D4-4950-B834-854B273AB2F1}"/>
    <cellStyle name="หมายเหตุ 2 4 4 4 4 3" xfId="34660" xr:uid="{B1E95A42-4BE2-4AD5-9E72-B6349D38BA0C}"/>
    <cellStyle name="หมายเหตุ 2 4 4 4 4 4" xfId="40462" xr:uid="{323D5AC0-7559-4192-89C4-78ABBA3B11F0}"/>
    <cellStyle name="หมายเหตุ 2 4 4 4 5" xfId="24348" xr:uid="{817FBD72-EB08-4A6E-AF80-C5E4C2A28758}"/>
    <cellStyle name="หมายเหตุ 2 4 4 4 5 2" xfId="30348" xr:uid="{C0AFA706-9048-424A-93F2-5169F7FB16C7}"/>
    <cellStyle name="หมายเหตุ 2 4 4 4 5 3" xfId="36153" xr:uid="{DF39B1EF-6DBC-4F5E-8250-A651F907F919}"/>
    <cellStyle name="หมายเหตุ 2 4 4 4 6" xfId="16200" xr:uid="{FFA6B19F-A78F-40C3-A078-333C90351F57}"/>
    <cellStyle name="หมายเหตุ 2 4 4 4 7" xfId="26724" xr:uid="{47DC3C9C-4CB8-4593-9D1F-35C889064063}"/>
    <cellStyle name="หมายเหตุ 2 4 4 4 8" xfId="18241" xr:uid="{B3CD4B9D-4A3D-4547-B61C-4E5EA7ADC49F}"/>
    <cellStyle name="หมายเหตุ 2 4 4 4 9" xfId="41838" xr:uid="{2DAB446D-2693-47DF-A191-8CE0286EF78D}"/>
    <cellStyle name="หมายเหตุ 2 4 4 5" xfId="17813" xr:uid="{D8195214-D2A6-443D-B4F0-2FDCDD44AC25}"/>
    <cellStyle name="หมายเหตุ 2 4 4 5 2" xfId="26281" xr:uid="{36587DBC-4F22-4933-A301-F0E95492E851}"/>
    <cellStyle name="หมายเหตุ 2 4 4 5 3" xfId="32241" xr:uid="{7F474542-FEBC-4EE2-ABA6-2AF0EC8AEB13}"/>
    <cellStyle name="หมายเหตุ 2 4 4 5 4" xfId="38046" xr:uid="{C81D506B-4DB0-4586-B3F6-79CF2A4A39A5}"/>
    <cellStyle name="หมายเหตุ 2 4 4 5 5" xfId="45181" xr:uid="{4C0C9DAA-6662-41FF-AB38-5041BB03B9C3}"/>
    <cellStyle name="หมายเหตุ 2 4 4 6" xfId="19088" xr:uid="{BAA43A94-BAA3-48CB-ACA9-F7DEB1EFE27D}"/>
    <cellStyle name="หมายเหตุ 2 4 4 6 2" xfId="27290" xr:uid="{D6BEDD9C-CE83-4F1F-B5F6-ACB7D40695F2}"/>
    <cellStyle name="หมายเหตุ 2 4 4 6 3" xfId="33223" xr:uid="{91E28773-9F0A-4CB1-B8EC-E458AD16A032}"/>
    <cellStyle name="หมายเหตุ 2 4 4 6 4" xfId="39025" xr:uid="{BFD1E578-E804-4B4A-87E5-F03BFB6C37B4}"/>
    <cellStyle name="หมายเหตุ 2 4 4 6 5" xfId="46594" xr:uid="{A7B49319-BBB3-4407-978F-A037A0F16CF6}"/>
    <cellStyle name="หมายเหตุ 2 4 4 7" xfId="20685" xr:uid="{33A086AA-DB26-4F78-8A25-274B015DCF90}"/>
    <cellStyle name="หมายเหตุ 2 4 4 7 2" xfId="28722" xr:uid="{790298D4-45A9-4FA5-AE05-55587802DE7F}"/>
    <cellStyle name="หมายเหตุ 2 4 4 7 3" xfId="34655" xr:uid="{B1B70DC3-86B0-41D4-A926-A2FEE8C88EB8}"/>
    <cellStyle name="หมายเหตุ 2 4 4 7 4" xfId="40457" xr:uid="{34470328-4A5D-4C04-AAE4-69541E654ED3}"/>
    <cellStyle name="หมายเหตุ 2 4 4 8" xfId="24343" xr:uid="{EC459EA4-3001-413C-A88E-72204AFCC3F3}"/>
    <cellStyle name="หมายเหตุ 2 4 4 8 2" xfId="30343" xr:uid="{299FE990-409F-4BC7-8315-F14061D3C76E}"/>
    <cellStyle name="หมายเหตุ 2 4 4 8 3" xfId="36148" xr:uid="{15A2FE66-BE3E-4193-A164-8AB9DC18DFAE}"/>
    <cellStyle name="หมายเหตุ 2 4 4 9" xfId="16193" xr:uid="{98C2D267-4DC1-4576-8B67-37BD6710A7F0}"/>
    <cellStyle name="หมายเหตุ 2 4 5" xfId="13098" xr:uid="{01B0E99D-0210-4ED7-969C-798CC8630657}"/>
    <cellStyle name="หมายเหตุ 2 4 5 10" xfId="16348" xr:uid="{CB51671A-15ED-4A95-A302-6EBC2C55630F}"/>
    <cellStyle name="หมายเหตุ 2 4 5 11" xfId="24515" xr:uid="{86BE301B-1835-4291-B4F5-105BADBE3B11}"/>
    <cellStyle name="หมายเหตุ 2 4 5 12" xfId="41837" xr:uid="{05C60C6D-AA56-461F-A525-8D223CA626D7}"/>
    <cellStyle name="หมายเหตุ 2 4 5 2" xfId="13099" xr:uid="{CF3DA746-FF1F-4E66-97C8-169214DCE61D}"/>
    <cellStyle name="หมายเหตุ 2 4 5 2 10" xfId="26711" xr:uid="{859ECA5B-C0E5-41EE-90BE-28EA8778B9C4}"/>
    <cellStyle name="หมายเหตุ 2 4 5 2 11" xfId="41836" xr:uid="{210AA39F-D13C-4078-827A-ABA1DCD82358}"/>
    <cellStyle name="หมายเหตุ 2 4 5 2 2" xfId="13100" xr:uid="{2BD06668-7202-46F0-882C-DEF78604FD57}"/>
    <cellStyle name="หมายเหตุ 2 4 5 2 2 2" xfId="17821" xr:uid="{41B12215-A7ED-4992-8D3F-76D47E042925}"/>
    <cellStyle name="หมายเหตุ 2 4 5 2 2 2 2" xfId="26289" xr:uid="{B748D1D4-9B07-4515-97C1-A47CE1854989}"/>
    <cellStyle name="หมายเหตุ 2 4 5 2 2 2 3" xfId="32249" xr:uid="{C7A9D6BF-A6FB-4413-824A-A6016D45E4D7}"/>
    <cellStyle name="หมายเหตุ 2 4 5 2 2 2 4" xfId="38054" xr:uid="{6043E3C5-CACC-49D7-B2FD-7AB20242A0C2}"/>
    <cellStyle name="หมายเหตุ 2 4 5 2 2 2 5" xfId="45189" xr:uid="{802DFBF4-CB77-4270-9AF5-5AE4E5D52347}"/>
    <cellStyle name="หมายเหตุ 2 4 5 2 2 3" xfId="19096" xr:uid="{AC9F769A-C2F0-47A7-B00A-25F860D9D0A3}"/>
    <cellStyle name="หมายเหตุ 2 4 5 2 2 3 2" xfId="27298" xr:uid="{A65468FA-571E-491A-B2C7-E8F3D99BACB9}"/>
    <cellStyle name="หมายเหตุ 2 4 5 2 2 3 3" xfId="33231" xr:uid="{9B722DBD-4ED4-4C29-9BE1-E53FAE80E51C}"/>
    <cellStyle name="หมายเหตุ 2 4 5 2 2 3 4" xfId="39033" xr:uid="{25D9D12D-284E-4D89-89E5-4E6866C958B9}"/>
    <cellStyle name="หมายเหตุ 2 4 5 2 2 3 5" xfId="46602" xr:uid="{D99BE41C-75B1-47BB-A2F5-2B72E428EB70}"/>
    <cellStyle name="หมายเหตุ 2 4 5 2 2 4" xfId="20693" xr:uid="{EAB9D97E-4BAD-438D-8393-01B53DA52465}"/>
    <cellStyle name="หมายเหตุ 2 4 5 2 2 4 2" xfId="28730" xr:uid="{1B385FD2-65E3-4B80-94EB-64FECF228308}"/>
    <cellStyle name="หมายเหตุ 2 4 5 2 2 4 3" xfId="34663" xr:uid="{1349CBD9-2319-4FB2-B55A-5F2299B369A1}"/>
    <cellStyle name="หมายเหตุ 2 4 5 2 2 4 4" xfId="40465" xr:uid="{8E6377EB-6997-4F72-9654-DA54AB9BC885}"/>
    <cellStyle name="หมายเหตุ 2 4 5 2 2 5" xfId="24351" xr:uid="{4C0CDDE0-F636-49CA-9273-AA557F22AC69}"/>
    <cellStyle name="หมายเหตุ 2 4 5 2 2 5 2" xfId="30351" xr:uid="{09CAAAB5-D280-416C-9A8C-EB8E9EF8A37F}"/>
    <cellStyle name="หมายเหตุ 2 4 5 2 2 5 3" xfId="36156" xr:uid="{7C1BAEB2-902D-4DE4-B416-8F3CE2781BE2}"/>
    <cellStyle name="หมายเหตุ 2 4 5 2 2 6" xfId="16203" xr:uid="{D2559609-1456-4557-8403-70958BA7E5A7}"/>
    <cellStyle name="หมายเหตุ 2 4 5 2 2 7" xfId="21087" xr:uid="{308FF3C6-7F18-437C-B783-9D5048F8252E}"/>
    <cellStyle name="หมายเหตุ 2 4 5 2 2 8" xfId="18288" xr:uid="{EB528673-BA69-4330-920C-0E6D0E84A855}"/>
    <cellStyle name="หมายเหตุ 2 4 5 2 2 9" xfId="41835" xr:uid="{C6F53586-E400-47D5-A9E4-B6AA9A288D19}"/>
    <cellStyle name="หมายเหตุ 2 4 5 2 3" xfId="13101" xr:uid="{442E7FDC-4C43-48E0-A680-D7DE69D0F265}"/>
    <cellStyle name="หมายเหตุ 2 4 5 2 3 2" xfId="17822" xr:uid="{D0296B7A-B7D2-48F7-ADAF-7796829A94E5}"/>
    <cellStyle name="หมายเหตุ 2 4 5 2 3 2 2" xfId="26290" xr:uid="{86BDF91B-691C-40EF-99E1-497F57008629}"/>
    <cellStyle name="หมายเหตุ 2 4 5 2 3 2 3" xfId="32250" xr:uid="{D0E36F7E-6695-4171-938C-167815BF1B87}"/>
    <cellStyle name="หมายเหตุ 2 4 5 2 3 2 4" xfId="38055" xr:uid="{F1C2EB5C-F4AA-400E-A661-DCB3387AAD86}"/>
    <cellStyle name="หมายเหตุ 2 4 5 2 3 2 5" xfId="45190" xr:uid="{6B2875B3-6C3B-4DFD-9818-95CD489EDF88}"/>
    <cellStyle name="หมายเหตุ 2 4 5 2 3 3" xfId="19097" xr:uid="{F636A584-023C-483E-9929-E60E6F8AA57F}"/>
    <cellStyle name="หมายเหตุ 2 4 5 2 3 3 2" xfId="27299" xr:uid="{91F7C901-C547-4825-9F4E-3891088AF8D6}"/>
    <cellStyle name="หมายเหตุ 2 4 5 2 3 3 3" xfId="33232" xr:uid="{38FD4997-78F6-40BE-A7AF-553CBEE7C677}"/>
    <cellStyle name="หมายเหตุ 2 4 5 2 3 3 4" xfId="39034" xr:uid="{BF69EDD1-CE6D-4C3E-8250-2C048F4DDCD2}"/>
    <cellStyle name="หมายเหตุ 2 4 5 2 3 3 5" xfId="46603" xr:uid="{90ECAD80-FE04-4B63-A399-6392AAADB2BE}"/>
    <cellStyle name="หมายเหตุ 2 4 5 2 3 4" xfId="20694" xr:uid="{0286C97A-8E73-4B6C-AA64-5358A13C3498}"/>
    <cellStyle name="หมายเหตุ 2 4 5 2 3 4 2" xfId="28731" xr:uid="{9E66DAF5-131F-4F25-B74C-E3EB52953CBC}"/>
    <cellStyle name="หมายเหตุ 2 4 5 2 3 4 3" xfId="34664" xr:uid="{51E5ECAC-F3F9-48A5-A513-4F543147917B}"/>
    <cellStyle name="หมายเหตุ 2 4 5 2 3 4 4" xfId="40466" xr:uid="{000C4B9B-12B5-484B-8A4A-A28337E0288E}"/>
    <cellStyle name="หมายเหตุ 2 4 5 2 3 5" xfId="24352" xr:uid="{2F7E3DD7-E97F-49F8-917A-64B4A2672F4F}"/>
    <cellStyle name="หมายเหตุ 2 4 5 2 3 5 2" xfId="30352" xr:uid="{B53C6DCF-0A71-4697-B936-E40684D102FE}"/>
    <cellStyle name="หมายเหตุ 2 4 5 2 3 5 3" xfId="36157" xr:uid="{D22A54BB-2716-4287-86F5-66C33BE8DF3E}"/>
    <cellStyle name="หมายเหตุ 2 4 5 2 3 6" xfId="16204" xr:uid="{48C9F142-2249-4A0F-8617-F919C651BF63}"/>
    <cellStyle name="หมายเหตุ 2 4 5 2 3 7" xfId="21088" xr:uid="{2C7DF55A-4591-4B43-A6ED-20F8F60FBE67}"/>
    <cellStyle name="หมายเหตุ 2 4 5 2 3 8" xfId="24516" xr:uid="{C675662C-712D-4F15-A578-1406B5A8E352}"/>
    <cellStyle name="หมายเหตุ 2 4 5 2 3 9" xfId="41834" xr:uid="{8B851B90-F478-466C-85DA-11954E7091A1}"/>
    <cellStyle name="หมายเหตุ 2 4 5 2 4" xfId="17820" xr:uid="{197A079C-06D1-4905-8FFB-22750339DAAE}"/>
    <cellStyle name="หมายเหตุ 2 4 5 2 4 2" xfId="26288" xr:uid="{D94D8D08-901D-4269-8CCA-71A1E12912D4}"/>
    <cellStyle name="หมายเหตุ 2 4 5 2 4 3" xfId="32248" xr:uid="{DC7033BD-495E-4222-AB81-1F05165B3D77}"/>
    <cellStyle name="หมายเหตุ 2 4 5 2 4 4" xfId="38053" xr:uid="{A1E13DA2-00B0-492A-B98F-26F2DBB5F876}"/>
    <cellStyle name="หมายเหตุ 2 4 5 2 4 5" xfId="45188" xr:uid="{BCEE8F57-555B-4A15-ADB1-1E4642C6E245}"/>
    <cellStyle name="หมายเหตุ 2 4 5 2 5" xfId="19095" xr:uid="{58A16482-C161-415C-B325-873BBE319416}"/>
    <cellStyle name="หมายเหตุ 2 4 5 2 5 2" xfId="27297" xr:uid="{2204992B-A45F-4325-966F-B6D51304E715}"/>
    <cellStyle name="หมายเหตุ 2 4 5 2 5 3" xfId="33230" xr:uid="{DF247BF7-990C-498E-898A-64287FA8F9BE}"/>
    <cellStyle name="หมายเหตุ 2 4 5 2 5 4" xfId="39032" xr:uid="{A40DFC01-EDC6-4782-BB8D-C8D48F37DF13}"/>
    <cellStyle name="หมายเหตุ 2 4 5 2 5 5" xfId="46601" xr:uid="{5A1BC9C5-FEE3-4BDE-B07E-243B459E698A}"/>
    <cellStyle name="หมายเหตุ 2 4 5 2 6" xfId="20692" xr:uid="{7E750364-4BC6-41FF-9C6A-2FF0DF0DFDEC}"/>
    <cellStyle name="หมายเหตุ 2 4 5 2 6 2" xfId="28729" xr:uid="{F0122199-09B0-40C2-ADCF-CC4DD1294CAC}"/>
    <cellStyle name="หมายเหตุ 2 4 5 2 6 3" xfId="34662" xr:uid="{45B90A71-C173-4369-958F-E90CBB268562}"/>
    <cellStyle name="หมายเหตุ 2 4 5 2 6 4" xfId="40464" xr:uid="{3AA6590E-4F63-464C-9660-AA2E30B0B104}"/>
    <cellStyle name="หมายเหตุ 2 4 5 2 7" xfId="24350" xr:uid="{FF8EE311-B185-4C1C-92F5-8D6C2A8C1E73}"/>
    <cellStyle name="หมายเหตุ 2 4 5 2 7 2" xfId="30350" xr:uid="{F2F39547-27BC-44E2-B862-C0BA093961E3}"/>
    <cellStyle name="หมายเหตุ 2 4 5 2 7 3" xfId="36155" xr:uid="{E8FC6F66-F8DD-4137-80CE-9687E79E6FD9}"/>
    <cellStyle name="หมายเหตุ 2 4 5 2 8" xfId="16202" xr:uid="{34C8D3B8-C800-4742-922B-37846EE0A976}"/>
    <cellStyle name="หมายเหตุ 2 4 5 2 9" xfId="22866" xr:uid="{10C1555D-DAC7-44D8-B361-1A15400BFB4D}"/>
    <cellStyle name="หมายเหตุ 2 4 5 3" xfId="13102" xr:uid="{272687F6-1179-4895-A949-63AF72EBE13A}"/>
    <cellStyle name="หมายเหตุ 2 4 5 3 2" xfId="17823" xr:uid="{B078E8E0-4141-451E-BC46-2CE847ACABB5}"/>
    <cellStyle name="หมายเหตุ 2 4 5 3 2 2" xfId="26291" xr:uid="{C8586FCA-6AB3-4B94-8D7B-2163FBE5EE4B}"/>
    <cellStyle name="หมายเหตุ 2 4 5 3 2 3" xfId="32251" xr:uid="{998C0C8C-847B-4494-9B23-EB73DCBB1815}"/>
    <cellStyle name="หมายเหตุ 2 4 5 3 2 4" xfId="38056" xr:uid="{15F9D906-FF9C-45EE-B6E6-A640E8F1E951}"/>
    <cellStyle name="หมายเหตุ 2 4 5 3 2 5" xfId="45191" xr:uid="{366CC2FE-DFCF-4811-9BCB-76A427019739}"/>
    <cellStyle name="หมายเหตุ 2 4 5 3 3" xfId="19098" xr:uid="{34221882-5D84-4DAC-B013-6C77274ADAE5}"/>
    <cellStyle name="หมายเหตุ 2 4 5 3 3 2" xfId="27300" xr:uid="{11A709B8-655E-4023-AA49-6AF80EAC4BB7}"/>
    <cellStyle name="หมายเหตุ 2 4 5 3 3 3" xfId="33233" xr:uid="{65BC49C6-0067-4817-BE1D-AACEBFEB0C5C}"/>
    <cellStyle name="หมายเหตุ 2 4 5 3 3 4" xfId="39035" xr:uid="{B6B86E92-9000-4CAC-ABF9-54A95CA2B5BF}"/>
    <cellStyle name="หมายเหตุ 2 4 5 3 3 5" xfId="46604" xr:uid="{6F7DC903-9C94-4490-9C08-946BAF43D584}"/>
    <cellStyle name="หมายเหตุ 2 4 5 3 4" xfId="20695" xr:uid="{617E1C51-1BDF-4B4F-97C6-1671B53FB794}"/>
    <cellStyle name="หมายเหตุ 2 4 5 3 4 2" xfId="28732" xr:uid="{C084F0A5-0832-492F-9E54-9607B045DB73}"/>
    <cellStyle name="หมายเหตุ 2 4 5 3 4 3" xfId="34665" xr:uid="{170060E4-47C6-4A8B-A56F-AD92A7D21DAA}"/>
    <cellStyle name="หมายเหตุ 2 4 5 3 4 4" xfId="40467" xr:uid="{99664156-7CBA-4684-9D7B-EEDF56C629DB}"/>
    <cellStyle name="หมายเหตุ 2 4 5 3 5" xfId="24353" xr:uid="{7CB4D343-ECDB-47D6-B014-152086DFC597}"/>
    <cellStyle name="หมายเหตุ 2 4 5 3 5 2" xfId="30353" xr:uid="{109F954B-F24E-4FFB-88B8-8576E5C62AAE}"/>
    <cellStyle name="หมายเหตุ 2 4 5 3 5 3" xfId="36158" xr:uid="{5446625F-79CE-4E80-933D-29C9A2A2880B}"/>
    <cellStyle name="หมายเหตุ 2 4 5 3 6" xfId="16205" xr:uid="{511D397D-9476-4C40-A36F-40BF66FD47C0}"/>
    <cellStyle name="หมายเหตุ 2 4 5 3 7" xfId="21089" xr:uid="{5FB0679C-F551-4825-A526-B63D39C4589F}"/>
    <cellStyle name="หมายเหตุ 2 4 5 3 8" xfId="29048" xr:uid="{DC3CA19D-94F7-4F15-AB74-76CE03706E3F}"/>
    <cellStyle name="หมายเหตุ 2 4 5 3 9" xfId="41833" xr:uid="{C517EFDE-6C24-4DAD-A0EA-A4D49E3C62AC}"/>
    <cellStyle name="หมายเหตุ 2 4 5 4" xfId="13103" xr:uid="{C6606787-E63F-48FC-B70E-53866E527067}"/>
    <cellStyle name="หมายเหตุ 2 4 5 4 2" xfId="17824" xr:uid="{44D79BAC-2592-4628-B61C-333D6BB9B46F}"/>
    <cellStyle name="หมายเหตุ 2 4 5 4 2 2" xfId="26292" xr:uid="{3C34D231-193C-486E-A3B0-320763792016}"/>
    <cellStyle name="หมายเหตุ 2 4 5 4 2 3" xfId="32252" xr:uid="{E9748498-18CE-43E1-8001-0FAF39B82BC4}"/>
    <cellStyle name="หมายเหตุ 2 4 5 4 2 4" xfId="38057" xr:uid="{62FBA279-D498-4B2C-86D2-96F98D2ECA41}"/>
    <cellStyle name="หมายเหตุ 2 4 5 4 2 5" xfId="45192" xr:uid="{2FD16CA9-08F4-48D0-BFF1-601BCE1195B3}"/>
    <cellStyle name="หมายเหตุ 2 4 5 4 3" xfId="19099" xr:uid="{35F77372-C1B8-4558-9785-F40B9069DABA}"/>
    <cellStyle name="หมายเหตุ 2 4 5 4 3 2" xfId="27301" xr:uid="{347C0A53-5C1A-495C-8F65-83C07BFB914B}"/>
    <cellStyle name="หมายเหตุ 2 4 5 4 3 3" xfId="33234" xr:uid="{85297D06-4D55-4061-8050-43FADA842C27}"/>
    <cellStyle name="หมายเหตุ 2 4 5 4 3 4" xfId="39036" xr:uid="{FBA7443E-0C69-47B0-9F9D-66586D54D746}"/>
    <cellStyle name="หมายเหตุ 2 4 5 4 3 5" xfId="46605" xr:uid="{1F137B51-EFF1-4DFB-89ED-796468FA35D5}"/>
    <cellStyle name="หมายเหตุ 2 4 5 4 4" xfId="20696" xr:uid="{7DA888B3-7357-47CF-ADB2-B8E35DB0439D}"/>
    <cellStyle name="หมายเหตุ 2 4 5 4 4 2" xfId="28733" xr:uid="{B4EC3D99-BF7D-487D-A689-DE53B3F6E02A}"/>
    <cellStyle name="หมายเหตุ 2 4 5 4 4 3" xfId="34666" xr:uid="{1994F74A-82DF-4301-9DAA-B14640F8A4E7}"/>
    <cellStyle name="หมายเหตุ 2 4 5 4 4 4" xfId="40468" xr:uid="{37C156E8-2369-4752-9650-C957F8F7846B}"/>
    <cellStyle name="หมายเหตุ 2 4 5 4 5" xfId="24354" xr:uid="{22D933A4-B28B-4375-BCDF-82F54EA92919}"/>
    <cellStyle name="หมายเหตุ 2 4 5 4 5 2" xfId="30354" xr:uid="{B9C97F71-9256-4E96-98A0-B6AB7862637F}"/>
    <cellStyle name="หมายเหตุ 2 4 5 4 5 3" xfId="36159" xr:uid="{674B33E9-395D-42C6-8B25-3F126E58F9EC}"/>
    <cellStyle name="หมายเหตุ 2 4 5 4 6" xfId="18447" xr:uid="{B44D40F5-AA4C-4924-B837-B69DAEE72643}"/>
    <cellStyle name="หมายเหตุ 2 4 5 4 7" xfId="21090" xr:uid="{C079A547-8C9D-46F0-AC2E-EE3D68A9FEDD}"/>
    <cellStyle name="หมายเหตุ 2 4 5 4 8" xfId="21622" xr:uid="{5CFC1B19-F337-435A-9D86-EA867C427043}"/>
    <cellStyle name="หมายเหตุ 2 4 5 4 9" xfId="41832" xr:uid="{AE8A5A83-AC77-4EA9-A250-5004E3E417CF}"/>
    <cellStyle name="หมายเหตุ 2 4 5 5" xfId="17819" xr:uid="{2521DDA7-2E7F-4C17-A329-EDFA9531A41F}"/>
    <cellStyle name="หมายเหตุ 2 4 5 5 2" xfId="26287" xr:uid="{E1CC0EE4-C8F5-43E4-B978-3CF25CA08402}"/>
    <cellStyle name="หมายเหตุ 2 4 5 5 3" xfId="32247" xr:uid="{BC26938D-A5EE-485B-B5C7-E47BDB15522D}"/>
    <cellStyle name="หมายเหตุ 2 4 5 5 4" xfId="38052" xr:uid="{FB088DAD-0DDC-417D-B01E-6EC629BD316D}"/>
    <cellStyle name="หมายเหตุ 2 4 5 5 5" xfId="45187" xr:uid="{09FD8A0E-AB1E-4920-8BEF-080F5C7FB5B0}"/>
    <cellStyle name="หมายเหตุ 2 4 5 6" xfId="19094" xr:uid="{0CAF9001-ACB3-4791-811E-54249BBC9A04}"/>
    <cellStyle name="หมายเหตุ 2 4 5 6 2" xfId="27296" xr:uid="{14A8B556-9F96-4707-BBEF-D9C072EC3306}"/>
    <cellStyle name="หมายเหตุ 2 4 5 6 3" xfId="33229" xr:uid="{51158B07-DCE1-45A0-B682-8A248EC0AF44}"/>
    <cellStyle name="หมายเหตุ 2 4 5 6 4" xfId="39031" xr:uid="{8F772762-0A78-4AF3-BEEC-EBBBD8515190}"/>
    <cellStyle name="หมายเหตุ 2 4 5 6 5" xfId="46600" xr:uid="{CDC4F8A5-0F90-418D-B2C2-6A816FA162A0}"/>
    <cellStyle name="หมายเหตุ 2 4 5 7" xfId="20691" xr:uid="{CBE29D6F-496A-4CFA-96A3-30BDD049648E}"/>
    <cellStyle name="หมายเหตุ 2 4 5 7 2" xfId="28728" xr:uid="{63DCB8FF-DB65-44C5-9D55-BD4B80DC9402}"/>
    <cellStyle name="หมายเหตุ 2 4 5 7 3" xfId="34661" xr:uid="{1DF38D36-36B1-4639-9470-9D735ACF577B}"/>
    <cellStyle name="หมายเหตุ 2 4 5 7 4" xfId="40463" xr:uid="{7B1D4DCA-60CF-4FBB-B498-C1711C3014F5}"/>
    <cellStyle name="หมายเหตุ 2 4 5 8" xfId="24349" xr:uid="{6ADD4B7A-9180-439F-ACF6-52E8FC23D361}"/>
    <cellStyle name="หมายเหตุ 2 4 5 8 2" xfId="30349" xr:uid="{44AC97C2-9881-4DCF-87E4-6F1212B1DF2F}"/>
    <cellStyle name="หมายเหตุ 2 4 5 8 3" xfId="36154" xr:uid="{139DCF3D-AF8D-4692-A5C7-13B3322C606F}"/>
    <cellStyle name="หมายเหตุ 2 4 5 9" xfId="16201" xr:uid="{F35A961A-71F0-4082-8864-E939A1A18711}"/>
    <cellStyle name="หมายเหตุ 2 4 6" xfId="13104" xr:uid="{B08954A5-1027-4B33-8E49-5BB67B2EA015}"/>
    <cellStyle name="หมายเหตุ 2 4 6 10" xfId="21623" xr:uid="{0C1F89BA-D9A7-4FA1-8EF1-066D51EF5F02}"/>
    <cellStyle name="หมายเหตุ 2 4 6 11" xfId="41831" xr:uid="{6EE1025F-4F01-4576-A5ED-10FAB16F006A}"/>
    <cellStyle name="หมายเหตุ 2 4 6 2" xfId="13105" xr:uid="{D774B734-F918-47F5-A408-DBD657FC352F}"/>
    <cellStyle name="หมายเหตุ 2 4 6 2 2" xfId="17826" xr:uid="{45A0E2E6-E1EC-4CB2-A6B2-329D9004ECC9}"/>
    <cellStyle name="หมายเหตุ 2 4 6 2 2 2" xfId="26294" xr:uid="{624D347F-8A6C-49CA-9A0E-ED09099D3DEC}"/>
    <cellStyle name="หมายเหตุ 2 4 6 2 2 3" xfId="32254" xr:uid="{6EC06FF9-F1CA-4C81-A1C8-56B0F64D1A05}"/>
    <cellStyle name="หมายเหตุ 2 4 6 2 2 4" xfId="38059" xr:uid="{CD737770-D281-48F9-A896-3E2C21162A9B}"/>
    <cellStyle name="หมายเหตุ 2 4 6 2 2 5" xfId="45194" xr:uid="{72A9DE66-CBBD-4145-AD1D-4C79FDA52F99}"/>
    <cellStyle name="หมายเหตุ 2 4 6 2 3" xfId="19101" xr:uid="{CDDF3D19-8493-4B10-B20D-5F8E0F88AEEB}"/>
    <cellStyle name="หมายเหตุ 2 4 6 2 3 2" xfId="27303" xr:uid="{FF1567D5-5506-4000-A91C-62CA13E4F5FD}"/>
    <cellStyle name="หมายเหตุ 2 4 6 2 3 3" xfId="33236" xr:uid="{32D93038-7237-4320-A6AB-C84D3493C614}"/>
    <cellStyle name="หมายเหตุ 2 4 6 2 3 4" xfId="39038" xr:uid="{80309CC4-4B7F-4515-A0D9-584103E58B96}"/>
    <cellStyle name="หมายเหตุ 2 4 6 2 3 5" xfId="46607" xr:uid="{B1505718-7EA8-42CE-886F-F70E898CF6D2}"/>
    <cellStyle name="หมายเหตุ 2 4 6 2 4" xfId="20698" xr:uid="{0A38B20F-AEC7-47DB-81E9-F521AFB94870}"/>
    <cellStyle name="หมายเหตุ 2 4 6 2 4 2" xfId="28735" xr:uid="{DE32F27D-7472-4AF5-8B69-D1E5CC1B0B24}"/>
    <cellStyle name="หมายเหตุ 2 4 6 2 4 3" xfId="34668" xr:uid="{6A9AD0AF-84BF-401E-9CB4-FE25E3408075}"/>
    <cellStyle name="หมายเหตุ 2 4 6 2 4 4" xfId="40470" xr:uid="{6DD4B436-5D25-46E6-9CD6-2659FE5A1D83}"/>
    <cellStyle name="หมายเหตุ 2 4 6 2 5" xfId="24356" xr:uid="{FF88448B-0489-4937-9AEB-6557591C9010}"/>
    <cellStyle name="หมายเหตุ 2 4 6 2 5 2" xfId="30356" xr:uid="{B3A616D9-423D-4572-93F2-0C552672D041}"/>
    <cellStyle name="หมายเหตุ 2 4 6 2 5 3" xfId="36161" xr:uid="{9C93A3FA-95B2-438D-8FB6-9F5B0ECBF2D6}"/>
    <cellStyle name="หมายเหตุ 2 4 6 2 6" xfId="16208" xr:uid="{9B10C977-344A-4A6E-9027-4B1C828D4AB1}"/>
    <cellStyle name="หมายเหตุ 2 4 6 2 7" xfId="21092" xr:uid="{E3E52AF1-305F-4753-82F7-0FE316BFE969}"/>
    <cellStyle name="หมายเหตุ 2 4 6 2 8" xfId="21624" xr:uid="{38E73658-A6DF-4237-83F8-7C8FA69D9B65}"/>
    <cellStyle name="หมายเหตุ 2 4 6 2 9" xfId="41830" xr:uid="{2E4FC435-4274-43EE-91D3-788A9FB3DBBD}"/>
    <cellStyle name="หมายเหตุ 2 4 6 3" xfId="13106" xr:uid="{54337CC0-05E4-4770-98FC-2EB7A372C1ED}"/>
    <cellStyle name="หมายเหตุ 2 4 6 3 2" xfId="17827" xr:uid="{842A6351-B6AF-4439-A7F6-A9E8593CEC26}"/>
    <cellStyle name="หมายเหตุ 2 4 6 3 2 2" xfId="26295" xr:uid="{CC6F18F6-5BA1-4E44-BECF-799AE073A74A}"/>
    <cellStyle name="หมายเหตุ 2 4 6 3 2 3" xfId="32255" xr:uid="{2C782557-FD2D-4669-8B17-AFDD11B2D7A7}"/>
    <cellStyle name="หมายเหตุ 2 4 6 3 2 4" xfId="38060" xr:uid="{9EA3D61B-8F88-4D09-A04C-422F53B23516}"/>
    <cellStyle name="หมายเหตุ 2 4 6 3 2 5" xfId="45195" xr:uid="{07DDD2DA-1330-4EB3-AF24-D5976CDCAD39}"/>
    <cellStyle name="หมายเหตุ 2 4 6 3 3" xfId="19102" xr:uid="{616E1806-165F-4B28-BED0-B90AAD45152F}"/>
    <cellStyle name="หมายเหตุ 2 4 6 3 3 2" xfId="27304" xr:uid="{571BD9C0-1C6C-4E4A-9CFE-42AFE40429F0}"/>
    <cellStyle name="หมายเหตุ 2 4 6 3 3 3" xfId="33237" xr:uid="{B628400F-A470-48BC-B03E-66E8076BE11E}"/>
    <cellStyle name="หมายเหตุ 2 4 6 3 3 4" xfId="39039" xr:uid="{44166748-D4E6-430B-8849-BDBFD9D5A0A0}"/>
    <cellStyle name="หมายเหตุ 2 4 6 3 3 5" xfId="46608" xr:uid="{56DBAC23-25CE-4D94-A45E-87C10B4D96D6}"/>
    <cellStyle name="หมายเหตุ 2 4 6 3 4" xfId="20699" xr:uid="{52AB0E55-7A9D-404B-B36B-3B86E459D8BB}"/>
    <cellStyle name="หมายเหตุ 2 4 6 3 4 2" xfId="28736" xr:uid="{87AC3820-FA8E-4C1E-9804-CDE35FABB710}"/>
    <cellStyle name="หมายเหตุ 2 4 6 3 4 3" xfId="34669" xr:uid="{36C7B678-0583-4018-919F-5940E67A9F65}"/>
    <cellStyle name="หมายเหตุ 2 4 6 3 4 4" xfId="40471" xr:uid="{C8A1F9D7-6DDB-4FA2-83D8-D314CCE7B3AD}"/>
    <cellStyle name="หมายเหตุ 2 4 6 3 5" xfId="24357" xr:uid="{E7994ABC-B266-43FD-8E15-769636CB05E9}"/>
    <cellStyle name="หมายเหตุ 2 4 6 3 5 2" xfId="30357" xr:uid="{D5585257-4F99-4666-928B-7DA845FB25B0}"/>
    <cellStyle name="หมายเหตุ 2 4 6 3 5 3" xfId="36162" xr:uid="{3393A897-CF74-4E7E-8149-2A4F9B2ED19A}"/>
    <cellStyle name="หมายเหตุ 2 4 6 3 6" xfId="18280" xr:uid="{BAFB99FF-23A1-4FC7-8DA5-E67922CED243}"/>
    <cellStyle name="หมายเหตุ 2 4 6 3 7" xfId="21093" xr:uid="{9B05175E-94EF-4C60-A2F6-A12355269A95}"/>
    <cellStyle name="หมายเหตุ 2 4 6 3 8" xfId="21625" xr:uid="{A41A5C5B-CA29-4F53-B0F9-063AC4B15159}"/>
    <cellStyle name="หมายเหตุ 2 4 6 3 9" xfId="41829" xr:uid="{1969A6C0-275F-4AB5-BD55-F338BD8FCDB6}"/>
    <cellStyle name="หมายเหตุ 2 4 6 4" xfId="17825" xr:uid="{BA61EFDA-7566-4A79-ABDE-C6CA96E0FA8D}"/>
    <cellStyle name="หมายเหตุ 2 4 6 4 2" xfId="26293" xr:uid="{9A3EE111-2445-4CAA-87B4-3EF792A1092D}"/>
    <cellStyle name="หมายเหตุ 2 4 6 4 3" xfId="32253" xr:uid="{B8961DCA-CF85-45E8-8EC2-881EE8269892}"/>
    <cellStyle name="หมายเหตุ 2 4 6 4 4" xfId="38058" xr:uid="{C0D24B9C-2107-4CB0-A5F8-2E7306AA14AF}"/>
    <cellStyle name="หมายเหตุ 2 4 6 4 5" xfId="45193" xr:uid="{702F8AA8-DD30-4865-8109-E36E6EF001E4}"/>
    <cellStyle name="หมายเหตุ 2 4 6 5" xfId="19100" xr:uid="{3C813575-412C-4DE6-933F-6472E2F7241E}"/>
    <cellStyle name="หมายเหตุ 2 4 6 5 2" xfId="27302" xr:uid="{4BD74B4D-F09B-425C-B0C1-6F8BA2CE88DB}"/>
    <cellStyle name="หมายเหตุ 2 4 6 5 3" xfId="33235" xr:uid="{FD6B2147-FFF0-4E32-971B-AB738BB256AB}"/>
    <cellStyle name="หมายเหตุ 2 4 6 5 4" xfId="39037" xr:uid="{AADDDB18-8ECC-4C8E-BD6A-D40D1A8B0F71}"/>
    <cellStyle name="หมายเหตุ 2 4 6 5 5" xfId="46606" xr:uid="{45D11C19-3489-448C-A11C-507D0012F0E7}"/>
    <cellStyle name="หมายเหตุ 2 4 6 6" xfId="20697" xr:uid="{F4871937-5B27-4469-9C1D-2480980300BE}"/>
    <cellStyle name="หมายเหตุ 2 4 6 6 2" xfId="28734" xr:uid="{98055294-5F2A-4A02-BDFA-31249BD5BAF1}"/>
    <cellStyle name="หมายเหตุ 2 4 6 6 3" xfId="34667" xr:uid="{28DB98F1-C356-4452-9E73-8352D8A2BA2B}"/>
    <cellStyle name="หมายเหตุ 2 4 6 6 4" xfId="40469" xr:uid="{3CC4BF2F-2BF6-4411-AC9F-836068294BA5}"/>
    <cellStyle name="หมายเหตุ 2 4 6 7" xfId="24355" xr:uid="{B62FB447-6EDC-4216-9DF7-AB325BE33F42}"/>
    <cellStyle name="หมายเหตุ 2 4 6 7 2" xfId="30355" xr:uid="{5622DB5C-C0F6-4C98-8514-A7BC00941A45}"/>
    <cellStyle name="หมายเหตุ 2 4 6 7 3" xfId="36160" xr:uid="{AB888540-DCEF-44DA-B299-0761BA13C23D}"/>
    <cellStyle name="หมายเหตุ 2 4 6 8" xfId="16207" xr:uid="{8AF51421-4881-48E1-8BDA-FF5BBBCD0763}"/>
    <cellStyle name="หมายเหตุ 2 4 6 9" xfId="21091" xr:uid="{26010226-CFB8-43D7-BB29-5FE8DE453471}"/>
    <cellStyle name="หมายเหตุ 2 4 7" xfId="13107" xr:uid="{650AD272-C2B1-47B2-BA07-2F527F19AC58}"/>
    <cellStyle name="หมายเหตุ 2 4 7 10" xfId="21626" xr:uid="{4B68FAF3-D79C-4928-9ABE-916F5F817E80}"/>
    <cellStyle name="หมายเหตุ 2 4 7 11" xfId="41828" xr:uid="{44F531F8-1B3F-4051-B2FC-7C249A318572}"/>
    <cellStyle name="หมายเหตุ 2 4 7 2" xfId="13108" xr:uid="{A24B1F34-B6D9-4290-A2AE-CA61750A5433}"/>
    <cellStyle name="หมายเหตุ 2 4 7 2 2" xfId="17829" xr:uid="{7E3C55CD-C290-4F43-B057-FC0089726001}"/>
    <cellStyle name="หมายเหตุ 2 4 7 2 2 2" xfId="26297" xr:uid="{823DA9AD-0BBE-4E25-9CA5-993EE28448EF}"/>
    <cellStyle name="หมายเหตุ 2 4 7 2 2 3" xfId="32257" xr:uid="{615DC514-017F-4177-8FB1-9168F043B401}"/>
    <cellStyle name="หมายเหตุ 2 4 7 2 2 4" xfId="38062" xr:uid="{5FA18CF0-152B-4149-9E0A-67866E61607D}"/>
    <cellStyle name="หมายเหตุ 2 4 7 2 2 5" xfId="45197" xr:uid="{297A79FF-CCBF-48AA-8F76-6C42E6D76721}"/>
    <cellStyle name="หมายเหตุ 2 4 7 2 3" xfId="19104" xr:uid="{29BD4864-38F4-4140-BAAA-AC97141FCFE8}"/>
    <cellStyle name="หมายเหตุ 2 4 7 2 3 2" xfId="27306" xr:uid="{408CF209-C152-4953-B52D-C05E1856799A}"/>
    <cellStyle name="หมายเหตุ 2 4 7 2 3 3" xfId="33239" xr:uid="{4462B8F5-DC49-488E-A85C-6324E24464FE}"/>
    <cellStyle name="หมายเหตุ 2 4 7 2 3 4" xfId="39041" xr:uid="{61CDBFA7-57A1-4E67-B8DF-475277C3BF50}"/>
    <cellStyle name="หมายเหตุ 2 4 7 2 3 5" xfId="46610" xr:uid="{67BE849B-F2D6-4DD2-B503-0524B2722137}"/>
    <cellStyle name="หมายเหตุ 2 4 7 2 4" xfId="20701" xr:uid="{616434CF-AB6B-4157-88DC-5236D4DCC86A}"/>
    <cellStyle name="หมายเหตุ 2 4 7 2 4 2" xfId="28738" xr:uid="{FC2CCADA-14B0-4CED-90D0-0899CF73C09F}"/>
    <cellStyle name="หมายเหตุ 2 4 7 2 4 3" xfId="34671" xr:uid="{0C3CA4ED-F549-4AD5-9E39-AA3DB0263087}"/>
    <cellStyle name="หมายเหตุ 2 4 7 2 4 4" xfId="40473" xr:uid="{DDD0A10E-F247-43D4-B847-B1F30AACEB0F}"/>
    <cellStyle name="หมายเหตุ 2 4 7 2 5" xfId="24359" xr:uid="{42E7455B-8A2C-45DE-AC86-258264769A87}"/>
    <cellStyle name="หมายเหตุ 2 4 7 2 5 2" xfId="30359" xr:uid="{CB2F1E8D-9BBF-4CAB-8283-43817CF0E096}"/>
    <cellStyle name="หมายเหตุ 2 4 7 2 5 3" xfId="36164" xr:uid="{3F59A75F-8D91-47E9-87C4-A4AAF04AC909}"/>
    <cellStyle name="หมายเหตุ 2 4 7 2 6" xfId="16209" xr:uid="{A8C8D7AC-46F6-4F11-A65B-BF58170C4FF8}"/>
    <cellStyle name="หมายเหตุ 2 4 7 2 7" xfId="21095" xr:uid="{C15A2234-2965-4C55-AB16-C0F7F63CEA02}"/>
    <cellStyle name="หมายเหตุ 2 4 7 2 8" xfId="21627" xr:uid="{70F2B95D-C2F4-46E0-9C61-5174B3FA7B86}"/>
    <cellStyle name="หมายเหตุ 2 4 7 2 9" xfId="41827" xr:uid="{0A415C4C-B307-4726-A35B-08AD6F2021BA}"/>
    <cellStyle name="หมายเหตุ 2 4 7 3" xfId="13109" xr:uid="{49D7CBB5-740A-4464-AF53-E7217CBCB20B}"/>
    <cellStyle name="หมายเหตุ 2 4 7 3 2" xfId="17830" xr:uid="{A09AA1E5-51E6-4052-BC7E-4BE08E61F267}"/>
    <cellStyle name="หมายเหตุ 2 4 7 3 2 2" xfId="26298" xr:uid="{E47E30DB-E8F0-4858-9CBE-7FB4B8069E62}"/>
    <cellStyle name="หมายเหตุ 2 4 7 3 2 3" xfId="32258" xr:uid="{DE995897-CB02-4955-A4D7-85A1C37B0204}"/>
    <cellStyle name="หมายเหตุ 2 4 7 3 2 4" xfId="38063" xr:uid="{586904B9-CACE-4961-B665-D5956EE349BA}"/>
    <cellStyle name="หมายเหตุ 2 4 7 3 2 5" xfId="45198" xr:uid="{946113D6-8847-444C-BDE3-92BEAFE71EC4}"/>
    <cellStyle name="หมายเหตุ 2 4 7 3 3" xfId="19105" xr:uid="{AB9380C5-3BA3-49A8-9AAF-176825FA2A5F}"/>
    <cellStyle name="หมายเหตุ 2 4 7 3 3 2" xfId="27307" xr:uid="{05F94199-0B52-4DD5-8864-4B038636C01F}"/>
    <cellStyle name="หมายเหตุ 2 4 7 3 3 3" xfId="33240" xr:uid="{AC517DAE-4BCE-45AD-B2E8-90F50A269581}"/>
    <cellStyle name="หมายเหตุ 2 4 7 3 3 4" xfId="39042" xr:uid="{9EA0A7AE-DF8F-45DE-803C-3EF422FE519E}"/>
    <cellStyle name="หมายเหตุ 2 4 7 3 3 5" xfId="46611" xr:uid="{08ED34A8-8D06-47D5-881E-1580DDE2A8BF}"/>
    <cellStyle name="หมายเหตุ 2 4 7 3 4" xfId="20702" xr:uid="{D04F3A7F-3143-437E-A08F-B4C854D63BD0}"/>
    <cellStyle name="หมายเหตุ 2 4 7 3 4 2" xfId="28739" xr:uid="{15266FF8-9D05-4DD1-BE66-1F4A9A85E62F}"/>
    <cellStyle name="หมายเหตุ 2 4 7 3 4 3" xfId="34672" xr:uid="{F4547F2F-91CD-435A-903B-4F1C4574A8D7}"/>
    <cellStyle name="หมายเหตุ 2 4 7 3 4 4" xfId="40474" xr:uid="{7B6F08DD-FE29-4CFA-A3C3-9A3079F5D2D2}"/>
    <cellStyle name="หมายเหตุ 2 4 7 3 5" xfId="24360" xr:uid="{F894D436-AE53-4544-BFE3-4DADC71A9B27}"/>
    <cellStyle name="หมายเหตุ 2 4 7 3 5 2" xfId="30360" xr:uid="{776ED452-0D44-4FFB-BDBE-2E4E5563A8C5}"/>
    <cellStyle name="หมายเหตุ 2 4 7 3 5 3" xfId="36165" xr:uid="{43B33CA1-6745-4241-B3F3-05E375DABA9D}"/>
    <cellStyle name="หมายเหตุ 2 4 7 3 6" xfId="16146" xr:uid="{480C1915-891C-41CD-BF4C-499513ECC7BC}"/>
    <cellStyle name="หมายเหตุ 2 4 7 3 7" xfId="21096" xr:uid="{0B834B9B-9DDA-436F-9FB4-C751622595A8}"/>
    <cellStyle name="หมายเหตุ 2 4 7 3 8" xfId="21628" xr:uid="{2D79E4C2-19DE-4650-837E-12F4AF90BAB1}"/>
    <cellStyle name="หมายเหตุ 2 4 7 3 9" xfId="41826" xr:uid="{7CCFF0AB-BAFF-45E0-8DCA-BA3044703387}"/>
    <cellStyle name="หมายเหตุ 2 4 7 4" xfId="17828" xr:uid="{BF4B3F29-07B6-486C-AF0F-1A4404E29644}"/>
    <cellStyle name="หมายเหตุ 2 4 7 4 2" xfId="26296" xr:uid="{8FFC8890-BB18-4869-89C1-0FEEBD56FCA5}"/>
    <cellStyle name="หมายเหตุ 2 4 7 4 3" xfId="32256" xr:uid="{5EE94338-6212-4E6D-81DC-4EF1C3AAA045}"/>
    <cellStyle name="หมายเหตุ 2 4 7 4 4" xfId="38061" xr:uid="{A84EAE1D-4D12-4494-B8CB-EC477311B9B5}"/>
    <cellStyle name="หมายเหตุ 2 4 7 4 5" xfId="45196" xr:uid="{AD58F654-6C01-4F8B-8056-E93D371F98C0}"/>
    <cellStyle name="หมายเหตุ 2 4 7 5" xfId="19103" xr:uid="{AD9B4E13-CC75-43A1-AD6F-010776265984}"/>
    <cellStyle name="หมายเหตุ 2 4 7 5 2" xfId="27305" xr:uid="{0CB7350D-BD5B-4ABE-8D85-9A5F4680E6A3}"/>
    <cellStyle name="หมายเหตุ 2 4 7 5 3" xfId="33238" xr:uid="{C1074D9D-0312-4955-BBB8-B9B60F29520B}"/>
    <cellStyle name="หมายเหตุ 2 4 7 5 4" xfId="39040" xr:uid="{357F7E79-4826-49C8-9163-3D35760849FD}"/>
    <cellStyle name="หมายเหตุ 2 4 7 5 5" xfId="46609" xr:uid="{453349AC-3084-4C8D-86F0-A064E0BCAD24}"/>
    <cellStyle name="หมายเหตุ 2 4 7 6" xfId="20700" xr:uid="{94319632-4295-43F6-89AE-0494320C8242}"/>
    <cellStyle name="หมายเหตุ 2 4 7 6 2" xfId="28737" xr:uid="{933D87DE-CF09-4ECE-B042-5CAD5A1ADF3C}"/>
    <cellStyle name="หมายเหตุ 2 4 7 6 3" xfId="34670" xr:uid="{F7F10B42-ABF2-4D75-913E-5E4A0764878C}"/>
    <cellStyle name="หมายเหตุ 2 4 7 6 4" xfId="40472" xr:uid="{6C23F09B-3298-49F3-B76E-9A90E7A91D8D}"/>
    <cellStyle name="หมายเหตุ 2 4 7 7" xfId="24358" xr:uid="{D7AAF2ED-2BA3-46F4-8554-7162CDC09260}"/>
    <cellStyle name="หมายเหตุ 2 4 7 7 2" xfId="30358" xr:uid="{B212D8FF-0650-4485-BA6D-EF94798ECE92}"/>
    <cellStyle name="หมายเหตุ 2 4 7 7 3" xfId="36163" xr:uid="{0EBCC97A-3FA7-494B-8B6A-6BB47B38647C}"/>
    <cellStyle name="หมายเหตุ 2 4 7 8" xfId="16206" xr:uid="{8D087D61-4F91-415F-B27A-DCD19654BA39}"/>
    <cellStyle name="หมายเหตุ 2 4 7 9" xfId="21094" xr:uid="{CFE6EDC1-D697-4105-B06C-DF2C43BACE92}"/>
    <cellStyle name="หมายเหตุ 2 4 8" xfId="13110" xr:uid="{D630C8DA-65F5-439C-849D-31F0454D9D4B}"/>
    <cellStyle name="หมายเหตุ 2 4 8 2" xfId="17831" xr:uid="{C87E1FC0-110D-4093-B221-45EE2CF97607}"/>
    <cellStyle name="หมายเหตุ 2 4 8 2 2" xfId="26299" xr:uid="{721062B4-0643-42C4-8C3D-6009CE3356C7}"/>
    <cellStyle name="หมายเหตุ 2 4 8 2 3" xfId="32259" xr:uid="{1FDF542F-D150-4779-9E51-52CF21F3B1A7}"/>
    <cellStyle name="หมายเหตุ 2 4 8 2 4" xfId="38064" xr:uid="{98461638-40A3-4685-93F9-EE73FE91920B}"/>
    <cellStyle name="หมายเหตุ 2 4 8 2 5" xfId="45199" xr:uid="{37AAE91E-D586-4783-8244-BE14E7891B64}"/>
    <cellStyle name="หมายเหตุ 2 4 8 3" xfId="19106" xr:uid="{4FB98610-B2BA-415F-8DFC-C26D4013A2FD}"/>
    <cellStyle name="หมายเหตุ 2 4 8 3 2" xfId="27308" xr:uid="{B6C8D342-40B4-41EF-9ABE-21E320C0B4A2}"/>
    <cellStyle name="หมายเหตุ 2 4 8 3 3" xfId="33241" xr:uid="{4BE6D80C-2A91-4225-8075-B97F755EE18F}"/>
    <cellStyle name="หมายเหตุ 2 4 8 3 4" xfId="39043" xr:uid="{6037DA6F-21D2-4232-99CE-BB895BD9E40F}"/>
    <cellStyle name="หมายเหตุ 2 4 8 3 5" xfId="46612" xr:uid="{4DEE0E54-0450-4726-930B-3A3AC4702B07}"/>
    <cellStyle name="หมายเหตุ 2 4 8 4" xfId="20703" xr:uid="{09330C46-AB78-4C4C-BA3F-97B8F389F31C}"/>
    <cellStyle name="หมายเหตุ 2 4 8 4 2" xfId="28740" xr:uid="{A5689E37-946C-4939-83E3-7EA352DC1165}"/>
    <cellStyle name="หมายเหตุ 2 4 8 4 3" xfId="34673" xr:uid="{E97C432E-B11E-4866-A243-7DBAE3023E06}"/>
    <cellStyle name="หมายเหตุ 2 4 8 4 4" xfId="40475" xr:uid="{9790649A-AB85-43D0-A8D3-6CE9E7721C09}"/>
    <cellStyle name="หมายเหตุ 2 4 8 5" xfId="24361" xr:uid="{27F190D4-2502-48C5-96A2-2E49E80BEDAE}"/>
    <cellStyle name="หมายเหตุ 2 4 8 5 2" xfId="30361" xr:uid="{69AED526-7133-4ABE-AD57-9F1C5F95B7DA}"/>
    <cellStyle name="หมายเหตุ 2 4 8 5 3" xfId="36166" xr:uid="{4B12A5A9-DE31-4D12-9A8F-84CA2C605D27}"/>
    <cellStyle name="หมายเหตุ 2 4 8 6" xfId="16210" xr:uid="{76B483DD-3FD6-4B0F-A81E-DD9A434A9024}"/>
    <cellStyle name="หมายเหตุ 2 4 8 7" xfId="21097" xr:uid="{EB0E58A9-A742-49AA-A07D-EAC8D8273B9C}"/>
    <cellStyle name="หมายเหตุ 2 4 8 8" xfId="29049" xr:uid="{8FD38502-ED73-4A6F-8A89-70E5039344FA}"/>
    <cellStyle name="หมายเหตุ 2 4 8 9" xfId="41825" xr:uid="{1AD8FFDD-4E73-4248-B96F-2EF3537C72DB}"/>
    <cellStyle name="หมายเหตุ 2 4 9" xfId="13111" xr:uid="{DBB4DF02-1B77-4A84-BDCA-9A68EDF1318D}"/>
    <cellStyle name="หมายเหตุ 2 4 9 2" xfId="17832" xr:uid="{2F785726-9AAE-489E-8F43-4251AE0880E6}"/>
    <cellStyle name="หมายเหตุ 2 4 9 2 2" xfId="26300" xr:uid="{330695F7-35FE-4BA5-A914-8C8FC6AB9BA6}"/>
    <cellStyle name="หมายเหตุ 2 4 9 2 3" xfId="32260" xr:uid="{31E9F547-366D-4A2D-A27A-D43A70890C76}"/>
    <cellStyle name="หมายเหตุ 2 4 9 2 4" xfId="38065" xr:uid="{2DCA8BA8-0780-4D25-93E3-8DBF15EC696F}"/>
    <cellStyle name="หมายเหตุ 2 4 9 2 5" xfId="45200" xr:uid="{F2F600A0-F166-438E-B0E7-B24BE952DCB3}"/>
    <cellStyle name="หมายเหตุ 2 4 9 3" xfId="19107" xr:uid="{46B163B9-856C-420B-B266-D79669C55FCA}"/>
    <cellStyle name="หมายเหตุ 2 4 9 3 2" xfId="27309" xr:uid="{B83D3B74-B6CC-4C63-9136-3D4376CA7DE5}"/>
    <cellStyle name="หมายเหตุ 2 4 9 3 3" xfId="33242" xr:uid="{94ED156E-3D91-4E61-BA8D-E87D576C94AF}"/>
    <cellStyle name="หมายเหตุ 2 4 9 3 4" xfId="39044" xr:uid="{4D38B4E1-1199-417C-9993-F0BFBF257487}"/>
    <cellStyle name="หมายเหตุ 2 4 9 3 5" xfId="46613" xr:uid="{8359D157-E6D1-4261-A6A5-E5D6BC0FB257}"/>
    <cellStyle name="หมายเหตุ 2 4 9 4" xfId="20704" xr:uid="{581178FC-94B0-4FB1-BDAF-293DBEBC8CAC}"/>
    <cellStyle name="หมายเหตุ 2 4 9 4 2" xfId="28741" xr:uid="{1433B6D5-6C00-4814-87CA-75E65A5F67B7}"/>
    <cellStyle name="หมายเหตุ 2 4 9 4 3" xfId="34674" xr:uid="{A26DFCB2-C3B5-447D-93D1-78797D06AFBF}"/>
    <cellStyle name="หมายเหตุ 2 4 9 4 4" xfId="40476" xr:uid="{FBB95DA8-AA2B-4CCC-BFA2-4290E3637887}"/>
    <cellStyle name="หมายเหตุ 2 4 9 5" xfId="24362" xr:uid="{123F0461-59A1-4649-B36D-5B0758C6CBAB}"/>
    <cellStyle name="หมายเหตุ 2 4 9 5 2" xfId="30362" xr:uid="{017E1129-40F4-4A5B-9A56-6277C15A4519}"/>
    <cellStyle name="หมายเหตุ 2 4 9 5 3" xfId="36167" xr:uid="{FD18E594-3300-45B0-B433-185C62AB7216}"/>
    <cellStyle name="หมายเหตุ 2 4 9 6" xfId="19491" xr:uid="{92BECC2E-2611-4887-8733-AE259E695F1F}"/>
    <cellStyle name="หมายเหตุ 2 4 9 7" xfId="21098" xr:uid="{32243A2C-4BDD-4F8D-B9CA-C0CF2B073A9E}"/>
    <cellStyle name="หมายเหตุ 2 4 9 8" xfId="26713" xr:uid="{749ACC59-830A-4D2F-B3F0-AA0B6FE6F08D}"/>
    <cellStyle name="หมายเหตุ 2 4 9 9" xfId="41824" xr:uid="{717E3A7C-EAC0-4757-8ADB-1B0FE53459E6}"/>
    <cellStyle name="หมายเหตุ 2 5" xfId="13112" xr:uid="{E1A9962B-0647-4820-A6A6-DC28CEAA5465}"/>
    <cellStyle name="หมายเหตุ 2 5 10" xfId="19108" xr:uid="{E6CE8A5F-2150-4D7B-A5F7-4B6F4BB84383}"/>
    <cellStyle name="หมายเหตุ 2 5 10 2" xfId="27310" xr:uid="{82EE99E8-2008-4D90-A69F-32A03756EB44}"/>
    <cellStyle name="หมายเหตุ 2 5 10 3" xfId="33243" xr:uid="{5A0D5313-A514-41C2-B124-73D6BB1DBF10}"/>
    <cellStyle name="หมายเหตุ 2 5 10 4" xfId="39045" xr:uid="{248FDF4E-3AA0-4AC9-B6E9-C0D22406F700}"/>
    <cellStyle name="หมายเหตุ 2 5 10 5" xfId="46614" xr:uid="{7ED1BB54-2AD4-44A9-A997-9064E1780129}"/>
    <cellStyle name="หมายเหตุ 2 5 11" xfId="20705" xr:uid="{1022D574-5B3D-457C-A3D4-545A10194E95}"/>
    <cellStyle name="หมายเหตุ 2 5 11 2" xfId="28742" xr:uid="{28D0CFCD-934C-4904-A7A9-B8B0BB549750}"/>
    <cellStyle name="หมายเหตุ 2 5 11 3" xfId="34675" xr:uid="{15BC6369-E68F-413F-AAB9-B42F17B031E0}"/>
    <cellStyle name="หมายเหตุ 2 5 11 4" xfId="40477" xr:uid="{3C442FE6-304E-4566-8C79-53761C8CDC9F}"/>
    <cellStyle name="หมายเหตุ 2 5 12" xfId="24363" xr:uid="{A5E8977C-00BC-4536-926A-F7503CFAC611}"/>
    <cellStyle name="หมายเหตุ 2 5 12 2" xfId="30363" xr:uid="{D086B942-3B98-4044-AA91-80754D57A9C0}"/>
    <cellStyle name="หมายเหตุ 2 5 12 3" xfId="36168" xr:uid="{40D59623-1D40-4C2D-BF9A-CA445F13D2A0}"/>
    <cellStyle name="หมายเหตุ 2 5 13" xfId="16212" xr:uid="{5E3A7123-9DD4-4A4A-ACD2-60F090D3A0E7}"/>
    <cellStyle name="หมายเหตุ 2 5 14" xfId="21099" xr:uid="{EAA4D4EE-F895-49D5-98A3-CDEAD8349C52}"/>
    <cellStyle name="หมายเหตุ 2 5 15" xfId="15289" xr:uid="{B22E4219-3A46-4D9D-94B5-4CC31B1A9710}"/>
    <cellStyle name="หมายเหตุ 2 5 16" xfId="41823" xr:uid="{1F509911-9F91-4F2A-85A8-1598AC2D8C38}"/>
    <cellStyle name="หมายเหตุ 2 5 2" xfId="13113" xr:uid="{1978ECBA-50A9-4942-BA64-5CC404C392E8}"/>
    <cellStyle name="หมายเหตุ 2 5 2 10" xfId="20706" xr:uid="{1A9F27D2-5192-4D13-88A0-B4CF12557896}"/>
    <cellStyle name="หมายเหตุ 2 5 2 10 2" xfId="28743" xr:uid="{C8AB7B17-01B5-4291-8389-D18D369E3D8F}"/>
    <cellStyle name="หมายเหตุ 2 5 2 10 3" xfId="34676" xr:uid="{5D83FC01-C55B-4D38-BA8B-C4F2CB47B3C9}"/>
    <cellStyle name="หมายเหตุ 2 5 2 10 4" xfId="40478" xr:uid="{66A8D5F2-E087-4FC6-A408-8A6231F7615E}"/>
    <cellStyle name="หมายเหตุ 2 5 2 11" xfId="24364" xr:uid="{192661BC-498C-4CC5-B4C8-1D1FF243CBB6}"/>
    <cellStyle name="หมายเหตุ 2 5 2 11 2" xfId="30364" xr:uid="{F3569F68-E99A-421A-BA03-B96AAC0050A7}"/>
    <cellStyle name="หมายเหตุ 2 5 2 11 3" xfId="36169" xr:uid="{8A5692AD-E286-430D-A02C-727A712376D3}"/>
    <cellStyle name="หมายเหตุ 2 5 2 12" xfId="16213" xr:uid="{6808054C-2822-4C74-995F-B03B4141633C}"/>
    <cellStyle name="หมายเหตุ 2 5 2 13" xfId="21100" xr:uid="{963E2E76-677A-4425-9B0A-4502AE50F70F}"/>
    <cellStyle name="หมายเหตุ 2 5 2 14" xfId="21629" xr:uid="{76802BCE-1C45-462E-8ABB-A55289E3725C}"/>
    <cellStyle name="หมายเหตุ 2 5 2 15" xfId="41822" xr:uid="{FF0A5689-3CEE-46DC-958C-0BB5BD481C4E}"/>
    <cellStyle name="หมายเหตุ 2 5 2 2" xfId="13114" xr:uid="{EEABED53-8647-4F6D-8D8F-87204A2386C6}"/>
    <cellStyle name="หมายเหตุ 2 5 2 2 10" xfId="21101" xr:uid="{68EE8CD5-A494-4434-AF4E-64810E9E7605}"/>
    <cellStyle name="หมายเหตุ 2 5 2 2 11" xfId="16337" xr:uid="{97AF8105-A5AC-421C-925F-D20A340A7EDB}"/>
    <cellStyle name="หมายเหตุ 2 5 2 2 12" xfId="41821" xr:uid="{6977901D-F5AD-44B3-A256-ED048064FACA}"/>
    <cellStyle name="หมายเหตุ 2 5 2 2 2" xfId="13115" xr:uid="{CDF285E4-E940-42B3-B9B5-75C7401B9841}"/>
    <cellStyle name="หมายเหตุ 2 5 2 2 2 10" xfId="26716" xr:uid="{EF403E04-61F9-403F-8741-45291B727B8F}"/>
    <cellStyle name="หมายเหตุ 2 5 2 2 2 11" xfId="41820" xr:uid="{328526B7-30D9-4D0A-A7A3-EB9DCAA62CA9}"/>
    <cellStyle name="หมายเหตุ 2 5 2 2 2 2" xfId="13116" xr:uid="{8BAECFE6-27EE-47A2-AE91-34435996D5C6}"/>
    <cellStyle name="หมายเหตุ 2 5 2 2 2 2 2" xfId="17837" xr:uid="{00DA19AC-C714-4AB7-8C38-8DDDFCBCF5FB}"/>
    <cellStyle name="หมายเหตุ 2 5 2 2 2 2 2 2" xfId="26305" xr:uid="{3D875D31-F57D-42DB-99BC-8413A2A4EF7B}"/>
    <cellStyle name="หมายเหตุ 2 5 2 2 2 2 2 3" xfId="32265" xr:uid="{24AF2396-0DFD-4A1F-92FA-7B00190E642B}"/>
    <cellStyle name="หมายเหตุ 2 5 2 2 2 2 2 4" xfId="38070" xr:uid="{B7D2A7B2-D78D-4AFF-BCBA-A0D56DDB9EDF}"/>
    <cellStyle name="หมายเหตุ 2 5 2 2 2 2 2 5" xfId="45205" xr:uid="{E33F3D72-BAEC-4D8F-AA84-DD665B2D4AD1}"/>
    <cellStyle name="หมายเหตุ 2 5 2 2 2 2 3" xfId="19112" xr:uid="{D8D619AC-1E36-4C3D-9369-D88CCE685DF1}"/>
    <cellStyle name="หมายเหตุ 2 5 2 2 2 2 3 2" xfId="27314" xr:uid="{0CC7868E-13CF-4244-879B-D82A6CF9B16A}"/>
    <cellStyle name="หมายเหตุ 2 5 2 2 2 2 3 3" xfId="33247" xr:uid="{F68B7774-922E-4812-8373-448FFF4CBDB3}"/>
    <cellStyle name="หมายเหตุ 2 5 2 2 2 2 3 4" xfId="39049" xr:uid="{F9242975-C23B-4DCC-86A9-60374A3F63E3}"/>
    <cellStyle name="หมายเหตุ 2 5 2 2 2 2 3 5" xfId="46618" xr:uid="{5E925D30-05D3-4D6C-BA3B-9A8082853F5A}"/>
    <cellStyle name="หมายเหตุ 2 5 2 2 2 2 4" xfId="20709" xr:uid="{64F9E685-388B-4FF7-BCC3-245550B44E53}"/>
    <cellStyle name="หมายเหตุ 2 5 2 2 2 2 4 2" xfId="28746" xr:uid="{54AB412B-BEDB-4BB7-B2BD-58935B63CFD6}"/>
    <cellStyle name="หมายเหตุ 2 5 2 2 2 2 4 3" xfId="34679" xr:uid="{56872793-899E-4960-9099-6E28A38924A0}"/>
    <cellStyle name="หมายเหตุ 2 5 2 2 2 2 4 4" xfId="40481" xr:uid="{4351FBC3-F3AC-4B6C-9EEA-84CA8898AA26}"/>
    <cellStyle name="หมายเหตุ 2 5 2 2 2 2 5" xfId="24367" xr:uid="{E9A8D0B5-24DD-431C-B938-DB341A072DE4}"/>
    <cellStyle name="หมายเหตุ 2 5 2 2 2 2 5 2" xfId="30367" xr:uid="{44B26330-DA52-4274-9219-06BC186E2F5F}"/>
    <cellStyle name="หมายเหตุ 2 5 2 2 2 2 5 3" xfId="36172" xr:uid="{D6C4112B-2C77-488B-AC0F-0D505B0D0674}"/>
    <cellStyle name="หมายเหตุ 2 5 2 2 2 2 6" xfId="16215" xr:uid="{37EE5E97-1D35-43C4-8AA8-4222F1D5451D}"/>
    <cellStyle name="หมายเหตุ 2 5 2 2 2 2 7" xfId="21103" xr:uid="{4BF304FB-5B18-447A-89A0-44154DD9C4C1}"/>
    <cellStyle name="หมายเหตุ 2 5 2 2 2 2 8" xfId="16599" xr:uid="{62B93B4D-5F20-48A2-93BC-5E38B801FCAD}"/>
    <cellStyle name="หมายเหตุ 2 5 2 2 2 2 9" xfId="41819" xr:uid="{A2EEA7B4-2BE0-4CDA-93CD-86CC5F5FD8C7}"/>
    <cellStyle name="หมายเหตุ 2 5 2 2 2 3" xfId="13117" xr:uid="{3D67174F-5CD7-41EB-B981-3B9B21BDF3CF}"/>
    <cellStyle name="หมายเหตุ 2 5 2 2 2 3 2" xfId="17838" xr:uid="{E61E1C9F-890D-474C-828A-5FC677B36EBD}"/>
    <cellStyle name="หมายเหตุ 2 5 2 2 2 3 2 2" xfId="26306" xr:uid="{095B4E9C-DF4F-4C05-B19E-136EE609EEAD}"/>
    <cellStyle name="หมายเหตุ 2 5 2 2 2 3 2 3" xfId="32266" xr:uid="{344EDC40-5BD3-4953-A8AF-02773F933CA7}"/>
    <cellStyle name="หมายเหตุ 2 5 2 2 2 3 2 4" xfId="38071" xr:uid="{3D9F9E54-971F-48E6-B0F2-56DC636D272A}"/>
    <cellStyle name="หมายเหตุ 2 5 2 2 2 3 2 5" xfId="45206" xr:uid="{04DA6234-CEFC-4B60-9436-2D9D9B0F4248}"/>
    <cellStyle name="หมายเหตุ 2 5 2 2 2 3 3" xfId="19113" xr:uid="{9E927955-EE49-4ED6-BDDB-416079BF1722}"/>
    <cellStyle name="หมายเหตุ 2 5 2 2 2 3 3 2" xfId="27315" xr:uid="{499FEC1E-0A03-4797-ADD4-2560F2F7F0AA}"/>
    <cellStyle name="หมายเหตุ 2 5 2 2 2 3 3 3" xfId="33248" xr:uid="{D7552574-176D-4C6C-81D5-637588C965E6}"/>
    <cellStyle name="หมายเหตุ 2 5 2 2 2 3 3 4" xfId="39050" xr:uid="{6914E900-0494-4775-AE93-6B1D064BF73C}"/>
    <cellStyle name="หมายเหตุ 2 5 2 2 2 3 3 5" xfId="46619" xr:uid="{151069AD-7FE4-4BDE-9AC5-B586D0C4B8B5}"/>
    <cellStyle name="หมายเหตุ 2 5 2 2 2 3 4" xfId="20710" xr:uid="{FF8B5560-58C6-46FB-B29E-0E6DB80BE3E8}"/>
    <cellStyle name="หมายเหตุ 2 5 2 2 2 3 4 2" xfId="28747" xr:uid="{CD0FB3D1-DD7A-4D3F-965B-15775785A345}"/>
    <cellStyle name="หมายเหตุ 2 5 2 2 2 3 4 3" xfId="34680" xr:uid="{85686048-163F-48D5-A593-D083BBAA60A5}"/>
    <cellStyle name="หมายเหตุ 2 5 2 2 2 3 4 4" xfId="40482" xr:uid="{87F553AC-298B-427F-91C0-7E60140ECFA8}"/>
    <cellStyle name="หมายเหตุ 2 5 2 2 2 3 5" xfId="24368" xr:uid="{55796E24-347E-4983-9ACE-360B0C6A331C}"/>
    <cellStyle name="หมายเหตุ 2 5 2 2 2 3 5 2" xfId="30368" xr:uid="{DC880A1D-CA94-41C4-80EF-6D440BA1D3CE}"/>
    <cellStyle name="หมายเหตุ 2 5 2 2 2 3 5 3" xfId="36173" xr:uid="{2A1D1F11-D619-45D2-A68E-801A3EA2816B}"/>
    <cellStyle name="หมายเหตุ 2 5 2 2 2 3 6" xfId="16807" xr:uid="{BE7E7F6A-3803-4C5D-8DDF-EC7DE532A612}"/>
    <cellStyle name="หมายเหตุ 2 5 2 2 2 3 7" xfId="21104" xr:uid="{63245337-AC6E-4905-B102-3E9814B4B3C8}"/>
    <cellStyle name="หมายเหตุ 2 5 2 2 2 3 8" xfId="26740" xr:uid="{37CBFD3C-55C0-4C7E-A972-E9BFE989AD72}"/>
    <cellStyle name="หมายเหตุ 2 5 2 2 2 3 9" xfId="41818" xr:uid="{6B248441-50AC-4E73-B2E4-B0F9BB1BAC83}"/>
    <cellStyle name="หมายเหตุ 2 5 2 2 2 4" xfId="17836" xr:uid="{36DAA612-945E-4020-A9B2-4DDCAA2FFC61}"/>
    <cellStyle name="หมายเหตุ 2 5 2 2 2 4 2" xfId="26304" xr:uid="{F2C0FCC4-8122-4303-BA54-15268EF82081}"/>
    <cellStyle name="หมายเหตุ 2 5 2 2 2 4 3" xfId="32264" xr:uid="{C69DE88A-9BB9-4490-A305-C000501C9EE8}"/>
    <cellStyle name="หมายเหตุ 2 5 2 2 2 4 4" xfId="38069" xr:uid="{7E091FF1-2000-4D70-BF7C-2D4CC3FF571D}"/>
    <cellStyle name="หมายเหตุ 2 5 2 2 2 4 5" xfId="45204" xr:uid="{B9608554-DD39-4E60-A280-C33055E66115}"/>
    <cellStyle name="หมายเหตุ 2 5 2 2 2 5" xfId="19111" xr:uid="{4563952F-DD3C-4110-B3E6-CCDCAFE2F36C}"/>
    <cellStyle name="หมายเหตุ 2 5 2 2 2 5 2" xfId="27313" xr:uid="{E7B76EED-87F2-4B73-BDCB-F8FDA9F4AFC1}"/>
    <cellStyle name="หมายเหตุ 2 5 2 2 2 5 3" xfId="33246" xr:uid="{8CBF13B2-40F0-4787-9D01-553931C86CDA}"/>
    <cellStyle name="หมายเหตุ 2 5 2 2 2 5 4" xfId="39048" xr:uid="{2F4552F4-7620-407C-9D0C-E73529824266}"/>
    <cellStyle name="หมายเหตุ 2 5 2 2 2 5 5" xfId="46617" xr:uid="{B494A3A6-CEBC-44E4-A7D8-8FCF83284DAC}"/>
    <cellStyle name="หมายเหตุ 2 5 2 2 2 6" xfId="20708" xr:uid="{68AFB371-6BD0-4A57-BFA1-558754B8A40C}"/>
    <cellStyle name="หมายเหตุ 2 5 2 2 2 6 2" xfId="28745" xr:uid="{1B0B1A09-8F9D-435D-8272-2359259BD790}"/>
    <cellStyle name="หมายเหตุ 2 5 2 2 2 6 3" xfId="34678" xr:uid="{45BE3EE1-7D61-4C76-8A48-8B04A86E0D3C}"/>
    <cellStyle name="หมายเหตุ 2 5 2 2 2 6 4" xfId="40480" xr:uid="{81059AED-6600-4FE7-8F46-B998B3FA5910}"/>
    <cellStyle name="หมายเหตุ 2 5 2 2 2 7" xfId="24366" xr:uid="{1718A08E-D179-405C-969F-ED9F46AD984C}"/>
    <cellStyle name="หมายเหตุ 2 5 2 2 2 7 2" xfId="30366" xr:uid="{1C471ACF-3F84-4335-92E0-B36726867A2A}"/>
    <cellStyle name="หมายเหตุ 2 5 2 2 2 7 3" xfId="36171" xr:uid="{75DA4A67-BA35-49BF-8B77-693AA32EC641}"/>
    <cellStyle name="หมายเหตุ 2 5 2 2 2 8" xfId="16211" xr:uid="{214A0246-B566-464B-A4B6-C011887D726D}"/>
    <cellStyle name="หมายเหตุ 2 5 2 2 2 9" xfId="21102" xr:uid="{A5F44540-4608-4A43-9A82-1C4B31AB378D}"/>
    <cellStyle name="หมายเหตุ 2 5 2 2 3" xfId="13118" xr:uid="{C929EFDD-3CCF-44BF-AB40-807D1CB9D529}"/>
    <cellStyle name="หมายเหตุ 2 5 2 2 3 2" xfId="17839" xr:uid="{262715C8-4973-46FC-A4B6-978314205179}"/>
    <cellStyle name="หมายเหตุ 2 5 2 2 3 2 2" xfId="26307" xr:uid="{31B8CEC8-219E-48D8-B834-9D87C4C90256}"/>
    <cellStyle name="หมายเหตุ 2 5 2 2 3 2 3" xfId="32267" xr:uid="{E8CA1984-1B2B-4D71-826C-C7A4D5FCA051}"/>
    <cellStyle name="หมายเหตุ 2 5 2 2 3 2 4" xfId="38072" xr:uid="{086BCA3A-2A6D-4B16-BD9A-FA547FDF62F1}"/>
    <cellStyle name="หมายเหตุ 2 5 2 2 3 2 5" xfId="45207" xr:uid="{BF8E29B2-3035-41D1-A3C2-3301DE4F3D8C}"/>
    <cellStyle name="หมายเหตุ 2 5 2 2 3 3" xfId="19114" xr:uid="{B91D3AAB-3758-4D38-B57D-0460C9E28E1F}"/>
    <cellStyle name="หมายเหตุ 2 5 2 2 3 3 2" xfId="27316" xr:uid="{5B109C66-2EC2-4755-83CA-524C08982360}"/>
    <cellStyle name="หมายเหตุ 2 5 2 2 3 3 3" xfId="33249" xr:uid="{F7DF6281-EECF-47E7-9678-5161D34B6CA2}"/>
    <cellStyle name="หมายเหตุ 2 5 2 2 3 3 4" xfId="39051" xr:uid="{51A1EAD5-B41C-4FF6-8EE1-4C914990FFB6}"/>
    <cellStyle name="หมายเหตุ 2 5 2 2 3 3 5" xfId="46620" xr:uid="{8666342C-E633-4759-8593-7CE47DA38CB5}"/>
    <cellStyle name="หมายเหตุ 2 5 2 2 3 4" xfId="20711" xr:uid="{18B34B8D-834D-417A-93AA-D2A7814342A4}"/>
    <cellStyle name="หมายเหตุ 2 5 2 2 3 4 2" xfId="28748" xr:uid="{A441F010-FADF-42A9-8698-9E6102BFCF62}"/>
    <cellStyle name="หมายเหตุ 2 5 2 2 3 4 3" xfId="34681" xr:uid="{35541D5C-DF27-43BB-B47D-604DB7DA6489}"/>
    <cellStyle name="หมายเหตุ 2 5 2 2 3 4 4" xfId="40483" xr:uid="{90F37BAF-0447-42D2-A7BC-CE6FAC55683C}"/>
    <cellStyle name="หมายเหตุ 2 5 2 2 3 5" xfId="24369" xr:uid="{175A7C8A-21C7-499F-BE4A-C8226F271DC0}"/>
    <cellStyle name="หมายเหตุ 2 5 2 2 3 5 2" xfId="30369" xr:uid="{FD634C4F-EB1C-45E6-BA93-48846B0C1541}"/>
    <cellStyle name="หมายเหตุ 2 5 2 2 3 5 3" xfId="36174" xr:uid="{725BB87E-B48D-4E7A-9CFE-4DEEDE85306F}"/>
    <cellStyle name="หมายเหตุ 2 5 2 2 3 6" xfId="16217" xr:uid="{D72A88AE-B8DC-4DCE-B46E-E890361324C2}"/>
    <cellStyle name="หมายเหตุ 2 5 2 2 3 7" xfId="21105" xr:uid="{504827F6-A30C-4F8F-A2C4-CEE2166094C1}"/>
    <cellStyle name="หมายเหตุ 2 5 2 2 3 8" xfId="13332" xr:uid="{95A163DA-660F-4C33-B433-ED097D5D5477}"/>
    <cellStyle name="หมายเหตุ 2 5 2 2 3 9" xfId="41817" xr:uid="{520D6C59-2A47-4401-AEAE-0AF92E6F86A1}"/>
    <cellStyle name="หมายเหตุ 2 5 2 2 4" xfId="13119" xr:uid="{69F69988-8AD3-44CA-96F8-69C427DA6C10}"/>
    <cellStyle name="หมายเหตุ 2 5 2 2 4 2" xfId="17840" xr:uid="{BFEAD60A-7AFE-48E0-B22D-9461C83D6C7C}"/>
    <cellStyle name="หมายเหตุ 2 5 2 2 4 2 2" xfId="26308" xr:uid="{AAEA15EA-AD9F-4B06-B4FC-432D21D35E6A}"/>
    <cellStyle name="หมายเหตุ 2 5 2 2 4 2 3" xfId="32268" xr:uid="{5DCFA4A5-EC60-4141-888C-B9B362F3761D}"/>
    <cellStyle name="หมายเหตุ 2 5 2 2 4 2 4" xfId="38073" xr:uid="{7CF8DEF4-0379-482A-ABB1-AD6322F7247A}"/>
    <cellStyle name="หมายเหตุ 2 5 2 2 4 2 5" xfId="45208" xr:uid="{39FFF262-A4D4-4DA2-9F0F-D84F5F10C331}"/>
    <cellStyle name="หมายเหตุ 2 5 2 2 4 3" xfId="19115" xr:uid="{398FE6CC-3A79-4FDA-A7DD-C93CB49529D9}"/>
    <cellStyle name="หมายเหตุ 2 5 2 2 4 3 2" xfId="27317" xr:uid="{9D722D74-24E7-4526-BDB1-3C8F18A3DF18}"/>
    <cellStyle name="หมายเหตุ 2 5 2 2 4 3 3" xfId="33250" xr:uid="{8E1F14CF-4FE4-43DC-BD94-9BFD6C6F29CA}"/>
    <cellStyle name="หมายเหตุ 2 5 2 2 4 3 4" xfId="39052" xr:uid="{EBB8B375-0976-4040-969D-56D8681003F6}"/>
    <cellStyle name="หมายเหตุ 2 5 2 2 4 3 5" xfId="46621" xr:uid="{EE23B531-F754-460A-825B-356DD39D21D6}"/>
    <cellStyle name="หมายเหตุ 2 5 2 2 4 4" xfId="20712" xr:uid="{CAE38746-B834-49EA-AD54-2A210BDA37C7}"/>
    <cellStyle name="หมายเหตุ 2 5 2 2 4 4 2" xfId="28749" xr:uid="{7FC62473-44ED-4478-A3C1-9A388150A3C7}"/>
    <cellStyle name="หมายเหตุ 2 5 2 2 4 4 3" xfId="34682" xr:uid="{6AC771A8-9A5A-4A75-B25C-485A430B841C}"/>
    <cellStyle name="หมายเหตุ 2 5 2 2 4 4 4" xfId="40484" xr:uid="{0D52A857-7A5C-47BB-9B83-54146B66FE8A}"/>
    <cellStyle name="หมายเหตุ 2 5 2 2 4 5" xfId="24370" xr:uid="{D31870B1-E7A1-4B05-A058-5F7318E1CB3E}"/>
    <cellStyle name="หมายเหตุ 2 5 2 2 4 5 2" xfId="30370" xr:uid="{FDF83198-FD92-4257-A7E3-9C00DF48CD66}"/>
    <cellStyle name="หมายเหตุ 2 5 2 2 4 5 3" xfId="36175" xr:uid="{49C01648-A68F-4879-A6D7-6E99D232C3EE}"/>
    <cellStyle name="หมายเหตุ 2 5 2 2 4 6" xfId="16218" xr:uid="{F6838334-BF3E-4105-821E-7BF7C3BA3033}"/>
    <cellStyle name="หมายเหตุ 2 5 2 2 4 7" xfId="21106" xr:uid="{9CBBEF1D-2DD2-4FAB-9ACA-1EFDF6544D25}"/>
    <cellStyle name="หมายเหตุ 2 5 2 2 4 8" xfId="26738" xr:uid="{70A1E2BD-9F18-455A-AF62-6CC4A51F2FA2}"/>
    <cellStyle name="หมายเหตุ 2 5 2 2 4 9" xfId="41816" xr:uid="{78AA559E-6F1A-4658-BB4A-62F65198EB8D}"/>
    <cellStyle name="หมายเหตุ 2 5 2 2 5" xfId="17835" xr:uid="{14877674-60AE-4999-95C0-12D92AB625C6}"/>
    <cellStyle name="หมายเหตุ 2 5 2 2 5 2" xfId="26303" xr:uid="{2FDC5153-0D3D-49B1-90F6-D6641A96F471}"/>
    <cellStyle name="หมายเหตุ 2 5 2 2 5 3" xfId="32263" xr:uid="{FC5E5562-3A5D-40F3-8242-EAFD75005988}"/>
    <cellStyle name="หมายเหตุ 2 5 2 2 5 4" xfId="38068" xr:uid="{8E9B04C6-28A8-4AF4-B270-05F9A09E6ACC}"/>
    <cellStyle name="หมายเหตุ 2 5 2 2 5 5" xfId="45203" xr:uid="{32602C55-DED9-48EE-94EC-E4CE846AF28D}"/>
    <cellStyle name="หมายเหตุ 2 5 2 2 6" xfId="19110" xr:uid="{39A5D26B-9A28-4406-820E-76D39F84D9B1}"/>
    <cellStyle name="หมายเหตุ 2 5 2 2 6 2" xfId="27312" xr:uid="{FD401851-F5C3-4302-9EBB-34A479AC149D}"/>
    <cellStyle name="หมายเหตุ 2 5 2 2 6 3" xfId="33245" xr:uid="{03899177-88B5-4147-A851-276F6E80C9A8}"/>
    <cellStyle name="หมายเหตุ 2 5 2 2 6 4" xfId="39047" xr:uid="{655EC31C-CF95-4654-AEEA-4502432D335E}"/>
    <cellStyle name="หมายเหตุ 2 5 2 2 6 5" xfId="46616" xr:uid="{F37554E2-9AF5-4A68-AC78-32E1A6AAB32D}"/>
    <cellStyle name="หมายเหตุ 2 5 2 2 7" xfId="20707" xr:uid="{D6760256-D84C-411E-AA42-422F09ADA043}"/>
    <cellStyle name="หมายเหตุ 2 5 2 2 7 2" xfId="28744" xr:uid="{05FFF338-546A-4A80-8C4B-E0BA68BAAEA7}"/>
    <cellStyle name="หมายเหตุ 2 5 2 2 7 3" xfId="34677" xr:uid="{3BEF6876-4EA1-482D-A942-FA21B9685357}"/>
    <cellStyle name="หมายเหตุ 2 5 2 2 7 4" xfId="40479" xr:uid="{C6C73A0C-DA01-4123-B7B7-FE154C421A51}"/>
    <cellStyle name="หมายเหตุ 2 5 2 2 8" xfId="24365" xr:uid="{8E2EBA04-9B83-4364-A2C2-648BEC1788BB}"/>
    <cellStyle name="หมายเหตุ 2 5 2 2 8 2" xfId="30365" xr:uid="{C305142C-7EFC-4D74-9DE2-1E6161D4341E}"/>
    <cellStyle name="หมายเหตุ 2 5 2 2 8 3" xfId="36170" xr:uid="{4B475440-0CC8-4BDA-B88D-2C60E5C4CD88}"/>
    <cellStyle name="หมายเหตุ 2 5 2 2 9" xfId="16214" xr:uid="{9DF9CB51-B730-43CE-A031-115DA722E4F3}"/>
    <cellStyle name="หมายเหตุ 2 5 2 3" xfId="13120" xr:uid="{C8489D8A-BB20-4458-8271-F617E681DE28}"/>
    <cellStyle name="หมายเหตุ 2 5 2 3 10" xfId="21107" xr:uid="{9259862B-D3BF-4F37-B2DE-02CAD5359E86}"/>
    <cellStyle name="หมายเหตุ 2 5 2 3 11" xfId="16595" xr:uid="{40061F24-E0CC-4491-BE34-C0473D85190B}"/>
    <cellStyle name="หมายเหตุ 2 5 2 3 12" xfId="41815" xr:uid="{328526E7-B285-40FC-A346-F967D80FE41B}"/>
    <cellStyle name="หมายเหตุ 2 5 2 3 2" xfId="13121" xr:uid="{56B9328C-5CE7-4A3C-849D-E1DA7DFE6C6F}"/>
    <cellStyle name="หมายเหตุ 2 5 2 3 2 10" xfId="26737" xr:uid="{0AC2C5B3-222C-41BB-BB79-B6A193E40019}"/>
    <cellStyle name="หมายเหตุ 2 5 2 3 2 11" xfId="41814" xr:uid="{B32444C3-3805-44DC-ACFD-72E256353E79}"/>
    <cellStyle name="หมายเหตุ 2 5 2 3 2 2" xfId="13122" xr:uid="{5D012065-79CE-4314-8839-42E99C230001}"/>
    <cellStyle name="หมายเหตุ 2 5 2 3 2 2 2" xfId="17843" xr:uid="{E3DFBA8A-6107-4430-90F4-122945569291}"/>
    <cellStyle name="หมายเหตุ 2 5 2 3 2 2 2 2" xfId="26311" xr:uid="{8C91DD15-B49F-4E6F-A148-049EEDD4734D}"/>
    <cellStyle name="หมายเหตุ 2 5 2 3 2 2 2 3" xfId="32271" xr:uid="{8C6AFE0B-7D61-4F7E-8B12-4D49E32178D5}"/>
    <cellStyle name="หมายเหตุ 2 5 2 3 2 2 2 4" xfId="38076" xr:uid="{23073CB0-1E4A-46F6-9F79-3D536B8CABC8}"/>
    <cellStyle name="หมายเหตุ 2 5 2 3 2 2 2 5" xfId="45211" xr:uid="{52015619-0CDB-4624-BA19-57F285FE2125}"/>
    <cellStyle name="หมายเหตุ 2 5 2 3 2 2 3" xfId="19118" xr:uid="{AF219D7D-E15C-43EB-BBEB-91FB1943B7F0}"/>
    <cellStyle name="หมายเหตุ 2 5 2 3 2 2 3 2" xfId="27320" xr:uid="{F78905F6-3C9C-44D2-8AFD-AE2641D92251}"/>
    <cellStyle name="หมายเหตุ 2 5 2 3 2 2 3 3" xfId="33253" xr:uid="{914F54EB-14FC-4970-ACB1-C5E9D07198A8}"/>
    <cellStyle name="หมายเหตุ 2 5 2 3 2 2 3 4" xfId="39055" xr:uid="{9D51C4C1-1825-4C2F-80CE-16B10A0091EB}"/>
    <cellStyle name="หมายเหตุ 2 5 2 3 2 2 3 5" xfId="46624" xr:uid="{EFBB2677-E96A-4F8F-9866-29BD5AF54433}"/>
    <cellStyle name="หมายเหตุ 2 5 2 3 2 2 4" xfId="20715" xr:uid="{E478F932-C5F6-4877-AAA1-E685E530B3CB}"/>
    <cellStyle name="หมายเหตุ 2 5 2 3 2 2 4 2" xfId="28752" xr:uid="{10445F95-1602-4927-9F8D-303E3A4F75A2}"/>
    <cellStyle name="หมายเหตุ 2 5 2 3 2 2 4 3" xfId="34685" xr:uid="{04ABFEAE-5B46-4BB0-98C9-EFFB12B152D2}"/>
    <cellStyle name="หมายเหตุ 2 5 2 3 2 2 4 4" xfId="40487" xr:uid="{7B70C8A0-7111-4115-8498-F26A1A2ADE4A}"/>
    <cellStyle name="หมายเหตุ 2 5 2 3 2 2 5" xfId="24373" xr:uid="{AA135090-03F2-4BC3-8FA1-793B6D0330D0}"/>
    <cellStyle name="หมายเหตุ 2 5 2 3 2 2 5 2" xfId="30373" xr:uid="{FCE2E7B6-5F8C-47BD-81A3-DE3B80F6175C}"/>
    <cellStyle name="หมายเหตุ 2 5 2 3 2 2 5 3" xfId="36178" xr:uid="{5A323445-0FFC-45C4-8918-5EF7B765D9BA}"/>
    <cellStyle name="หมายเหตุ 2 5 2 3 2 2 6" xfId="13360" xr:uid="{65D0B5E6-522A-477F-9326-E827096DABA3}"/>
    <cellStyle name="หมายเหตุ 2 5 2 3 2 2 7" xfId="21109" xr:uid="{E61A4F24-EF01-4FB6-8702-5CC13EADE988}"/>
    <cellStyle name="หมายเหตุ 2 5 2 3 2 2 8" xfId="18296" xr:uid="{549FEFCF-6F8F-4657-9E2D-E64A4095FB15}"/>
    <cellStyle name="หมายเหตุ 2 5 2 3 2 2 9" xfId="41813" xr:uid="{A9F50155-80E4-4E21-9E5D-8D7E4B49DD67}"/>
    <cellStyle name="หมายเหตุ 2 5 2 3 2 3" xfId="13123" xr:uid="{E0324A82-44FE-48EA-840C-143886387095}"/>
    <cellStyle name="หมายเหตุ 2 5 2 3 2 3 2" xfId="17844" xr:uid="{BA8FB9A8-6676-4A9E-BAD4-1E9CD27AECBD}"/>
    <cellStyle name="หมายเหตุ 2 5 2 3 2 3 2 2" xfId="26312" xr:uid="{D727F86F-31E6-4614-835E-12352B29DC6F}"/>
    <cellStyle name="หมายเหตุ 2 5 2 3 2 3 2 3" xfId="32272" xr:uid="{804DA38E-4A88-4BC7-BCC0-618090C796CF}"/>
    <cellStyle name="หมายเหตุ 2 5 2 3 2 3 2 4" xfId="38077" xr:uid="{CCB64509-545A-4B58-A2AF-CC8B3F882E69}"/>
    <cellStyle name="หมายเหตุ 2 5 2 3 2 3 2 5" xfId="45212" xr:uid="{07831735-14DF-45DA-979A-DB5049EE16C0}"/>
    <cellStyle name="หมายเหตุ 2 5 2 3 2 3 3" xfId="19119" xr:uid="{88F72FA0-1053-4A2E-8940-391C56737B1C}"/>
    <cellStyle name="หมายเหตุ 2 5 2 3 2 3 3 2" xfId="27321" xr:uid="{95711B62-2ADF-4C90-9C2D-10381B913815}"/>
    <cellStyle name="หมายเหตุ 2 5 2 3 2 3 3 3" xfId="33254" xr:uid="{26260189-F094-4012-B768-DADDF54BC106}"/>
    <cellStyle name="หมายเหตุ 2 5 2 3 2 3 3 4" xfId="39056" xr:uid="{48473CF9-FF20-45E8-BEE4-3D08314FC44C}"/>
    <cellStyle name="หมายเหตุ 2 5 2 3 2 3 3 5" xfId="46625" xr:uid="{81DD7683-FDC8-4179-BA47-951E3C111AE0}"/>
    <cellStyle name="หมายเหตุ 2 5 2 3 2 3 4" xfId="20716" xr:uid="{1C020F0C-8C5E-4930-B2FA-F51092E64EAF}"/>
    <cellStyle name="หมายเหตุ 2 5 2 3 2 3 4 2" xfId="28753" xr:uid="{28B8DF6C-2377-403E-A22E-C1B83F6AEC53}"/>
    <cellStyle name="หมายเหตุ 2 5 2 3 2 3 4 3" xfId="34686" xr:uid="{C3263BA4-C761-44FE-A5F2-7EBC1FC21C47}"/>
    <cellStyle name="หมายเหตุ 2 5 2 3 2 3 4 4" xfId="40488" xr:uid="{122DC263-5866-4F28-858D-127F7BFE2CA6}"/>
    <cellStyle name="หมายเหตุ 2 5 2 3 2 3 5" xfId="24374" xr:uid="{433EF866-3010-4A29-9D42-671D4A155003}"/>
    <cellStyle name="หมายเหตุ 2 5 2 3 2 3 5 2" xfId="30374" xr:uid="{3DED1636-060C-40D1-BA98-F8FEAD5F33CE}"/>
    <cellStyle name="หมายเหตุ 2 5 2 3 2 3 5 3" xfId="36179" xr:uid="{9D5F51E2-D1A1-43C8-8C07-0ED8FB2CDCFB}"/>
    <cellStyle name="หมายเหตุ 2 5 2 3 2 3 6" xfId="16222" xr:uid="{A933AE54-6562-4CA8-B07E-132BF2CF56B5}"/>
    <cellStyle name="หมายเหตุ 2 5 2 3 2 3 7" xfId="21110" xr:uid="{E6FB134B-5CA4-4200-9697-20C49B98B6B1}"/>
    <cellStyle name="หมายเหตุ 2 5 2 3 2 3 8" xfId="16341" xr:uid="{A239BFCB-4775-4DB7-8B50-A08048D66FD7}"/>
    <cellStyle name="หมายเหตุ 2 5 2 3 2 3 9" xfId="41812" xr:uid="{4C0F60E2-31B3-4ABD-9DBE-42DE8BAFCD4C}"/>
    <cellStyle name="หมายเหตุ 2 5 2 3 2 4" xfId="17842" xr:uid="{240E50DE-8B89-415E-81E2-AB182E29A88B}"/>
    <cellStyle name="หมายเหตุ 2 5 2 3 2 4 2" xfId="26310" xr:uid="{D9EDC5B7-BA04-48AF-825A-ADDD318E7FB2}"/>
    <cellStyle name="หมายเหตุ 2 5 2 3 2 4 3" xfId="32270" xr:uid="{1BD33899-7D8D-49EB-9B32-F1188BA2DF72}"/>
    <cellStyle name="หมายเหตุ 2 5 2 3 2 4 4" xfId="38075" xr:uid="{7E4661C8-4DC1-4732-B2CD-CE892C2A1AC0}"/>
    <cellStyle name="หมายเหตุ 2 5 2 3 2 4 5" xfId="45210" xr:uid="{BCC42EE5-DE48-4DAF-A8AE-90D25F49D5B1}"/>
    <cellStyle name="หมายเหตุ 2 5 2 3 2 5" xfId="19117" xr:uid="{E244A907-F9FC-4913-A037-729F174B2A46}"/>
    <cellStyle name="หมายเหตุ 2 5 2 3 2 5 2" xfId="27319" xr:uid="{279C9A59-939C-4D31-9473-50BAFAA4D4C7}"/>
    <cellStyle name="หมายเหตุ 2 5 2 3 2 5 3" xfId="33252" xr:uid="{B5100647-F6EC-43E2-8E07-6D4B7131B115}"/>
    <cellStyle name="หมายเหตุ 2 5 2 3 2 5 4" xfId="39054" xr:uid="{38EFDF86-6690-489F-8DEE-309AF6D90972}"/>
    <cellStyle name="หมายเหตุ 2 5 2 3 2 5 5" xfId="46623" xr:uid="{CC2E7602-4A4B-43E4-B623-D9CFE5836637}"/>
    <cellStyle name="หมายเหตุ 2 5 2 3 2 6" xfId="20714" xr:uid="{BCF7EDFB-DCF2-4DDD-9263-97CB515F364C}"/>
    <cellStyle name="หมายเหตุ 2 5 2 3 2 6 2" xfId="28751" xr:uid="{F7B47A81-D0C3-4A47-A8A1-FDD59EFF8322}"/>
    <cellStyle name="หมายเหตุ 2 5 2 3 2 6 3" xfId="34684" xr:uid="{1B22D531-6A8A-4827-BB49-302AC4D22AA9}"/>
    <cellStyle name="หมายเหตุ 2 5 2 3 2 6 4" xfId="40486" xr:uid="{53C9FC51-7FD8-47CC-880B-76E903A1A699}"/>
    <cellStyle name="หมายเหตุ 2 5 2 3 2 7" xfId="24372" xr:uid="{FE9C5938-2FA4-40E4-B669-662D55BD125B}"/>
    <cellStyle name="หมายเหตุ 2 5 2 3 2 7 2" xfId="30372" xr:uid="{662551B5-950E-4CA0-9338-21AE036CC2D3}"/>
    <cellStyle name="หมายเหตุ 2 5 2 3 2 7 3" xfId="36177" xr:uid="{2DA2B497-5614-4738-A12C-EFB798E07180}"/>
    <cellStyle name="หมายเหตุ 2 5 2 3 2 8" xfId="13617" xr:uid="{7FE74509-A121-411D-AD82-8F9C90B60A05}"/>
    <cellStyle name="หมายเหตุ 2 5 2 3 2 9" xfId="21108" xr:uid="{0E0AAB0D-E90E-440A-93D3-4E0DC07CFD98}"/>
    <cellStyle name="หมายเหตุ 2 5 2 3 3" xfId="13124" xr:uid="{7101E69B-C89D-46D3-9086-B4DF7A9D3AE7}"/>
    <cellStyle name="หมายเหตุ 2 5 2 3 3 2" xfId="17845" xr:uid="{F4C59882-CA6D-48EF-A5F0-14172DC74DE1}"/>
    <cellStyle name="หมายเหตุ 2 5 2 3 3 2 2" xfId="26313" xr:uid="{805EFA79-5B55-48F4-A309-31DF45828851}"/>
    <cellStyle name="หมายเหตุ 2 5 2 3 3 2 3" xfId="32273" xr:uid="{AE474187-7CC8-4B0A-876A-F3EF36D61A79}"/>
    <cellStyle name="หมายเหตุ 2 5 2 3 3 2 4" xfId="38078" xr:uid="{A8529E93-1DCD-47DC-BE03-4BE4D8ECDEB7}"/>
    <cellStyle name="หมายเหตุ 2 5 2 3 3 2 5" xfId="45213" xr:uid="{DCBF382D-C48E-4607-8990-752B75E7CC84}"/>
    <cellStyle name="หมายเหตุ 2 5 2 3 3 3" xfId="19120" xr:uid="{A93ECB5D-80A8-4434-9EC4-3BCFF1119DD2}"/>
    <cellStyle name="หมายเหตุ 2 5 2 3 3 3 2" xfId="27322" xr:uid="{31DE0592-A1C6-41E4-860F-C4EBEDF342E3}"/>
    <cellStyle name="หมายเหตุ 2 5 2 3 3 3 3" xfId="33255" xr:uid="{C88DC78B-65C1-4670-88FC-50E23DBBA827}"/>
    <cellStyle name="หมายเหตุ 2 5 2 3 3 3 4" xfId="39057" xr:uid="{278553D2-5C4E-456B-9DB9-D522E50E52E3}"/>
    <cellStyle name="หมายเหตุ 2 5 2 3 3 3 5" xfId="46626" xr:uid="{3A328F7C-2999-4290-B9FE-C373C677B4F2}"/>
    <cellStyle name="หมายเหตุ 2 5 2 3 3 4" xfId="20717" xr:uid="{D5B5F327-361F-4FA5-894C-9B8FAB72A3D4}"/>
    <cellStyle name="หมายเหตุ 2 5 2 3 3 4 2" xfId="28754" xr:uid="{B090CB72-A6AB-4EA3-9B1C-C7692F739556}"/>
    <cellStyle name="หมายเหตุ 2 5 2 3 3 4 3" xfId="34687" xr:uid="{D202D5EA-1AFA-4BED-9ECC-8EDF13016840}"/>
    <cellStyle name="หมายเหตุ 2 5 2 3 3 4 4" xfId="40489" xr:uid="{72ABCB06-57B4-450F-BBB3-870D9A794D87}"/>
    <cellStyle name="หมายเหตุ 2 5 2 3 3 5" xfId="24375" xr:uid="{47D13D7D-F669-4A83-AD27-FC130A985F94}"/>
    <cellStyle name="หมายเหตุ 2 5 2 3 3 5 2" xfId="30375" xr:uid="{4BBEF6C1-800B-4204-84EC-8ECBD0453323}"/>
    <cellStyle name="หมายเหตุ 2 5 2 3 3 5 3" xfId="36180" xr:uid="{306FC288-BF5A-4563-9EBB-F7EE62E8C84A}"/>
    <cellStyle name="หมายเหตุ 2 5 2 3 3 6" xfId="13467" xr:uid="{5641497C-5C5C-4A43-82DA-F7D2DA01AD3A}"/>
    <cellStyle name="หมายเหตุ 2 5 2 3 3 7" xfId="21111" xr:uid="{B5A006D2-781F-4ECA-9DCD-1695235586B2}"/>
    <cellStyle name="หมายเหตุ 2 5 2 3 3 8" xfId="18239" xr:uid="{090A4F62-D9E7-4EC1-8E7D-971E1765B821}"/>
    <cellStyle name="หมายเหตุ 2 5 2 3 3 9" xfId="41811" xr:uid="{F5BAD0D2-1DD8-459C-92B9-8487F50DE5D7}"/>
    <cellStyle name="หมายเหตุ 2 5 2 3 4" xfId="13125" xr:uid="{76E359E1-0038-4BE5-82B9-74311761A657}"/>
    <cellStyle name="หมายเหตุ 2 5 2 3 4 2" xfId="17846" xr:uid="{84294515-7D40-46AE-9A82-2C62AA9300AE}"/>
    <cellStyle name="หมายเหตุ 2 5 2 3 4 2 2" xfId="26314" xr:uid="{CD63905D-736B-4CA0-A2F6-952F22DBC8E4}"/>
    <cellStyle name="หมายเหตุ 2 5 2 3 4 2 3" xfId="32274" xr:uid="{368875DC-AADC-4D88-ADCE-0F5A2A798845}"/>
    <cellStyle name="หมายเหตุ 2 5 2 3 4 2 4" xfId="38079" xr:uid="{ACB187B9-03F1-4410-913F-F4500A842388}"/>
    <cellStyle name="หมายเหตุ 2 5 2 3 4 2 5" xfId="45214" xr:uid="{0948080E-E3D2-44A8-8353-C0E65494844E}"/>
    <cellStyle name="หมายเหตุ 2 5 2 3 4 3" xfId="19121" xr:uid="{C447C013-C6A5-43DF-B59B-E37FFE0D70E0}"/>
    <cellStyle name="หมายเหตุ 2 5 2 3 4 3 2" xfId="27323" xr:uid="{C96C3AB5-8F7C-48BE-AECE-9CA5EC6CCF61}"/>
    <cellStyle name="หมายเหตุ 2 5 2 3 4 3 3" xfId="33256" xr:uid="{AEB27BEC-BDFB-42B3-95F0-D9F664C86394}"/>
    <cellStyle name="หมายเหตุ 2 5 2 3 4 3 4" xfId="39058" xr:uid="{6B479411-3B3E-49DB-9FF1-21AEE55863DC}"/>
    <cellStyle name="หมายเหตุ 2 5 2 3 4 3 5" xfId="46627" xr:uid="{23842185-7DDD-47D2-ABD5-22778452FB13}"/>
    <cellStyle name="หมายเหตุ 2 5 2 3 4 4" xfId="20718" xr:uid="{AD1C06CC-A3CC-4993-A937-DFF55F6527FC}"/>
    <cellStyle name="หมายเหตุ 2 5 2 3 4 4 2" xfId="28755" xr:uid="{15821D4E-C154-4989-B0D8-7FF66E3860D1}"/>
    <cellStyle name="หมายเหตุ 2 5 2 3 4 4 3" xfId="34688" xr:uid="{03B29451-3A14-47C2-9C05-4799A8C666DC}"/>
    <cellStyle name="หมายเหตุ 2 5 2 3 4 4 4" xfId="40490" xr:uid="{DBAD7BF3-5DB3-4B5D-A233-D82ACD7A90F3}"/>
    <cellStyle name="หมายเหตุ 2 5 2 3 4 5" xfId="24376" xr:uid="{594B4250-1253-4870-8138-C5DB79CDE591}"/>
    <cellStyle name="หมายเหตุ 2 5 2 3 4 5 2" xfId="30376" xr:uid="{BCBB4E45-CECF-4DBD-8501-EAE79FCBD8E0}"/>
    <cellStyle name="หมายเหตุ 2 5 2 3 4 5 3" xfId="36181" xr:uid="{7C50DD64-9DC1-45E7-B10B-5DC10FE13BFB}"/>
    <cellStyle name="หมายเหตุ 2 5 2 3 4 6" xfId="18235" xr:uid="{21337CD3-A1D4-465F-87CA-4ABDCF447117}"/>
    <cellStyle name="หมายเหตุ 2 5 2 3 4 7" xfId="21112" xr:uid="{0FE3E678-E8F1-4F8C-9F8C-EB19E3947D24}"/>
    <cellStyle name="หมายเหตุ 2 5 2 3 4 8" xfId="16608" xr:uid="{1F5AEFA3-06E3-419B-BCEE-FB40D6940B70}"/>
    <cellStyle name="หมายเหตุ 2 5 2 3 4 9" xfId="41810" xr:uid="{781D4EA4-7B53-4D7C-99F3-BAF53DDE8909}"/>
    <cellStyle name="หมายเหตุ 2 5 2 3 5" xfId="17841" xr:uid="{934DF80A-3EBF-4457-B0C8-9314F404C948}"/>
    <cellStyle name="หมายเหตุ 2 5 2 3 5 2" xfId="26309" xr:uid="{B159F2C3-D95F-4857-8955-590AE366E9CB}"/>
    <cellStyle name="หมายเหตุ 2 5 2 3 5 3" xfId="32269" xr:uid="{20933496-9747-46A8-B7B3-624F7A30054C}"/>
    <cellStyle name="หมายเหตุ 2 5 2 3 5 4" xfId="38074" xr:uid="{8B0FF330-AB7E-427B-8410-BB292DF0628B}"/>
    <cellStyle name="หมายเหตุ 2 5 2 3 5 5" xfId="45209" xr:uid="{FA0AFFF8-AF56-4369-A40E-399A313E24BF}"/>
    <cellStyle name="หมายเหตุ 2 5 2 3 6" xfId="19116" xr:uid="{49E901CE-497A-4AEA-A669-BE439601B164}"/>
    <cellStyle name="หมายเหตุ 2 5 2 3 6 2" xfId="27318" xr:uid="{88E93080-28B5-441C-8FC5-D38CB80B6855}"/>
    <cellStyle name="หมายเหตุ 2 5 2 3 6 3" xfId="33251" xr:uid="{D7B972D4-56F6-40E2-B4F4-FB2691F38C49}"/>
    <cellStyle name="หมายเหตุ 2 5 2 3 6 4" xfId="39053" xr:uid="{5E5ACF93-259C-42E2-A404-44E8750F86D4}"/>
    <cellStyle name="หมายเหตุ 2 5 2 3 6 5" xfId="46622" xr:uid="{46A4C5D3-6825-48D4-AC3B-31FF59EC4949}"/>
    <cellStyle name="หมายเหตุ 2 5 2 3 7" xfId="20713" xr:uid="{31FB4DD0-9BE5-40EC-8AD1-39D843CADB14}"/>
    <cellStyle name="หมายเหตุ 2 5 2 3 7 2" xfId="28750" xr:uid="{F32C12AD-376C-4BB2-8DB9-43070E44D087}"/>
    <cellStyle name="หมายเหตุ 2 5 2 3 7 3" xfId="34683" xr:uid="{13808B52-35DF-4F5A-BCA7-A23807141519}"/>
    <cellStyle name="หมายเหตุ 2 5 2 3 7 4" xfId="40485" xr:uid="{7A061FA1-4E39-4018-80C7-AADAAEE95F86}"/>
    <cellStyle name="หมายเหตุ 2 5 2 3 8" xfId="24371" xr:uid="{F40AA75D-BE54-491E-9747-1478EDA01F1B}"/>
    <cellStyle name="หมายเหตุ 2 5 2 3 8 2" xfId="30371" xr:uid="{8FB1DF10-61D6-46D9-83B2-C70EF591643C}"/>
    <cellStyle name="หมายเหตุ 2 5 2 3 8 3" xfId="36176" xr:uid="{AD7EDFEC-8D6F-4D17-804F-488EA017F6E2}"/>
    <cellStyle name="หมายเหตุ 2 5 2 3 9" xfId="16219" xr:uid="{8CAD1894-AEEA-45AA-91AD-59D47BA15BEE}"/>
    <cellStyle name="หมายเหตุ 2 5 2 4" xfId="13126" xr:uid="{88F61416-8570-4379-8E8D-04ED46D9DBFB}"/>
    <cellStyle name="หมายเหตุ 2 5 2 4 10" xfId="16605" xr:uid="{4563E232-1CC8-4D8A-B7E6-2378589300A0}"/>
    <cellStyle name="หมายเหตุ 2 5 2 4 11" xfId="41809" xr:uid="{012A8F0D-86CD-4BA7-B486-F7F5C0170FBA}"/>
    <cellStyle name="หมายเหตุ 2 5 2 4 2" xfId="13127" xr:uid="{9252E37E-9C82-4886-8CCF-04E57371E947}"/>
    <cellStyle name="หมายเหตุ 2 5 2 4 2 2" xfId="17848" xr:uid="{751DFCBE-7D6B-4086-8998-374689D710E1}"/>
    <cellStyle name="หมายเหตุ 2 5 2 4 2 2 2" xfId="26316" xr:uid="{95FC0A19-589A-4F09-96F1-86283497F9EF}"/>
    <cellStyle name="หมายเหตุ 2 5 2 4 2 2 3" xfId="32276" xr:uid="{E45724EA-7215-4021-8D6C-52F8920376FB}"/>
    <cellStyle name="หมายเหตุ 2 5 2 4 2 2 4" xfId="38081" xr:uid="{2787C9A7-AA47-4770-AFB3-65AF6654786D}"/>
    <cellStyle name="หมายเหตุ 2 5 2 4 2 2 5" xfId="45216" xr:uid="{44E52C27-9E3F-49C9-8693-075F9FD4817E}"/>
    <cellStyle name="หมายเหตุ 2 5 2 4 2 3" xfId="19123" xr:uid="{FEC7B3EB-E3A9-4B0E-9312-6BC1FF6C4442}"/>
    <cellStyle name="หมายเหตุ 2 5 2 4 2 3 2" xfId="27325" xr:uid="{12E89AAA-0E63-485A-BE3D-8116F305FC0D}"/>
    <cellStyle name="หมายเหตุ 2 5 2 4 2 3 3" xfId="33258" xr:uid="{C36541BE-8E6C-45B8-84F3-03F75BD3E925}"/>
    <cellStyle name="หมายเหตุ 2 5 2 4 2 3 4" xfId="39060" xr:uid="{5FC1975D-F4AA-4C26-AE6B-1337B87B4D99}"/>
    <cellStyle name="หมายเหตุ 2 5 2 4 2 3 5" xfId="46629" xr:uid="{C2530696-3A7C-45AD-835E-B2E90F6F5BE2}"/>
    <cellStyle name="หมายเหตุ 2 5 2 4 2 4" xfId="20720" xr:uid="{0B940FF9-7B1D-4353-A718-CB678D4E648D}"/>
    <cellStyle name="หมายเหตุ 2 5 2 4 2 4 2" xfId="28757" xr:uid="{1A104FE9-69F3-44E4-8B73-DF9EBDFA6112}"/>
    <cellStyle name="หมายเหตุ 2 5 2 4 2 4 3" xfId="34690" xr:uid="{5EF8A9C5-93BA-48DF-84D9-8929BDFA8A1C}"/>
    <cellStyle name="หมายเหตุ 2 5 2 4 2 4 4" xfId="40492" xr:uid="{11EF19B4-C7D3-4416-9A9C-FDBAAFC5D783}"/>
    <cellStyle name="หมายเหตุ 2 5 2 4 2 5" xfId="24378" xr:uid="{F993C4F3-7A3B-4EDB-A494-785AFCEBF337}"/>
    <cellStyle name="หมายเหตุ 2 5 2 4 2 5 2" xfId="30378" xr:uid="{D61C0246-FD83-4F4B-9B64-6F32330FF61F}"/>
    <cellStyle name="หมายเหตุ 2 5 2 4 2 5 3" xfId="36183" xr:uid="{7EE4155E-B894-4179-B80B-51961DF02B48}"/>
    <cellStyle name="หมายเหตุ 2 5 2 4 2 6" xfId="16223" xr:uid="{4F937B62-968D-4412-8209-4BCABF5382FC}"/>
    <cellStyle name="หมายเหตุ 2 5 2 4 2 7" xfId="21114" xr:uid="{08E47B07-B148-4D01-BC0B-187867E81D63}"/>
    <cellStyle name="หมายเหตุ 2 5 2 4 2 8" xfId="16607" xr:uid="{BB0A717C-9BC0-4629-8BDE-620E072C7978}"/>
    <cellStyle name="หมายเหตุ 2 5 2 4 2 9" xfId="41808" xr:uid="{9585FA38-04E1-4B89-8478-E65060676712}"/>
    <cellStyle name="หมายเหตุ 2 5 2 4 3" xfId="13128" xr:uid="{EBD7B7AA-734B-4470-9C80-412957DED254}"/>
    <cellStyle name="หมายเหตุ 2 5 2 4 3 2" xfId="17849" xr:uid="{69043535-5C92-4215-8FA9-DB1E25E5510D}"/>
    <cellStyle name="หมายเหตุ 2 5 2 4 3 2 2" xfId="26317" xr:uid="{3B51988B-7CAC-4867-A237-AC1ACA46347D}"/>
    <cellStyle name="หมายเหตุ 2 5 2 4 3 2 3" xfId="32277" xr:uid="{70AB82C1-55C7-4FF1-9F78-2C135E88C8E5}"/>
    <cellStyle name="หมายเหตุ 2 5 2 4 3 2 4" xfId="38082" xr:uid="{BB6AF856-4833-4BB3-89D6-F53C3A47092A}"/>
    <cellStyle name="หมายเหตุ 2 5 2 4 3 2 5" xfId="45217" xr:uid="{EA3E9B3A-DB5B-4A50-A4E2-D4EF5B60A249}"/>
    <cellStyle name="หมายเหตุ 2 5 2 4 3 3" xfId="19124" xr:uid="{8F479F0D-8E0C-43D3-9B6A-542CF771CB59}"/>
    <cellStyle name="หมายเหตุ 2 5 2 4 3 3 2" xfId="27326" xr:uid="{2141C487-C28C-4BBB-BC99-A53035D72DFF}"/>
    <cellStyle name="หมายเหตุ 2 5 2 4 3 3 3" xfId="33259" xr:uid="{BFEB575A-CC36-4952-ACC2-362A334D2C87}"/>
    <cellStyle name="หมายเหตุ 2 5 2 4 3 3 4" xfId="39061" xr:uid="{3D17AABB-CD3E-4E41-BDCA-B2D222BA3C60}"/>
    <cellStyle name="หมายเหตุ 2 5 2 4 3 3 5" xfId="46630" xr:uid="{73203D4A-BD9B-4B8B-9978-92F5AA18513B}"/>
    <cellStyle name="หมายเหตุ 2 5 2 4 3 4" xfId="20721" xr:uid="{F27C776F-D2B4-4A83-9457-F8FC2CD8B28F}"/>
    <cellStyle name="หมายเหตุ 2 5 2 4 3 4 2" xfId="28758" xr:uid="{4E253C99-A8A0-4846-B235-454E0AC58B81}"/>
    <cellStyle name="หมายเหตุ 2 5 2 4 3 4 3" xfId="34691" xr:uid="{B7C7F227-5870-4FA2-B27B-B63D3C94C716}"/>
    <cellStyle name="หมายเหตุ 2 5 2 4 3 4 4" xfId="40493" xr:uid="{26FAE76D-8D59-4869-9579-638A27AEEE46}"/>
    <cellStyle name="หมายเหตุ 2 5 2 4 3 5" xfId="24379" xr:uid="{FC828D6D-C260-449F-9F60-9B1F114F49B2}"/>
    <cellStyle name="หมายเหตุ 2 5 2 4 3 5 2" xfId="30379" xr:uid="{96B7633A-E3AD-445B-85EC-8F643B051EB1}"/>
    <cellStyle name="หมายเหตุ 2 5 2 4 3 5 3" xfId="36184" xr:uid="{E18A3754-37A0-41D2-9FF4-3DA238A6705B}"/>
    <cellStyle name="หมายเหตุ 2 5 2 4 3 6" xfId="16224" xr:uid="{73A55AAA-B7F1-4612-AEDF-2745F0F49A17}"/>
    <cellStyle name="หมายเหตุ 2 5 2 4 3 7" xfId="21115" xr:uid="{E390DC7C-8DE9-4137-AEDB-6AA78FEFA031}"/>
    <cellStyle name="หมายเหตุ 2 5 2 4 3 8" xfId="15290" xr:uid="{3D766C2E-9AB3-4F13-AD0C-6792F2C6D7AF}"/>
    <cellStyle name="หมายเหตุ 2 5 2 4 3 9" xfId="41807" xr:uid="{CE1CEB26-3BBA-4746-9097-23211DEE6E4F}"/>
    <cellStyle name="หมายเหตุ 2 5 2 4 4" xfId="17847" xr:uid="{49EC1266-79B7-4342-8AF2-3DFCB5479854}"/>
    <cellStyle name="หมายเหตุ 2 5 2 4 4 2" xfId="26315" xr:uid="{7656BE7D-4ABF-46A3-AF7B-23945F2A9C4D}"/>
    <cellStyle name="หมายเหตุ 2 5 2 4 4 3" xfId="32275" xr:uid="{238D7A23-F771-437A-A7EC-88000134370F}"/>
    <cellStyle name="หมายเหตุ 2 5 2 4 4 4" xfId="38080" xr:uid="{3484AD57-8F4D-48B0-B88F-973750E7A38F}"/>
    <cellStyle name="หมายเหตุ 2 5 2 4 4 5" xfId="45215" xr:uid="{874FBC74-5CB9-4502-9095-DCC41F049388}"/>
    <cellStyle name="หมายเหตุ 2 5 2 4 5" xfId="19122" xr:uid="{3C19C8EE-70E1-466B-A215-11225FD7CE56}"/>
    <cellStyle name="หมายเหตุ 2 5 2 4 5 2" xfId="27324" xr:uid="{55E0AD9C-754F-4E47-AB63-8F7A5350689F}"/>
    <cellStyle name="หมายเหตุ 2 5 2 4 5 3" xfId="33257" xr:uid="{C09C5F89-C29B-4D2C-9A36-63C5B1CC635D}"/>
    <cellStyle name="หมายเหตุ 2 5 2 4 5 4" xfId="39059" xr:uid="{11B0B14B-DC23-4FEA-B9C4-B39EA106253A}"/>
    <cellStyle name="หมายเหตุ 2 5 2 4 5 5" xfId="46628" xr:uid="{10EBBAE3-84AF-455D-9705-FBB5D80B3EEA}"/>
    <cellStyle name="หมายเหตุ 2 5 2 4 6" xfId="20719" xr:uid="{7539F698-831A-4E7A-ABBD-14AB6E064924}"/>
    <cellStyle name="หมายเหตุ 2 5 2 4 6 2" xfId="28756" xr:uid="{2E8A5F6F-50CE-452E-A9F8-3E9227FB28B7}"/>
    <cellStyle name="หมายเหตุ 2 5 2 4 6 3" xfId="34689" xr:uid="{C1AF87B9-7E0F-478F-B60B-3F23E0DAF792}"/>
    <cellStyle name="หมายเหตุ 2 5 2 4 6 4" xfId="40491" xr:uid="{EE4F5DF4-9D8C-41C1-8660-2EDCC779634B}"/>
    <cellStyle name="หมายเหตุ 2 5 2 4 7" xfId="24377" xr:uid="{F27FCF1E-CEBF-463A-859D-7A0E65E3E1B4}"/>
    <cellStyle name="หมายเหตุ 2 5 2 4 7 2" xfId="30377" xr:uid="{AD86130D-A6B6-4210-AA20-9AE796EA98E5}"/>
    <cellStyle name="หมายเหตุ 2 5 2 4 7 3" xfId="36182" xr:uid="{E400112F-134A-4258-810B-969E475EF544}"/>
    <cellStyle name="หมายเหตุ 2 5 2 4 8" xfId="16220" xr:uid="{A2E09364-32BD-4AC7-9FCD-2AD833D0C1AD}"/>
    <cellStyle name="หมายเหตุ 2 5 2 4 9" xfId="21113" xr:uid="{EDAB0965-2BDC-45BF-9F3B-2E477D9A64A2}"/>
    <cellStyle name="หมายเหตุ 2 5 2 5" xfId="13129" xr:uid="{2C2D78A0-A203-45CA-9344-A64C9671CC3A}"/>
    <cellStyle name="หมายเหตุ 2 5 2 5 10" xfId="16338" xr:uid="{3A0DDADD-5003-4D89-96C3-4DF3584FCBB6}"/>
    <cellStyle name="หมายเหตุ 2 5 2 5 11" xfId="41806" xr:uid="{24EB4284-D7E0-4F45-AFD8-655C01C08050}"/>
    <cellStyle name="หมายเหตุ 2 5 2 5 2" xfId="13130" xr:uid="{EF6C9368-9883-4BCA-8C1A-A49A1B5EF7E7}"/>
    <cellStyle name="หมายเหตุ 2 5 2 5 2 2" xfId="17851" xr:uid="{E8119056-1DBE-4AE5-9523-DD1B33B4B7C1}"/>
    <cellStyle name="หมายเหตุ 2 5 2 5 2 2 2" xfId="26319" xr:uid="{B4595184-09AE-4485-B70C-F46B76E29529}"/>
    <cellStyle name="หมายเหตุ 2 5 2 5 2 2 3" xfId="32279" xr:uid="{EE46144D-41A9-495A-9C03-B44E9D58CBC0}"/>
    <cellStyle name="หมายเหตุ 2 5 2 5 2 2 4" xfId="38084" xr:uid="{107E4A85-3A24-4640-B064-5D8D3643CA88}"/>
    <cellStyle name="หมายเหตุ 2 5 2 5 2 2 5" xfId="45219" xr:uid="{E1D062D6-0220-4E5E-A333-CB6FADBA3C7E}"/>
    <cellStyle name="หมายเหตุ 2 5 2 5 2 3" xfId="19126" xr:uid="{16BD5EC6-E6DD-444A-9373-2C0A391B493C}"/>
    <cellStyle name="หมายเหตุ 2 5 2 5 2 3 2" xfId="27328" xr:uid="{1FC5C7CC-62EB-4296-96AE-B022BE2E3261}"/>
    <cellStyle name="หมายเหตุ 2 5 2 5 2 3 3" xfId="33261" xr:uid="{6B5277DB-EE67-4E3B-ADF1-E6CE73F4459B}"/>
    <cellStyle name="หมายเหตุ 2 5 2 5 2 3 4" xfId="39063" xr:uid="{01DF4545-B9CC-471C-A6C0-8A57FA66A1C6}"/>
    <cellStyle name="หมายเหตุ 2 5 2 5 2 3 5" xfId="46632" xr:uid="{BB3578AA-322F-4AAA-8830-71A0DCF139CE}"/>
    <cellStyle name="หมายเหตุ 2 5 2 5 2 4" xfId="20723" xr:uid="{9C480DEE-57D9-43C0-82BC-CDE1879EDC6F}"/>
    <cellStyle name="หมายเหตุ 2 5 2 5 2 4 2" xfId="28760" xr:uid="{22123F79-E8A6-414B-8E71-867A10A3D156}"/>
    <cellStyle name="หมายเหตุ 2 5 2 5 2 4 3" xfId="34693" xr:uid="{9E1D2179-7988-467F-8BA9-EF3A593B6D27}"/>
    <cellStyle name="หมายเหตุ 2 5 2 5 2 4 4" xfId="40495" xr:uid="{1964F55A-158C-4644-8488-789F5394D422}"/>
    <cellStyle name="หมายเหตุ 2 5 2 5 2 5" xfId="24381" xr:uid="{83DBE6D8-931A-4940-8D73-C6DC0CBD4390}"/>
    <cellStyle name="หมายเหตุ 2 5 2 5 2 5 2" xfId="30381" xr:uid="{B3B6270D-25F5-4B0F-A7A5-CF227017F927}"/>
    <cellStyle name="หมายเหตุ 2 5 2 5 2 5 3" xfId="36186" xr:uid="{590B935E-F946-443A-AD19-37B702DFC61F}"/>
    <cellStyle name="หมายเหตุ 2 5 2 5 2 6" xfId="13344" xr:uid="{F8139CFA-BEA8-47E1-9BA3-52072527E223}"/>
    <cellStyle name="หมายเหตุ 2 5 2 5 2 7" xfId="21117" xr:uid="{73024FB7-1EE6-4DB7-A4A5-2FADC23AAB7E}"/>
    <cellStyle name="หมายเหตุ 2 5 2 5 2 8" xfId="16604" xr:uid="{5FD4D3E6-2665-48B4-A86F-280EFC6326EC}"/>
    <cellStyle name="หมายเหตุ 2 5 2 5 2 9" xfId="41805" xr:uid="{CECA971D-A8D0-4902-B312-73EA19AF7DB5}"/>
    <cellStyle name="หมายเหตุ 2 5 2 5 3" xfId="13131" xr:uid="{919F346B-01B8-4989-AAE5-10CB545390C4}"/>
    <cellStyle name="หมายเหตุ 2 5 2 5 3 2" xfId="17852" xr:uid="{40A1021D-469F-4C43-9EDB-E0548880A5A3}"/>
    <cellStyle name="หมายเหตุ 2 5 2 5 3 2 2" xfId="26320" xr:uid="{E0705543-380E-4BF1-A3BB-9A94B659BA60}"/>
    <cellStyle name="หมายเหตุ 2 5 2 5 3 2 3" xfId="32280" xr:uid="{F00ABDA3-C455-4625-9807-CA9ECEB064BD}"/>
    <cellStyle name="หมายเหตุ 2 5 2 5 3 2 4" xfId="38085" xr:uid="{4087553A-5878-4DAE-B8B7-5C15EC60E736}"/>
    <cellStyle name="หมายเหตุ 2 5 2 5 3 2 5" xfId="45220" xr:uid="{AB981920-F4C7-4D38-ABFA-69CFD259B2F2}"/>
    <cellStyle name="หมายเหตุ 2 5 2 5 3 3" xfId="19127" xr:uid="{F9034F0A-2C94-4042-9736-D5C1A44EA4CF}"/>
    <cellStyle name="หมายเหตุ 2 5 2 5 3 3 2" xfId="27329" xr:uid="{41731E33-FC61-4305-9395-E4BC8C379F26}"/>
    <cellStyle name="หมายเหตุ 2 5 2 5 3 3 3" xfId="33262" xr:uid="{93FFDF13-7B30-45CB-BC43-7CEDE8B50EB4}"/>
    <cellStyle name="หมายเหตุ 2 5 2 5 3 3 4" xfId="39064" xr:uid="{AA8213B6-CE57-44C6-B333-F40DF0CDF9C2}"/>
    <cellStyle name="หมายเหตุ 2 5 2 5 3 3 5" xfId="46633" xr:uid="{EF75B72C-75A2-47CE-811D-2A50DFFBC373}"/>
    <cellStyle name="หมายเหตุ 2 5 2 5 3 4" xfId="20724" xr:uid="{CA85E17E-580D-4D4C-AA52-AFFFCAC72EB7}"/>
    <cellStyle name="หมายเหตุ 2 5 2 5 3 4 2" xfId="28761" xr:uid="{80C0D751-1672-4016-BB51-B3D3F830DC87}"/>
    <cellStyle name="หมายเหตุ 2 5 2 5 3 4 3" xfId="34694" xr:uid="{C4A91B09-D2E2-4939-9549-E2AE87C39730}"/>
    <cellStyle name="หมายเหตุ 2 5 2 5 3 4 4" xfId="40496" xr:uid="{0958A558-1AA1-4312-9CC0-A7E80713F8D6}"/>
    <cellStyle name="หมายเหตุ 2 5 2 5 3 5" xfId="24382" xr:uid="{DFCFCB70-3B29-4E91-99C4-D8130F011007}"/>
    <cellStyle name="หมายเหตุ 2 5 2 5 3 5 2" xfId="30382" xr:uid="{D27B8582-D638-4AD4-B6FC-E52B855390BE}"/>
    <cellStyle name="หมายเหตุ 2 5 2 5 3 5 3" xfId="36187" xr:uid="{05A40E10-0B43-450F-9879-0B20F4A1D0AD}"/>
    <cellStyle name="หมายเหตุ 2 5 2 5 3 6" xfId="13400" xr:uid="{381E60B6-E653-477E-8172-12151721BA8E}"/>
    <cellStyle name="หมายเหตุ 2 5 2 5 3 7" xfId="21118" xr:uid="{E64EAD56-FAE2-4C30-BC09-062184CBC93C}"/>
    <cellStyle name="หมายเหตุ 2 5 2 5 3 8" xfId="16609" xr:uid="{EC07A763-DCD0-433B-923C-DE541B210DCD}"/>
    <cellStyle name="หมายเหตุ 2 5 2 5 3 9" xfId="41804" xr:uid="{CB7B808E-B123-4A54-816F-3902F6A54FC4}"/>
    <cellStyle name="หมายเหตุ 2 5 2 5 4" xfId="17850" xr:uid="{B7D8A378-3FC1-4BE3-83D4-C4A33C48146B}"/>
    <cellStyle name="หมายเหตุ 2 5 2 5 4 2" xfId="26318" xr:uid="{B5CC73E4-4828-4768-A83C-265D89EAEECA}"/>
    <cellStyle name="หมายเหตุ 2 5 2 5 4 3" xfId="32278" xr:uid="{BC7DEB72-12A6-4B8E-8EDD-CB9B5DBADF77}"/>
    <cellStyle name="หมายเหตุ 2 5 2 5 4 4" xfId="38083" xr:uid="{0D65440A-5866-4CA8-94E1-09A14FCD3FBE}"/>
    <cellStyle name="หมายเหตุ 2 5 2 5 4 5" xfId="45218" xr:uid="{F0C6DD25-50DA-4219-9D06-52588D05DB85}"/>
    <cellStyle name="หมายเหตุ 2 5 2 5 5" xfId="19125" xr:uid="{EA60E6ED-406C-4C96-8642-4693DA0B3F9E}"/>
    <cellStyle name="หมายเหตุ 2 5 2 5 5 2" xfId="27327" xr:uid="{1A74CFCB-CD64-423C-BF46-E0735D6BF89F}"/>
    <cellStyle name="หมายเหตุ 2 5 2 5 5 3" xfId="33260" xr:uid="{5291F6C2-57E5-4C26-A8C0-D2FC728065C9}"/>
    <cellStyle name="หมายเหตุ 2 5 2 5 5 4" xfId="39062" xr:uid="{B8BD5CFD-591E-42F6-8651-E2B6DCE3FE48}"/>
    <cellStyle name="หมายเหตุ 2 5 2 5 5 5" xfId="46631" xr:uid="{0462F47C-9550-463D-9DB0-2733AA1ADFB8}"/>
    <cellStyle name="หมายเหตุ 2 5 2 5 6" xfId="20722" xr:uid="{895C793C-12B7-49D9-81FA-C1D0BE3967D1}"/>
    <cellStyle name="หมายเหตุ 2 5 2 5 6 2" xfId="28759" xr:uid="{BA535F92-3172-45EF-88BC-C8FADD6E29EF}"/>
    <cellStyle name="หมายเหตุ 2 5 2 5 6 3" xfId="34692" xr:uid="{60C6CCC9-557B-4081-A317-D2E1DCDB8DF3}"/>
    <cellStyle name="หมายเหตุ 2 5 2 5 6 4" xfId="40494" xr:uid="{0AF9DD3D-36A7-4002-A677-C01A1D8974A5}"/>
    <cellStyle name="หมายเหตุ 2 5 2 5 7" xfId="24380" xr:uid="{11382911-C267-4722-BD56-4C9B461FE6A6}"/>
    <cellStyle name="หมายเหตุ 2 5 2 5 7 2" xfId="30380" xr:uid="{FA4F92A4-CB57-4274-92B3-EE48E1C0EE3A}"/>
    <cellStyle name="หมายเหตุ 2 5 2 5 7 3" xfId="36185" xr:uid="{34F71617-4212-44BB-BE65-277DC6F8A831}"/>
    <cellStyle name="หมายเหตุ 2 5 2 5 8" xfId="16225" xr:uid="{8170B7A6-2710-40D8-B9EC-1B9741F3AB75}"/>
    <cellStyle name="หมายเหตุ 2 5 2 5 9" xfId="21116" xr:uid="{78706F5B-751F-4E84-B00A-35A01D4A5E70}"/>
    <cellStyle name="หมายเหตุ 2 5 2 6" xfId="13132" xr:uid="{BD268BB1-3F07-4FC0-A13A-BFE4D6A5BEE5}"/>
    <cellStyle name="หมายเหตุ 2 5 2 6 2" xfId="17853" xr:uid="{34F2878D-B962-4E7C-A748-4432551C64BB}"/>
    <cellStyle name="หมายเหตุ 2 5 2 6 2 2" xfId="26321" xr:uid="{9C24F708-4FB2-43A4-B8BE-87F8676878B6}"/>
    <cellStyle name="หมายเหตุ 2 5 2 6 2 3" xfId="32281" xr:uid="{489C8A6B-94DA-4F37-9962-95D40355801E}"/>
    <cellStyle name="หมายเหตุ 2 5 2 6 2 4" xfId="38086" xr:uid="{DACE5A28-4900-4875-8D89-C72F18709B7A}"/>
    <cellStyle name="หมายเหตุ 2 5 2 6 2 5" xfId="45221" xr:uid="{71BED9A5-74BA-4C0F-B287-851836A55E6C}"/>
    <cellStyle name="หมายเหตุ 2 5 2 6 3" xfId="19128" xr:uid="{E8436B40-FE70-407B-A0CA-3474AA8DA6D1}"/>
    <cellStyle name="หมายเหตุ 2 5 2 6 3 2" xfId="27330" xr:uid="{857219A9-2409-47B2-B72F-08DB8185D696}"/>
    <cellStyle name="หมายเหตุ 2 5 2 6 3 3" xfId="33263" xr:uid="{4A77686F-670C-40B4-AAD6-3BF600D4BE8B}"/>
    <cellStyle name="หมายเหตุ 2 5 2 6 3 4" xfId="39065" xr:uid="{C2C83035-10F8-47EF-840C-0BD3506DB8EA}"/>
    <cellStyle name="หมายเหตุ 2 5 2 6 3 5" xfId="46634" xr:uid="{138025C0-3169-45DA-B72A-C836A5F5DC89}"/>
    <cellStyle name="หมายเหตุ 2 5 2 6 4" xfId="20725" xr:uid="{2FE807D4-1EFE-476E-9255-E13E890BA13A}"/>
    <cellStyle name="หมายเหตุ 2 5 2 6 4 2" xfId="28762" xr:uid="{034038A5-4820-4A2E-AC29-5E02ECA22180}"/>
    <cellStyle name="หมายเหตุ 2 5 2 6 4 3" xfId="34695" xr:uid="{E057D04A-6610-4D28-86F3-E26CC29E504A}"/>
    <cellStyle name="หมายเหตุ 2 5 2 6 4 4" xfId="40497" xr:uid="{E1BDEABA-3EEF-48D4-B888-226F3AA0FAFD}"/>
    <cellStyle name="หมายเหตุ 2 5 2 6 5" xfId="24383" xr:uid="{7E9E7E95-5D49-4166-8BBA-C90D2D59CAB0}"/>
    <cellStyle name="หมายเหตุ 2 5 2 6 5 2" xfId="30383" xr:uid="{F493767A-4042-4030-A16A-8ED876ED0462}"/>
    <cellStyle name="หมายเหตุ 2 5 2 6 5 3" xfId="36188" xr:uid="{1F0CC21D-AE34-4F46-A12B-2807A71F1551}"/>
    <cellStyle name="หมายเหตุ 2 5 2 6 6" xfId="16226" xr:uid="{921C6B41-362F-4CDA-B265-873C5C6371D3}"/>
    <cellStyle name="หมายเหตุ 2 5 2 6 7" xfId="21119" xr:uid="{B6D9E1E9-07AC-4682-93B0-E95A0F453F5F}"/>
    <cellStyle name="หมายเหตุ 2 5 2 6 8" xfId="17395" xr:uid="{0F6EF1BD-83FF-4767-94AD-92A7DA7D1A7D}"/>
    <cellStyle name="หมายเหตุ 2 5 2 6 9" xfId="41803" xr:uid="{4DAC269E-1202-44A4-831D-6C010A6EE81F}"/>
    <cellStyle name="หมายเหตุ 2 5 2 7" xfId="13133" xr:uid="{0B5ECDF7-4D33-49D6-B4D0-A2563E20F204}"/>
    <cellStyle name="หมายเหตุ 2 5 2 7 2" xfId="17854" xr:uid="{52A95902-C333-4391-85D0-971415ECC77B}"/>
    <cellStyle name="หมายเหตุ 2 5 2 7 2 2" xfId="26322" xr:uid="{91C5C17D-7738-488D-B8EE-0802BE13AC9E}"/>
    <cellStyle name="หมายเหตุ 2 5 2 7 2 3" xfId="32282" xr:uid="{EB7C9AFE-D6FE-4A05-8502-99F41D663316}"/>
    <cellStyle name="หมายเหตุ 2 5 2 7 2 4" xfId="38087" xr:uid="{4416579A-4928-4667-9CBD-E9A84EF49FAE}"/>
    <cellStyle name="หมายเหตุ 2 5 2 7 2 5" xfId="45222" xr:uid="{8C7687DE-7921-4BEF-9ACA-74F2CEA471F1}"/>
    <cellStyle name="หมายเหตุ 2 5 2 7 3" xfId="19129" xr:uid="{70BD4D28-DB2C-4AA7-9058-429B14C337C4}"/>
    <cellStyle name="หมายเหตุ 2 5 2 7 3 2" xfId="27331" xr:uid="{341DFF82-13D4-4D0C-B6DA-DCD2A45E70FE}"/>
    <cellStyle name="หมายเหตุ 2 5 2 7 3 3" xfId="33264" xr:uid="{FF21C543-CEF0-4A1B-9F29-0D3FEB272C02}"/>
    <cellStyle name="หมายเหตุ 2 5 2 7 3 4" xfId="39066" xr:uid="{2F9FFE44-B4A0-4ADB-928A-59E52523AF95}"/>
    <cellStyle name="หมายเหตุ 2 5 2 7 3 5" xfId="46635" xr:uid="{74030674-EB8E-43BB-B17C-75E74BD0D11A}"/>
    <cellStyle name="หมายเหตุ 2 5 2 7 4" xfId="20726" xr:uid="{B4F85D89-0D6B-4550-A157-06DD55E831DD}"/>
    <cellStyle name="หมายเหตุ 2 5 2 7 4 2" xfId="28763" xr:uid="{C37B8258-3D97-40AB-BE0D-977F5ED531B8}"/>
    <cellStyle name="หมายเหตุ 2 5 2 7 4 3" xfId="34696" xr:uid="{C8B3F764-87D4-44CC-8723-03FD4A562B4E}"/>
    <cellStyle name="หมายเหตุ 2 5 2 7 4 4" xfId="40498" xr:uid="{12C8671A-76D2-4935-A843-D5A64B770787}"/>
    <cellStyle name="หมายเหตุ 2 5 2 7 5" xfId="24384" xr:uid="{D9D7551E-913C-4AC1-9A71-B2F1E240E2F2}"/>
    <cellStyle name="หมายเหตุ 2 5 2 7 5 2" xfId="30384" xr:uid="{1593FCAB-F004-448C-9F65-95857BBC67EF}"/>
    <cellStyle name="หมายเหตุ 2 5 2 7 5 3" xfId="36189" xr:uid="{CC68C5AF-AD0A-4027-8411-39B281DC9F43}"/>
    <cellStyle name="หมายเหตุ 2 5 2 7 6" xfId="18479" xr:uid="{55C84DD7-FB5A-46C0-A082-C466B4838598}"/>
    <cellStyle name="หมายเหตุ 2 5 2 7 7" xfId="22865" xr:uid="{A82C5D1B-FFF0-4796-BA80-C3A600E16AAC}"/>
    <cellStyle name="หมายเหตุ 2 5 2 7 8" xfId="16602" xr:uid="{DA3D50CC-85BF-4F25-9BEA-A811BA0B7E05}"/>
    <cellStyle name="หมายเหตุ 2 5 2 7 9" xfId="41802" xr:uid="{1FB38478-6325-4FDA-B9EC-5930EADB6666}"/>
    <cellStyle name="หมายเหตุ 2 5 2 8" xfId="17834" xr:uid="{F46BBA07-F150-4743-99FE-F09E6C46DD53}"/>
    <cellStyle name="หมายเหตุ 2 5 2 8 2" xfId="26302" xr:uid="{F3BEA03B-678E-4AF5-9D24-9D39E69C91E8}"/>
    <cellStyle name="หมายเหตุ 2 5 2 8 3" xfId="32262" xr:uid="{9A1DC56F-FE03-4A7C-B892-1CE0313F16A2}"/>
    <cellStyle name="หมายเหตุ 2 5 2 8 4" xfId="38067" xr:uid="{826365B0-393C-403E-A04B-4A4B0A9962A9}"/>
    <cellStyle name="หมายเหตุ 2 5 2 8 5" xfId="45202" xr:uid="{EB29B4AF-64E2-41B9-BC4D-6ABD2F4F198E}"/>
    <cellStyle name="หมายเหตุ 2 5 2 9" xfId="19109" xr:uid="{BC40528F-7531-4282-8FEF-3453E986F75F}"/>
    <cellStyle name="หมายเหตุ 2 5 2 9 2" xfId="27311" xr:uid="{A2B9C96B-CD19-46B9-B48E-7C88DFEE249F}"/>
    <cellStyle name="หมายเหตุ 2 5 2 9 3" xfId="33244" xr:uid="{F8A80D14-9860-47AC-A3C7-7C585B0C78BE}"/>
    <cellStyle name="หมายเหตุ 2 5 2 9 4" xfId="39046" xr:uid="{3513389A-2C72-4F50-8150-679CCBBC1B2E}"/>
    <cellStyle name="หมายเหตุ 2 5 2 9 5" xfId="46615" xr:uid="{A928A91A-9E9B-4B3B-ADD6-87EB7D050FC0}"/>
    <cellStyle name="หมายเหตุ 2 5 3" xfId="13134" xr:uid="{70F2D30D-E2C3-47E0-8F32-A52ED1F6FFFF}"/>
    <cellStyle name="หมายเหตุ 2 5 3 10" xfId="21120" xr:uid="{92C43AB4-B8B5-47DF-BC72-BFFBEE837DBA}"/>
    <cellStyle name="หมายเหตุ 2 5 3 11" xfId="21542" xr:uid="{ED6A3E18-8F1E-4BF9-BBFA-66311590A408}"/>
    <cellStyle name="หมายเหตุ 2 5 3 12" xfId="41801" xr:uid="{303948B0-2268-499C-ADC4-2F20F8574DC7}"/>
    <cellStyle name="หมายเหตุ 2 5 3 2" xfId="13135" xr:uid="{2D76FE83-86F3-40D7-8CF4-7800F0686D62}"/>
    <cellStyle name="หมายเหตุ 2 5 3 2 10" xfId="29046" xr:uid="{D40A5E09-62C2-4129-927C-EABD433B677B}"/>
    <cellStyle name="หมายเหตุ 2 5 3 2 11" xfId="41800" xr:uid="{904872BE-3220-4EF5-B443-61A85E60E3D2}"/>
    <cellStyle name="หมายเหตุ 2 5 3 2 2" xfId="13136" xr:uid="{062C783E-D0A6-430A-83FB-4DC16CF74019}"/>
    <cellStyle name="หมายเหตุ 2 5 3 2 2 2" xfId="17857" xr:uid="{82E36D15-DBDF-41F5-888C-D10772E973FC}"/>
    <cellStyle name="หมายเหตุ 2 5 3 2 2 2 2" xfId="26325" xr:uid="{7D30336F-BD7D-4074-9ADB-FE1B0B89ABCE}"/>
    <cellStyle name="หมายเหตุ 2 5 3 2 2 2 3" xfId="32285" xr:uid="{57FD50F7-F8EA-4D10-B43F-1E86A6B4C585}"/>
    <cellStyle name="หมายเหตุ 2 5 3 2 2 2 4" xfId="38090" xr:uid="{716AA0AE-E318-4E6E-A4FD-C3AA62257EB7}"/>
    <cellStyle name="หมายเหตุ 2 5 3 2 2 2 5" xfId="45225" xr:uid="{3463F298-C198-4F10-A919-76536A100E4F}"/>
    <cellStyle name="หมายเหตุ 2 5 3 2 2 3" xfId="19132" xr:uid="{D506F55F-6C6F-4907-A3A6-865793D8D4EB}"/>
    <cellStyle name="หมายเหตุ 2 5 3 2 2 3 2" xfId="27334" xr:uid="{754614D6-891D-4E2C-9DAD-3D953C292904}"/>
    <cellStyle name="หมายเหตุ 2 5 3 2 2 3 3" xfId="33267" xr:uid="{F171F077-B0A3-4BE6-9C26-43205EC1732B}"/>
    <cellStyle name="หมายเหตุ 2 5 3 2 2 3 4" xfId="39069" xr:uid="{72E83DBB-E2BC-4777-82FA-3DE305031995}"/>
    <cellStyle name="หมายเหตุ 2 5 3 2 2 3 5" xfId="46638" xr:uid="{4DCB8F64-F8FE-4100-B111-379549B53994}"/>
    <cellStyle name="หมายเหตุ 2 5 3 2 2 4" xfId="20729" xr:uid="{B4A030B5-5143-4F37-94CF-5C6DB8C607F6}"/>
    <cellStyle name="หมายเหตุ 2 5 3 2 2 4 2" xfId="28766" xr:uid="{275633EE-E275-49CD-9A77-F76809184314}"/>
    <cellStyle name="หมายเหตุ 2 5 3 2 2 4 3" xfId="34699" xr:uid="{27301C0E-1800-4B55-99CF-A07D6529EC0E}"/>
    <cellStyle name="หมายเหตุ 2 5 3 2 2 4 4" xfId="40501" xr:uid="{0A9F5587-3168-4B84-9752-FF290E069069}"/>
    <cellStyle name="หมายเหตุ 2 5 3 2 2 5" xfId="24387" xr:uid="{E69BC3C6-A415-4013-95FC-B96E23793BD9}"/>
    <cellStyle name="หมายเหตุ 2 5 3 2 2 5 2" xfId="30387" xr:uid="{A17240DE-B268-4657-9DF3-A7463A873774}"/>
    <cellStyle name="หมายเหตุ 2 5 3 2 2 5 3" xfId="36192" xr:uid="{179795D9-7DE1-4FAE-AC35-8C9149724AD1}"/>
    <cellStyle name="หมายเหตุ 2 5 3 2 2 6" xfId="16229" xr:uid="{41F59E52-46B5-4196-B1A0-3FC18B4432AF}"/>
    <cellStyle name="หมายเหตุ 2 5 3 2 2 7" xfId="21122" xr:uid="{902575BB-1892-4E26-B4EA-58042AF32B3A}"/>
    <cellStyle name="หมายเหตุ 2 5 3 2 2 8" xfId="21630" xr:uid="{4491CF4D-6BFC-4046-B71F-2D8E2C950F7C}"/>
    <cellStyle name="หมายเหตุ 2 5 3 2 2 9" xfId="41799" xr:uid="{743C89FF-063D-40F4-8B57-17240DD71407}"/>
    <cellStyle name="หมายเหตุ 2 5 3 2 3" xfId="13137" xr:uid="{D8EDB886-A2D7-4047-BAAC-472611793F63}"/>
    <cellStyle name="หมายเหตุ 2 5 3 2 3 2" xfId="17858" xr:uid="{821A61EC-2F00-4CB4-A327-6AE6814A643F}"/>
    <cellStyle name="หมายเหตุ 2 5 3 2 3 2 2" xfId="26326" xr:uid="{E6664D91-A110-448D-8611-FEB50274CC37}"/>
    <cellStyle name="หมายเหตุ 2 5 3 2 3 2 3" xfId="32286" xr:uid="{241ED342-A91E-4186-A20B-E52CBEBBE01F}"/>
    <cellStyle name="หมายเหตุ 2 5 3 2 3 2 4" xfId="38091" xr:uid="{167CB1FE-39D0-42A4-8125-D456F8B2C974}"/>
    <cellStyle name="หมายเหตุ 2 5 3 2 3 2 5" xfId="45226" xr:uid="{67166C8C-23B6-49DC-8E03-A5C663BD8A5C}"/>
    <cellStyle name="หมายเหตุ 2 5 3 2 3 3" xfId="19133" xr:uid="{DFE7E345-4295-409A-82F9-D33C3B9E5876}"/>
    <cellStyle name="หมายเหตุ 2 5 3 2 3 3 2" xfId="27335" xr:uid="{490A6EED-33BD-4898-8F03-83B143B351BC}"/>
    <cellStyle name="หมายเหตุ 2 5 3 2 3 3 3" xfId="33268" xr:uid="{63E70987-DB03-42A4-B2A8-9E96F5F2B54D}"/>
    <cellStyle name="หมายเหตุ 2 5 3 2 3 3 4" xfId="39070" xr:uid="{B6C5ACCF-67C0-44D9-A6FB-4A0839280823}"/>
    <cellStyle name="หมายเหตุ 2 5 3 2 3 3 5" xfId="46639" xr:uid="{4B660E5A-7DB1-47F4-B739-ED228C765CF3}"/>
    <cellStyle name="หมายเหตุ 2 5 3 2 3 4" xfId="20730" xr:uid="{1A61B152-BA3B-4899-8517-09BC191B36AA}"/>
    <cellStyle name="หมายเหตุ 2 5 3 2 3 4 2" xfId="28767" xr:uid="{FD9B3488-3D68-4165-9D28-E74B8D3A475C}"/>
    <cellStyle name="หมายเหตุ 2 5 3 2 3 4 3" xfId="34700" xr:uid="{44C5D779-A6BB-4E8D-901C-E13295546BDB}"/>
    <cellStyle name="หมายเหตุ 2 5 3 2 3 4 4" xfId="40502" xr:uid="{C8008281-C710-4FD3-B042-2928664933B3}"/>
    <cellStyle name="หมายเหตุ 2 5 3 2 3 5" xfId="24388" xr:uid="{ED54B0A5-B760-471B-923F-7DC01365B15A}"/>
    <cellStyle name="หมายเหตุ 2 5 3 2 3 5 2" xfId="30388" xr:uid="{D242C150-4C12-4DA6-BF97-D57985F6C73F}"/>
    <cellStyle name="หมายเหตุ 2 5 3 2 3 5 3" xfId="36193" xr:uid="{1B91C554-9F81-4DBD-A854-BA08BC29CF7F}"/>
    <cellStyle name="หมายเหตุ 2 5 3 2 3 6" xfId="16230" xr:uid="{703AA08D-9200-4143-8CE6-3FBC00CFE332}"/>
    <cellStyle name="หมายเหตุ 2 5 3 2 3 7" xfId="21123" xr:uid="{21DE3592-A631-40B1-BA36-C19078DE0766}"/>
    <cellStyle name="หมายเหตุ 2 5 3 2 3 8" xfId="21631" xr:uid="{F7FB850F-BBDF-4392-838E-6ABBE7E1D6F5}"/>
    <cellStyle name="หมายเหตุ 2 5 3 2 3 9" xfId="41798" xr:uid="{30A55EA4-3C1C-4C71-9BCA-C70A225B29B6}"/>
    <cellStyle name="หมายเหตุ 2 5 3 2 4" xfId="17856" xr:uid="{6AED0EDA-8FDA-4D78-AE16-2EC031E52D7A}"/>
    <cellStyle name="หมายเหตุ 2 5 3 2 4 2" xfId="26324" xr:uid="{2E70A953-47BF-43AC-A7EF-96BF48626E78}"/>
    <cellStyle name="หมายเหตุ 2 5 3 2 4 3" xfId="32284" xr:uid="{AEBB2EC8-C0B6-4803-B6EB-FF8ED4DCD0A3}"/>
    <cellStyle name="หมายเหตุ 2 5 3 2 4 4" xfId="38089" xr:uid="{491C3807-0DEE-4436-83C5-7213C1CEE2B5}"/>
    <cellStyle name="หมายเหตุ 2 5 3 2 4 5" xfId="45224" xr:uid="{42163658-69B9-4C62-B6DC-D6FE55FF868D}"/>
    <cellStyle name="หมายเหตุ 2 5 3 2 5" xfId="19131" xr:uid="{671116B5-081D-4FEC-BDF6-7FF875C48F69}"/>
    <cellStyle name="หมายเหตุ 2 5 3 2 5 2" xfId="27333" xr:uid="{3F6073BB-5820-4184-96A3-A29DC32F2217}"/>
    <cellStyle name="หมายเหตุ 2 5 3 2 5 3" xfId="33266" xr:uid="{45D04ADF-7369-4D76-813E-F16F967AD8B9}"/>
    <cellStyle name="หมายเหตุ 2 5 3 2 5 4" xfId="39068" xr:uid="{EBB263E9-E4AC-4C6B-B53B-06818EEBF345}"/>
    <cellStyle name="หมายเหตุ 2 5 3 2 5 5" xfId="46637" xr:uid="{D65D3C10-AE07-4921-914F-FB094E406059}"/>
    <cellStyle name="หมายเหตุ 2 5 3 2 6" xfId="20728" xr:uid="{1A99BF65-2383-445D-8352-2F931EFEBE66}"/>
    <cellStyle name="หมายเหตุ 2 5 3 2 6 2" xfId="28765" xr:uid="{5647DD51-9012-4410-8B3C-CF155A2BD721}"/>
    <cellStyle name="หมายเหตุ 2 5 3 2 6 3" xfId="34698" xr:uid="{E653B664-CF43-474D-A139-001185F9F1C5}"/>
    <cellStyle name="หมายเหตุ 2 5 3 2 6 4" xfId="40500" xr:uid="{1AE58863-37A1-4C6F-B8E9-52C781D7FBCE}"/>
    <cellStyle name="หมายเหตุ 2 5 3 2 7" xfId="24386" xr:uid="{8DEA766B-8BA5-4705-A91E-A257BAFAF72D}"/>
    <cellStyle name="หมายเหตุ 2 5 3 2 7 2" xfId="30386" xr:uid="{4FB05E87-11F7-4D31-8865-F5127A3AF898}"/>
    <cellStyle name="หมายเหตุ 2 5 3 2 7 3" xfId="36191" xr:uid="{C738823C-8B33-4DB6-B96F-5FD963EADFB0}"/>
    <cellStyle name="หมายเหตุ 2 5 3 2 8" xfId="16228" xr:uid="{069ADB02-C816-4E8A-842F-9A51F6053928}"/>
    <cellStyle name="หมายเหตุ 2 5 3 2 9" xfId="21121" xr:uid="{84C9E16B-EE75-42E2-8F80-1E04DD36F3AB}"/>
    <cellStyle name="หมายเหตุ 2 5 3 3" xfId="13138" xr:uid="{28708120-6187-4411-A713-D0E763103C07}"/>
    <cellStyle name="หมายเหตุ 2 5 3 3 2" xfId="17859" xr:uid="{91E4B1BC-DBEC-4E59-8938-E160CD2A16F8}"/>
    <cellStyle name="หมายเหตุ 2 5 3 3 2 2" xfId="26327" xr:uid="{53013487-6031-4CAA-A29F-AEC848A077AD}"/>
    <cellStyle name="หมายเหตุ 2 5 3 3 2 3" xfId="32287" xr:uid="{D8F7C587-3C50-4751-A054-D5FF20ACDA84}"/>
    <cellStyle name="หมายเหตุ 2 5 3 3 2 4" xfId="38092" xr:uid="{8849CA0B-D6A0-4C71-BA7F-B64ECA14B8E4}"/>
    <cellStyle name="หมายเหตุ 2 5 3 3 2 5" xfId="45227" xr:uid="{CC186697-4E20-41C0-951E-CD8D9AA3CF05}"/>
    <cellStyle name="หมายเหตุ 2 5 3 3 3" xfId="19134" xr:uid="{9B31F18D-E19A-49A6-B3A0-3E4C744FBE34}"/>
    <cellStyle name="หมายเหตุ 2 5 3 3 3 2" xfId="27336" xr:uid="{A67154F3-3197-4985-8F20-BCC7A9947F53}"/>
    <cellStyle name="หมายเหตุ 2 5 3 3 3 3" xfId="33269" xr:uid="{92A642E7-0F70-4D97-B2E9-20E8FAA481BC}"/>
    <cellStyle name="หมายเหตุ 2 5 3 3 3 4" xfId="39071" xr:uid="{44EAFDAA-AB8D-4DA9-BCC4-8818E0547A88}"/>
    <cellStyle name="หมายเหตุ 2 5 3 3 3 5" xfId="46640" xr:uid="{BDCAF216-30D3-40B6-AFF3-BE3ACDAA38C1}"/>
    <cellStyle name="หมายเหตุ 2 5 3 3 4" xfId="20731" xr:uid="{902BDFB8-60E2-40AE-A123-2B3B8463591D}"/>
    <cellStyle name="หมายเหตุ 2 5 3 3 4 2" xfId="28768" xr:uid="{3CCFE69E-4C21-484E-9888-AE6AB46EC411}"/>
    <cellStyle name="หมายเหตุ 2 5 3 3 4 3" xfId="34701" xr:uid="{92E6E029-2BF1-49FB-B788-484DE3E4F6B3}"/>
    <cellStyle name="หมายเหตุ 2 5 3 3 4 4" xfId="40503" xr:uid="{A7523156-1FDB-43F2-A8E5-303C36F983C5}"/>
    <cellStyle name="หมายเหตุ 2 5 3 3 5" xfId="24389" xr:uid="{5D74166B-7B61-4BE6-BFEF-B74D0728F4C9}"/>
    <cellStyle name="หมายเหตุ 2 5 3 3 5 2" xfId="30389" xr:uid="{2CB14294-14F3-4F24-BDB9-DFC43B77CB08}"/>
    <cellStyle name="หมายเหตุ 2 5 3 3 5 3" xfId="36194" xr:uid="{99047789-F908-4DC7-A789-947A4915EB2B}"/>
    <cellStyle name="หมายเหตุ 2 5 3 3 6" xfId="16221" xr:uid="{28ADA1E2-FABC-4152-A71F-FC039C40C08F}"/>
    <cellStyle name="หมายเหตุ 2 5 3 3 7" xfId="21124" xr:uid="{59D57A21-093F-46DF-A93E-6D5C590E16DD}"/>
    <cellStyle name="หมายเหตุ 2 5 3 3 8" xfId="21632" xr:uid="{E2D6F3A0-EEFE-45D5-97EA-989CAA5B0DB8}"/>
    <cellStyle name="หมายเหตุ 2 5 3 3 9" xfId="41797" xr:uid="{C077847A-C915-4176-A4CC-6717974D30CB}"/>
    <cellStyle name="หมายเหตุ 2 5 3 4" xfId="13139" xr:uid="{23F54499-3C9C-4607-87DC-7325E7193E0F}"/>
    <cellStyle name="หมายเหตุ 2 5 3 4 2" xfId="17860" xr:uid="{57C7FBBC-6B52-4824-B9F0-F12B90EB9A33}"/>
    <cellStyle name="หมายเหตุ 2 5 3 4 2 2" xfId="26328" xr:uid="{7F341A2D-7656-4320-A39E-2CB757550199}"/>
    <cellStyle name="หมายเหตุ 2 5 3 4 2 3" xfId="32288" xr:uid="{8359DD1B-462E-4519-830E-F1D9902A5CEC}"/>
    <cellStyle name="หมายเหตุ 2 5 3 4 2 4" xfId="38093" xr:uid="{38F56637-120D-4969-A121-D454D1D53E10}"/>
    <cellStyle name="หมายเหตุ 2 5 3 4 2 5" xfId="45228" xr:uid="{2C18F7D7-8FFF-493C-8E06-AAEDC72922A4}"/>
    <cellStyle name="หมายเหตุ 2 5 3 4 3" xfId="19135" xr:uid="{926F6BAE-3FBD-4853-AB0F-BFF68D112E12}"/>
    <cellStyle name="หมายเหตุ 2 5 3 4 3 2" xfId="27337" xr:uid="{6BA842C4-2F83-4C80-9FD9-C71EE4756A9B}"/>
    <cellStyle name="หมายเหตุ 2 5 3 4 3 3" xfId="33270" xr:uid="{0754523B-E236-4D32-8C87-2D4AAD0035DF}"/>
    <cellStyle name="หมายเหตุ 2 5 3 4 3 4" xfId="39072" xr:uid="{92870A19-1CC9-40CB-BD62-9ABABED37F53}"/>
    <cellStyle name="หมายเหตุ 2 5 3 4 3 5" xfId="46641" xr:uid="{CCC72BAB-DE79-4A3B-8ADD-E64A4FDF7FDB}"/>
    <cellStyle name="หมายเหตุ 2 5 3 4 4" xfId="20732" xr:uid="{F2D5E0DA-9B5E-44CD-8487-F2DF20E7464B}"/>
    <cellStyle name="หมายเหตุ 2 5 3 4 4 2" xfId="28769" xr:uid="{0DEC5D31-4356-42B2-ABAF-FFC103CF918B}"/>
    <cellStyle name="หมายเหตุ 2 5 3 4 4 3" xfId="34702" xr:uid="{F330FD5F-C463-485A-A524-10550D311211}"/>
    <cellStyle name="หมายเหตุ 2 5 3 4 4 4" xfId="40504" xr:uid="{DD4FF30E-3021-4EFF-B27F-C85093F4F7D8}"/>
    <cellStyle name="หมายเหตุ 2 5 3 4 5" xfId="24390" xr:uid="{CAA614FF-7804-4C45-A475-563F754274BF}"/>
    <cellStyle name="หมายเหตุ 2 5 3 4 5 2" xfId="30390" xr:uid="{2CCD362E-1C42-4FA1-8DDA-9359C5087CC0}"/>
    <cellStyle name="หมายเหตุ 2 5 3 4 5 3" xfId="36195" xr:uid="{9ABD79C6-094B-4812-80FE-4300C7A80D33}"/>
    <cellStyle name="หมายเหตุ 2 5 3 4 6" xfId="19485" xr:uid="{21BB22AD-B378-4546-8DD7-7CE1BBD3BE8E}"/>
    <cellStyle name="หมายเหตุ 2 5 3 4 7" xfId="21125" xr:uid="{1EDF6D28-6B9E-4FEF-8B46-68381FE56A37}"/>
    <cellStyle name="หมายเหตุ 2 5 3 4 8" xfId="21633" xr:uid="{7BD97A58-C1A9-4B7A-9B8F-7AB3E2FAD087}"/>
    <cellStyle name="หมายเหตุ 2 5 3 4 9" xfId="41796" xr:uid="{D2C960C4-6D5D-4965-8040-75088189A008}"/>
    <cellStyle name="หมายเหตุ 2 5 3 5" xfId="17855" xr:uid="{CAF59AAF-4CF8-42B7-93B5-6A9307EFDD4D}"/>
    <cellStyle name="หมายเหตุ 2 5 3 5 2" xfId="26323" xr:uid="{F5C21A2C-2B2C-4F18-A875-5E5979151623}"/>
    <cellStyle name="หมายเหตุ 2 5 3 5 3" xfId="32283" xr:uid="{081F0C5E-4DAF-4B17-8759-1AEB60ED4E0E}"/>
    <cellStyle name="หมายเหตุ 2 5 3 5 4" xfId="38088" xr:uid="{9CDD6FC4-5FA4-4CAB-A079-960097D4A35A}"/>
    <cellStyle name="หมายเหตุ 2 5 3 5 5" xfId="45223" xr:uid="{BE72A72C-48D9-4ABD-B997-97F0E64B1390}"/>
    <cellStyle name="หมายเหตุ 2 5 3 6" xfId="19130" xr:uid="{36B2CCFA-D624-48B5-85B1-9F0C43DAD813}"/>
    <cellStyle name="หมายเหตุ 2 5 3 6 2" xfId="27332" xr:uid="{7A114DA9-6565-4FDB-AD0F-9071DC79AF95}"/>
    <cellStyle name="หมายเหตุ 2 5 3 6 3" xfId="33265" xr:uid="{02B961D7-24CC-4384-B72A-8AD519ECAEFB}"/>
    <cellStyle name="หมายเหตุ 2 5 3 6 4" xfId="39067" xr:uid="{48BE8E27-4B9B-437E-878D-0C693BCA161C}"/>
    <cellStyle name="หมายเหตุ 2 5 3 6 5" xfId="46636" xr:uid="{132E719C-C3F5-4502-B9F7-8CA9C90BC935}"/>
    <cellStyle name="หมายเหตุ 2 5 3 7" xfId="20727" xr:uid="{901080A2-C8A1-4210-96B8-72789DE9614F}"/>
    <cellStyle name="หมายเหตุ 2 5 3 7 2" xfId="28764" xr:uid="{03F62105-55D0-4B0C-8A9D-286977F63384}"/>
    <cellStyle name="หมายเหตุ 2 5 3 7 3" xfId="34697" xr:uid="{72503F1F-B887-4CBC-BAD7-675378F22523}"/>
    <cellStyle name="หมายเหตุ 2 5 3 7 4" xfId="40499" xr:uid="{DFD58816-4BF4-4F54-867F-753A0C798E6B}"/>
    <cellStyle name="หมายเหตุ 2 5 3 8" xfId="24385" xr:uid="{CCF162AE-2B1C-4EA9-8461-1B3EA19BA267}"/>
    <cellStyle name="หมายเหตุ 2 5 3 8 2" xfId="30385" xr:uid="{F41DA189-3200-48CD-813B-5C7F6DB44C22}"/>
    <cellStyle name="หมายเหตุ 2 5 3 8 3" xfId="36190" xr:uid="{ED63ECF7-F48D-4CA0-9211-FD02BBE921E2}"/>
    <cellStyle name="หมายเหตุ 2 5 3 9" xfId="16227" xr:uid="{5F69791F-78C9-48DC-B8FD-808618831304}"/>
    <cellStyle name="หมายเหตุ 2 5 4" xfId="13140" xr:uid="{3F11D7BA-BF50-4B78-AC09-8DB372452651}"/>
    <cellStyle name="หมายเหตุ 2 5 4 10" xfId="21126" xr:uid="{442759CD-A305-48F2-87BF-4157FF29EC59}"/>
    <cellStyle name="หมายเหตุ 2 5 4 11" xfId="21634" xr:uid="{BCD18895-A04B-4453-95A9-029963FAA453}"/>
    <cellStyle name="หมายเหตุ 2 5 4 12" xfId="41795" xr:uid="{C75CEBD8-A6F8-4375-8754-2DBB8D69B72D}"/>
    <cellStyle name="หมายเหตุ 2 5 4 2" xfId="13141" xr:uid="{1961CD3E-2BCF-45C8-AD16-EA3988EEAB59}"/>
    <cellStyle name="หมายเหตุ 2 5 4 2 10" xfId="21635" xr:uid="{C4924A4D-BFEB-4778-964F-19E247E5173D}"/>
    <cellStyle name="หมายเหตุ 2 5 4 2 11" xfId="41794" xr:uid="{295D25BF-B738-4B1D-9210-909885F17C81}"/>
    <cellStyle name="หมายเหตุ 2 5 4 2 2" xfId="13142" xr:uid="{6A924D4C-573C-4AE3-AC0D-2182178833B5}"/>
    <cellStyle name="หมายเหตุ 2 5 4 2 2 2" xfId="17863" xr:uid="{E98F6352-C847-4192-9172-DF77F8AB5E58}"/>
    <cellStyle name="หมายเหตุ 2 5 4 2 2 2 2" xfId="26331" xr:uid="{FCF4F045-773B-4E4B-B7DE-3FE997D774CF}"/>
    <cellStyle name="หมายเหตุ 2 5 4 2 2 2 3" xfId="32291" xr:uid="{6E49B15E-2A31-47B2-A947-E81AC90886C6}"/>
    <cellStyle name="หมายเหตุ 2 5 4 2 2 2 4" xfId="38096" xr:uid="{7BF4D3A7-19E5-458A-B766-5C841D9A444D}"/>
    <cellStyle name="หมายเหตุ 2 5 4 2 2 2 5" xfId="45231" xr:uid="{3A193F0C-F1FE-40F9-9B45-14C24A9F045F}"/>
    <cellStyle name="หมายเหตุ 2 5 4 2 2 3" xfId="19138" xr:uid="{749A46E0-5A13-4762-9E62-27EAB6EF222B}"/>
    <cellStyle name="หมายเหตุ 2 5 4 2 2 3 2" xfId="27340" xr:uid="{264F38DB-DCDA-4A40-A6F5-D7C0C4B126B3}"/>
    <cellStyle name="หมายเหตุ 2 5 4 2 2 3 3" xfId="33273" xr:uid="{C6D84B9A-33BB-4D6F-8B91-D51B4E387A9A}"/>
    <cellStyle name="หมายเหตุ 2 5 4 2 2 3 4" xfId="39075" xr:uid="{2BF379C0-EE84-4B0A-A83D-A2D3BE934B8C}"/>
    <cellStyle name="หมายเหตุ 2 5 4 2 2 3 5" xfId="46644" xr:uid="{0BD1162B-B09B-4985-B9B7-C8BEC6DC6E1F}"/>
    <cellStyle name="หมายเหตุ 2 5 4 2 2 4" xfId="20735" xr:uid="{1090533B-EA7E-43EC-88B5-896ED9B040CB}"/>
    <cellStyle name="หมายเหตุ 2 5 4 2 2 4 2" xfId="28772" xr:uid="{E4BEE8CD-83B6-4745-A935-67A62E5F2B08}"/>
    <cellStyle name="หมายเหตุ 2 5 4 2 2 4 3" xfId="34705" xr:uid="{21917746-EEDC-4976-B46C-F3B5806236A9}"/>
    <cellStyle name="หมายเหตุ 2 5 4 2 2 4 4" xfId="40507" xr:uid="{F837A24A-6635-4796-A28E-3ED51B1905BD}"/>
    <cellStyle name="หมายเหตุ 2 5 4 2 2 5" xfId="24393" xr:uid="{D576F585-9F5E-4AC9-9FA0-9FCC5ECFC559}"/>
    <cellStyle name="หมายเหตุ 2 5 4 2 2 5 2" xfId="30393" xr:uid="{211355C7-F284-43A0-BCA8-9AFC2FF4EB9A}"/>
    <cellStyle name="หมายเหตุ 2 5 4 2 2 5 3" xfId="36198" xr:uid="{8B09F088-803E-4C57-B665-1E40BB6DC425}"/>
    <cellStyle name="หมายเหตุ 2 5 4 2 2 6" xfId="16234" xr:uid="{DFE5C752-5A6C-4AFF-9620-1844F2F39DC2}"/>
    <cellStyle name="หมายเหตุ 2 5 4 2 2 7" xfId="21128" xr:uid="{B88730B5-77E5-4570-B319-DFD06457B9EB}"/>
    <cellStyle name="หมายเหตุ 2 5 4 2 2 8" xfId="21636" xr:uid="{488CA8FE-54BD-4B48-AAD1-AABC86404DAB}"/>
    <cellStyle name="หมายเหตุ 2 5 4 2 2 9" xfId="41793" xr:uid="{CD531DC9-DADC-4FA1-83A4-EE3DCD4747D2}"/>
    <cellStyle name="หมายเหตุ 2 5 4 2 3" xfId="13143" xr:uid="{089A0AED-FCC7-443E-ABBA-D94EA2428708}"/>
    <cellStyle name="หมายเหตุ 2 5 4 2 3 2" xfId="17864" xr:uid="{2130856F-F446-4713-8194-D30BEB2DBF8C}"/>
    <cellStyle name="หมายเหตุ 2 5 4 2 3 2 2" xfId="26332" xr:uid="{82A41968-5DAD-4AB9-9A0C-F81ED59CEC36}"/>
    <cellStyle name="หมายเหตุ 2 5 4 2 3 2 3" xfId="32292" xr:uid="{82123168-6788-4C4B-8F9B-4D61DD079410}"/>
    <cellStyle name="หมายเหตุ 2 5 4 2 3 2 4" xfId="38097" xr:uid="{83F1CC17-CD38-4349-8060-0F65073D2323}"/>
    <cellStyle name="หมายเหตุ 2 5 4 2 3 2 5" xfId="45232" xr:uid="{CC76350E-0EE2-4406-830F-E9F37560A84F}"/>
    <cellStyle name="หมายเหตุ 2 5 4 2 3 3" xfId="19139" xr:uid="{B1C9247D-9B2E-4067-93AA-AD4FDE9328A6}"/>
    <cellStyle name="หมายเหตุ 2 5 4 2 3 3 2" xfId="27341" xr:uid="{F865A6A0-57C0-432D-8C76-A34EE0FBBB24}"/>
    <cellStyle name="หมายเหตุ 2 5 4 2 3 3 3" xfId="33274" xr:uid="{594E4CBB-0A85-4DB7-83A7-AD891A8148E5}"/>
    <cellStyle name="หมายเหตุ 2 5 4 2 3 3 4" xfId="39076" xr:uid="{49722314-F07F-4C10-BEFF-C4F40C089710}"/>
    <cellStyle name="หมายเหตุ 2 5 4 2 3 3 5" xfId="46645" xr:uid="{A8500E98-ECF2-4D86-BB83-D39AC6D11BA2}"/>
    <cellStyle name="หมายเหตุ 2 5 4 2 3 4" xfId="20736" xr:uid="{2916E0C1-CAF7-456D-BD2A-4BA0352D66DD}"/>
    <cellStyle name="หมายเหตุ 2 5 4 2 3 4 2" xfId="28773" xr:uid="{0A7E332D-FD09-433A-9E37-45E91D54F40F}"/>
    <cellStyle name="หมายเหตุ 2 5 4 2 3 4 3" xfId="34706" xr:uid="{3E596D18-8F6F-4309-B327-440ED327D05D}"/>
    <cellStyle name="หมายเหตุ 2 5 4 2 3 4 4" xfId="40508" xr:uid="{47D7C990-FF95-4073-A913-F46D3FAE1889}"/>
    <cellStyle name="หมายเหตุ 2 5 4 2 3 5" xfId="24394" xr:uid="{B749B4D0-6D34-48AF-B325-766EF017232D}"/>
    <cellStyle name="หมายเหตุ 2 5 4 2 3 5 2" xfId="30394" xr:uid="{17339708-78F5-416F-9858-072CDFC62B57}"/>
    <cellStyle name="หมายเหตุ 2 5 4 2 3 5 3" xfId="36199" xr:uid="{D7548EEE-B861-482C-9E27-E2D30E706178}"/>
    <cellStyle name="หมายเหตุ 2 5 4 2 3 6" xfId="16232" xr:uid="{31B9D092-2FAE-45C0-A2C1-D23E6158DBD5}"/>
    <cellStyle name="หมายเหตุ 2 5 4 2 3 7" xfId="21129" xr:uid="{8D24C8CE-91D4-468D-8DFF-7745E34F7B0F}"/>
    <cellStyle name="หมายเหตุ 2 5 4 2 3 8" xfId="29047" xr:uid="{3618015C-BE36-42FF-AC31-36E4EA4028CA}"/>
    <cellStyle name="หมายเหตุ 2 5 4 2 3 9" xfId="41792" xr:uid="{9169BEFE-E652-4241-84F0-499A4B2F323C}"/>
    <cellStyle name="หมายเหตุ 2 5 4 2 4" xfId="17862" xr:uid="{2D8BCEB0-6E02-4320-8449-9F3102FDE95D}"/>
    <cellStyle name="หมายเหตุ 2 5 4 2 4 2" xfId="26330" xr:uid="{E4260321-A026-4C09-94B3-BCB0176EB7C8}"/>
    <cellStyle name="หมายเหตุ 2 5 4 2 4 3" xfId="32290" xr:uid="{F8A05DE0-59EC-4B9F-A40C-2D95E5D7BF15}"/>
    <cellStyle name="หมายเหตุ 2 5 4 2 4 4" xfId="38095" xr:uid="{4458D955-105F-4F3C-AA20-9FD428DCC51B}"/>
    <cellStyle name="หมายเหตุ 2 5 4 2 4 5" xfId="45230" xr:uid="{B73AF523-6887-4B3D-BF7B-548CAC030BDF}"/>
    <cellStyle name="หมายเหตุ 2 5 4 2 5" xfId="19137" xr:uid="{F2C9DFFE-73A9-4CDC-A255-C9792586F9F2}"/>
    <cellStyle name="หมายเหตุ 2 5 4 2 5 2" xfId="27339" xr:uid="{0407C9FD-2B8F-497A-BE86-59FC45AAC0C4}"/>
    <cellStyle name="หมายเหตุ 2 5 4 2 5 3" xfId="33272" xr:uid="{35B0C827-1937-418F-AF03-31E65BC97317}"/>
    <cellStyle name="หมายเหตุ 2 5 4 2 5 4" xfId="39074" xr:uid="{DF897048-71A1-479D-9AF6-C721A47C9F57}"/>
    <cellStyle name="หมายเหตุ 2 5 4 2 5 5" xfId="46643" xr:uid="{12313806-FFEC-445F-8621-D9AA2EB21FAD}"/>
    <cellStyle name="หมายเหตุ 2 5 4 2 6" xfId="20734" xr:uid="{73EEC22C-B038-453C-AFAF-2014A939235A}"/>
    <cellStyle name="หมายเหตุ 2 5 4 2 6 2" xfId="28771" xr:uid="{99BD2D80-0FFA-49D4-9415-E58EDCDB91B3}"/>
    <cellStyle name="หมายเหตุ 2 5 4 2 6 3" xfId="34704" xr:uid="{07D89490-8621-4E86-B63A-537BCB50F57C}"/>
    <cellStyle name="หมายเหตุ 2 5 4 2 6 4" xfId="40506" xr:uid="{6D7C1E2D-999A-422F-92E9-120BF115F05D}"/>
    <cellStyle name="หมายเหตุ 2 5 4 2 7" xfId="24392" xr:uid="{D0D15801-28B6-41BF-8E9B-A03310B74728}"/>
    <cellStyle name="หมายเหตุ 2 5 4 2 7 2" xfId="30392" xr:uid="{07AD01EB-344D-49FF-B058-D4B22437ACEB}"/>
    <cellStyle name="หมายเหตุ 2 5 4 2 7 3" xfId="36197" xr:uid="{5B6B8AD7-FDD3-4742-8388-098AEB12B00F}"/>
    <cellStyle name="หมายเหตุ 2 5 4 2 8" xfId="16233" xr:uid="{5EDC507A-567D-4250-B280-B3E76FCBEBBD}"/>
    <cellStyle name="หมายเหตุ 2 5 4 2 9" xfId="21127" xr:uid="{D4F30293-DB18-4DBA-84C4-A0EF92163D73}"/>
    <cellStyle name="หมายเหตุ 2 5 4 3" xfId="13144" xr:uid="{8667C16F-F7CD-4704-9D46-3C4CE264691D}"/>
    <cellStyle name="หมายเหตุ 2 5 4 3 2" xfId="17865" xr:uid="{99243999-E622-437D-A7AF-73DEB375BB96}"/>
    <cellStyle name="หมายเหตุ 2 5 4 3 2 2" xfId="26333" xr:uid="{2659956B-6C94-46E8-9AE3-CFD695E96C03}"/>
    <cellStyle name="หมายเหตุ 2 5 4 3 2 3" xfId="32293" xr:uid="{45BFB550-30AA-4A7B-9254-34BC89236FDD}"/>
    <cellStyle name="หมายเหตุ 2 5 4 3 2 4" xfId="38098" xr:uid="{90623F94-F2D2-47ED-AC0B-291FA79E0C5C}"/>
    <cellStyle name="หมายเหตุ 2 5 4 3 2 5" xfId="45233" xr:uid="{6B39AF05-D9BD-4B40-93E2-A35F2550AC9F}"/>
    <cellStyle name="หมายเหตุ 2 5 4 3 3" xfId="19140" xr:uid="{84A44012-2B16-4CA0-B8A9-F18A2C5BAF68}"/>
    <cellStyle name="หมายเหตุ 2 5 4 3 3 2" xfId="27342" xr:uid="{9279F51D-D0B5-4338-90DB-9217CA1C97D6}"/>
    <cellStyle name="หมายเหตุ 2 5 4 3 3 3" xfId="33275" xr:uid="{3CB36CBF-DA21-4943-B7B3-65E3D37B76FD}"/>
    <cellStyle name="หมายเหตุ 2 5 4 3 3 4" xfId="39077" xr:uid="{11868459-E2E0-43BC-AAF8-5EF537B4C7C5}"/>
    <cellStyle name="หมายเหตุ 2 5 4 3 3 5" xfId="46646" xr:uid="{205E0D66-1DDE-4573-9372-51248CB884B7}"/>
    <cellStyle name="หมายเหตุ 2 5 4 3 4" xfId="20737" xr:uid="{1A93876A-EF60-4A17-B6FE-15290C1E0C87}"/>
    <cellStyle name="หมายเหตุ 2 5 4 3 4 2" xfId="28774" xr:uid="{A5632151-DC51-4FAF-886F-B52156C3EE5D}"/>
    <cellStyle name="หมายเหตุ 2 5 4 3 4 3" xfId="34707" xr:uid="{0014692E-B49C-420A-81B0-3CB5F64480C9}"/>
    <cellStyle name="หมายเหตุ 2 5 4 3 4 4" xfId="40509" xr:uid="{AAFB235A-9555-4D0C-84BC-9C6B1B7544F5}"/>
    <cellStyle name="หมายเหตุ 2 5 4 3 5" xfId="24395" xr:uid="{9FEEE52B-5DE1-47CF-BDB4-A4007FCD0FA3}"/>
    <cellStyle name="หมายเหตุ 2 5 4 3 5 2" xfId="30395" xr:uid="{29B4A528-98B2-4638-B2E2-6F2FDC0FA3A2}"/>
    <cellStyle name="หมายเหตุ 2 5 4 3 5 3" xfId="36200" xr:uid="{8D064EDB-06BA-47BD-BCA4-45A436FC9FA6}"/>
    <cellStyle name="หมายเหตุ 2 5 4 3 6" xfId="18625" xr:uid="{D7B7BC75-F75A-4BD9-871E-874E65EB88A0}"/>
    <cellStyle name="หมายเหตุ 2 5 4 3 7" xfId="21130" xr:uid="{0397B8F9-C3B3-4B0C-BB24-38BFE9A8EA0E}"/>
    <cellStyle name="หมายเหตุ 2 5 4 3 8" xfId="15292" xr:uid="{84239DEC-7869-4791-8965-DC2B41EC4712}"/>
    <cellStyle name="หมายเหตุ 2 5 4 3 9" xfId="41791" xr:uid="{0337995A-B060-459D-B053-D0470407E909}"/>
    <cellStyle name="หมายเหตุ 2 5 4 4" xfId="13145" xr:uid="{ADC43F7E-FA40-4A23-801E-33BF7ACA231F}"/>
    <cellStyle name="หมายเหตุ 2 5 4 4 2" xfId="17866" xr:uid="{B71FFCE9-5B96-4C5B-BF2E-C7B84D9DB734}"/>
    <cellStyle name="หมายเหตุ 2 5 4 4 2 2" xfId="26334" xr:uid="{B4AA842D-78C0-4F4E-9A57-66460DEB9353}"/>
    <cellStyle name="หมายเหตุ 2 5 4 4 2 3" xfId="32294" xr:uid="{4AE0F305-9037-4222-B9B1-FCE1A561A4B3}"/>
    <cellStyle name="หมายเหตุ 2 5 4 4 2 4" xfId="38099" xr:uid="{0469209C-0652-4CE1-AFFF-B7DD0D1BB2C7}"/>
    <cellStyle name="หมายเหตุ 2 5 4 4 2 5" xfId="45234" xr:uid="{5F0C6DCC-4A5E-4ED8-857C-3C4A8136B135}"/>
    <cellStyle name="หมายเหตุ 2 5 4 4 3" xfId="19141" xr:uid="{5DA95A34-3D14-46B3-880E-974C8231FDC2}"/>
    <cellStyle name="หมายเหตุ 2 5 4 4 3 2" xfId="27343" xr:uid="{98747287-F936-44F3-BA71-F6395F930DAD}"/>
    <cellStyle name="หมายเหตุ 2 5 4 4 3 3" xfId="33276" xr:uid="{ECB16205-2CA5-445A-AE74-F14C7D22549C}"/>
    <cellStyle name="หมายเหตุ 2 5 4 4 3 4" xfId="39078" xr:uid="{0A08C6C1-2CE2-4E31-9500-1188F9ADADC8}"/>
    <cellStyle name="หมายเหตุ 2 5 4 4 3 5" xfId="46647" xr:uid="{015FC295-2FC4-4156-BE43-2F0CD0596270}"/>
    <cellStyle name="หมายเหตุ 2 5 4 4 4" xfId="20738" xr:uid="{1932A29A-E41C-4D2D-8216-09A9D142FEB2}"/>
    <cellStyle name="หมายเหตุ 2 5 4 4 4 2" xfId="28775" xr:uid="{F915E8A6-4303-41E7-BA7B-0C195094CD7B}"/>
    <cellStyle name="หมายเหตุ 2 5 4 4 4 3" xfId="34708" xr:uid="{62B5A9C7-7C38-440F-A572-57CB082410F6}"/>
    <cellStyle name="หมายเหตุ 2 5 4 4 4 4" xfId="40510" xr:uid="{220DF190-CE78-41B5-92FB-F8CC0C4079E1}"/>
    <cellStyle name="หมายเหตุ 2 5 4 4 5" xfId="24396" xr:uid="{AC99C5B5-5EEC-40E5-822D-A133B7A2AB10}"/>
    <cellStyle name="หมายเหตุ 2 5 4 4 5 2" xfId="30396" xr:uid="{E6947D08-36F1-4E17-967F-B6BC3B9DF5C6}"/>
    <cellStyle name="หมายเหตุ 2 5 4 4 5 3" xfId="36201" xr:uid="{CA1D9C20-4E31-4BC9-B21A-A5BC6A55AAB5}"/>
    <cellStyle name="หมายเหตุ 2 5 4 4 6" xfId="16236" xr:uid="{ABB9CFDF-6303-403F-AE32-57563C64B766}"/>
    <cellStyle name="หมายเหตุ 2 5 4 4 7" xfId="21131" xr:uid="{92A4B5F4-E0D6-4E2D-B2CD-9CDAE18A3ED3}"/>
    <cellStyle name="หมายเหตุ 2 5 4 4 8" xfId="15293" xr:uid="{93378A92-E1A6-471E-BC5E-08A591E1695B}"/>
    <cellStyle name="หมายเหตุ 2 5 4 4 9" xfId="41790" xr:uid="{C6DD67A3-1414-4AD3-8068-5BAF7D81CC28}"/>
    <cellStyle name="หมายเหตุ 2 5 4 5" xfId="17861" xr:uid="{E2A83ED0-4131-462E-83B8-05875D6FA522}"/>
    <cellStyle name="หมายเหตุ 2 5 4 5 2" xfId="26329" xr:uid="{7D346F8F-F5EB-4762-B4C6-766C061766C8}"/>
    <cellStyle name="หมายเหตุ 2 5 4 5 3" xfId="32289" xr:uid="{795FBFCA-C118-4355-BF23-66EDEA1F5000}"/>
    <cellStyle name="หมายเหตุ 2 5 4 5 4" xfId="38094" xr:uid="{1B4DC0FA-D8C9-4C93-B46C-AD8D468ABDCA}"/>
    <cellStyle name="หมายเหตุ 2 5 4 5 5" xfId="45229" xr:uid="{9B70874A-43FA-46D4-92D7-7B5E92A255D7}"/>
    <cellStyle name="หมายเหตุ 2 5 4 6" xfId="19136" xr:uid="{4D9A7F31-1831-45DE-BF10-AC55F9866FDB}"/>
    <cellStyle name="หมายเหตุ 2 5 4 6 2" xfId="27338" xr:uid="{B5F304B4-C933-48BC-BBCA-BD0A12A76C29}"/>
    <cellStyle name="หมายเหตุ 2 5 4 6 3" xfId="33271" xr:uid="{24E8C3C5-B0B5-426A-9876-F697DB06BDAE}"/>
    <cellStyle name="หมายเหตุ 2 5 4 6 4" xfId="39073" xr:uid="{C8B208E5-E460-4D32-9A6D-610090BA0BC7}"/>
    <cellStyle name="หมายเหตุ 2 5 4 6 5" xfId="46642" xr:uid="{BDA6B555-10B7-435B-A4C3-559DCE21E972}"/>
    <cellStyle name="หมายเหตุ 2 5 4 7" xfId="20733" xr:uid="{0BCBF470-7D2B-48AE-902B-BF5E15E21B0E}"/>
    <cellStyle name="หมายเหตุ 2 5 4 7 2" xfId="28770" xr:uid="{EFAC0B68-5C1D-4375-A440-82A0D2A1E434}"/>
    <cellStyle name="หมายเหตุ 2 5 4 7 3" xfId="34703" xr:uid="{B91DF084-2A3A-47EE-BE38-5D253B4EBEDE}"/>
    <cellStyle name="หมายเหตุ 2 5 4 7 4" xfId="40505" xr:uid="{815738CC-BFCB-487D-A4CB-49E1AC2E1AD5}"/>
    <cellStyle name="หมายเหตุ 2 5 4 8" xfId="24391" xr:uid="{B358B2A8-F6E5-4D8F-8136-8F9EA454F12A}"/>
    <cellStyle name="หมายเหตุ 2 5 4 8 2" xfId="30391" xr:uid="{A5D608DD-FFC0-4BA0-B19C-87ED0602F832}"/>
    <cellStyle name="หมายเหตุ 2 5 4 8 3" xfId="36196" xr:uid="{8C62BC79-1A87-4258-A48B-B07BB8904F9D}"/>
    <cellStyle name="หมายเหตุ 2 5 4 9" xfId="19478" xr:uid="{1153055D-9382-4486-A77C-56DE40D690F0}"/>
    <cellStyle name="หมายเหตุ 2 5 5" xfId="13146" xr:uid="{E82B5AD0-0810-48BB-9729-CDE2185646E1}"/>
    <cellStyle name="หมายเหตุ 2 5 5 10" xfId="21637" xr:uid="{F090B867-B3A2-4C05-BAEF-6FF77FE860D3}"/>
    <cellStyle name="หมายเหตุ 2 5 5 11" xfId="41789" xr:uid="{E1D53533-8610-4604-B83A-CA44AE416F90}"/>
    <cellStyle name="หมายเหตุ 2 5 5 2" xfId="13147" xr:uid="{08D61D95-FEBD-4B24-88FD-6FCC7B4DD170}"/>
    <cellStyle name="หมายเหตุ 2 5 5 2 2" xfId="17868" xr:uid="{CAAB8530-6E26-49E1-BC65-6445BD3810AE}"/>
    <cellStyle name="หมายเหตุ 2 5 5 2 2 2" xfId="26336" xr:uid="{5FA56377-CD72-4371-AC3D-FBDBD65C3C7E}"/>
    <cellStyle name="หมายเหตุ 2 5 5 2 2 3" xfId="32296" xr:uid="{D49662CA-ED70-477D-B2AD-1220EEEB9EF0}"/>
    <cellStyle name="หมายเหตุ 2 5 5 2 2 4" xfId="38101" xr:uid="{A11306A5-0AA1-4A5B-9B73-8B492666385E}"/>
    <cellStyle name="หมายเหตุ 2 5 5 2 2 5" xfId="45236" xr:uid="{EE067F35-DD0F-4F69-82E1-2F369516631C}"/>
    <cellStyle name="หมายเหตุ 2 5 5 2 3" xfId="19143" xr:uid="{360E0765-A0A6-4790-A367-12576EA8F959}"/>
    <cellStyle name="หมายเหตุ 2 5 5 2 3 2" xfId="27345" xr:uid="{A5E31871-23DC-4BDA-91A1-A6F1F877FE25}"/>
    <cellStyle name="หมายเหตุ 2 5 5 2 3 3" xfId="33278" xr:uid="{97ECBE9B-70D2-451A-8D97-28C9FEF68A02}"/>
    <cellStyle name="หมายเหตุ 2 5 5 2 3 4" xfId="39080" xr:uid="{E51AB59C-FD0A-4CB5-BE10-BAB9D9EA3C30}"/>
    <cellStyle name="หมายเหตุ 2 5 5 2 3 5" xfId="46649" xr:uid="{B394CCE8-A3BA-4E2E-9AC4-18252E643C1C}"/>
    <cellStyle name="หมายเหตุ 2 5 5 2 4" xfId="20740" xr:uid="{C4E4A489-0B35-4E4D-9044-BFC8A2529A70}"/>
    <cellStyle name="หมายเหตุ 2 5 5 2 4 2" xfId="28777" xr:uid="{1043DA23-600C-4D71-BCE4-4703166623FC}"/>
    <cellStyle name="หมายเหตุ 2 5 5 2 4 3" xfId="34710" xr:uid="{52857E46-4D05-4E3A-BBA7-8617157AD831}"/>
    <cellStyle name="หมายเหตุ 2 5 5 2 4 4" xfId="40512" xr:uid="{26547226-9904-4505-A033-12D73692D307}"/>
    <cellStyle name="หมายเหตุ 2 5 5 2 5" xfId="24398" xr:uid="{FD2EE44A-5BF7-4A2F-A133-CACC96AD108F}"/>
    <cellStyle name="หมายเหตุ 2 5 5 2 5 2" xfId="30398" xr:uid="{724B3D83-6730-4BC6-A442-88662CAEC73C}"/>
    <cellStyle name="หมายเหตุ 2 5 5 2 5 3" xfId="36203" xr:uid="{F03DCEAF-C969-4F7F-A469-E55F561CB3AF}"/>
    <cellStyle name="หมายเหตุ 2 5 5 2 6" xfId="16237" xr:uid="{5ED7218F-B68F-40BE-B940-5A26936B3DC1}"/>
    <cellStyle name="หมายเหตุ 2 5 5 2 7" xfId="21133" xr:uid="{A7B15032-DB04-448F-A26D-E6D6FBC4D18C}"/>
    <cellStyle name="หมายเหตุ 2 5 5 2 8" xfId="15294" xr:uid="{508078A0-BE1A-4B2A-B329-FDD9D8C24B41}"/>
    <cellStyle name="หมายเหตุ 2 5 5 2 9" xfId="41788" xr:uid="{A049FBA4-28BD-4F0F-BB14-2D7FFAE71737}"/>
    <cellStyle name="หมายเหตุ 2 5 5 3" xfId="13148" xr:uid="{80EDD5B2-2B31-4F9C-85A5-59E559799A8A}"/>
    <cellStyle name="หมายเหตุ 2 5 5 3 2" xfId="17869" xr:uid="{D7B37267-5039-460C-96B8-AD8FBB0B06E7}"/>
    <cellStyle name="หมายเหตุ 2 5 5 3 2 2" xfId="26337" xr:uid="{B32E309C-093C-466B-B1B9-691D2B58C86A}"/>
    <cellStyle name="หมายเหตุ 2 5 5 3 2 3" xfId="32297" xr:uid="{4B0FE6A5-9DF4-4415-98DC-09157B829389}"/>
    <cellStyle name="หมายเหตุ 2 5 5 3 2 4" xfId="38102" xr:uid="{B547E776-AA5B-405D-B07E-6AE4E8E2EFF5}"/>
    <cellStyle name="หมายเหตุ 2 5 5 3 2 5" xfId="45237" xr:uid="{1961CABA-FD27-4BE6-9F78-6E88D9A93D2B}"/>
    <cellStyle name="หมายเหตุ 2 5 5 3 3" xfId="19144" xr:uid="{7E2D55EF-222B-45FE-82A8-56E65D8FEB62}"/>
    <cellStyle name="หมายเหตุ 2 5 5 3 3 2" xfId="27346" xr:uid="{B51A3927-3A74-41D0-B8D7-AB4229F8301D}"/>
    <cellStyle name="หมายเหตุ 2 5 5 3 3 3" xfId="33279" xr:uid="{35AF388C-C409-47EA-B3B7-C69766E161D8}"/>
    <cellStyle name="หมายเหตุ 2 5 5 3 3 4" xfId="39081" xr:uid="{19D065CA-BEEA-4632-B032-8D010339F877}"/>
    <cellStyle name="หมายเหตุ 2 5 5 3 3 5" xfId="46650" xr:uid="{5EC481F9-24E0-45E8-BD20-50EE47463673}"/>
    <cellStyle name="หมายเหตุ 2 5 5 3 4" xfId="20741" xr:uid="{C39FD034-8A95-48E5-913B-17FC3B99129E}"/>
    <cellStyle name="หมายเหตุ 2 5 5 3 4 2" xfId="28778" xr:uid="{4823D371-4C15-4196-B065-973A40ADD221}"/>
    <cellStyle name="หมายเหตุ 2 5 5 3 4 3" xfId="34711" xr:uid="{6B5F343A-9864-4D62-A552-2A373D5B6388}"/>
    <cellStyle name="หมายเหตุ 2 5 5 3 4 4" xfId="40513" xr:uid="{A5ABAC5E-5AB2-4A55-9C67-2EE1175816BE}"/>
    <cellStyle name="หมายเหตุ 2 5 5 3 5" xfId="24399" xr:uid="{66CE4E6D-8DA8-46D3-A77B-AE6C7C15FFE9}"/>
    <cellStyle name="หมายเหตุ 2 5 5 3 5 2" xfId="30399" xr:uid="{6621E38A-4698-44B4-8581-4D5BB79C0211}"/>
    <cellStyle name="หมายเหตุ 2 5 5 3 5 3" xfId="36204" xr:uid="{34FD91BC-EA0F-4734-B017-58DDDAB45060}"/>
    <cellStyle name="หมายเหตุ 2 5 5 3 6" xfId="19584" xr:uid="{8C4E1F50-FC8D-48C0-AC2F-D5F8D4CDBEBC}"/>
    <cellStyle name="หมายเหตุ 2 5 5 3 7" xfId="21134" xr:uid="{3E2F1E97-07EA-4327-BA51-50422109E292}"/>
    <cellStyle name="หมายเหตุ 2 5 5 3 8" xfId="15295" xr:uid="{A57B0200-543D-4DBA-AB54-9E4E3322E044}"/>
    <cellStyle name="หมายเหตุ 2 5 5 3 9" xfId="41787" xr:uid="{492F47AE-2365-4670-ADBE-B86441BE4CA0}"/>
    <cellStyle name="หมายเหตุ 2 5 5 4" xfId="17867" xr:uid="{0C004E9E-9C4E-4DEF-8D0E-C651BC8489BF}"/>
    <cellStyle name="หมายเหตุ 2 5 5 4 2" xfId="26335" xr:uid="{D7C472B2-D5A8-499D-AB85-D4D0BD8642C2}"/>
    <cellStyle name="หมายเหตุ 2 5 5 4 3" xfId="32295" xr:uid="{5E5F0CAC-7E17-4201-9119-87D9D8DCC546}"/>
    <cellStyle name="หมายเหตุ 2 5 5 4 4" xfId="38100" xr:uid="{0EC5E2CE-CB20-4729-B451-C98DACFA45F5}"/>
    <cellStyle name="หมายเหตุ 2 5 5 4 5" xfId="45235" xr:uid="{1894C911-2E3E-4399-9D47-57CD65125AB8}"/>
    <cellStyle name="หมายเหตุ 2 5 5 5" xfId="19142" xr:uid="{F4D3E33A-5379-44CB-9503-EDD7CE381AC3}"/>
    <cellStyle name="หมายเหตุ 2 5 5 5 2" xfId="27344" xr:uid="{97A168A0-F804-444D-B5A4-17FD0B34BE0B}"/>
    <cellStyle name="หมายเหตุ 2 5 5 5 3" xfId="33277" xr:uid="{8FA6FBF8-D2EC-4726-8378-84A2F2C021A7}"/>
    <cellStyle name="หมายเหตุ 2 5 5 5 4" xfId="39079" xr:uid="{E1E8B140-3517-4B78-9B0B-5AE2F533FA1F}"/>
    <cellStyle name="หมายเหตุ 2 5 5 5 5" xfId="46648" xr:uid="{289CA461-45C1-4E80-B16C-9565832103A1}"/>
    <cellStyle name="หมายเหตุ 2 5 5 6" xfId="20739" xr:uid="{94594C76-2C03-45B8-88FD-F4EB656E5A69}"/>
    <cellStyle name="หมายเหตุ 2 5 5 6 2" xfId="28776" xr:uid="{B3A2EC1D-4C01-46CC-8C68-7292BA98D7D6}"/>
    <cellStyle name="หมายเหตุ 2 5 5 6 3" xfId="34709" xr:uid="{017DC61A-4304-48A9-866C-40A242A92CB8}"/>
    <cellStyle name="หมายเหตุ 2 5 5 6 4" xfId="40511" xr:uid="{4AB469C9-3A99-4206-9C88-DA57206E838F}"/>
    <cellStyle name="หมายเหตุ 2 5 5 7" xfId="24397" xr:uid="{9F1E49A2-243F-4D87-8EAC-CC943416A2B5}"/>
    <cellStyle name="หมายเหตุ 2 5 5 7 2" xfId="30397" xr:uid="{8A8163A2-D236-4A42-9067-CA2C10AB8C3C}"/>
    <cellStyle name="หมายเหตุ 2 5 5 7 3" xfId="36202" xr:uid="{5F3FBF5E-C6B6-41EC-81ED-5285177C73D4}"/>
    <cellStyle name="หมายเหตุ 2 5 5 8" xfId="16235" xr:uid="{642F5AA6-E5A7-410F-A3A7-F0ED1698DB05}"/>
    <cellStyle name="หมายเหตุ 2 5 5 9" xfId="21132" xr:uid="{C440DF60-B676-417B-8C29-778E02148775}"/>
    <cellStyle name="หมายเหตุ 2 5 6" xfId="13149" xr:uid="{04AAA9C1-A005-4E88-9A35-448A6A72EBD0}"/>
    <cellStyle name="หมายเหตุ 2 5 6 10" xfId="15296" xr:uid="{1121656E-D5EA-496A-95C6-B9C35FAEDAD5}"/>
    <cellStyle name="หมายเหตุ 2 5 6 11" xfId="41786" xr:uid="{2029EDC0-FF0C-4DD7-A644-1F5434B10ECC}"/>
    <cellStyle name="หมายเหตุ 2 5 6 2" xfId="13150" xr:uid="{7292C354-CD2E-4317-9F51-47CA104E79A6}"/>
    <cellStyle name="หมายเหตุ 2 5 6 2 2" xfId="17871" xr:uid="{954A9972-BF8E-4826-A9C7-3EEBF7AB675B}"/>
    <cellStyle name="หมายเหตุ 2 5 6 2 2 2" xfId="26339" xr:uid="{15ED888B-E8BB-4B50-9FAA-0197359E0488}"/>
    <cellStyle name="หมายเหตุ 2 5 6 2 2 3" xfId="32299" xr:uid="{0EA789F5-DD91-4F0F-BF61-22F11C7AAAF5}"/>
    <cellStyle name="หมายเหตุ 2 5 6 2 2 4" xfId="38104" xr:uid="{DC1F4F87-989E-4A67-9915-413B231A8288}"/>
    <cellStyle name="หมายเหตุ 2 5 6 2 2 5" xfId="45239" xr:uid="{1F6E3EC9-A00B-45DC-88EE-CAE7E711CE67}"/>
    <cellStyle name="หมายเหตุ 2 5 6 2 3" xfId="19146" xr:uid="{7D50A0E3-E3CC-4046-803E-B1B5A2A02F6A}"/>
    <cellStyle name="หมายเหตุ 2 5 6 2 3 2" xfId="27348" xr:uid="{3B616079-67AD-44F9-85F9-45BD81EADC9E}"/>
    <cellStyle name="หมายเหตุ 2 5 6 2 3 3" xfId="33281" xr:uid="{5091EE00-23FF-4BE6-ACF2-BD49F38F3133}"/>
    <cellStyle name="หมายเหตุ 2 5 6 2 3 4" xfId="39083" xr:uid="{58BB373E-8425-4328-AFF6-A9CC371C0EED}"/>
    <cellStyle name="หมายเหตุ 2 5 6 2 3 5" xfId="46652" xr:uid="{73F3AA63-A332-46B1-8818-F5703A79690C}"/>
    <cellStyle name="หมายเหตุ 2 5 6 2 4" xfId="20743" xr:uid="{28200346-B17F-4A58-88C6-EC902340F058}"/>
    <cellStyle name="หมายเหตุ 2 5 6 2 4 2" xfId="28780" xr:uid="{583D9D59-FF2C-4C74-A4AA-63EEF3A412B9}"/>
    <cellStyle name="หมายเหตุ 2 5 6 2 4 3" xfId="34713" xr:uid="{79808D76-ABD2-441C-9956-E447D90D6576}"/>
    <cellStyle name="หมายเหตุ 2 5 6 2 4 4" xfId="40515" xr:uid="{2D78D879-10DA-4BBC-91A6-833D0957A14E}"/>
    <cellStyle name="หมายเหตุ 2 5 6 2 5" xfId="24401" xr:uid="{8E675397-63F3-4631-9502-01D4866142DD}"/>
    <cellStyle name="หมายเหตุ 2 5 6 2 5 2" xfId="30401" xr:uid="{6BFA5783-4798-40EB-A1FA-67968033C540}"/>
    <cellStyle name="หมายเหตุ 2 5 6 2 5 3" xfId="36206" xr:uid="{0FD3D848-C6D6-426E-B969-5456355703AC}"/>
    <cellStyle name="หมายเหตุ 2 5 6 2 6" xfId="16238" xr:uid="{16C63DA9-AE44-4D51-8063-97F592EBD508}"/>
    <cellStyle name="หมายเหตุ 2 5 6 2 7" xfId="21136" xr:uid="{1D8E59B7-B4EF-4785-B117-8E70D19E7469}"/>
    <cellStyle name="หมายเหตุ 2 5 6 2 8" xfId="15297" xr:uid="{5E9B865B-739E-4368-AC7C-9B5CEFDD404A}"/>
    <cellStyle name="หมายเหตุ 2 5 6 2 9" xfId="41785" xr:uid="{01240064-9FF2-4AB9-9AA5-702C4B46A81C}"/>
    <cellStyle name="หมายเหตุ 2 5 6 3" xfId="13151" xr:uid="{E5E7E620-0F65-4E6F-A58A-7FC88935817E}"/>
    <cellStyle name="หมายเหตุ 2 5 6 3 2" xfId="17872" xr:uid="{3C733A9D-4F21-4717-80B8-2481752936A3}"/>
    <cellStyle name="หมายเหตุ 2 5 6 3 2 2" xfId="26340" xr:uid="{043DD5C9-9968-4347-B76F-FF9722E6D244}"/>
    <cellStyle name="หมายเหตุ 2 5 6 3 2 3" xfId="32300" xr:uid="{8FE8A29D-A9D4-445A-8B34-A07C6633C88D}"/>
    <cellStyle name="หมายเหตุ 2 5 6 3 2 4" xfId="38105" xr:uid="{1400ED40-C144-4769-800D-7D637DDC2993}"/>
    <cellStyle name="หมายเหตุ 2 5 6 3 2 5" xfId="45240" xr:uid="{3699433F-A370-4BE7-809C-A2F4A123C2C7}"/>
    <cellStyle name="หมายเหตุ 2 5 6 3 3" xfId="19147" xr:uid="{F854F3AA-01CB-4F7C-BD09-7256F5B1A872}"/>
    <cellStyle name="หมายเหตุ 2 5 6 3 3 2" xfId="27349" xr:uid="{02B56F37-19DF-4CCD-9AFC-1F82B6951BB1}"/>
    <cellStyle name="หมายเหตุ 2 5 6 3 3 3" xfId="33282" xr:uid="{3E9F420C-46A0-418E-92C0-BAFF3037A27E}"/>
    <cellStyle name="หมายเหตุ 2 5 6 3 3 4" xfId="39084" xr:uid="{70586E49-F28B-49B1-8658-8322B369319F}"/>
    <cellStyle name="หมายเหตุ 2 5 6 3 3 5" xfId="46653" xr:uid="{E95B189C-80F9-461D-8A83-FA051BE51F5C}"/>
    <cellStyle name="หมายเหตุ 2 5 6 3 4" xfId="20744" xr:uid="{4E149225-D303-4D7A-BA82-548B508CC3CB}"/>
    <cellStyle name="หมายเหตุ 2 5 6 3 4 2" xfId="28781" xr:uid="{9A9883D1-63AD-4E29-9C9E-EE3B25441995}"/>
    <cellStyle name="หมายเหตุ 2 5 6 3 4 3" xfId="34714" xr:uid="{1BB5CFAB-6559-4CEE-AF93-0D89CA6257C9}"/>
    <cellStyle name="หมายเหตุ 2 5 6 3 4 4" xfId="40516" xr:uid="{307F89C4-BD3C-420E-97FB-D0BE9F0F9EA2}"/>
    <cellStyle name="หมายเหตุ 2 5 6 3 5" xfId="24402" xr:uid="{48F854BF-1A82-43B8-9AB0-1D0B55C35B15}"/>
    <cellStyle name="หมายเหตุ 2 5 6 3 5 2" xfId="30402" xr:uid="{A3D5D6E3-9868-41A3-8D15-77831F280A37}"/>
    <cellStyle name="หมายเหตุ 2 5 6 3 5 3" xfId="36207" xr:uid="{5C53A7B0-7602-40B6-9A04-6C5C9AE38F9B}"/>
    <cellStyle name="หมายเหตุ 2 5 6 3 6" xfId="16239" xr:uid="{6D053A8E-19B3-49F3-B3ED-4BAB17FAE822}"/>
    <cellStyle name="หมายเหตุ 2 5 6 3 7" xfId="21137" xr:uid="{BE7459EF-7D39-4C6B-B672-9E8E08C51E39}"/>
    <cellStyle name="หมายเหตุ 2 5 6 3 8" xfId="15298" xr:uid="{E06F6A52-DA5C-4DA8-8551-C7E42219E1C8}"/>
    <cellStyle name="หมายเหตุ 2 5 6 3 9" xfId="41784" xr:uid="{47670913-4A1A-42D8-AFE0-1A28FF4F5113}"/>
    <cellStyle name="หมายเหตุ 2 5 6 4" xfId="17870" xr:uid="{6D94C882-2448-4328-BF30-91CC51F21F5C}"/>
    <cellStyle name="หมายเหตุ 2 5 6 4 2" xfId="26338" xr:uid="{553BFF0C-8B01-4756-BEC8-E7519354B80B}"/>
    <cellStyle name="หมายเหตุ 2 5 6 4 3" xfId="32298" xr:uid="{BBA4CB22-50C6-4666-9DDC-B0524EF41706}"/>
    <cellStyle name="หมายเหตุ 2 5 6 4 4" xfId="38103" xr:uid="{8FBC2C0C-976B-4399-85D1-923BFA1183A9}"/>
    <cellStyle name="หมายเหตุ 2 5 6 4 5" xfId="45238" xr:uid="{DB3DEC52-3BDF-40ED-AE05-EBB3546117B0}"/>
    <cellStyle name="หมายเหตุ 2 5 6 5" xfId="19145" xr:uid="{AF007383-BF6B-4CAF-AA8D-71BE44D052A8}"/>
    <cellStyle name="หมายเหตุ 2 5 6 5 2" xfId="27347" xr:uid="{60F27703-4203-493C-99FC-08F9D792CFA6}"/>
    <cellStyle name="หมายเหตุ 2 5 6 5 3" xfId="33280" xr:uid="{1B112D97-F12B-4D9E-A822-E6D8ED4A56CC}"/>
    <cellStyle name="หมายเหตุ 2 5 6 5 4" xfId="39082" xr:uid="{BF845F0A-D723-4359-8198-C3DA8371C6BA}"/>
    <cellStyle name="หมายเหตุ 2 5 6 5 5" xfId="46651" xr:uid="{E1DE3F85-DC63-4E96-B28A-A1DCF4B83F7C}"/>
    <cellStyle name="หมายเหตุ 2 5 6 6" xfId="20742" xr:uid="{07EF6846-37A4-4446-B8A9-F160D18B1CEA}"/>
    <cellStyle name="หมายเหตุ 2 5 6 6 2" xfId="28779" xr:uid="{894DED1A-711F-44DF-9E2E-509AB380EF56}"/>
    <cellStyle name="หมายเหตุ 2 5 6 6 3" xfId="34712" xr:uid="{790B1CE0-231D-475B-BF69-849D556017AC}"/>
    <cellStyle name="หมายเหตุ 2 5 6 6 4" xfId="40514" xr:uid="{0B416DB0-C391-4F58-9C32-B9AE8A650BA3}"/>
    <cellStyle name="หมายเหตุ 2 5 6 7" xfId="24400" xr:uid="{D1D8F60F-26E2-4AE5-BAAC-0DCC52110589}"/>
    <cellStyle name="หมายเหตุ 2 5 6 7 2" xfId="30400" xr:uid="{9EA55571-5533-43AE-8812-DB7FB82A4D86}"/>
    <cellStyle name="หมายเหตุ 2 5 6 7 3" xfId="36205" xr:uid="{E3A3A0B1-D26A-4D77-84B6-45677EA7556E}"/>
    <cellStyle name="หมายเหตุ 2 5 6 8" xfId="20892" xr:uid="{FCB27F0D-51A7-4941-B720-02198BEA7BE5}"/>
    <cellStyle name="หมายเหตุ 2 5 6 9" xfId="21135" xr:uid="{3AF43EB4-D0C5-4BB9-900D-FC948C727C99}"/>
    <cellStyle name="หมายเหตุ 2 5 7" xfId="13152" xr:uid="{57928BCA-D8BF-4508-BB05-A6F2EAFE6AB9}"/>
    <cellStyle name="หมายเหตุ 2 5 7 2" xfId="17873" xr:uid="{B9792761-F846-4BE3-93A4-1C8CD3D4E24B}"/>
    <cellStyle name="หมายเหตุ 2 5 7 2 2" xfId="26341" xr:uid="{09651ED2-A3AC-4BD1-A80A-60FB264E6E47}"/>
    <cellStyle name="หมายเหตุ 2 5 7 2 3" xfId="32301" xr:uid="{FEA516E3-5A37-4184-8672-8E8C0E80C6BB}"/>
    <cellStyle name="หมายเหตุ 2 5 7 2 4" xfId="38106" xr:uid="{5D78D923-9B29-4EB6-800E-8BB4B58D3942}"/>
    <cellStyle name="หมายเหตุ 2 5 7 2 5" xfId="45241" xr:uid="{FBC7CD08-801B-443D-AA52-17CB80AC9FE0}"/>
    <cellStyle name="หมายเหตุ 2 5 7 3" xfId="19148" xr:uid="{E96D36DB-772D-46CC-9402-F5C14B3A7F52}"/>
    <cellStyle name="หมายเหตุ 2 5 7 3 2" xfId="27350" xr:uid="{8CE7C874-54FC-409E-A4E9-FC3BE5CE057A}"/>
    <cellStyle name="หมายเหตุ 2 5 7 3 3" xfId="33283" xr:uid="{A46388CD-4C80-47D5-9FB9-A594C6610F8F}"/>
    <cellStyle name="หมายเหตุ 2 5 7 3 4" xfId="39085" xr:uid="{FF2AE541-447F-4B37-B3DC-35A90A234C03}"/>
    <cellStyle name="หมายเหตุ 2 5 7 3 5" xfId="46654" xr:uid="{D4A70CF9-9CE8-4D84-8DCF-4B547BDC1AE0}"/>
    <cellStyle name="หมายเหตุ 2 5 7 4" xfId="20745" xr:uid="{0B3588D8-4447-4B65-9D32-9707FADB006F}"/>
    <cellStyle name="หมายเหตุ 2 5 7 4 2" xfId="28782" xr:uid="{5512B018-487A-40C5-BD96-388EEBE5C80A}"/>
    <cellStyle name="หมายเหตุ 2 5 7 4 3" xfId="34715" xr:uid="{4572CDC5-0042-4D86-8091-77EBDA325305}"/>
    <cellStyle name="หมายเหตุ 2 5 7 4 4" xfId="40517" xr:uid="{EEA6E0B6-0081-40DE-8C33-E2EF84CC1F05}"/>
    <cellStyle name="หมายเหตุ 2 5 7 5" xfId="24403" xr:uid="{05BAAE83-34D2-4523-AC6E-A0064E91EAEE}"/>
    <cellStyle name="หมายเหตุ 2 5 7 5 2" xfId="30403" xr:uid="{1C730484-CAFB-4CC8-9D92-6614FC6080AB}"/>
    <cellStyle name="หมายเหตุ 2 5 7 5 3" xfId="36208" xr:uid="{61936AE6-42EE-47ED-ABBD-7A4E81B1EB2D}"/>
    <cellStyle name="หมายเหตุ 2 5 7 6" xfId="16240" xr:uid="{25182526-8D4A-4AFC-8E4C-655CE3180CEA}"/>
    <cellStyle name="หมายเหตุ 2 5 7 7" xfId="21138" xr:uid="{C525C2F8-37E6-4B44-939C-68E0532B0F2B}"/>
    <cellStyle name="หมายเหตุ 2 5 7 8" xfId="15299" xr:uid="{4AAF27FC-33C6-46EE-84B7-5AC2E22B3EAA}"/>
    <cellStyle name="หมายเหตุ 2 5 7 9" xfId="41783" xr:uid="{13E7097B-2DD9-435F-B723-825F9A8C8104}"/>
    <cellStyle name="หมายเหตุ 2 5 8" xfId="13153" xr:uid="{5B36A12A-FF18-4793-860B-81434F42E030}"/>
    <cellStyle name="หมายเหตุ 2 5 8 2" xfId="17874" xr:uid="{B3A19251-2500-4A60-9981-95743EF0CB04}"/>
    <cellStyle name="หมายเหตุ 2 5 8 2 2" xfId="26342" xr:uid="{2682AAE3-68CE-44FC-A37A-117715A16291}"/>
    <cellStyle name="หมายเหตุ 2 5 8 2 3" xfId="32302" xr:uid="{01F18DDE-A4B6-48B7-90DE-485596B1E121}"/>
    <cellStyle name="หมายเหตุ 2 5 8 2 4" xfId="38107" xr:uid="{FDEE9336-D461-48DE-9023-D37526C081D5}"/>
    <cellStyle name="หมายเหตุ 2 5 8 2 5" xfId="45242" xr:uid="{40137661-F355-4B90-807B-BC82C3E9166B}"/>
    <cellStyle name="หมายเหตุ 2 5 8 3" xfId="19149" xr:uid="{9CEF8D7D-C004-4101-92C0-623D07E8430D}"/>
    <cellStyle name="หมายเหตุ 2 5 8 3 2" xfId="27351" xr:uid="{64DAA911-7E7C-4382-8FA0-46C1682E1E19}"/>
    <cellStyle name="หมายเหตุ 2 5 8 3 3" xfId="33284" xr:uid="{857188C5-8E33-41ED-8D5F-CF5D26586C8B}"/>
    <cellStyle name="หมายเหตุ 2 5 8 3 4" xfId="39086" xr:uid="{918CC1E9-3AB4-4FFB-BFB9-153CF721F652}"/>
    <cellStyle name="หมายเหตุ 2 5 8 3 5" xfId="46655" xr:uid="{B4B12369-2FAB-4324-BE1E-ABE3E0E07D1A}"/>
    <cellStyle name="หมายเหตุ 2 5 8 4" xfId="20746" xr:uid="{48298A37-8887-450D-8CD9-ABB165EC116E}"/>
    <cellStyle name="หมายเหตุ 2 5 8 4 2" xfId="28783" xr:uid="{2525AE5C-7980-4B3C-85BF-41429E05C83A}"/>
    <cellStyle name="หมายเหตุ 2 5 8 4 3" xfId="34716" xr:uid="{7B2E0B18-3811-495C-B4B6-A49DCC8360B6}"/>
    <cellStyle name="หมายเหตุ 2 5 8 4 4" xfId="40518" xr:uid="{1C772ED0-FA52-4357-9ABC-509030491FD0}"/>
    <cellStyle name="หมายเหตุ 2 5 8 5" xfId="24404" xr:uid="{5A303E8C-3C93-4767-841D-586579CEA403}"/>
    <cellStyle name="หมายเหตุ 2 5 8 5 2" xfId="30404" xr:uid="{32887B93-4E17-4800-8A62-BDE8A0B37BEB}"/>
    <cellStyle name="หมายเหตุ 2 5 8 5 3" xfId="36209" xr:uid="{F574DB2C-A59A-4FC0-B027-225D665D613E}"/>
    <cellStyle name="หมายเหตุ 2 5 8 6" xfId="13390" xr:uid="{A48145BE-60B6-4690-85D9-9A1E82887A21}"/>
    <cellStyle name="หมายเหตุ 2 5 8 7" xfId="21139" xr:uid="{EC8442F2-EE15-45DC-803A-F65FBB16300B}"/>
    <cellStyle name="หมายเหตุ 2 5 8 8" xfId="15300" xr:uid="{67689B2F-BA45-4D36-8C02-03CDF16B5AB0}"/>
    <cellStyle name="หมายเหตุ 2 5 8 9" xfId="41782" xr:uid="{3C210A65-D940-44E9-8C4F-3BD1D24CDE6A}"/>
    <cellStyle name="หมายเหตุ 2 5 9" xfId="17833" xr:uid="{01FBA5F7-515F-4A7A-BAC1-B7790B15FFE2}"/>
    <cellStyle name="หมายเหตุ 2 5 9 2" xfId="26301" xr:uid="{1B36277C-C908-4328-B023-F5AAF69EF7D2}"/>
    <cellStyle name="หมายเหตุ 2 5 9 3" xfId="32261" xr:uid="{94B0BD6F-333C-44F1-9B24-896C6B777CA2}"/>
    <cellStyle name="หมายเหตุ 2 5 9 4" xfId="38066" xr:uid="{A799C0EE-E9DF-4E83-AFD8-C6F92C361420}"/>
    <cellStyle name="หมายเหตุ 2 5 9 5" xfId="45201" xr:uid="{1667E6D4-7A38-4922-AE44-BCEC0156092D}"/>
    <cellStyle name="หมายเหตุ 2 6" xfId="13154" xr:uid="{12855218-1B68-433D-80D7-84CB192D7E56}"/>
    <cellStyle name="หมายเหตุ 2 6 10" xfId="20747" xr:uid="{A59330C2-5B29-45D9-BA75-4E177DA2BFB8}"/>
    <cellStyle name="หมายเหตุ 2 6 10 2" xfId="28784" xr:uid="{1A7ED08D-C115-4E21-BFCC-B550F6D20657}"/>
    <cellStyle name="หมายเหตุ 2 6 10 3" xfId="34717" xr:uid="{3E3DE5F0-26A4-494A-91A3-563198DE3DEA}"/>
    <cellStyle name="หมายเหตุ 2 6 10 4" xfId="40519" xr:uid="{E99C12D8-4EEC-43BE-874F-D9718D6533D2}"/>
    <cellStyle name="หมายเหตุ 2 6 11" xfId="24405" xr:uid="{5DED4371-319C-4B1C-85D9-0A4079FED8E1}"/>
    <cellStyle name="หมายเหตุ 2 6 11 2" xfId="30405" xr:uid="{A2378001-60A1-4212-ADB3-442ECA17B26A}"/>
    <cellStyle name="หมายเหตุ 2 6 11 3" xfId="36210" xr:uid="{B9D89187-B3FF-4BED-80DB-04AD5C2B5837}"/>
    <cellStyle name="หมายเหตุ 2 6 12" xfId="13389" xr:uid="{8A0FCC55-CFC2-481D-8A34-8E1F48208BFB}"/>
    <cellStyle name="หมายเหตุ 2 6 13" xfId="21140" xr:uid="{D0022569-500C-4F8F-947A-3F6ADA9B1313}"/>
    <cellStyle name="หมายเหตุ 2 6 14" xfId="15301" xr:uid="{9A596AFD-FF88-4494-8E31-E4856B187C67}"/>
    <cellStyle name="หมายเหตุ 2 6 15" xfId="41781" xr:uid="{8F12CB36-95D2-461A-8A97-F4512B6DFACC}"/>
    <cellStyle name="หมายเหตุ 2 6 2" xfId="13155" xr:uid="{F09BD0A1-38BA-4133-9E4A-4FFF8E78475A}"/>
    <cellStyle name="หมายเหตุ 2 6 2 10" xfId="21141" xr:uid="{2C2157CA-BF02-429B-A49C-4C11D29D8B39}"/>
    <cellStyle name="หมายเหตุ 2 6 2 11" xfId="19488" xr:uid="{D03BE479-D2A7-4643-AA5C-9FCD98DCC52F}"/>
    <cellStyle name="หมายเหตุ 2 6 2 12" xfId="41780" xr:uid="{936A0486-A3E2-48D5-85EC-7ADCCF52AE51}"/>
    <cellStyle name="หมายเหตุ 2 6 2 2" xfId="13156" xr:uid="{9B3B5580-EB1D-4E6C-A589-E442E2A32D9A}"/>
    <cellStyle name="หมายเหตุ 2 6 2 2 10" xfId="15302" xr:uid="{FC3DABE2-7B64-48BE-AD08-A2A399471009}"/>
    <cellStyle name="หมายเหตุ 2 6 2 2 11" xfId="41779" xr:uid="{9A5F9C3A-54BF-46A0-958B-A530BDFDED40}"/>
    <cellStyle name="หมายเหตุ 2 6 2 2 2" xfId="13157" xr:uid="{95E1C0D8-378D-4410-B872-E473DE90D4EA}"/>
    <cellStyle name="หมายเหตุ 2 6 2 2 2 2" xfId="17878" xr:uid="{74C2AF64-4FEA-47A3-B95F-5AA719D36690}"/>
    <cellStyle name="หมายเหตุ 2 6 2 2 2 2 2" xfId="26346" xr:uid="{0AF2C79B-5018-4838-B97A-756B02561A35}"/>
    <cellStyle name="หมายเหตุ 2 6 2 2 2 2 3" xfId="32306" xr:uid="{591BE230-9760-4CC3-A6E7-3492D5F4A218}"/>
    <cellStyle name="หมายเหตุ 2 6 2 2 2 2 4" xfId="38111" xr:uid="{08459C73-9B97-455A-8CAD-C1FB5C56EF84}"/>
    <cellStyle name="หมายเหตุ 2 6 2 2 2 2 5" xfId="45246" xr:uid="{04A68691-A98C-4EB1-B1FD-1767FCF2AD8E}"/>
    <cellStyle name="หมายเหตุ 2 6 2 2 2 3" xfId="19153" xr:uid="{90FAC78D-340C-4499-B5E0-5AB257454BFE}"/>
    <cellStyle name="หมายเหตุ 2 6 2 2 2 3 2" xfId="27355" xr:uid="{58407D6D-D04A-4D34-AB55-06E58C2011D9}"/>
    <cellStyle name="หมายเหตุ 2 6 2 2 2 3 3" xfId="33288" xr:uid="{D20559EA-B258-4AE6-9CBE-210BCD29F369}"/>
    <cellStyle name="หมายเหตุ 2 6 2 2 2 3 4" xfId="39090" xr:uid="{9843D551-38D5-497B-98FE-ED9E85F8C4B9}"/>
    <cellStyle name="หมายเหตุ 2 6 2 2 2 3 5" xfId="46659" xr:uid="{946A51CB-1941-48DB-B0BA-F8F61A0368BF}"/>
    <cellStyle name="หมายเหตุ 2 6 2 2 2 4" xfId="20750" xr:uid="{EC6518AC-7887-409E-9785-1287BD1A7130}"/>
    <cellStyle name="หมายเหตุ 2 6 2 2 2 4 2" xfId="28787" xr:uid="{0C372F08-ECAD-4EEF-931E-9E0F8081657D}"/>
    <cellStyle name="หมายเหตุ 2 6 2 2 2 4 3" xfId="34720" xr:uid="{63454985-AE46-4216-8FE6-478E8051C6B0}"/>
    <cellStyle name="หมายเหตุ 2 6 2 2 2 4 4" xfId="40522" xr:uid="{C152A858-5053-4CCE-BB71-23EB62CD121D}"/>
    <cellStyle name="หมายเหตุ 2 6 2 2 2 5" xfId="24408" xr:uid="{0096BF6D-EAE2-4905-8B95-4C7DC117EC3E}"/>
    <cellStyle name="หมายเหตุ 2 6 2 2 2 5 2" xfId="30408" xr:uid="{FD1ED772-C89F-47AA-AF2C-B3E79D169F59}"/>
    <cellStyle name="หมายเหตุ 2 6 2 2 2 5 3" xfId="36213" xr:uid="{FF2D0504-9044-42FB-95DF-E60E9102FC1B}"/>
    <cellStyle name="หมายเหตุ 2 6 2 2 2 6" xfId="16243" xr:uid="{7DBAE5D3-76E0-478E-8958-92DCF5682E38}"/>
    <cellStyle name="หมายเหตุ 2 6 2 2 2 7" xfId="21143" xr:uid="{F2BE5783-6B90-40E9-A607-F2EA411715FE}"/>
    <cellStyle name="หมายเหตุ 2 6 2 2 2 8" xfId="15291" xr:uid="{CC58FB27-4FF5-4C83-BC39-4AD779C87F3A}"/>
    <cellStyle name="หมายเหตุ 2 6 2 2 2 9" xfId="41778" xr:uid="{53321082-84DE-48FF-9763-75C92A2138DD}"/>
    <cellStyle name="หมายเหตุ 2 6 2 2 3" xfId="13158" xr:uid="{5BBFDD61-5B8B-4731-B896-86EE2D4C412A}"/>
    <cellStyle name="หมายเหตุ 2 6 2 2 3 2" xfId="17879" xr:uid="{5BC5521D-7435-4576-AF93-D80EB57F9EFA}"/>
    <cellStyle name="หมายเหตุ 2 6 2 2 3 2 2" xfId="26347" xr:uid="{87050267-F7F5-47EF-B7E5-490581AD94A3}"/>
    <cellStyle name="หมายเหตุ 2 6 2 2 3 2 3" xfId="32307" xr:uid="{E7485E10-7078-4032-996F-71D7F37B3288}"/>
    <cellStyle name="หมายเหตุ 2 6 2 2 3 2 4" xfId="38112" xr:uid="{F0A157F7-50A6-409D-ADB7-279ABC50140F}"/>
    <cellStyle name="หมายเหตุ 2 6 2 2 3 2 5" xfId="45247" xr:uid="{AFBBE50A-9324-46C7-9613-90E602131CD3}"/>
    <cellStyle name="หมายเหตุ 2 6 2 2 3 3" xfId="19154" xr:uid="{E6780B68-3587-4F01-BB53-89B8F29C748C}"/>
    <cellStyle name="หมายเหตุ 2 6 2 2 3 3 2" xfId="27356" xr:uid="{B5DD9766-CB38-4797-B76C-6BCDC20AEAC9}"/>
    <cellStyle name="หมายเหตุ 2 6 2 2 3 3 3" xfId="33289" xr:uid="{886E87EC-AEC6-433D-9BCE-34A552F85432}"/>
    <cellStyle name="หมายเหตุ 2 6 2 2 3 3 4" xfId="39091" xr:uid="{540A6B69-36FF-4154-9609-9BD6F93F5371}"/>
    <cellStyle name="หมายเหตุ 2 6 2 2 3 3 5" xfId="46660" xr:uid="{6E0F6D55-2CC9-4FCF-9266-D3423BE53AF9}"/>
    <cellStyle name="หมายเหตุ 2 6 2 2 3 4" xfId="20751" xr:uid="{5A32F0B4-E953-4CF3-9A78-78E60A641ED5}"/>
    <cellStyle name="หมายเหตุ 2 6 2 2 3 4 2" xfId="28788" xr:uid="{29772689-43C0-479F-A94A-5E89D2B8ED7F}"/>
    <cellStyle name="หมายเหตุ 2 6 2 2 3 4 3" xfId="34721" xr:uid="{E959F8D5-FD02-4B8B-97EB-213193F729C2}"/>
    <cellStyle name="หมายเหตุ 2 6 2 2 3 4 4" xfId="40523" xr:uid="{DEF7E52D-1C51-45FE-9BD1-0DF08DDA19C3}"/>
    <cellStyle name="หมายเหตุ 2 6 2 2 3 5" xfId="24409" xr:uid="{2571ADBB-C331-4396-8FA9-FA74E2F718FE}"/>
    <cellStyle name="หมายเหตุ 2 6 2 2 3 5 2" xfId="30409" xr:uid="{620D7BE2-A919-45C7-907F-1D400CBCEB77}"/>
    <cellStyle name="หมายเหตุ 2 6 2 2 3 5 3" xfId="36214" xr:uid="{18714833-A309-427B-890D-48AF0305DE9D}"/>
    <cellStyle name="หมายเหตุ 2 6 2 2 3 6" xfId="16241" xr:uid="{78216B7A-4FF1-477A-B8C1-FB4ACF4C6B10}"/>
    <cellStyle name="หมายเหตุ 2 6 2 2 3 7" xfId="21144" xr:uid="{7768C2D7-736D-45CB-9FEF-83DA3FDC77A9}"/>
    <cellStyle name="หมายเหตุ 2 6 2 2 3 8" xfId="24522" xr:uid="{62C02DBF-3375-4A30-9D2B-A37C89D97EAD}"/>
    <cellStyle name="หมายเหตุ 2 6 2 2 3 9" xfId="41777" xr:uid="{F02BE0C6-827B-4654-9EE0-3244A76909FE}"/>
    <cellStyle name="หมายเหตุ 2 6 2 2 4" xfId="17877" xr:uid="{4E32C05F-81B7-48F6-967E-6931D27EA871}"/>
    <cellStyle name="หมายเหตุ 2 6 2 2 4 2" xfId="26345" xr:uid="{203F36E8-B151-4CF5-AB74-773991CC80F5}"/>
    <cellStyle name="หมายเหตุ 2 6 2 2 4 3" xfId="32305" xr:uid="{BB968E51-4FC8-403B-AD02-9D0CBA396A30}"/>
    <cellStyle name="หมายเหตุ 2 6 2 2 4 4" xfId="38110" xr:uid="{6FB9D1B8-8202-45B3-BB5A-B23443678169}"/>
    <cellStyle name="หมายเหตุ 2 6 2 2 4 5" xfId="45245" xr:uid="{729AC3B8-8FF4-45A1-B219-67C8CD86FF3C}"/>
    <cellStyle name="หมายเหตุ 2 6 2 2 5" xfId="19152" xr:uid="{9404E663-0350-4FB0-A548-B953CD884F32}"/>
    <cellStyle name="หมายเหตุ 2 6 2 2 5 2" xfId="27354" xr:uid="{F01480FE-A93A-4A96-81F8-AB40C2E88F08}"/>
    <cellStyle name="หมายเหตุ 2 6 2 2 5 3" xfId="33287" xr:uid="{DB5DCC5C-5055-493C-87D9-CAEDD5289D1F}"/>
    <cellStyle name="หมายเหตุ 2 6 2 2 5 4" xfId="39089" xr:uid="{C3EF5CBD-41C0-4AFD-B1AD-83EAD99B5263}"/>
    <cellStyle name="หมายเหตุ 2 6 2 2 5 5" xfId="46658" xr:uid="{AC259453-4029-4C74-82BE-4D10A450AC69}"/>
    <cellStyle name="หมายเหตุ 2 6 2 2 6" xfId="20749" xr:uid="{13E28D15-CD50-4DBE-A7A5-704E077DB4D0}"/>
    <cellStyle name="หมายเหตุ 2 6 2 2 6 2" xfId="28786" xr:uid="{203CC96D-08AD-4FD5-BEC9-CB5188FE39FC}"/>
    <cellStyle name="หมายเหตุ 2 6 2 2 6 3" xfId="34719" xr:uid="{999E3DE3-6F63-4F5B-A4A7-752B0CFB04B6}"/>
    <cellStyle name="หมายเหตุ 2 6 2 2 6 4" xfId="40521" xr:uid="{83ADD363-086C-4B5B-B27C-9AF9548996F0}"/>
    <cellStyle name="หมายเหตุ 2 6 2 2 7" xfId="24407" xr:uid="{68603E0E-2093-40D7-9C25-B75C564ED49D}"/>
    <cellStyle name="หมายเหตุ 2 6 2 2 7 2" xfId="30407" xr:uid="{A6A47EA8-36CE-478E-9423-4CCAE39B737B}"/>
    <cellStyle name="หมายเหตุ 2 6 2 2 7 3" xfId="36212" xr:uid="{50E1E135-373F-4057-BF22-69593C7FB481}"/>
    <cellStyle name="หมายเหตุ 2 6 2 2 8" xfId="16242" xr:uid="{AF0F9FBE-2EB0-4108-B78F-078DA2C4EEC8}"/>
    <cellStyle name="หมายเหตุ 2 6 2 2 9" xfId="21142" xr:uid="{F33AE89E-7988-4323-BC8C-740EA50AC5E3}"/>
    <cellStyle name="หมายเหตุ 2 6 2 3" xfId="13159" xr:uid="{1CD90270-132E-4658-BA8C-30B45AD0358F}"/>
    <cellStyle name="หมายเหตุ 2 6 2 3 2" xfId="17880" xr:uid="{E67D0290-3097-4F2C-99DC-E27123830C37}"/>
    <cellStyle name="หมายเหตุ 2 6 2 3 2 2" xfId="26348" xr:uid="{FC2DA7AE-DA59-4A24-969F-3D61154868A6}"/>
    <cellStyle name="หมายเหตุ 2 6 2 3 2 3" xfId="32308" xr:uid="{606ED462-2402-403E-A1D3-F73637EC671F}"/>
    <cellStyle name="หมายเหตุ 2 6 2 3 2 4" xfId="38113" xr:uid="{21EA1AD8-7025-4D97-B099-CFE930385E9E}"/>
    <cellStyle name="หมายเหตุ 2 6 2 3 2 5" xfId="45248" xr:uid="{95CA39C2-1F8D-4BFA-BCA5-AB943348576E}"/>
    <cellStyle name="หมายเหตุ 2 6 2 3 3" xfId="19155" xr:uid="{1351D7C1-2686-4BA3-97AC-90322277EE68}"/>
    <cellStyle name="หมายเหตุ 2 6 2 3 3 2" xfId="27357" xr:uid="{3B47C12E-E07F-4B80-B754-0E53B6987D62}"/>
    <cellStyle name="หมายเหตุ 2 6 2 3 3 3" xfId="33290" xr:uid="{F6572028-9537-4B3D-91E6-FF7DA33EC45F}"/>
    <cellStyle name="หมายเหตุ 2 6 2 3 3 4" xfId="39092" xr:uid="{8F816211-7CBC-4A43-B36E-881064022642}"/>
    <cellStyle name="หมายเหตุ 2 6 2 3 3 5" xfId="46661" xr:uid="{5DA1AEFE-F0E8-4D1B-A1FF-6094BC90BFF6}"/>
    <cellStyle name="หมายเหตุ 2 6 2 3 4" xfId="20752" xr:uid="{63DC939D-B0AE-495B-8FC9-49656F8DE8F7}"/>
    <cellStyle name="หมายเหตุ 2 6 2 3 4 2" xfId="28789" xr:uid="{23AC0154-A2F0-4FC4-B012-4813DD9DD41D}"/>
    <cellStyle name="หมายเหตุ 2 6 2 3 4 3" xfId="34722" xr:uid="{650F8602-1A8A-4CC8-8B8C-738E9F790FAF}"/>
    <cellStyle name="หมายเหตุ 2 6 2 3 4 4" xfId="40524" xr:uid="{AEF71DA4-D014-425C-A274-814F7AD856D4}"/>
    <cellStyle name="หมายเหตุ 2 6 2 3 5" xfId="24410" xr:uid="{D0240A03-5B1B-488D-BD3C-4808F49612B7}"/>
    <cellStyle name="หมายเหตุ 2 6 2 3 5 2" xfId="30410" xr:uid="{3F6FAA0D-26BA-4272-8D09-B97F7111B8AA}"/>
    <cellStyle name="หมายเหตุ 2 6 2 3 5 3" xfId="36215" xr:uid="{8877D20C-FC1C-426F-BB4B-027BEB275D98}"/>
    <cellStyle name="หมายเหตุ 2 6 2 3 6" xfId="16244" xr:uid="{424638BF-9211-4992-BF44-A95A2F769340}"/>
    <cellStyle name="หมายเหตุ 2 6 2 3 7" xfId="21145" xr:uid="{4C5E5460-7D33-40FA-9B04-2E3BE6A39ED3}"/>
    <cellStyle name="หมายเหตุ 2 6 2 3 8" xfId="21540" xr:uid="{A547C08B-9B5F-4A93-B03F-06CC82CBB792}"/>
    <cellStyle name="หมายเหตุ 2 6 2 3 9" xfId="41776" xr:uid="{56399FAC-EAF8-4911-9F98-47C5692F8DBD}"/>
    <cellStyle name="หมายเหตุ 2 6 2 4" xfId="13160" xr:uid="{781A1EDE-86FC-445B-B0C7-2A02580369A3}"/>
    <cellStyle name="หมายเหตุ 2 6 2 4 2" xfId="17881" xr:uid="{95A9D8CC-47FF-47F3-B5CE-5418754681DB}"/>
    <cellStyle name="หมายเหตุ 2 6 2 4 2 2" xfId="26349" xr:uid="{95DFA8A1-D38C-426C-A00C-CB746CF9ABBD}"/>
    <cellStyle name="หมายเหตุ 2 6 2 4 2 3" xfId="32309" xr:uid="{15A36C0D-A483-4D43-9CF7-068CC70D46D8}"/>
    <cellStyle name="หมายเหตุ 2 6 2 4 2 4" xfId="38114" xr:uid="{F56D3224-E201-4F37-A2B4-76689B944B66}"/>
    <cellStyle name="หมายเหตุ 2 6 2 4 2 5" xfId="45249" xr:uid="{4295EBE6-A86E-41C4-8310-5A6475196036}"/>
    <cellStyle name="หมายเหตุ 2 6 2 4 3" xfId="19156" xr:uid="{FB95A73E-3251-4354-B6FA-690BEA173F2B}"/>
    <cellStyle name="หมายเหตุ 2 6 2 4 3 2" xfId="27358" xr:uid="{EEE953C0-5413-4E5B-AEE9-DA3B65767E04}"/>
    <cellStyle name="หมายเหตุ 2 6 2 4 3 3" xfId="33291" xr:uid="{706C8329-C14E-4A90-8462-A8C5C3774A3E}"/>
    <cellStyle name="หมายเหตุ 2 6 2 4 3 4" xfId="39093" xr:uid="{0BD5C2C4-5A01-44B4-90AC-65091D03AD88}"/>
    <cellStyle name="หมายเหตุ 2 6 2 4 3 5" xfId="46662" xr:uid="{89B79ECD-5986-49EB-9B86-B335537AE49B}"/>
    <cellStyle name="หมายเหตุ 2 6 2 4 4" xfId="20753" xr:uid="{F5A1A652-34BA-4955-8B62-58320CD451A6}"/>
    <cellStyle name="หมายเหตุ 2 6 2 4 4 2" xfId="28790" xr:uid="{7153603F-0067-4956-84EB-3C5429B0CAD8}"/>
    <cellStyle name="หมายเหตุ 2 6 2 4 4 3" xfId="34723" xr:uid="{C31F8A86-993B-479A-A60C-C0A73702ACD6}"/>
    <cellStyle name="หมายเหตุ 2 6 2 4 4 4" xfId="40525" xr:uid="{1255ED4E-BDF5-4FAC-88E6-D981D2C661E6}"/>
    <cellStyle name="หมายเหตุ 2 6 2 4 5" xfId="24411" xr:uid="{20C3E817-329A-4465-AD07-804D0FEB7327}"/>
    <cellStyle name="หมายเหตุ 2 6 2 4 5 2" xfId="30411" xr:uid="{4351CCDB-CED5-426F-BF27-616A3E7BD1AD}"/>
    <cellStyle name="หมายเหตุ 2 6 2 4 5 3" xfId="36216" xr:uid="{D864DADF-27BB-4521-A898-17A2565AED32}"/>
    <cellStyle name="หมายเหตุ 2 6 2 4 6" xfId="16309" xr:uid="{801BE60F-F582-4792-BA7F-31FFC7AB3D01}"/>
    <cellStyle name="หมายเหตุ 2 6 2 4 7" xfId="21146" xr:uid="{CCC8D936-9CDB-402D-9A17-F338D47F488C}"/>
    <cellStyle name="หมายเหตุ 2 6 2 4 8" xfId="15304" xr:uid="{23DA017F-D4FF-4A97-A75A-FC9A53BAFE51}"/>
    <cellStyle name="หมายเหตุ 2 6 2 4 9" xfId="41775" xr:uid="{06EC7094-7691-4255-B8B5-FC43DDF837EF}"/>
    <cellStyle name="หมายเหตุ 2 6 2 5" xfId="17876" xr:uid="{1FFFD1F2-77EB-47B0-84B2-59831B3FB04B}"/>
    <cellStyle name="หมายเหตุ 2 6 2 5 2" xfId="26344" xr:uid="{58721B6B-C0CB-4490-8EF8-ADF5C9CBB073}"/>
    <cellStyle name="หมายเหตุ 2 6 2 5 3" xfId="32304" xr:uid="{D632CBEC-0717-41A7-95DA-D8BD94011EF7}"/>
    <cellStyle name="หมายเหตุ 2 6 2 5 4" xfId="38109" xr:uid="{68848258-1DCD-49F9-B334-543D0DD348EF}"/>
    <cellStyle name="หมายเหตุ 2 6 2 5 5" xfId="45244" xr:uid="{7B79F299-1BAB-4714-BE82-E25591C7B52C}"/>
    <cellStyle name="หมายเหตุ 2 6 2 6" xfId="19151" xr:uid="{F8D1C02D-C967-4EBB-9B7C-0330345D6F9D}"/>
    <cellStyle name="หมายเหตุ 2 6 2 6 2" xfId="27353" xr:uid="{F224D4AE-D49D-4D68-912B-EA92AAD6F0C4}"/>
    <cellStyle name="หมายเหตุ 2 6 2 6 3" xfId="33286" xr:uid="{52F85051-0667-4E6E-BB94-34AEFE7A381C}"/>
    <cellStyle name="หมายเหตุ 2 6 2 6 4" xfId="39088" xr:uid="{A77902EF-9C29-4FE1-90E9-3AFD6BA8AD2E}"/>
    <cellStyle name="หมายเหตุ 2 6 2 6 5" xfId="46657" xr:uid="{FBDF8166-3A16-4E50-AC23-C3E3CE57956C}"/>
    <cellStyle name="หมายเหตุ 2 6 2 7" xfId="20748" xr:uid="{D488C282-CFFB-4841-BCBC-9A4B7BA5B96C}"/>
    <cellStyle name="หมายเหตุ 2 6 2 7 2" xfId="28785" xr:uid="{7EB3DAD9-00CB-4939-BD2C-07B641C648B3}"/>
    <cellStyle name="หมายเหตุ 2 6 2 7 3" xfId="34718" xr:uid="{9E2FB080-BCF7-468F-8A5A-BE44BD694309}"/>
    <cellStyle name="หมายเหตุ 2 6 2 7 4" xfId="40520" xr:uid="{85C47711-206B-4079-B90D-67D98503B2B3}"/>
    <cellStyle name="หมายเหตุ 2 6 2 8" xfId="24406" xr:uid="{40DA0013-E572-4323-B7FB-6C78764478DF}"/>
    <cellStyle name="หมายเหตุ 2 6 2 8 2" xfId="30406" xr:uid="{CA3184F1-29A0-40E9-80BC-7F4EB5FC480D}"/>
    <cellStyle name="หมายเหตุ 2 6 2 8 3" xfId="36211" xr:uid="{F5D2365C-EECF-47B4-B2D7-8AAB8C90CD33}"/>
    <cellStyle name="หมายเหตุ 2 6 2 9" xfId="16231" xr:uid="{1F555DAC-048A-446A-8669-3B164492E7C7}"/>
    <cellStyle name="หมายเหตุ 2 6 3" xfId="13161" xr:uid="{1397CEE1-71F4-46DB-9B61-07CCD80A4759}"/>
    <cellStyle name="หมายเหตุ 2 6 3 10" xfId="21147" xr:uid="{813DDA59-7DF9-4515-B502-1149EB5E2B71}"/>
    <cellStyle name="หมายเหตุ 2 6 3 11" xfId="15305" xr:uid="{06FA78E6-161C-4B96-844E-B43AAD6ADBB8}"/>
    <cellStyle name="หมายเหตุ 2 6 3 12" xfId="41774" xr:uid="{B9883021-EB03-4D51-92DA-65D51FAD6C8B}"/>
    <cellStyle name="หมายเหตุ 2 6 3 2" xfId="13162" xr:uid="{4BA882B1-B84E-48FB-88BF-086816DDD79E}"/>
    <cellStyle name="หมายเหตุ 2 6 3 2 10" xfId="23114" xr:uid="{27520AC0-9027-41DF-8D82-71AB910B5AAA}"/>
    <cellStyle name="หมายเหตุ 2 6 3 2 11" xfId="41773" xr:uid="{DAEC7C10-D751-45CF-854D-75C6F9ED89C6}"/>
    <cellStyle name="หมายเหตุ 2 6 3 2 2" xfId="13163" xr:uid="{087F86A3-BCF2-4781-BAD4-4A30751A4340}"/>
    <cellStyle name="หมายเหตุ 2 6 3 2 2 2" xfId="17884" xr:uid="{4ADC52D4-7220-4396-BC96-091998FA82DF}"/>
    <cellStyle name="หมายเหตุ 2 6 3 2 2 2 2" xfId="26352" xr:uid="{D1A8FADD-D227-4398-B3C8-3843E14DA264}"/>
    <cellStyle name="หมายเหตุ 2 6 3 2 2 2 3" xfId="32312" xr:uid="{08CF8C54-3C90-4904-AAC4-60B11FE49BF3}"/>
    <cellStyle name="หมายเหตุ 2 6 3 2 2 2 4" xfId="38117" xr:uid="{DC09B571-C24F-4DC4-9C55-475FE404F817}"/>
    <cellStyle name="หมายเหตุ 2 6 3 2 2 2 5" xfId="45252" xr:uid="{4885229A-90A0-4E27-865B-97F61811FD97}"/>
    <cellStyle name="หมายเหตุ 2 6 3 2 2 3" xfId="19159" xr:uid="{90D85876-FE5D-42FD-9BF6-4368FD70B9AD}"/>
    <cellStyle name="หมายเหตุ 2 6 3 2 2 3 2" xfId="27361" xr:uid="{E7E3FDEF-120D-4DDA-8E4C-59B166CB8C48}"/>
    <cellStyle name="หมายเหตุ 2 6 3 2 2 3 3" xfId="33294" xr:uid="{494F424D-ACEF-4F38-8229-C8BA12896E75}"/>
    <cellStyle name="หมายเหตุ 2 6 3 2 2 3 4" xfId="39096" xr:uid="{F97099B1-988F-4822-B8E2-2017AB50B04D}"/>
    <cellStyle name="หมายเหตุ 2 6 3 2 2 3 5" xfId="46665" xr:uid="{6B03C787-0570-4B70-8712-92F8CAB1BD1A}"/>
    <cellStyle name="หมายเหตุ 2 6 3 2 2 4" xfId="20756" xr:uid="{9C982700-5CE6-4889-BAF4-CD02599A2662}"/>
    <cellStyle name="หมายเหตุ 2 6 3 2 2 4 2" xfId="28793" xr:uid="{4628A509-1D98-4649-A176-6CD698C803D8}"/>
    <cellStyle name="หมายเหตุ 2 6 3 2 2 4 3" xfId="34726" xr:uid="{937C6E5B-E4B3-45DD-A162-91142B0E817B}"/>
    <cellStyle name="หมายเหตุ 2 6 3 2 2 4 4" xfId="40528" xr:uid="{859F8A3C-7D12-47A6-A792-001C62E30808}"/>
    <cellStyle name="หมายเหตุ 2 6 3 2 2 5" xfId="24414" xr:uid="{8DAEE62F-58B2-42DA-8F71-DCAF7F5DE624}"/>
    <cellStyle name="หมายเหตุ 2 6 3 2 2 5 2" xfId="30414" xr:uid="{ACF9533F-4198-4F6E-9FC5-BB6200D6EE86}"/>
    <cellStyle name="หมายเหตุ 2 6 3 2 2 5 3" xfId="36219" xr:uid="{82F2CDE0-F866-4B02-BAFE-EE9C00F09DDF}"/>
    <cellStyle name="หมายเหตุ 2 6 3 2 2 6" xfId="16246" xr:uid="{5C4F8465-80F9-45E3-AE2F-F639241E9A7D}"/>
    <cellStyle name="หมายเหตุ 2 6 3 2 2 7" xfId="21149" xr:uid="{21EE7A59-1848-4CA9-B5CF-88D7D93763DA}"/>
    <cellStyle name="หมายเหตุ 2 6 3 2 2 8" xfId="23113" xr:uid="{257F2596-3AE7-4B44-A1CA-CF2AE85F9880}"/>
    <cellStyle name="หมายเหตุ 2 6 3 2 2 9" xfId="41772" xr:uid="{B709374A-26E5-4F9E-9F49-44F5D65B9487}"/>
    <cellStyle name="หมายเหตุ 2 6 3 2 3" xfId="13164" xr:uid="{455A9F81-14FD-4B32-B60C-5347E1EE747C}"/>
    <cellStyle name="หมายเหตุ 2 6 3 2 3 2" xfId="17885" xr:uid="{5C7C41C5-473E-47DA-8A1D-6A76C7E36479}"/>
    <cellStyle name="หมายเหตุ 2 6 3 2 3 2 2" xfId="26353" xr:uid="{3FB2AE86-1816-4C0A-A4AC-E97E53060D69}"/>
    <cellStyle name="หมายเหตุ 2 6 3 2 3 2 3" xfId="32313" xr:uid="{22E94E8E-BBD4-460B-99EE-2D10A868160B}"/>
    <cellStyle name="หมายเหตุ 2 6 3 2 3 2 4" xfId="38118" xr:uid="{F445E1D2-8040-4C2A-B900-D04892AC4AB4}"/>
    <cellStyle name="หมายเหตุ 2 6 3 2 3 2 5" xfId="45253" xr:uid="{3576EF8F-3244-48B2-B92B-884C5F13636E}"/>
    <cellStyle name="หมายเหตุ 2 6 3 2 3 3" xfId="19160" xr:uid="{C6003D31-2C03-44C8-8168-53DA77E080CB}"/>
    <cellStyle name="หมายเหตุ 2 6 3 2 3 3 2" xfId="27362" xr:uid="{C67298E7-E22F-4459-86B7-4F3C6AAF159C}"/>
    <cellStyle name="หมายเหตุ 2 6 3 2 3 3 3" xfId="33295" xr:uid="{D96ADEE3-5977-418E-A764-F8E1794D670A}"/>
    <cellStyle name="หมายเหตุ 2 6 3 2 3 3 4" xfId="39097" xr:uid="{FB180E68-894A-46B4-BCEB-A423C1E0D1C5}"/>
    <cellStyle name="หมายเหตุ 2 6 3 2 3 3 5" xfId="46666" xr:uid="{8E77379F-D858-4008-AF3B-7E8E7AAB69F4}"/>
    <cellStyle name="หมายเหตุ 2 6 3 2 3 4" xfId="20757" xr:uid="{6A49F936-8DB5-4FAD-A90C-75C6E86F4D7A}"/>
    <cellStyle name="หมายเหตุ 2 6 3 2 3 4 2" xfId="28794" xr:uid="{C81984F3-29D0-4C49-91E8-C95FEA217784}"/>
    <cellStyle name="หมายเหตุ 2 6 3 2 3 4 3" xfId="34727" xr:uid="{83370194-069F-4DC6-B489-AF9DC3C4BB71}"/>
    <cellStyle name="หมายเหตุ 2 6 3 2 3 4 4" xfId="40529" xr:uid="{55E103C1-2A3F-4B4D-B7C1-2F18EC06DC95}"/>
    <cellStyle name="หมายเหตุ 2 6 3 2 3 5" xfId="24415" xr:uid="{4CD8AA8C-BB47-4E34-AD92-5F69AD9506A7}"/>
    <cellStyle name="หมายเหตุ 2 6 3 2 3 5 2" xfId="30415" xr:uid="{CF651AC8-DB41-4479-BDD3-C44229B2F7B1}"/>
    <cellStyle name="หมายเหตุ 2 6 3 2 3 5 3" xfId="36220" xr:uid="{9FC41DD4-0728-4353-8D2B-0CC605E628F8}"/>
    <cellStyle name="หมายเหตุ 2 6 3 2 3 6" xfId="16247" xr:uid="{BCB822B5-2484-43E1-A79C-2EF450138152}"/>
    <cellStyle name="หมายเหตุ 2 6 3 2 3 7" xfId="21150" xr:uid="{BD8FAF9F-EB34-4585-8DE6-4D7404C55DF4}"/>
    <cellStyle name="หมายเหตุ 2 6 3 2 3 8" xfId="15306" xr:uid="{2A6C736B-622B-4428-8F44-BED8FE6408AE}"/>
    <cellStyle name="หมายเหตุ 2 6 3 2 3 9" xfId="41771" xr:uid="{147F2951-C114-4AA6-AD18-2FAA95C1D54C}"/>
    <cellStyle name="หมายเหตุ 2 6 3 2 4" xfId="17883" xr:uid="{78A54B39-4991-446A-8B5E-6AE0407916DE}"/>
    <cellStyle name="หมายเหตุ 2 6 3 2 4 2" xfId="26351" xr:uid="{6118D4A2-D9E4-482B-BA39-22408CE89189}"/>
    <cellStyle name="หมายเหตุ 2 6 3 2 4 3" xfId="32311" xr:uid="{5C65A12F-F67C-4DD5-B7A1-38535631F6A2}"/>
    <cellStyle name="หมายเหตุ 2 6 3 2 4 4" xfId="38116" xr:uid="{6D6DCADD-1F37-439E-8621-7888F56391BF}"/>
    <cellStyle name="หมายเหตุ 2 6 3 2 4 5" xfId="45251" xr:uid="{EA0A1E7A-6383-4894-BFEF-2091876327FE}"/>
    <cellStyle name="หมายเหตุ 2 6 3 2 5" xfId="19158" xr:uid="{6443DFD9-AB25-4F79-865B-E01903A64708}"/>
    <cellStyle name="หมายเหตุ 2 6 3 2 5 2" xfId="27360" xr:uid="{BEADAB9F-A8D7-4FEB-86D6-76E7422B742C}"/>
    <cellStyle name="หมายเหตุ 2 6 3 2 5 3" xfId="33293" xr:uid="{9FD05F6E-FF8F-476C-BE93-21042DFA2C54}"/>
    <cellStyle name="หมายเหตุ 2 6 3 2 5 4" xfId="39095" xr:uid="{9C7EE80F-F764-4028-863E-1F9E5C5AC885}"/>
    <cellStyle name="หมายเหตุ 2 6 3 2 5 5" xfId="46664" xr:uid="{B17D5BA7-F349-4DD4-9EBD-299EA7FB4656}"/>
    <cellStyle name="หมายเหตุ 2 6 3 2 6" xfId="20755" xr:uid="{771B9042-DB54-4991-8969-46ECB1A20218}"/>
    <cellStyle name="หมายเหตุ 2 6 3 2 6 2" xfId="28792" xr:uid="{B8709899-B76E-4586-BA9F-4B25E76FD76E}"/>
    <cellStyle name="หมายเหตุ 2 6 3 2 6 3" xfId="34725" xr:uid="{10130FBA-B63E-4182-B9C3-7F575963232A}"/>
    <cellStyle name="หมายเหตุ 2 6 3 2 6 4" xfId="40527" xr:uid="{68E2BD89-C33B-4B09-AD6E-3213EBC63654}"/>
    <cellStyle name="หมายเหตุ 2 6 3 2 7" xfId="24413" xr:uid="{49A0B66C-F0ED-48D8-8239-15B28ACA21AE}"/>
    <cellStyle name="หมายเหตุ 2 6 3 2 7 2" xfId="30413" xr:uid="{6B52E051-B8C3-4530-B4E3-022409870176}"/>
    <cellStyle name="หมายเหตุ 2 6 3 2 7 3" xfId="36218" xr:uid="{DF4A619C-B569-4D10-B271-ED45DC84E473}"/>
    <cellStyle name="หมายเหตุ 2 6 3 2 8" xfId="16245" xr:uid="{E3B082A0-80BE-435D-AF0A-9728468316EB}"/>
    <cellStyle name="หมายเหตุ 2 6 3 2 9" xfId="21148" xr:uid="{DE8BA947-6A8A-41FE-88D7-E6184ABADF33}"/>
    <cellStyle name="หมายเหตุ 2 6 3 3" xfId="13165" xr:uid="{3D9E6672-A1DA-443B-A33B-458D35025742}"/>
    <cellStyle name="หมายเหตุ 2 6 3 3 2" xfId="17886" xr:uid="{8B859A3C-F395-4112-8A20-7FD1C576AB17}"/>
    <cellStyle name="หมายเหตุ 2 6 3 3 2 2" xfId="26354" xr:uid="{FE7AD676-3374-4C47-A35E-4C89705F16A3}"/>
    <cellStyle name="หมายเหตุ 2 6 3 3 2 3" xfId="32314" xr:uid="{1C60B43B-7F25-498B-95BB-603E976EA862}"/>
    <cellStyle name="หมายเหตุ 2 6 3 3 2 4" xfId="38119" xr:uid="{D4668CB3-DFBE-431C-A2E7-7B11A11D318A}"/>
    <cellStyle name="หมายเหตุ 2 6 3 3 2 5" xfId="45254" xr:uid="{C851ABC9-42D5-4D8D-95FA-E6A25FF5E815}"/>
    <cellStyle name="หมายเหตุ 2 6 3 3 3" xfId="19161" xr:uid="{74228BF7-3D34-4931-8582-D5D1D0741EC5}"/>
    <cellStyle name="หมายเหตุ 2 6 3 3 3 2" xfId="27363" xr:uid="{3016FF58-2D9B-46B8-BB8B-3347F324328D}"/>
    <cellStyle name="หมายเหตุ 2 6 3 3 3 3" xfId="33296" xr:uid="{1D01A7CF-BA49-4503-8E77-04C299F8F043}"/>
    <cellStyle name="หมายเหตุ 2 6 3 3 3 4" xfId="39098" xr:uid="{DEF2DB95-EE1D-4AB8-A0AE-E0085C53258A}"/>
    <cellStyle name="หมายเหตุ 2 6 3 3 3 5" xfId="46667" xr:uid="{F38651ED-6F9B-44DA-978D-533E5A66FC8D}"/>
    <cellStyle name="หมายเหตุ 2 6 3 3 4" xfId="20758" xr:uid="{899C4C28-6B79-4768-958B-76644A78DE94}"/>
    <cellStyle name="หมายเหตุ 2 6 3 3 4 2" xfId="28795" xr:uid="{42D4887A-423D-462B-BF19-FB029241B8D3}"/>
    <cellStyle name="หมายเหตุ 2 6 3 3 4 3" xfId="34728" xr:uid="{F1136047-BC5E-47FB-84CC-F3C2CDB2A573}"/>
    <cellStyle name="หมายเหตุ 2 6 3 3 4 4" xfId="40530" xr:uid="{226D5D2C-E87B-4500-9E7E-048B0D0E90E6}"/>
    <cellStyle name="หมายเหตุ 2 6 3 3 5" xfId="24416" xr:uid="{8FBDE704-D158-48E8-99EF-08733A96DB1F}"/>
    <cellStyle name="หมายเหตุ 2 6 3 3 5 2" xfId="30416" xr:uid="{BDEC978B-D570-4DAD-B108-0D5E39911FE8}"/>
    <cellStyle name="หมายเหตุ 2 6 3 3 5 3" xfId="36221" xr:uid="{983B97FF-EC9B-486C-B0B1-B92E1ADA723F}"/>
    <cellStyle name="หมายเหตุ 2 6 3 3 6" xfId="16248" xr:uid="{0F17E860-8B87-49F7-93CB-CF60D2F32633}"/>
    <cellStyle name="หมายเหตุ 2 6 3 3 7" xfId="21151" xr:uid="{8707F0F6-DFC5-489F-AE1F-35CD008F669B}"/>
    <cellStyle name="หมายเหตุ 2 6 3 3 8" xfId="23115" xr:uid="{FB5D31F2-2451-43B1-B562-F8575E85610A}"/>
    <cellStyle name="หมายเหตุ 2 6 3 3 9" xfId="41770" xr:uid="{68E3B6AE-103E-46AD-80EB-9256A1956B79}"/>
    <cellStyle name="หมายเหตุ 2 6 3 4" xfId="13166" xr:uid="{84277BED-09AD-4D4C-8457-5913D4D26F15}"/>
    <cellStyle name="หมายเหตุ 2 6 3 4 2" xfId="17887" xr:uid="{DCD5B943-8D1B-43A2-8C63-F824B660123D}"/>
    <cellStyle name="หมายเหตุ 2 6 3 4 2 2" xfId="26355" xr:uid="{3B3F0873-9E1D-48B3-B55E-02C578E00313}"/>
    <cellStyle name="หมายเหตุ 2 6 3 4 2 3" xfId="32315" xr:uid="{02177D72-6D36-47ED-A185-1B370DC9E759}"/>
    <cellStyle name="หมายเหตุ 2 6 3 4 2 4" xfId="38120" xr:uid="{75935AA0-3FBB-4D15-94DD-2FC7248D0871}"/>
    <cellStyle name="หมายเหตุ 2 6 3 4 2 5" xfId="45255" xr:uid="{E832DEB5-D130-4545-95C5-1387A16CAB6E}"/>
    <cellStyle name="หมายเหตุ 2 6 3 4 3" xfId="19162" xr:uid="{A072C059-A15D-4693-85DE-852F3EAB8AC8}"/>
    <cellStyle name="หมายเหตุ 2 6 3 4 3 2" xfId="27364" xr:uid="{C20E002F-00D8-4CD7-9DE4-5FE8DC89C946}"/>
    <cellStyle name="หมายเหตุ 2 6 3 4 3 3" xfId="33297" xr:uid="{23214DC1-632F-4081-BC5B-4A120C948FD4}"/>
    <cellStyle name="หมายเหตุ 2 6 3 4 3 4" xfId="39099" xr:uid="{CA78610E-CAEA-441E-A4AA-98A0DDA208BA}"/>
    <cellStyle name="หมายเหตุ 2 6 3 4 3 5" xfId="46668" xr:uid="{6B2573C3-C8F1-4227-8A37-A14EBF5D528E}"/>
    <cellStyle name="หมายเหตุ 2 6 3 4 4" xfId="20759" xr:uid="{8680507D-E6E3-4FB2-8D48-00CD7E49791C}"/>
    <cellStyle name="หมายเหตุ 2 6 3 4 4 2" xfId="28796" xr:uid="{50FD2EF7-0313-4C3E-9C8F-1B80BD93446E}"/>
    <cellStyle name="หมายเหตุ 2 6 3 4 4 3" xfId="34729" xr:uid="{5055165C-6A86-4535-98DB-071253C567F4}"/>
    <cellStyle name="หมายเหตุ 2 6 3 4 4 4" xfId="40531" xr:uid="{959CEE64-083D-4993-B5F7-9BF7928FBEB9}"/>
    <cellStyle name="หมายเหตุ 2 6 3 4 5" xfId="24417" xr:uid="{6E81CCD8-4AAC-4D47-BCF2-6A658E1CE1B9}"/>
    <cellStyle name="หมายเหตุ 2 6 3 4 5 2" xfId="30417" xr:uid="{B5DFA287-45C9-4814-B952-F7F8A48048F6}"/>
    <cellStyle name="หมายเหตุ 2 6 3 4 5 3" xfId="36222" xr:uid="{7216FBDE-711F-4288-9CE2-C72AA0A25486}"/>
    <cellStyle name="หมายเหตุ 2 6 3 4 6" xfId="16249" xr:uid="{D1694FB0-65BB-4990-B059-F335C2CDBFE1}"/>
    <cellStyle name="หมายเหตุ 2 6 3 4 7" xfId="21152" xr:uid="{CCC7571E-EF49-4540-9313-457CF75C0149}"/>
    <cellStyle name="หมายเหตุ 2 6 3 4 8" xfId="15303" xr:uid="{FFD1483F-346F-4855-B160-35CF7BA99465}"/>
    <cellStyle name="หมายเหตุ 2 6 3 4 9" xfId="41769" xr:uid="{E244534E-B361-44BB-9155-967719CAC2DF}"/>
    <cellStyle name="หมายเหตุ 2 6 3 5" xfId="17882" xr:uid="{7E81D2AD-B01E-4D46-8331-7626ABB339E4}"/>
    <cellStyle name="หมายเหตุ 2 6 3 5 2" xfId="26350" xr:uid="{01C0687D-B6BD-4ECE-B30D-0DD0A7C9C944}"/>
    <cellStyle name="หมายเหตุ 2 6 3 5 3" xfId="32310" xr:uid="{5EC00BE5-4A98-4E9B-BBEA-53723A06EC16}"/>
    <cellStyle name="หมายเหตุ 2 6 3 5 4" xfId="38115" xr:uid="{EE75882E-C902-47E0-B664-A031C35856D6}"/>
    <cellStyle name="หมายเหตุ 2 6 3 5 5" xfId="45250" xr:uid="{BCA3CFF4-2E8F-43E1-86B2-0379DD21527F}"/>
    <cellStyle name="หมายเหตุ 2 6 3 6" xfId="19157" xr:uid="{593CE1B4-B5A5-48B3-A93D-A6B2744A4B88}"/>
    <cellStyle name="หมายเหตุ 2 6 3 6 2" xfId="27359" xr:uid="{028BE711-B6FF-4150-9575-C99A9168AC27}"/>
    <cellStyle name="หมายเหตุ 2 6 3 6 3" xfId="33292" xr:uid="{7C43FE73-1CA6-4E27-AB32-8DC9445F93F5}"/>
    <cellStyle name="หมายเหตุ 2 6 3 6 4" xfId="39094" xr:uid="{42178D63-BBDD-4F00-83E3-73830FCE42E7}"/>
    <cellStyle name="หมายเหตุ 2 6 3 6 5" xfId="46663" xr:uid="{17EC6939-0180-46E3-BFD1-EFE5BBCC9F59}"/>
    <cellStyle name="หมายเหตุ 2 6 3 7" xfId="20754" xr:uid="{E5825C72-671F-498E-9337-071311556911}"/>
    <cellStyle name="หมายเหตุ 2 6 3 7 2" xfId="28791" xr:uid="{6DFD554E-DDDD-482A-89F1-37F68876E189}"/>
    <cellStyle name="หมายเหตุ 2 6 3 7 3" xfId="34724" xr:uid="{20FF9F81-CEB8-4598-A46A-C8FF2964D1F8}"/>
    <cellStyle name="หมายเหตุ 2 6 3 7 4" xfId="40526" xr:uid="{08E1E419-8762-4781-85A3-F6AD11A913E7}"/>
    <cellStyle name="หมายเหตุ 2 6 3 8" xfId="24412" xr:uid="{2EB8DA2C-989C-443A-9018-5751065A1F8F}"/>
    <cellStyle name="หมายเหตุ 2 6 3 8 2" xfId="30412" xr:uid="{2455101C-150F-4F37-A19F-5A0A61211C9C}"/>
    <cellStyle name="หมายเหตุ 2 6 3 8 3" xfId="36217" xr:uid="{F6D39F5F-D413-4548-9C3E-4E89BDB6181F}"/>
    <cellStyle name="หมายเหตุ 2 6 3 9" xfId="19624" xr:uid="{B2108CA7-E156-4B08-8BD2-99177BE20F68}"/>
    <cellStyle name="หมายเหตุ 2 6 4" xfId="13167" xr:uid="{AEC11379-0DCF-4B03-BEE2-1C7CD8531864}"/>
    <cellStyle name="หมายเหตุ 2 6 4 10" xfId="23112" xr:uid="{59DC2B4E-502A-452F-A728-3030DC060539}"/>
    <cellStyle name="หมายเหตุ 2 6 4 11" xfId="41768" xr:uid="{C7B17D02-CDBF-4C57-8326-026C97FE9287}"/>
    <cellStyle name="หมายเหตุ 2 6 4 2" xfId="13168" xr:uid="{99B5CEF6-56F6-4894-A234-F924837325B2}"/>
    <cellStyle name="หมายเหตุ 2 6 4 2 2" xfId="17889" xr:uid="{853F8D2C-C36E-4048-8E08-F057EB9E5437}"/>
    <cellStyle name="หมายเหตุ 2 6 4 2 2 2" xfId="26357" xr:uid="{6C24C41A-DB18-4CD6-A194-D358DFF3F4AC}"/>
    <cellStyle name="หมายเหตุ 2 6 4 2 2 3" xfId="32317" xr:uid="{832D381E-DA18-4959-BE0F-9BF999D57830}"/>
    <cellStyle name="หมายเหตุ 2 6 4 2 2 4" xfId="38122" xr:uid="{7C96CA07-76C7-43BC-A43C-71A2CF3783A9}"/>
    <cellStyle name="หมายเหตุ 2 6 4 2 2 5" xfId="45257" xr:uid="{F8822723-BB4C-4EF4-A701-B3DE704E78ED}"/>
    <cellStyle name="หมายเหตุ 2 6 4 2 3" xfId="19164" xr:uid="{AA9D58FA-B4E4-4A9F-8E85-D331611E118A}"/>
    <cellStyle name="หมายเหตุ 2 6 4 2 3 2" xfId="27366" xr:uid="{8D551FCD-DB0A-470C-B144-5D37F31C3E63}"/>
    <cellStyle name="หมายเหตุ 2 6 4 2 3 3" xfId="33299" xr:uid="{9F99D72C-3B8D-474A-90DC-93A4BD8BAFED}"/>
    <cellStyle name="หมายเหตุ 2 6 4 2 3 4" xfId="39101" xr:uid="{AF0249CE-3F1E-4CC7-8EC8-9EB659DD39A0}"/>
    <cellStyle name="หมายเหตุ 2 6 4 2 3 5" xfId="46670" xr:uid="{32EB1E08-4EF2-4461-9E48-FF940E5C3CF5}"/>
    <cellStyle name="หมายเหตุ 2 6 4 2 4" xfId="20761" xr:uid="{ECE417C2-3414-4772-B65C-C6D3780C36D5}"/>
    <cellStyle name="หมายเหตุ 2 6 4 2 4 2" xfId="28798" xr:uid="{56770605-BF81-4AFC-9432-99AC41D54D9C}"/>
    <cellStyle name="หมายเหตุ 2 6 4 2 4 3" xfId="34731" xr:uid="{00976135-F478-4455-AE02-C95F3EEAA1FF}"/>
    <cellStyle name="หมายเหตุ 2 6 4 2 4 4" xfId="40533" xr:uid="{52C44C1B-185B-4824-8DF4-68D5F3B16645}"/>
    <cellStyle name="หมายเหตุ 2 6 4 2 5" xfId="24419" xr:uid="{F7AA6473-0C75-443A-A7F8-DB5A9A0AA7CE}"/>
    <cellStyle name="หมายเหตุ 2 6 4 2 5 2" xfId="30419" xr:uid="{C6072121-D169-45D8-8358-D5C8754CCFF5}"/>
    <cellStyle name="หมายเหตุ 2 6 4 2 5 3" xfId="36224" xr:uid="{3DF99E92-CD96-43B8-B478-184D8F077916}"/>
    <cellStyle name="หมายเหตุ 2 6 4 2 6" xfId="16251" xr:uid="{82F46921-E732-4C6C-8771-8F29B3847CEA}"/>
    <cellStyle name="หมายเหตุ 2 6 4 2 7" xfId="21535" xr:uid="{039E97C8-0335-4670-8093-A44A710D04A3}"/>
    <cellStyle name="หมายเหตุ 2 6 4 2 8" xfId="29036" xr:uid="{03BB9776-8F40-42D2-B764-9279A76B877A}"/>
    <cellStyle name="หมายเหตุ 2 6 4 2 9" xfId="41767" xr:uid="{D2C081B7-635D-4DBE-90EA-4BE8A113EDBD}"/>
    <cellStyle name="หมายเหตุ 2 6 4 3" xfId="13169" xr:uid="{DE000510-6709-47DA-BAA3-A019F67DEFB3}"/>
    <cellStyle name="หมายเหตุ 2 6 4 3 2" xfId="17890" xr:uid="{9BB993C1-2D99-4E51-8704-50652E7E590C}"/>
    <cellStyle name="หมายเหตุ 2 6 4 3 2 2" xfId="26358" xr:uid="{332B6299-9060-4F64-8D58-3A1C596672CC}"/>
    <cellStyle name="หมายเหตุ 2 6 4 3 2 3" xfId="32318" xr:uid="{BA6FE4A5-8AD7-4592-BF92-47FC54568767}"/>
    <cellStyle name="หมายเหตุ 2 6 4 3 2 4" xfId="38123" xr:uid="{73E56EBA-28C9-42AA-8F61-E6F5222591E7}"/>
    <cellStyle name="หมายเหตุ 2 6 4 3 2 5" xfId="45258" xr:uid="{D4837D20-4FA8-4EAA-8508-BE7A3FFFEA4B}"/>
    <cellStyle name="หมายเหตุ 2 6 4 3 3" xfId="19165" xr:uid="{3E8F55F4-183B-4E47-9423-533A83881072}"/>
    <cellStyle name="หมายเหตุ 2 6 4 3 3 2" xfId="27367" xr:uid="{14697FB3-5C32-4C13-A2B0-C2F116C847DB}"/>
    <cellStyle name="หมายเหตุ 2 6 4 3 3 3" xfId="33300" xr:uid="{9AD7FCF3-CEA2-4DA1-9044-B717FDBB41D5}"/>
    <cellStyle name="หมายเหตุ 2 6 4 3 3 4" xfId="39102" xr:uid="{A54D4DF8-8183-43D6-A52B-1278B1D3C4C1}"/>
    <cellStyle name="หมายเหตุ 2 6 4 3 3 5" xfId="46671" xr:uid="{15448AE1-4802-401E-88CE-C3ADD90260F8}"/>
    <cellStyle name="หมายเหตุ 2 6 4 3 4" xfId="20762" xr:uid="{7E37BED4-50AC-464C-A79C-AD9D0500A6E5}"/>
    <cellStyle name="หมายเหตุ 2 6 4 3 4 2" xfId="28799" xr:uid="{08EDCB51-7232-4A9C-8914-196D33BD8426}"/>
    <cellStyle name="หมายเหตุ 2 6 4 3 4 3" xfId="34732" xr:uid="{094C5A1E-2175-4650-8FFC-770349CB30B0}"/>
    <cellStyle name="หมายเหตุ 2 6 4 3 4 4" xfId="40534" xr:uid="{0BC9B5FA-183F-4EA8-8E72-416353F7B12D}"/>
    <cellStyle name="หมายเหตุ 2 6 4 3 5" xfId="24420" xr:uid="{3E022FF4-1429-4430-94F8-2D81405F6CB6}"/>
    <cellStyle name="หมายเหตุ 2 6 4 3 5 2" xfId="30420" xr:uid="{6F9A9D6A-6803-421C-9577-8E35AEC2B59F}"/>
    <cellStyle name="หมายเหตุ 2 6 4 3 5 3" xfId="36225" xr:uid="{319FDF10-8CC3-4073-90BD-CB055DECF92A}"/>
    <cellStyle name="หมายเหตุ 2 6 4 3 6" xfId="16252" xr:uid="{FE69A9F5-2E84-4EA3-BE90-4524A1A1B20B}"/>
    <cellStyle name="หมายเหตุ 2 6 4 3 7" xfId="21155" xr:uid="{4DCCB7A6-90A6-47E3-8507-B22D4ED90127}"/>
    <cellStyle name="หมายเหตุ 2 6 4 3 8" xfId="21638" xr:uid="{F25D8EB3-5421-4010-AB27-36CFD9E349EE}"/>
    <cellStyle name="หมายเหตุ 2 6 4 3 9" xfId="41766" xr:uid="{08824E3F-2C7C-447C-B83B-1BF9C89FCA0A}"/>
    <cellStyle name="หมายเหตุ 2 6 4 4" xfId="17888" xr:uid="{1C039D11-D92F-40E6-BA10-E355AD291CC0}"/>
    <cellStyle name="หมายเหตุ 2 6 4 4 2" xfId="26356" xr:uid="{E4B4DD2D-4510-4F6F-904B-54051158A78B}"/>
    <cellStyle name="หมายเหตุ 2 6 4 4 3" xfId="32316" xr:uid="{86094D93-0FDB-4128-8A88-80FF7DEEB033}"/>
    <cellStyle name="หมายเหตุ 2 6 4 4 4" xfId="38121" xr:uid="{2C06C27C-67A4-411E-A139-AF44CC702470}"/>
    <cellStyle name="หมายเหตุ 2 6 4 4 5" xfId="45256" xr:uid="{A306B5AC-5838-444C-8B73-F667EA43F022}"/>
    <cellStyle name="หมายเหตุ 2 6 4 5" xfId="19163" xr:uid="{B96492B3-0293-41FD-9629-6C23A28E932C}"/>
    <cellStyle name="หมายเหตุ 2 6 4 5 2" xfId="27365" xr:uid="{075095BF-FB5C-4B50-BFF1-01E0A91894EA}"/>
    <cellStyle name="หมายเหตุ 2 6 4 5 3" xfId="33298" xr:uid="{169D1EE1-5865-47B7-A31E-3BF1A20AA98F}"/>
    <cellStyle name="หมายเหตุ 2 6 4 5 4" xfId="39100" xr:uid="{958DB477-1BB9-4D80-A4D8-AD908388AD50}"/>
    <cellStyle name="หมายเหตุ 2 6 4 5 5" xfId="46669" xr:uid="{BFD783C9-C711-48C9-93C7-CB85586CEE0E}"/>
    <cellStyle name="หมายเหตุ 2 6 4 6" xfId="20760" xr:uid="{ADA882F5-F295-4EC6-92FB-8092F16135C8}"/>
    <cellStyle name="หมายเหตุ 2 6 4 6 2" xfId="28797" xr:uid="{C97210D8-0440-4E52-BC9B-1A7774F75716}"/>
    <cellStyle name="หมายเหตุ 2 6 4 6 3" xfId="34730" xr:uid="{E3F8CEAF-B864-4673-853F-0AFDE8E485FC}"/>
    <cellStyle name="หมายเหตุ 2 6 4 6 4" xfId="40532" xr:uid="{63684F2D-59E8-4E98-8AF4-48BC9A54D4CD}"/>
    <cellStyle name="หมายเหตุ 2 6 4 7" xfId="24418" xr:uid="{65B83593-70BF-498D-8F30-691AB7C5982E}"/>
    <cellStyle name="หมายเหตุ 2 6 4 7 2" xfId="30418" xr:uid="{0CBC1FD6-289B-440B-BEC6-9196936EC9FA}"/>
    <cellStyle name="หมายเหตุ 2 6 4 7 3" xfId="36223" xr:uid="{C80C57F3-6E3F-455D-847F-62674F37D7AD}"/>
    <cellStyle name="หมายเหตุ 2 6 4 8" xfId="16250" xr:uid="{43536D00-F30D-46F5-8121-9D9A2275234B}"/>
    <cellStyle name="หมายเหตุ 2 6 4 9" xfId="21153" xr:uid="{54B5FE71-CE38-47D3-BA25-FD0763FC662A}"/>
    <cellStyle name="หมายเหตุ 2 6 5" xfId="13170" xr:uid="{1FACDB24-C4C4-46D7-8C03-89DBF75653B2}"/>
    <cellStyle name="หมายเหตุ 2 6 5 10" xfId="21639" xr:uid="{80A4F7AD-791B-43B7-B42F-0CFD0E6A057C}"/>
    <cellStyle name="หมายเหตุ 2 6 5 11" xfId="41765" xr:uid="{80FDD854-9BE0-406E-9C5E-7DAD74A895C7}"/>
    <cellStyle name="หมายเหตุ 2 6 5 2" xfId="13171" xr:uid="{4DEF9ACA-CE6F-4FE8-BCB8-83F70F15ACF1}"/>
    <cellStyle name="หมายเหตุ 2 6 5 2 2" xfId="17892" xr:uid="{FB37D339-624D-4CD0-ADE8-47A1AA34EC34}"/>
    <cellStyle name="หมายเหตุ 2 6 5 2 2 2" xfId="26360" xr:uid="{7CC3BE1F-8BBE-47FF-9A05-C315C5332459}"/>
    <cellStyle name="หมายเหตุ 2 6 5 2 2 3" xfId="32320" xr:uid="{A6FB5F27-57B9-422E-BDEC-5985AC2D70A4}"/>
    <cellStyle name="หมายเหตุ 2 6 5 2 2 4" xfId="38125" xr:uid="{6A91F2BD-D605-4442-A69A-92002B48C085}"/>
    <cellStyle name="หมายเหตุ 2 6 5 2 2 5" xfId="45260" xr:uid="{5D93949C-043A-43C5-9822-D05F23F832D2}"/>
    <cellStyle name="หมายเหตุ 2 6 5 2 3" xfId="19167" xr:uid="{B5CC2C8D-B66E-44EC-8E9F-9D4508C3A14B}"/>
    <cellStyle name="หมายเหตุ 2 6 5 2 3 2" xfId="27369" xr:uid="{4FC4F80F-4BED-4999-9DBB-9E2C70E95B45}"/>
    <cellStyle name="หมายเหตุ 2 6 5 2 3 3" xfId="33302" xr:uid="{08A0B54A-AE6A-464A-95B9-9BEEEC9278CE}"/>
    <cellStyle name="หมายเหตุ 2 6 5 2 3 4" xfId="39104" xr:uid="{F33BF5E6-64DF-4F66-AD47-9DD6AAA77DD9}"/>
    <cellStyle name="หมายเหตุ 2 6 5 2 3 5" xfId="46673" xr:uid="{18236593-A5BD-4891-9333-D890A398589B}"/>
    <cellStyle name="หมายเหตุ 2 6 5 2 4" xfId="20764" xr:uid="{506D40C4-DD28-434D-9DC9-12AEB00E7808}"/>
    <cellStyle name="หมายเหตุ 2 6 5 2 4 2" xfId="28801" xr:uid="{3734719C-1A4C-4543-8365-187F24F32D2F}"/>
    <cellStyle name="หมายเหตุ 2 6 5 2 4 3" xfId="34734" xr:uid="{77235F96-2F62-4AD3-98A1-F7F23BBD0071}"/>
    <cellStyle name="หมายเหตุ 2 6 5 2 4 4" xfId="40536" xr:uid="{89CC55B9-CB46-4A15-AB24-8F65D379A194}"/>
    <cellStyle name="หมายเหตุ 2 6 5 2 5" xfId="24422" xr:uid="{B3D89130-17D7-445E-9A8C-23FF0E294EF6}"/>
    <cellStyle name="หมายเหตุ 2 6 5 2 5 2" xfId="30422" xr:uid="{06664F41-09C5-476C-A346-749730D66046}"/>
    <cellStyle name="หมายเหตุ 2 6 5 2 5 3" xfId="36227" xr:uid="{C5B2F394-5B92-48C5-9057-DBD1BC6E0395}"/>
    <cellStyle name="หมายเหตุ 2 6 5 2 6" xfId="13391" xr:uid="{224AF1D9-2B41-40B6-ADD1-B1EE7FF7175C}"/>
    <cellStyle name="หมายเหตุ 2 6 5 2 7" xfId="21157" xr:uid="{D7169E62-A8B8-48C9-9413-47957F082FCA}"/>
    <cellStyle name="หมายเหตุ 2 6 5 2 8" xfId="21640" xr:uid="{CD6C80BC-B46B-400A-A6BF-76A357C71665}"/>
    <cellStyle name="หมายเหตุ 2 6 5 2 9" xfId="41764" xr:uid="{69572BB1-8B6B-4900-B624-A2B91BB886A2}"/>
    <cellStyle name="หมายเหตุ 2 6 5 3" xfId="13172" xr:uid="{F5213284-475C-40EB-AC5B-FB5C35EC07E4}"/>
    <cellStyle name="หมายเหตุ 2 6 5 3 2" xfId="17893" xr:uid="{E6E69D68-2BCC-4228-9FA4-76EA52AF0959}"/>
    <cellStyle name="หมายเหตุ 2 6 5 3 2 2" xfId="26361" xr:uid="{02F057C8-B3CD-4C07-8633-708AF6FA38BB}"/>
    <cellStyle name="หมายเหตุ 2 6 5 3 2 3" xfId="32321" xr:uid="{85B77398-2B81-4BB0-BA2A-9C63B1522E61}"/>
    <cellStyle name="หมายเหตุ 2 6 5 3 2 4" xfId="38126" xr:uid="{14B7C8BD-E274-40FD-9903-EB09361B268C}"/>
    <cellStyle name="หมายเหตุ 2 6 5 3 2 5" xfId="45261" xr:uid="{9912DCAA-919F-4E65-A1E1-EA0C421A4547}"/>
    <cellStyle name="หมายเหตุ 2 6 5 3 3" xfId="19168" xr:uid="{300DD66A-DF41-4EE8-BE57-A6A72003A5EC}"/>
    <cellStyle name="หมายเหตุ 2 6 5 3 3 2" xfId="27370" xr:uid="{C059C0B5-7352-496C-80DA-12644F2FCBE4}"/>
    <cellStyle name="หมายเหตุ 2 6 5 3 3 3" xfId="33303" xr:uid="{23426EB4-2ADC-4C0C-843E-DEDC26B14083}"/>
    <cellStyle name="หมายเหตุ 2 6 5 3 3 4" xfId="39105" xr:uid="{D1CEA8B2-29F4-4977-8C88-B220D6DBEEA4}"/>
    <cellStyle name="หมายเหตุ 2 6 5 3 3 5" xfId="46674" xr:uid="{9810CCB2-5C62-44FB-B51F-B6D1F754B153}"/>
    <cellStyle name="หมายเหตุ 2 6 5 3 4" xfId="20765" xr:uid="{2CB8A1D7-B111-4067-B861-90C985907E83}"/>
    <cellStyle name="หมายเหตุ 2 6 5 3 4 2" xfId="28802" xr:uid="{A5792CE5-2217-43D8-852C-0A2ED8977A3F}"/>
    <cellStyle name="หมายเหตุ 2 6 5 3 4 3" xfId="34735" xr:uid="{4254C3AA-D7DA-4A47-9EFD-D4C13751E5BF}"/>
    <cellStyle name="หมายเหตุ 2 6 5 3 4 4" xfId="40537" xr:uid="{EE02F3C1-8A8D-4C57-A9BF-0DA073C2C43B}"/>
    <cellStyle name="หมายเหตุ 2 6 5 3 5" xfId="24423" xr:uid="{731643AE-535E-4165-A36F-9A1E3DD3F098}"/>
    <cellStyle name="หมายเหตุ 2 6 5 3 5 2" xfId="30423" xr:uid="{7FBF8DB3-4E00-4612-940D-D2FC305E5B0D}"/>
    <cellStyle name="หมายเหตุ 2 6 5 3 5 3" xfId="36228" xr:uid="{5673DF43-4F62-4693-A73E-5549477E16CD}"/>
    <cellStyle name="หมายเหตุ 2 6 5 3 6" xfId="16255" xr:uid="{834C41BA-1865-4CD2-A550-05390518C6F9}"/>
    <cellStyle name="หมายเหตุ 2 6 5 3 7" xfId="21158" xr:uid="{46BB7C94-9E17-462C-AF62-0856D9C5D38A}"/>
    <cellStyle name="หมายเหตุ 2 6 5 3 8" xfId="21641" xr:uid="{084A2A5F-B45E-4B04-94F8-3688BABB3A96}"/>
    <cellStyle name="หมายเหตุ 2 6 5 3 9" xfId="41763" xr:uid="{33C417A4-EFBD-4384-90B8-FEE65C454189}"/>
    <cellStyle name="หมายเหตุ 2 6 5 4" xfId="17891" xr:uid="{46D349B9-24E7-433D-8B6D-C5F840313164}"/>
    <cellStyle name="หมายเหตุ 2 6 5 4 2" xfId="26359" xr:uid="{3DA72E96-6608-4AEF-94D1-68F3D0E577F7}"/>
    <cellStyle name="หมายเหตุ 2 6 5 4 3" xfId="32319" xr:uid="{DEAA337B-A8E1-4CC6-96F7-4D3E6D57451F}"/>
    <cellStyle name="หมายเหตุ 2 6 5 4 4" xfId="38124" xr:uid="{F604C470-B717-4B6D-9394-2A498344DF31}"/>
    <cellStyle name="หมายเหตุ 2 6 5 4 5" xfId="45259" xr:uid="{9EB8C7AD-1AFB-47EC-8C84-E6FC2B2E66BC}"/>
    <cellStyle name="หมายเหตุ 2 6 5 5" xfId="19166" xr:uid="{72427F6E-40AF-4994-8D47-223DA2712070}"/>
    <cellStyle name="หมายเหตุ 2 6 5 5 2" xfId="27368" xr:uid="{7ECEC23F-CC70-48B4-97E6-17B76F8F50B1}"/>
    <cellStyle name="หมายเหตุ 2 6 5 5 3" xfId="33301" xr:uid="{2201A1CB-8884-4A44-A613-8336573B5490}"/>
    <cellStyle name="หมายเหตุ 2 6 5 5 4" xfId="39103" xr:uid="{AAD7C666-FA84-4E80-AF50-18A650599F4D}"/>
    <cellStyle name="หมายเหตุ 2 6 5 5 5" xfId="46672" xr:uid="{A7F8522D-5315-4622-A2E2-B229A0E96508}"/>
    <cellStyle name="หมายเหตุ 2 6 5 6" xfId="20763" xr:uid="{526D2A67-6D14-431C-B94A-954D4B8C9F15}"/>
    <cellStyle name="หมายเหตุ 2 6 5 6 2" xfId="28800" xr:uid="{96300DAF-2500-4AD2-895A-B40D79D9D3F3}"/>
    <cellStyle name="หมายเหตุ 2 6 5 6 3" xfId="34733" xr:uid="{41802638-A72D-4B45-BABB-952A5C56BBE7}"/>
    <cellStyle name="หมายเหตุ 2 6 5 6 4" xfId="40535" xr:uid="{540E7A9B-170E-4868-984D-22C1D6633C31}"/>
    <cellStyle name="หมายเหตุ 2 6 5 7" xfId="24421" xr:uid="{8577E7E1-9191-40C2-861E-FE06500175B5}"/>
    <cellStyle name="หมายเหตุ 2 6 5 7 2" xfId="30421" xr:uid="{4FD3D2EA-173F-4EEA-8DDC-6D061C90DB40}"/>
    <cellStyle name="หมายเหตุ 2 6 5 7 3" xfId="36226" xr:uid="{21A90BDC-7405-481D-8902-E85BBA1BB13A}"/>
    <cellStyle name="หมายเหตุ 2 6 5 8" xfId="16253" xr:uid="{06A10F40-EB25-4141-A0A0-8D98FD4F97E8}"/>
    <cellStyle name="หมายเหตุ 2 6 5 9" xfId="21156" xr:uid="{B0BD73AB-CCB0-4274-80D3-1E0B34AD2D91}"/>
    <cellStyle name="หมายเหตุ 2 6 6" xfId="13173" xr:uid="{D2C16752-4FA0-448B-B50A-01E4838A054A}"/>
    <cellStyle name="หมายเหตุ 2 6 6 2" xfId="17894" xr:uid="{DA3D2356-7D7D-413C-B639-787F3FA662AE}"/>
    <cellStyle name="หมายเหตุ 2 6 6 2 2" xfId="26362" xr:uid="{1B011FA3-F073-4DE7-AA3A-40B6BED0D20D}"/>
    <cellStyle name="หมายเหตุ 2 6 6 2 3" xfId="32322" xr:uid="{F4E6708C-1437-48B6-8367-FBD0CD7B7844}"/>
    <cellStyle name="หมายเหตุ 2 6 6 2 4" xfId="38127" xr:uid="{84A0DCD5-24DE-4F02-B2FD-A37DB2137078}"/>
    <cellStyle name="หมายเหตุ 2 6 6 2 5" xfId="45262" xr:uid="{B99C270C-5483-44B3-A188-8E52F2D8BC80}"/>
    <cellStyle name="หมายเหตุ 2 6 6 3" xfId="19169" xr:uid="{46B2F1DD-2F9A-40C6-9863-D83EC8B3FAA6}"/>
    <cellStyle name="หมายเหตุ 2 6 6 3 2" xfId="27371" xr:uid="{4CC416B0-C0ED-4BF5-9717-BCE0134F81A4}"/>
    <cellStyle name="หมายเหตุ 2 6 6 3 3" xfId="33304" xr:uid="{286280C2-1F98-41C8-89DE-DCF975154802}"/>
    <cellStyle name="หมายเหตุ 2 6 6 3 4" xfId="39106" xr:uid="{5A31B427-334D-4FA6-9A53-7CE1439A4FF3}"/>
    <cellStyle name="หมายเหตุ 2 6 6 3 5" xfId="46675" xr:uid="{8CCC08B9-31D8-4AAB-9ED1-03EA9A918F76}"/>
    <cellStyle name="หมายเหตุ 2 6 6 4" xfId="20766" xr:uid="{ED673DDB-4333-4C98-BD9A-1F9E5C0F2B12}"/>
    <cellStyle name="หมายเหตุ 2 6 6 4 2" xfId="28803" xr:uid="{3435B261-95EC-400D-895B-BA58A776988D}"/>
    <cellStyle name="หมายเหตุ 2 6 6 4 3" xfId="34736" xr:uid="{F6EE3653-53F2-4CC8-BF48-205AC4ACFAE6}"/>
    <cellStyle name="หมายเหตุ 2 6 6 4 4" xfId="40538" xr:uid="{CBCEBB26-A486-4B01-9855-2EAD3475ABE6}"/>
    <cellStyle name="หมายเหตุ 2 6 6 5" xfId="24424" xr:uid="{D9BEB108-0716-4AC5-BA12-F01C1759EB4F}"/>
    <cellStyle name="หมายเหตุ 2 6 6 5 2" xfId="30424" xr:uid="{42294FAF-E08F-47F0-8ACE-F31F032B439B}"/>
    <cellStyle name="หมายเหตุ 2 6 6 5 3" xfId="36229" xr:uid="{F72C18E2-A61C-466C-AFFA-ECD2BE1D3A7C}"/>
    <cellStyle name="หมายเหตุ 2 6 6 6" xfId="19482" xr:uid="{E389720F-5A9D-4523-8443-424A5335366B}"/>
    <cellStyle name="หมายเหตุ 2 6 6 7" xfId="21159" xr:uid="{6FD9B6E2-11A8-4CA1-9E00-E40670CE1538}"/>
    <cellStyle name="หมายเหตุ 2 6 6 8" xfId="21642" xr:uid="{98F02932-E874-49E2-A09B-0295D1F66150}"/>
    <cellStyle name="หมายเหตุ 2 6 6 9" xfId="41762" xr:uid="{FB974A37-787D-4078-AF5C-5556C294075C}"/>
    <cellStyle name="หมายเหตุ 2 6 7" xfId="13174" xr:uid="{D3F87604-B2D9-4D5D-8A4B-507FDB054B6C}"/>
    <cellStyle name="หมายเหตุ 2 6 7 2" xfId="17895" xr:uid="{5CA4C7DA-AA1F-4C11-94F3-8A2DCBD5F57B}"/>
    <cellStyle name="หมายเหตุ 2 6 7 2 2" xfId="26363" xr:uid="{E36ADA9E-45E7-434F-98E9-1A06AFAD2B0B}"/>
    <cellStyle name="หมายเหตุ 2 6 7 2 3" xfId="32323" xr:uid="{03AEF66A-D259-4EEC-AB1C-EAAC6D8D052D}"/>
    <cellStyle name="หมายเหตุ 2 6 7 2 4" xfId="38128" xr:uid="{B54B5D66-A977-4D93-8009-8E109C79CCBF}"/>
    <cellStyle name="หมายเหตุ 2 6 7 2 5" xfId="45263" xr:uid="{7816F324-B8AF-4087-86BE-D7D4BE53B918}"/>
    <cellStyle name="หมายเหตุ 2 6 7 3" xfId="19170" xr:uid="{42851F60-4637-4E76-842F-746234282945}"/>
    <cellStyle name="หมายเหตุ 2 6 7 3 2" xfId="27372" xr:uid="{FE5FC232-326F-4402-A78B-7A081C95420B}"/>
    <cellStyle name="หมายเหตุ 2 6 7 3 3" xfId="33305" xr:uid="{8DA61D04-6130-4666-A049-C05EB2FBE5C3}"/>
    <cellStyle name="หมายเหตุ 2 6 7 3 4" xfId="39107" xr:uid="{2868E60E-0CC9-4230-9DBC-BD54DD23FCEC}"/>
    <cellStyle name="หมายเหตุ 2 6 7 3 5" xfId="46676" xr:uid="{5084898F-877F-40AC-B11A-C911F48C9B9B}"/>
    <cellStyle name="หมายเหตุ 2 6 7 4" xfId="20767" xr:uid="{BBF497AD-9D8E-4FC2-9828-FE7814D711D3}"/>
    <cellStyle name="หมายเหตุ 2 6 7 4 2" xfId="28804" xr:uid="{40BFBBAB-7D99-435E-949E-91C85CCE4DD0}"/>
    <cellStyle name="หมายเหตุ 2 6 7 4 3" xfId="34737" xr:uid="{EDEFFD9A-76B9-4A78-85BE-3E8AD61F8DF3}"/>
    <cellStyle name="หมายเหตุ 2 6 7 4 4" xfId="40539" xr:uid="{B0E94BF4-C460-42BD-AFA4-47B4237BCF37}"/>
    <cellStyle name="หมายเหตุ 2 6 7 5" xfId="24425" xr:uid="{6F698C52-8064-4DDD-8C0E-9320C18F4252}"/>
    <cellStyle name="หมายเหตุ 2 6 7 5 2" xfId="30425" xr:uid="{49398D89-048C-4ACC-A457-1EE31DAB6614}"/>
    <cellStyle name="หมายเหตุ 2 6 7 5 3" xfId="36230" xr:uid="{A2BF1937-22B5-4D44-A37A-670A6A528F2B}"/>
    <cellStyle name="หมายเหตุ 2 6 7 6" xfId="16256" xr:uid="{B3D70A67-A0CC-4AB8-BD13-997AE43F3812}"/>
    <cellStyle name="หมายเหตุ 2 6 7 7" xfId="21160" xr:uid="{1F3ECF9D-BFE5-4F6C-AC67-AFB721910631}"/>
    <cellStyle name="หมายเหตุ 2 6 7 8" xfId="30957" xr:uid="{52A76270-9261-48CE-8FED-BAACE8B15FAE}"/>
    <cellStyle name="หมายเหตุ 2 6 7 9" xfId="41761" xr:uid="{6CE3DFBE-5E94-472B-9F60-BA929A8EC878}"/>
    <cellStyle name="หมายเหตุ 2 6 8" xfId="17875" xr:uid="{27DE069E-CE5C-48AC-B09E-4DA2EAC66B65}"/>
    <cellStyle name="หมายเหตุ 2 6 8 2" xfId="26343" xr:uid="{D2D275BB-CF60-422A-9AFF-A5A9CD28781E}"/>
    <cellStyle name="หมายเหตุ 2 6 8 3" xfId="32303" xr:uid="{342C5023-725A-4A80-9519-559891CA8CF0}"/>
    <cellStyle name="หมายเหตุ 2 6 8 4" xfId="38108" xr:uid="{95E5EE95-08CC-4799-B55F-23CB018F8218}"/>
    <cellStyle name="หมายเหตุ 2 6 8 5" xfId="45243" xr:uid="{D2EB31DF-9063-48A1-B773-24AEC26005D8}"/>
    <cellStyle name="หมายเหตุ 2 6 9" xfId="19150" xr:uid="{97ADED3C-898C-40A6-88C8-9D343D6C1405}"/>
    <cellStyle name="หมายเหตุ 2 6 9 2" xfId="27352" xr:uid="{56B6C671-4A70-486F-9A4D-3B1114D302AD}"/>
    <cellStyle name="หมายเหตุ 2 6 9 3" xfId="33285" xr:uid="{0E0EBA0F-B865-460D-9A96-CA63839C5C45}"/>
    <cellStyle name="หมายเหตุ 2 6 9 4" xfId="39087" xr:uid="{F3397514-171E-4B4A-8CF4-F75F309C4000}"/>
    <cellStyle name="หมายเหตุ 2 6 9 5" xfId="46656" xr:uid="{4C345FFF-94B9-4CF6-9F0C-2D60CAF9CD74}"/>
    <cellStyle name="หมายเหตุ 2 7" xfId="13175" xr:uid="{C4141CD6-8C9A-4A2E-841C-0EFE17629A3A}"/>
    <cellStyle name="หมายเหตุ 2 7 10" xfId="21161" xr:uid="{B9083902-682F-4BE1-96DC-CFEB9270B03F}"/>
    <cellStyle name="หมายเหตุ 2 7 11" xfId="15308" xr:uid="{357997CF-5CC9-4B39-9AC0-B2FD705C89EF}"/>
    <cellStyle name="หมายเหตุ 2 7 12" xfId="41760" xr:uid="{0D362EA0-D6B8-41D0-B8D0-CD05337559D3}"/>
    <cellStyle name="หมายเหตุ 2 7 2" xfId="13176" xr:uid="{86C8CDE7-A512-4A19-819F-56CD0DDCC526}"/>
    <cellStyle name="หมายเหตุ 2 7 2 10" xfId="21643" xr:uid="{832DA461-DFA1-434F-BF57-0DA0418977E7}"/>
    <cellStyle name="หมายเหตุ 2 7 2 11" xfId="41759" xr:uid="{14C6746E-28F2-4D8C-A7F7-014421DB523D}"/>
    <cellStyle name="หมายเหตุ 2 7 2 2" xfId="13177" xr:uid="{E1F2E93A-0104-452F-9B77-074FA7350FD2}"/>
    <cellStyle name="หมายเหตุ 2 7 2 2 2" xfId="17898" xr:uid="{E2A4BB92-33DC-4089-A5A6-FC2EB2FA350A}"/>
    <cellStyle name="หมายเหตุ 2 7 2 2 2 2" xfId="26366" xr:uid="{D580EE7C-667E-400F-8CE2-7FB4A57DAAD5}"/>
    <cellStyle name="หมายเหตุ 2 7 2 2 2 3" xfId="32326" xr:uid="{E109B85F-BB5A-4E82-BE7E-70034D2253D1}"/>
    <cellStyle name="หมายเหตุ 2 7 2 2 2 4" xfId="38131" xr:uid="{C9AF55FD-BACC-4EB9-8073-E411E8D5FF36}"/>
    <cellStyle name="หมายเหตุ 2 7 2 2 2 5" xfId="45266" xr:uid="{2A986006-B869-4728-B0A1-AC342CDB93A7}"/>
    <cellStyle name="หมายเหตุ 2 7 2 2 3" xfId="19174" xr:uid="{6CD2A0AD-21E9-4716-A16D-5098448AD740}"/>
    <cellStyle name="หมายเหตุ 2 7 2 2 3 2" xfId="27375" xr:uid="{7A168877-52C7-4544-9C2E-7E5B20B234D6}"/>
    <cellStyle name="หมายเหตุ 2 7 2 2 3 3" xfId="33308" xr:uid="{9E880685-9A2D-4D63-BA88-2FAF290DE2FD}"/>
    <cellStyle name="หมายเหตุ 2 7 2 2 3 4" xfId="39110" xr:uid="{D7A1629E-1F7A-4D38-B77B-C488C1054639}"/>
    <cellStyle name="หมายเหตุ 2 7 2 2 3 5" xfId="46679" xr:uid="{CCFD8FF9-7252-4A33-95BB-CA31ACD4A836}"/>
    <cellStyle name="หมายเหตุ 2 7 2 2 4" xfId="20770" xr:uid="{B6BDC074-D83F-45D2-9266-D402ED1C6164}"/>
    <cellStyle name="หมายเหตุ 2 7 2 2 4 2" xfId="28807" xr:uid="{3822D75A-FE44-499F-8884-C9F21B170524}"/>
    <cellStyle name="หมายเหตุ 2 7 2 2 4 3" xfId="34740" xr:uid="{BA67BD0E-BD91-4B14-86A2-2833E073D44D}"/>
    <cellStyle name="หมายเหตุ 2 7 2 2 4 4" xfId="40542" xr:uid="{80EFA022-FE5B-45E1-8051-1B8EF7051CA3}"/>
    <cellStyle name="หมายเหตุ 2 7 2 2 5" xfId="24428" xr:uid="{60EE25DA-2F97-4BB8-9EBB-5C7753FED119}"/>
    <cellStyle name="หมายเหตุ 2 7 2 2 5 2" xfId="30428" xr:uid="{52B294A3-791F-4DB7-8F00-2C572E097FA3}"/>
    <cellStyle name="หมายเหตุ 2 7 2 2 5 3" xfId="36233" xr:uid="{E2515F86-BBDC-4872-B61E-AD7A4DAE4A5B}"/>
    <cellStyle name="หมายเหตุ 2 7 2 2 6" xfId="16259" xr:uid="{88093DA9-8439-4A39-9499-2ADFF18F84ED}"/>
    <cellStyle name="หมายเหตุ 2 7 2 2 7" xfId="21163" xr:uid="{CA6BA089-B833-4F6B-958D-A577808575DE}"/>
    <cellStyle name="หมายเหตุ 2 7 2 2 8" xfId="32671" xr:uid="{F64659E2-5B7C-4CB3-9797-ABD2401B02FE}"/>
    <cellStyle name="หมายเหตุ 2 7 2 2 9" xfId="41758" xr:uid="{A252B137-9F7E-47A6-9A9D-7FD8203C4340}"/>
    <cellStyle name="หมายเหตุ 2 7 2 3" xfId="13178" xr:uid="{D6DC9346-D996-462B-83DA-B1C64D66B0AC}"/>
    <cellStyle name="หมายเหตุ 2 7 2 3 2" xfId="17899" xr:uid="{944F579A-B0C2-4E73-878C-077410CCDFF0}"/>
    <cellStyle name="หมายเหตุ 2 7 2 3 2 2" xfId="26367" xr:uid="{1281A0E0-7D86-46C6-9B88-2DDB843C92BB}"/>
    <cellStyle name="หมายเหตุ 2 7 2 3 2 3" xfId="32327" xr:uid="{ABA5D4E0-802F-4C82-B8DE-34BBFAA8A67B}"/>
    <cellStyle name="หมายเหตุ 2 7 2 3 2 4" xfId="38132" xr:uid="{5A2187F0-4009-4859-BD47-FC27E17A7277}"/>
    <cellStyle name="หมายเหตุ 2 7 2 3 2 5" xfId="45267" xr:uid="{D1187849-0A5E-4131-910D-F7AFA2FAE4C7}"/>
    <cellStyle name="หมายเหตุ 2 7 2 3 3" xfId="19175" xr:uid="{456318A7-CCD5-4B73-918C-F37D9D848DAD}"/>
    <cellStyle name="หมายเหตุ 2 7 2 3 3 2" xfId="27376" xr:uid="{6A5591CD-0565-46FB-887A-6A2F3EA772F0}"/>
    <cellStyle name="หมายเหตุ 2 7 2 3 3 3" xfId="33309" xr:uid="{2ADD24E1-DE24-4D47-AD27-82B244D0187F}"/>
    <cellStyle name="หมายเหตุ 2 7 2 3 3 4" xfId="39111" xr:uid="{B48DC705-11FF-4EEE-8568-0AD26A0C80C7}"/>
    <cellStyle name="หมายเหตุ 2 7 2 3 3 5" xfId="46680" xr:uid="{6E3CFD5C-E749-473F-9321-DED751DFF8DE}"/>
    <cellStyle name="หมายเหตุ 2 7 2 3 4" xfId="20771" xr:uid="{6BDEEDC9-9D03-4AE5-A4C7-F465C5F2CA2C}"/>
    <cellStyle name="หมายเหตุ 2 7 2 3 4 2" xfId="28808" xr:uid="{3A7ED159-A619-4241-A861-DBA96EC37E68}"/>
    <cellStyle name="หมายเหตุ 2 7 2 3 4 3" xfId="34741" xr:uid="{7684E1B8-6CE6-4F90-B496-D41E403923FE}"/>
    <cellStyle name="หมายเหตุ 2 7 2 3 4 4" xfId="40543" xr:uid="{3EB42409-8F55-4052-8BB8-1C8498F15666}"/>
    <cellStyle name="หมายเหตุ 2 7 2 3 5" xfId="24429" xr:uid="{B76C94B0-82A2-470F-8FA9-C75E6FC61E76}"/>
    <cellStyle name="หมายเหตุ 2 7 2 3 5 2" xfId="30429" xr:uid="{43A29C8A-6CBB-42D2-AE02-6A520E839312}"/>
    <cellStyle name="หมายเหตุ 2 7 2 3 5 3" xfId="36234" xr:uid="{67C25886-058A-4CA8-A315-044C25C4A63A}"/>
    <cellStyle name="หมายเหตุ 2 7 2 3 6" xfId="19492" xr:uid="{534C919F-5409-4CA3-AAEB-9D85CC11A1FA}"/>
    <cellStyle name="หมายเหตุ 2 7 2 3 7" xfId="21164" xr:uid="{BDAC44E2-7C86-4EEB-9F20-FFB7DDB80CD2}"/>
    <cellStyle name="หมายเหตุ 2 7 2 3 8" xfId="21229" xr:uid="{23D70D08-D61C-43DF-8B9A-6C89E0F2F91B}"/>
    <cellStyle name="หมายเหตุ 2 7 2 3 9" xfId="41757" xr:uid="{DA64693C-4C3D-4D7A-BC4E-525A2F77A56E}"/>
    <cellStyle name="หมายเหตุ 2 7 2 4" xfId="17897" xr:uid="{002B07E5-9CC1-4FAB-9C47-B5182EBAABFD}"/>
    <cellStyle name="หมายเหตุ 2 7 2 4 2" xfId="26365" xr:uid="{2ACF6BB0-81DE-41BA-90F0-895228016235}"/>
    <cellStyle name="หมายเหตุ 2 7 2 4 3" xfId="32325" xr:uid="{E1889CAC-AAB8-4305-8351-F08131B532BC}"/>
    <cellStyle name="หมายเหตุ 2 7 2 4 4" xfId="38130" xr:uid="{0B6E075D-78B6-439C-93C6-7548746472F5}"/>
    <cellStyle name="หมายเหตุ 2 7 2 4 5" xfId="45265" xr:uid="{29785926-320B-4389-A404-93B9744EA61E}"/>
    <cellStyle name="หมายเหตุ 2 7 2 5" xfId="19173" xr:uid="{C1BA290E-76F8-4F57-A2F0-77438B95BB3F}"/>
    <cellStyle name="หมายเหตุ 2 7 2 5 2" xfId="27374" xr:uid="{3D885800-C9F8-4B40-AC4E-5B581CE92B80}"/>
    <cellStyle name="หมายเหตุ 2 7 2 5 3" xfId="33307" xr:uid="{0F68B6DD-0EA9-404B-85A0-0B4E2D94A816}"/>
    <cellStyle name="หมายเหตุ 2 7 2 5 4" xfId="39109" xr:uid="{48A02754-40EC-4DF5-A751-C74D03E1AAEF}"/>
    <cellStyle name="หมายเหตุ 2 7 2 5 5" xfId="46678" xr:uid="{2DBE9789-F1B8-4F87-9B94-94DA3BAEE847}"/>
    <cellStyle name="หมายเหตุ 2 7 2 6" xfId="20769" xr:uid="{F1809BF1-F19B-4C77-9F63-9280E7B69192}"/>
    <cellStyle name="หมายเหตุ 2 7 2 6 2" xfId="28806" xr:uid="{6A81DC09-5C6B-41ED-99D7-D6379949C16D}"/>
    <cellStyle name="หมายเหตุ 2 7 2 6 3" xfId="34739" xr:uid="{D858221F-F83E-40F3-B165-634FC70C3FD5}"/>
    <cellStyle name="หมายเหตุ 2 7 2 6 4" xfId="40541" xr:uid="{51478C1C-4FB7-409B-BD14-AB9BEF9CA4A7}"/>
    <cellStyle name="หมายเหตุ 2 7 2 7" xfId="24427" xr:uid="{31AA2815-FDA0-4C89-9A80-9DB56CEE3D31}"/>
    <cellStyle name="หมายเหตุ 2 7 2 7 2" xfId="30427" xr:uid="{C2CB945C-4970-4C1C-83DB-8062A7A13317}"/>
    <cellStyle name="หมายเหตุ 2 7 2 7 3" xfId="36232" xr:uid="{C91B4E36-B32E-4A6A-85A7-F2462BDBF9E0}"/>
    <cellStyle name="หมายเหตุ 2 7 2 8" xfId="16258" xr:uid="{D7CE2FAF-DD9D-4284-A0AD-54A6004A5614}"/>
    <cellStyle name="หมายเหตุ 2 7 2 9" xfId="21162" xr:uid="{8684A9B3-C188-45CC-9FF7-E8EA016C0C59}"/>
    <cellStyle name="หมายเหตุ 2 7 3" xfId="13179" xr:uid="{D1669A1D-BEBC-4464-AEF5-B261796EFB36}"/>
    <cellStyle name="หมายเหตุ 2 7 3 2" xfId="17900" xr:uid="{D29AD6AA-4565-47DE-8365-9433C176ED47}"/>
    <cellStyle name="หมายเหตุ 2 7 3 2 2" xfId="26368" xr:uid="{B4F69552-75D9-4DE6-98C7-FE1CAA906675}"/>
    <cellStyle name="หมายเหตุ 2 7 3 2 3" xfId="32328" xr:uid="{08266CD4-E55F-4DCA-83A6-8DA0E9C1487E}"/>
    <cellStyle name="หมายเหตุ 2 7 3 2 4" xfId="38133" xr:uid="{D3E49E09-DD75-47A3-9BCB-5E59D8C3C27C}"/>
    <cellStyle name="หมายเหตุ 2 7 3 2 5" xfId="45268" xr:uid="{B537AC4D-3125-4A57-800B-F5707A7181E7}"/>
    <cellStyle name="หมายเหตุ 2 7 3 3" xfId="19176" xr:uid="{7E0B649A-2BCF-4C56-9ABD-C65F3D92E1FE}"/>
    <cellStyle name="หมายเหตุ 2 7 3 3 2" xfId="27377" xr:uid="{B736BD2D-F6B5-4783-A1D0-AE865CB1301B}"/>
    <cellStyle name="หมายเหตุ 2 7 3 3 3" xfId="33310" xr:uid="{29D04DC5-9A3E-4581-9DA4-1826F2CE7770}"/>
    <cellStyle name="หมายเหตุ 2 7 3 3 4" xfId="39112" xr:uid="{BB420D9A-1B9E-4CB9-905B-66E33A477A22}"/>
    <cellStyle name="หมายเหตุ 2 7 3 3 5" xfId="46681" xr:uid="{CD2B0019-BE22-4611-8E73-A76BF0875539}"/>
    <cellStyle name="หมายเหตุ 2 7 3 4" xfId="20772" xr:uid="{E2B11765-6910-444B-AFC1-DA7828D4138A}"/>
    <cellStyle name="หมายเหตุ 2 7 3 4 2" xfId="28809" xr:uid="{03D41FA2-3A41-4DFA-9753-6FE0A65922E3}"/>
    <cellStyle name="หมายเหตุ 2 7 3 4 3" xfId="34742" xr:uid="{B44D5F4D-1310-494B-BE52-844B8A04BAB4}"/>
    <cellStyle name="หมายเหตุ 2 7 3 4 4" xfId="40544" xr:uid="{55FD0A01-F787-4C83-8F0C-C96CC14BF220}"/>
    <cellStyle name="หมายเหตุ 2 7 3 5" xfId="24430" xr:uid="{F33E32B0-645D-414F-A38D-F986C9E51138}"/>
    <cellStyle name="หมายเหตุ 2 7 3 5 2" xfId="30430" xr:uid="{198E311E-5EBA-4D7C-B314-0C5BFE978A6B}"/>
    <cellStyle name="หมายเหตุ 2 7 3 5 3" xfId="36235" xr:uid="{6E9F8B5E-7E73-4BA1-9A0A-BC17FAE3D2A4}"/>
    <cellStyle name="หมายเหตุ 2 7 3 6" xfId="13618" xr:uid="{11E275E7-9BC0-4165-A81C-239125B9D8FD}"/>
    <cellStyle name="หมายเหตุ 2 7 3 7" xfId="21165" xr:uid="{BBEE9012-71D7-4BA5-8858-33817D8B7C11}"/>
    <cellStyle name="หมายเหตุ 2 7 3 8" xfId="21644" xr:uid="{2BA79EF2-3AEE-44A5-BEC4-E8166A101448}"/>
    <cellStyle name="หมายเหตุ 2 7 3 9" xfId="41756" xr:uid="{3C5B140E-E3FA-4049-B936-8253851E4B91}"/>
    <cellStyle name="หมายเหตุ 2 7 4" xfId="13180" xr:uid="{92737C97-F5F3-41A4-947D-0D4DBA3F35F0}"/>
    <cellStyle name="หมายเหตุ 2 7 4 2" xfId="17901" xr:uid="{3EA9D42F-07DD-4937-A107-DAA4CB159FAA}"/>
    <cellStyle name="หมายเหตุ 2 7 4 2 2" xfId="26369" xr:uid="{C0BD1C01-9670-4BEF-AC87-150D3D68F989}"/>
    <cellStyle name="หมายเหตุ 2 7 4 2 3" xfId="32329" xr:uid="{85D47C6C-A01E-4CC0-8D5D-543AC6C78755}"/>
    <cellStyle name="หมายเหตุ 2 7 4 2 4" xfId="38134" xr:uid="{0B5793D4-EF04-4DD0-AA2B-8EC396576CB5}"/>
    <cellStyle name="หมายเหตุ 2 7 4 2 5" xfId="45269" xr:uid="{DE7568AF-6D05-46E5-B02E-2D26B8BE0C97}"/>
    <cellStyle name="หมายเหตุ 2 7 4 3" xfId="19177" xr:uid="{FC508225-EEC5-44D0-8A32-182449D33FAD}"/>
    <cellStyle name="หมายเหตุ 2 7 4 3 2" xfId="27378" xr:uid="{5BEE048B-4028-455A-B7C7-CEE1BFFCC370}"/>
    <cellStyle name="หมายเหตุ 2 7 4 3 3" xfId="33311" xr:uid="{30CE6F43-B799-4A35-A5C7-8806BDE35440}"/>
    <cellStyle name="หมายเหตุ 2 7 4 3 4" xfId="39113" xr:uid="{806CE300-4744-418C-B19B-5E513ED1B314}"/>
    <cellStyle name="หมายเหตุ 2 7 4 3 5" xfId="46682" xr:uid="{40305EA6-0BD9-44AC-94F1-9D90C04FF4CE}"/>
    <cellStyle name="หมายเหตุ 2 7 4 4" xfId="20773" xr:uid="{6242EE0D-C2C8-4750-81A1-757C9E8DB38D}"/>
    <cellStyle name="หมายเหตุ 2 7 4 4 2" xfId="28810" xr:uid="{013D478B-49BD-4405-A2C7-1D9D51F7DDCF}"/>
    <cellStyle name="หมายเหตุ 2 7 4 4 3" xfId="34743" xr:uid="{AF3F4DE8-BE97-413F-AB72-A6899344F991}"/>
    <cellStyle name="หมายเหตุ 2 7 4 4 4" xfId="40545" xr:uid="{E65F8067-428B-4F6B-B13F-479889EA3ED7}"/>
    <cellStyle name="หมายเหตุ 2 7 4 5" xfId="24431" xr:uid="{86EFF372-0D5B-4EF2-9875-12F5E92AF736}"/>
    <cellStyle name="หมายเหตุ 2 7 4 5 2" xfId="30431" xr:uid="{E8D5431F-DFE6-46A8-96FF-010CFC961707}"/>
    <cellStyle name="หมายเหตุ 2 7 4 5 3" xfId="36236" xr:uid="{77F97836-AB3E-4F26-9163-11BA43B07988}"/>
    <cellStyle name="หมายเหตุ 2 7 4 6" xfId="20893" xr:uid="{92A697D3-05FC-45A0-85F1-B94304FD6B10}"/>
    <cellStyle name="หมายเหตุ 2 7 4 7" xfId="21166" xr:uid="{8F38C526-B82E-4401-BE15-5F7608BDE791}"/>
    <cellStyle name="หมายเหตุ 2 7 4 8" xfId="29045" xr:uid="{6CB06A2F-1A68-40CB-8439-3F3C2F2B360D}"/>
    <cellStyle name="หมายเหตุ 2 7 4 9" xfId="41755" xr:uid="{36F04810-EB87-4D02-853F-B419CEB19C7C}"/>
    <cellStyle name="หมายเหตุ 2 7 5" xfId="17896" xr:uid="{3FA204AF-E212-4100-BFF3-7A5115E10E27}"/>
    <cellStyle name="หมายเหตุ 2 7 5 2" xfId="26364" xr:uid="{BC0AF615-6202-4F72-B582-77F20AE3F2C9}"/>
    <cellStyle name="หมายเหตุ 2 7 5 3" xfId="32324" xr:uid="{4E2491EE-DCE5-409C-A1D9-538492A4A626}"/>
    <cellStyle name="หมายเหตุ 2 7 5 4" xfId="38129" xr:uid="{31922FD9-D74E-4B2C-AE89-4305FC494C22}"/>
    <cellStyle name="หมายเหตุ 2 7 5 5" xfId="45264" xr:uid="{CDF08FA6-2704-487D-B268-683D19E520CA}"/>
    <cellStyle name="หมายเหตุ 2 7 6" xfId="19172" xr:uid="{1DEF593D-9A5B-410A-9F0E-27F1A02C9270}"/>
    <cellStyle name="หมายเหตุ 2 7 6 2" xfId="27373" xr:uid="{CDFFC6C8-2C80-46BF-ACA2-D603ED28BD72}"/>
    <cellStyle name="หมายเหตุ 2 7 6 3" xfId="33306" xr:uid="{A39D87BF-7481-4E3F-928B-36CBB76E2408}"/>
    <cellStyle name="หมายเหตุ 2 7 6 4" xfId="39108" xr:uid="{CF8482E5-B650-4EAF-877E-941F416F89CF}"/>
    <cellStyle name="หมายเหตุ 2 7 6 5" xfId="46677" xr:uid="{A06BFF1F-7AE1-41DC-8ADC-83316D054858}"/>
    <cellStyle name="หมายเหตุ 2 7 7" xfId="20768" xr:uid="{F16303B9-38BC-4A2B-919E-7E1D98A83501}"/>
    <cellStyle name="หมายเหตุ 2 7 7 2" xfId="28805" xr:uid="{8DAB376D-254E-448F-84F7-2EC4619B14A7}"/>
    <cellStyle name="หมายเหตุ 2 7 7 3" xfId="34738" xr:uid="{BC31F83A-BEE1-4946-B7FD-C1EF87777F46}"/>
    <cellStyle name="หมายเหตุ 2 7 7 4" xfId="40540" xr:uid="{6A4EA3B0-6A14-4216-B38D-F62FD851D888}"/>
    <cellStyle name="หมายเหตุ 2 7 8" xfId="24426" xr:uid="{8F750246-841D-483F-8C9F-C2E6C155D12C}"/>
    <cellStyle name="หมายเหตุ 2 7 8 2" xfId="30426" xr:uid="{5835F614-8CFD-4DAA-89AB-F9999A816CDB}"/>
    <cellStyle name="หมายเหตุ 2 7 8 3" xfId="36231" xr:uid="{5AB50219-62E5-4485-BCD1-8F9CF24912D9}"/>
    <cellStyle name="หมายเหตุ 2 7 9" xfId="16257" xr:uid="{9E634675-DA64-459A-BE91-551984949FCF}"/>
    <cellStyle name="หมายเหตุ 2 8" xfId="13181" xr:uid="{E9726F7C-2485-4DCD-893A-80685147C19C}"/>
    <cellStyle name="หมายเหตุ 2 8 10" xfId="21167" xr:uid="{08DCF254-616C-47B5-83C7-4D60844EC08A}"/>
    <cellStyle name="หมายเหตุ 2 8 11" xfId="24532" xr:uid="{75D7804B-23EC-4B79-8538-5CB2F01A99FB}"/>
    <cellStyle name="หมายเหตุ 2 8 12" xfId="41754" xr:uid="{361483E7-4CF2-49F0-B6B6-BE068FEC8AFA}"/>
    <cellStyle name="หมายเหตุ 2 8 2" xfId="13182" xr:uid="{C361E331-4114-4BC9-BC53-98D32F6EF8D6}"/>
    <cellStyle name="หมายเหตุ 2 8 2 10" xfId="15307" xr:uid="{7559C012-C6A4-41D7-9840-381BEA2409A1}"/>
    <cellStyle name="หมายเหตุ 2 8 2 11" xfId="41753" xr:uid="{D378196D-FCFE-4DE2-A2DF-CFBCA0D52AF2}"/>
    <cellStyle name="หมายเหตุ 2 8 2 2" xfId="13183" xr:uid="{54815A7C-960A-4FB0-B72C-C3A90216598E}"/>
    <cellStyle name="หมายเหตุ 2 8 2 2 2" xfId="17904" xr:uid="{314AFA4C-312C-4599-9603-0C2F43FC29F4}"/>
    <cellStyle name="หมายเหตุ 2 8 2 2 2 2" xfId="26372" xr:uid="{821AE7A5-5E9D-44F1-B6FE-D1B319E82DF4}"/>
    <cellStyle name="หมายเหตุ 2 8 2 2 2 3" xfId="32332" xr:uid="{4BECBEC6-F0E0-4772-B16D-FEE8DC8D519C}"/>
    <cellStyle name="หมายเหตุ 2 8 2 2 2 4" xfId="38137" xr:uid="{B3164B9A-834D-4550-93BD-60E44AC66151}"/>
    <cellStyle name="หมายเหตุ 2 8 2 2 2 5" xfId="45272" xr:uid="{5FA02EEE-DB37-47F3-A6C1-8FF9DEB5BBD9}"/>
    <cellStyle name="หมายเหตุ 2 8 2 2 3" xfId="19180" xr:uid="{033A5A16-6DEF-46E2-AAFB-DD53B3814D30}"/>
    <cellStyle name="หมายเหตุ 2 8 2 2 3 2" xfId="27381" xr:uid="{35F946E7-5A2D-42C8-A1D5-CDEC2FE83E1A}"/>
    <cellStyle name="หมายเหตุ 2 8 2 2 3 3" xfId="33314" xr:uid="{E82070AD-A56F-4BBC-AB5C-9A39603975A7}"/>
    <cellStyle name="หมายเหตุ 2 8 2 2 3 4" xfId="39116" xr:uid="{3287D6FA-9A73-46A0-9D2F-69614D668392}"/>
    <cellStyle name="หมายเหตุ 2 8 2 2 3 5" xfId="46685" xr:uid="{5B86F384-E2D3-48F3-A81E-B0BF4669CD64}"/>
    <cellStyle name="หมายเหตุ 2 8 2 2 4" xfId="20776" xr:uid="{BC3507B4-645E-491F-ACE8-AB03DF17AD97}"/>
    <cellStyle name="หมายเหตุ 2 8 2 2 4 2" xfId="28813" xr:uid="{FF086072-B04D-4382-9415-6DD1AFA329E8}"/>
    <cellStyle name="หมายเหตุ 2 8 2 2 4 3" xfId="34746" xr:uid="{0130051C-F956-49F4-9216-D7BB9CB6A03D}"/>
    <cellStyle name="หมายเหตุ 2 8 2 2 4 4" xfId="40548" xr:uid="{EB1139BD-7450-4BEB-981B-7C658D418777}"/>
    <cellStyle name="หมายเหตุ 2 8 2 2 5" xfId="24434" xr:uid="{7072DF75-99D9-4757-810D-833DC11C5B48}"/>
    <cellStyle name="หมายเหตุ 2 8 2 2 5 2" xfId="30434" xr:uid="{28862AE2-012D-4FB9-97CD-587B91D3564F}"/>
    <cellStyle name="หมายเหตุ 2 8 2 2 5 3" xfId="36239" xr:uid="{86BEF4A4-8FD1-43F0-83D6-A7AF94D23505}"/>
    <cellStyle name="หมายเหตุ 2 8 2 2 6" xfId="16264" xr:uid="{B1A6FE92-C1E3-4AFD-9ECB-9CFD30214DE0}"/>
    <cellStyle name="หมายเหตุ 2 8 2 2 7" xfId="21169" xr:uid="{086E412B-54B5-4C93-8146-D3F342523D0B}"/>
    <cellStyle name="หมายเหตุ 2 8 2 2 8" xfId="21645" xr:uid="{E4848C88-5C9B-4B0C-ADC7-AA16B125B83D}"/>
    <cellStyle name="หมายเหตุ 2 8 2 2 9" xfId="41752" xr:uid="{6630A90D-89A1-48CE-B8B0-52093FD8127C}"/>
    <cellStyle name="หมายเหตุ 2 8 2 3" xfId="13184" xr:uid="{2EA1B5CD-4585-4420-9419-AE7088FB5A9D}"/>
    <cellStyle name="หมายเหตุ 2 8 2 3 2" xfId="17905" xr:uid="{DFC1F17E-F72C-465A-9CBD-BF4AA6DE1987}"/>
    <cellStyle name="หมายเหตุ 2 8 2 3 2 2" xfId="26373" xr:uid="{FBD60D29-159B-4DA6-B027-169F9782BA4A}"/>
    <cellStyle name="หมายเหตุ 2 8 2 3 2 3" xfId="32333" xr:uid="{93095818-469C-4111-A3FF-285BE44A7C4C}"/>
    <cellStyle name="หมายเหตุ 2 8 2 3 2 4" xfId="38138" xr:uid="{036C5B92-B324-4753-BAE7-2CD54F2A9E5C}"/>
    <cellStyle name="หมายเหตุ 2 8 2 3 2 5" xfId="45273" xr:uid="{98F05F9F-F520-49BA-98A7-5F06EA5C9869}"/>
    <cellStyle name="หมายเหตุ 2 8 2 3 3" xfId="19181" xr:uid="{0ED5665E-2E52-4EE2-922B-4D2D63B96ECD}"/>
    <cellStyle name="หมายเหตุ 2 8 2 3 3 2" xfId="27382" xr:uid="{60ED06E0-5D54-4F22-9601-EA97B40CE8EE}"/>
    <cellStyle name="หมายเหตุ 2 8 2 3 3 3" xfId="33315" xr:uid="{D5BA3769-D43F-4D86-A712-96B29A825570}"/>
    <cellStyle name="หมายเหตุ 2 8 2 3 3 4" xfId="39117" xr:uid="{E8383D81-3D1D-4EF3-B81B-D83D6A9619BD}"/>
    <cellStyle name="หมายเหตุ 2 8 2 3 3 5" xfId="46686" xr:uid="{D9A330B2-247A-4619-9D22-0F19206750A0}"/>
    <cellStyle name="หมายเหตุ 2 8 2 3 4" xfId="20777" xr:uid="{2F7FB305-52CB-41DB-BBE3-829D7FFA4699}"/>
    <cellStyle name="หมายเหตุ 2 8 2 3 4 2" xfId="28814" xr:uid="{670D6F0F-A32C-48D7-AB35-47528DA7D20D}"/>
    <cellStyle name="หมายเหตุ 2 8 2 3 4 3" xfId="34747" xr:uid="{A7C779E1-28ED-412A-A2D7-2B20A1B307F2}"/>
    <cellStyle name="หมายเหตุ 2 8 2 3 4 4" xfId="40549" xr:uid="{A1224F40-D59E-4774-A063-B2D5383E4D61}"/>
    <cellStyle name="หมายเหตุ 2 8 2 3 5" xfId="24435" xr:uid="{4E7BAC1B-5D76-4DCD-BFCA-2A3C485F51EA}"/>
    <cellStyle name="หมายเหตุ 2 8 2 3 5 2" xfId="30435" xr:uid="{DB1EE0A2-807D-427B-90A5-AC504C67A54D}"/>
    <cellStyle name="หมายเหตุ 2 8 2 3 5 3" xfId="36240" xr:uid="{40722BE9-D251-46ED-84F5-EBDA9551EBCE}"/>
    <cellStyle name="หมายเหตุ 2 8 2 3 6" xfId="16265" xr:uid="{C25AB3A5-C53E-47BC-BC47-CF579C40B872}"/>
    <cellStyle name="หมายเหตุ 2 8 2 3 7" xfId="21170" xr:uid="{D31D0D27-83D4-4DD4-9E75-1AABAB89E85D}"/>
    <cellStyle name="หมายเหตุ 2 8 2 3 8" xfId="29044" xr:uid="{81834B05-ED06-45B3-9EA0-2B7F67BC3F50}"/>
    <cellStyle name="หมายเหตุ 2 8 2 3 9" xfId="41751" xr:uid="{CEFAFB35-A72B-423F-A269-DC4E6531102D}"/>
    <cellStyle name="หมายเหตุ 2 8 2 4" xfId="17903" xr:uid="{60398A36-4251-4D3F-8674-368FB2C4F7D6}"/>
    <cellStyle name="หมายเหตุ 2 8 2 4 2" xfId="26371" xr:uid="{29ACE38E-AF46-461F-8208-42AE797B144F}"/>
    <cellStyle name="หมายเหตุ 2 8 2 4 3" xfId="32331" xr:uid="{04BA0D15-12D7-45E9-8605-D5E241B4F883}"/>
    <cellStyle name="หมายเหตุ 2 8 2 4 4" xfId="38136" xr:uid="{72623342-C009-41CB-9ADB-62246093B8D1}"/>
    <cellStyle name="หมายเหตุ 2 8 2 4 5" xfId="45271" xr:uid="{B4415D66-71A1-4B2D-926A-96675CA8514D}"/>
    <cellStyle name="หมายเหตุ 2 8 2 5" xfId="19179" xr:uid="{C6B36AB1-E85C-4E30-85C7-572C1F433BC2}"/>
    <cellStyle name="หมายเหตุ 2 8 2 5 2" xfId="27380" xr:uid="{55B54304-9A82-4831-8CF3-7646A3027DF1}"/>
    <cellStyle name="หมายเหตุ 2 8 2 5 3" xfId="33313" xr:uid="{A2A2DFB4-A628-4C16-9A52-20BD44CF6AF6}"/>
    <cellStyle name="หมายเหตุ 2 8 2 5 4" xfId="39115" xr:uid="{F313FC0C-C9C0-407A-A734-7CC2BDCD0415}"/>
    <cellStyle name="หมายเหตุ 2 8 2 5 5" xfId="46684" xr:uid="{0A07E0CF-B004-4C44-9187-0254C013BDF4}"/>
    <cellStyle name="หมายเหตุ 2 8 2 6" xfId="20775" xr:uid="{68B273F1-6B7A-4A2F-90E3-94D2EE35A1F6}"/>
    <cellStyle name="หมายเหตุ 2 8 2 6 2" xfId="28812" xr:uid="{1C4C5F6F-5373-44F9-BA24-32816B7CE9BE}"/>
    <cellStyle name="หมายเหตุ 2 8 2 6 3" xfId="34745" xr:uid="{A0D5C166-5A66-4CEF-9F80-0CFFE5323C9A}"/>
    <cellStyle name="หมายเหตุ 2 8 2 6 4" xfId="40547" xr:uid="{3A0784EC-D8E4-4586-B975-8DA30D1057FE}"/>
    <cellStyle name="หมายเหตุ 2 8 2 7" xfId="24433" xr:uid="{EA0E603E-9423-4A2B-93CE-96D69CC7F3C4}"/>
    <cellStyle name="หมายเหตุ 2 8 2 7 2" xfId="30433" xr:uid="{313C570F-A81A-45C7-B2F9-FBB8FBBD517D}"/>
    <cellStyle name="หมายเหตุ 2 8 2 7 3" xfId="36238" xr:uid="{5EDB8FDB-EE6B-4E3C-97FA-9566E8AD526E}"/>
    <cellStyle name="หมายเหตุ 2 8 2 8" xfId="16263" xr:uid="{5D96E702-A1D1-4AC4-B63B-9E2815EBEBFF}"/>
    <cellStyle name="หมายเหตุ 2 8 2 9" xfId="21168" xr:uid="{01126D44-70F2-45B0-9EA9-69045B65B31A}"/>
    <cellStyle name="หมายเหตุ 2 8 3" xfId="13185" xr:uid="{7CF75928-01B4-4564-8A3F-6816B2761AB1}"/>
    <cellStyle name="หมายเหตุ 2 8 3 2" xfId="17906" xr:uid="{A8E2C63B-47E2-41ED-9904-F56A9138D34C}"/>
    <cellStyle name="หมายเหตุ 2 8 3 2 2" xfId="26374" xr:uid="{B483DAFF-B2BE-42AF-A6E2-CB626B2D9E45}"/>
    <cellStyle name="หมายเหตุ 2 8 3 2 3" xfId="32334" xr:uid="{83422DC7-95F6-4D81-922F-098A8D155478}"/>
    <cellStyle name="หมายเหตุ 2 8 3 2 4" xfId="38139" xr:uid="{24853198-579F-45E8-A0D0-2F45E25B2930}"/>
    <cellStyle name="หมายเหตุ 2 8 3 2 5" xfId="45274" xr:uid="{EBF53B50-1747-4D1A-BD4E-E78383C23E3C}"/>
    <cellStyle name="หมายเหตุ 2 8 3 3" xfId="19182" xr:uid="{C288C034-E2CB-4AEB-A64A-CA98BEC73E2A}"/>
    <cellStyle name="หมายเหตุ 2 8 3 3 2" xfId="27383" xr:uid="{3661AD5B-3804-4593-9AF5-8C78A4D5E230}"/>
    <cellStyle name="หมายเหตุ 2 8 3 3 3" xfId="33316" xr:uid="{C1C4A3C0-A5D6-4D29-A887-E50A040880FC}"/>
    <cellStyle name="หมายเหตุ 2 8 3 3 4" xfId="39118" xr:uid="{766EA3D1-0B56-4CA8-9E3F-6F53538B3118}"/>
    <cellStyle name="หมายเหตุ 2 8 3 3 5" xfId="46687" xr:uid="{5AF6BEF7-4A0C-4786-9F26-438C13836049}"/>
    <cellStyle name="หมายเหตุ 2 8 3 4" xfId="20778" xr:uid="{670D7BE1-01B5-49C1-A73E-6DA19B00F2DF}"/>
    <cellStyle name="หมายเหตุ 2 8 3 4 2" xfId="28815" xr:uid="{5C6EE3C1-D95A-4413-8463-576D3F501C46}"/>
    <cellStyle name="หมายเหตุ 2 8 3 4 3" xfId="34748" xr:uid="{53402403-F31B-4B72-8549-490B8A88F1B1}"/>
    <cellStyle name="หมายเหตุ 2 8 3 4 4" xfId="40550" xr:uid="{C28A0DEB-D83D-4AFC-B30F-060D054355F4}"/>
    <cellStyle name="หมายเหตุ 2 8 3 5" xfId="24436" xr:uid="{C98BFC63-6D7F-4A29-86E9-B892DFAE14D2}"/>
    <cellStyle name="หมายเหตุ 2 8 3 5 2" xfId="30436" xr:uid="{4B41F04B-D5FF-4812-850D-BBEA0A5447F3}"/>
    <cellStyle name="หมายเหตุ 2 8 3 5 3" xfId="36241" xr:uid="{D6BDEAD7-CA2D-4366-9D36-8E7C14F046AB}"/>
    <cellStyle name="หมายเหตุ 2 8 3 6" xfId="16266" xr:uid="{9EE8753D-6A8E-4DD1-BAFD-1980DF80AA39}"/>
    <cellStyle name="หมายเหตุ 2 8 3 7" xfId="21171" xr:uid="{807B64CD-E4B5-4E21-B508-6C4785A12A45}"/>
    <cellStyle name="หมายเหตุ 2 8 3 8" xfId="16879" xr:uid="{287E47C5-9488-444A-8619-C52656951334}"/>
    <cellStyle name="หมายเหตุ 2 8 3 9" xfId="41750" xr:uid="{CB998B17-E883-48F7-B88A-5516E3A40FF7}"/>
    <cellStyle name="หมายเหตุ 2 8 4" xfId="13186" xr:uid="{20A435FA-FBBE-42CF-9B3F-C97549CE3F83}"/>
    <cellStyle name="หมายเหตุ 2 8 4 2" xfId="17907" xr:uid="{F6934208-83F9-4FC8-9FFF-33B9BD8CB31A}"/>
    <cellStyle name="หมายเหตุ 2 8 4 2 2" xfId="26375" xr:uid="{946E111E-4496-4FDB-8613-77D63CF3B1CB}"/>
    <cellStyle name="หมายเหตุ 2 8 4 2 3" xfId="32335" xr:uid="{06D5ABCD-C5D6-4359-B367-7D858B611C62}"/>
    <cellStyle name="หมายเหตุ 2 8 4 2 4" xfId="38140" xr:uid="{1B82F860-1B33-40BC-9D0D-B70C79369FD7}"/>
    <cellStyle name="หมายเหตุ 2 8 4 2 5" xfId="45275" xr:uid="{7BA48B9E-AA37-43E5-8362-F1667C4A922B}"/>
    <cellStyle name="หมายเหตุ 2 8 4 3" xfId="19183" xr:uid="{ED493EB6-8EEB-469A-AFB8-2E52E336A80D}"/>
    <cellStyle name="หมายเหตุ 2 8 4 3 2" xfId="27384" xr:uid="{01F7AEFB-13B3-4EE3-A886-55AB8182BAC2}"/>
    <cellStyle name="หมายเหตุ 2 8 4 3 3" xfId="33317" xr:uid="{069BA478-726B-444F-A82C-0027A5733A95}"/>
    <cellStyle name="หมายเหตุ 2 8 4 3 4" xfId="39119" xr:uid="{C4261BD0-A089-4D3D-8C9B-38676C0AAD34}"/>
    <cellStyle name="หมายเหตุ 2 8 4 3 5" xfId="46688" xr:uid="{C3514BB5-3317-4A47-BDBF-8A669A92269B}"/>
    <cellStyle name="หมายเหตุ 2 8 4 4" xfId="20779" xr:uid="{DFC0F071-DEDD-4F27-B390-CB08D4ED6BD1}"/>
    <cellStyle name="หมายเหตุ 2 8 4 4 2" xfId="28816" xr:uid="{FE58DCED-DA70-41FC-9121-30FDE2C39908}"/>
    <cellStyle name="หมายเหตุ 2 8 4 4 3" xfId="34749" xr:uid="{529D79E7-1551-4CF0-895E-C96D31B850B2}"/>
    <cellStyle name="หมายเหตุ 2 8 4 4 4" xfId="40551" xr:uid="{4C0691D9-358B-48F9-9253-6FDA2DF0ED2D}"/>
    <cellStyle name="หมายเหตุ 2 8 4 5" xfId="24437" xr:uid="{AE6758B8-3274-44ED-BDBD-F5ADC1CDE079}"/>
    <cellStyle name="หมายเหตุ 2 8 4 5 2" xfId="30437" xr:uid="{10C8472B-AC17-4AF4-8979-F1E38656B765}"/>
    <cellStyle name="หมายเหตุ 2 8 4 5 3" xfId="36242" xr:uid="{0DB9408B-D6A1-4F6E-9ECB-5C2C5A51B46C}"/>
    <cellStyle name="หมายเหตุ 2 8 4 6" xfId="16267" xr:uid="{79C319CD-7A61-4722-B684-6F6FC154232E}"/>
    <cellStyle name="หมายเหตุ 2 8 4 7" xfId="21172" xr:uid="{8DFE6D96-3BD0-4386-B192-573F594EBA3F}"/>
    <cellStyle name="หมายเหตุ 2 8 4 8" xfId="15309" xr:uid="{808C1DDC-8F6E-49D7-A15B-B16A5141A3F4}"/>
    <cellStyle name="หมายเหตุ 2 8 4 9" xfId="41749" xr:uid="{E87AA4B7-0FDA-4B91-A3B7-4682DDB079F1}"/>
    <cellStyle name="หมายเหตุ 2 8 5" xfId="17902" xr:uid="{FE24E5BD-742B-47B3-8D99-7C9A1CFA4052}"/>
    <cellStyle name="หมายเหตุ 2 8 5 2" xfId="26370" xr:uid="{3170879C-A7C5-4607-8149-998E62A1FE14}"/>
    <cellStyle name="หมายเหตุ 2 8 5 3" xfId="32330" xr:uid="{8D229B05-E15D-485E-900B-D8704A2EE16C}"/>
    <cellStyle name="หมายเหตุ 2 8 5 4" xfId="38135" xr:uid="{30B19B73-A5A0-4B41-95DE-3D509CA43F2E}"/>
    <cellStyle name="หมายเหตุ 2 8 5 5" xfId="45270" xr:uid="{1B031539-0DF1-4D37-8D7F-E83D8945A7D7}"/>
    <cellStyle name="หมายเหตุ 2 8 6" xfId="19178" xr:uid="{6E122682-2582-424F-9ABD-30A6D3155A3C}"/>
    <cellStyle name="หมายเหตุ 2 8 6 2" xfId="27379" xr:uid="{63231210-2EA5-44F5-A154-40AD1BF64C0E}"/>
    <cellStyle name="หมายเหตุ 2 8 6 3" xfId="33312" xr:uid="{605CFB70-3F3D-4788-A986-8FA10CA42A80}"/>
    <cellStyle name="หมายเหตุ 2 8 6 4" xfId="39114" xr:uid="{FC022E54-E020-4DCD-B952-3FF2FBDEC58C}"/>
    <cellStyle name="หมายเหตุ 2 8 6 5" xfId="46683" xr:uid="{90554CD1-E862-4257-B8C0-8071BD5CEEAA}"/>
    <cellStyle name="หมายเหตุ 2 8 7" xfId="20774" xr:uid="{CFF983C4-9D85-459E-B1C4-807B4AEFFACE}"/>
    <cellStyle name="หมายเหตุ 2 8 7 2" xfId="28811" xr:uid="{E249AD53-535C-48BD-8FDE-C362CFFAB83B}"/>
    <cellStyle name="หมายเหตุ 2 8 7 3" xfId="34744" xr:uid="{675736EA-FAF9-4749-901D-47EEAE047898}"/>
    <cellStyle name="หมายเหตุ 2 8 7 4" xfId="40546" xr:uid="{D19BD3FA-7874-4485-B020-D1756E41DC15}"/>
    <cellStyle name="หมายเหตุ 2 8 8" xfId="24432" xr:uid="{BC22DB4C-1716-4334-8689-E66B506CFE37}"/>
    <cellStyle name="หมายเหตุ 2 8 8 2" xfId="30432" xr:uid="{DCFED091-97AF-452A-AFF1-A8DC144FC186}"/>
    <cellStyle name="หมายเหตุ 2 8 8 3" xfId="36237" xr:uid="{26E90706-7FB1-47E6-B352-D49C80F012AB}"/>
    <cellStyle name="หมายเหตุ 2 8 9" xfId="16262" xr:uid="{E5F99BC5-0DBC-4A1D-ADFE-1444D308A404}"/>
    <cellStyle name="หมายเหตุ 2 9" xfId="13187" xr:uid="{70E8D61A-41CB-4259-B088-C2D121760912}"/>
    <cellStyle name="หมายเหตุ 2 9 10" xfId="15310" xr:uid="{41535224-95CC-4457-B050-890B514943AC}"/>
    <cellStyle name="หมายเหตุ 2 9 11" xfId="41748" xr:uid="{71D8433D-C257-4BEB-BA2D-C74694EC4ACC}"/>
    <cellStyle name="หมายเหตุ 2 9 2" xfId="13188" xr:uid="{F8C36E9B-8740-40BF-8C16-1294E85F9B36}"/>
    <cellStyle name="หมายเหตุ 2 9 2 2" xfId="17909" xr:uid="{85B90366-3F15-417F-97F3-4E204F4EFAF0}"/>
    <cellStyle name="หมายเหตุ 2 9 2 2 2" xfId="26377" xr:uid="{CBDC7BE7-0065-4376-8CCD-AB87A1933CBB}"/>
    <cellStyle name="หมายเหตุ 2 9 2 2 3" xfId="32337" xr:uid="{AE48A696-5738-459B-B07B-9FF4A98DBCE7}"/>
    <cellStyle name="หมายเหตุ 2 9 2 2 4" xfId="38142" xr:uid="{9D7F5793-9B8E-47DA-AE85-1FCAB805B874}"/>
    <cellStyle name="หมายเหตุ 2 9 2 2 5" xfId="45277" xr:uid="{8BE7C88C-A439-4B91-A848-9C23EEFD1AB9}"/>
    <cellStyle name="หมายเหตุ 2 9 2 3" xfId="19185" xr:uid="{87BD04AA-BE7E-432E-9C40-9BFCED500B60}"/>
    <cellStyle name="หมายเหตุ 2 9 2 3 2" xfId="27386" xr:uid="{D31D7B8A-CD7F-4231-A8C9-AF0DB52ACB55}"/>
    <cellStyle name="หมายเหตุ 2 9 2 3 3" xfId="33319" xr:uid="{205B510E-6CAC-41CD-9B10-0D100ACBC116}"/>
    <cellStyle name="หมายเหตุ 2 9 2 3 4" xfId="39121" xr:uid="{17C9F160-A685-4D68-8EDE-FB56112C0614}"/>
    <cellStyle name="หมายเหตุ 2 9 2 3 5" xfId="46690" xr:uid="{A37EC236-9A02-43C3-AB16-478AE707FB42}"/>
    <cellStyle name="หมายเหตุ 2 9 2 4" xfId="20781" xr:uid="{98F89CF6-4D34-47D3-A18B-37FE4D76EFED}"/>
    <cellStyle name="หมายเหตุ 2 9 2 4 2" xfId="28818" xr:uid="{FF5FC248-0366-4DEB-A2C9-622010144B7C}"/>
    <cellStyle name="หมายเหตุ 2 9 2 4 3" xfId="34751" xr:uid="{98AFDDFA-743E-4CC7-9D17-181429C93929}"/>
    <cellStyle name="หมายเหตุ 2 9 2 4 4" xfId="40553" xr:uid="{74B55167-ECFB-4ACA-9554-12157A1CA7EA}"/>
    <cellStyle name="หมายเหตุ 2 9 2 5" xfId="24439" xr:uid="{3FE3980F-AD3D-41CF-BC2F-2EFCC8CE19BF}"/>
    <cellStyle name="หมายเหตุ 2 9 2 5 2" xfId="30439" xr:uid="{95A1E246-7A7B-47AC-B56F-528499917777}"/>
    <cellStyle name="หมายเหตุ 2 9 2 5 3" xfId="36244" xr:uid="{2EBFEC51-67CA-4AD7-A854-4AE229FFA712}"/>
    <cellStyle name="หมายเหตุ 2 9 2 6" xfId="16269" xr:uid="{DDE48A30-90B3-4B0C-948D-E35DC90A244D}"/>
    <cellStyle name="หมายเหตุ 2 9 2 7" xfId="21173" xr:uid="{C7F3A879-F29C-4736-B6FB-5FDF5949ACD6}"/>
    <cellStyle name="หมายเหตุ 2 9 2 8" xfId="15311" xr:uid="{F599D8A1-02E8-4F2A-A352-F7ADC315822E}"/>
    <cellStyle name="หมายเหตุ 2 9 2 9" xfId="41747" xr:uid="{F70A5B6D-E77B-4578-922F-A9EA96523121}"/>
    <cellStyle name="หมายเหตุ 2 9 3" xfId="13189" xr:uid="{CAB0E509-6F2C-4911-A65D-5DE64C2ADED9}"/>
    <cellStyle name="หมายเหตุ 2 9 3 2" xfId="17910" xr:uid="{8B5E64F3-5BCD-4670-8B88-3F143D16E0D2}"/>
    <cellStyle name="หมายเหตุ 2 9 3 2 2" xfId="26378" xr:uid="{560705CE-112D-4C65-A0E7-9B59D3FFBC53}"/>
    <cellStyle name="หมายเหตุ 2 9 3 2 3" xfId="32338" xr:uid="{7B4F5881-FD0F-42EC-A346-7A60571125F2}"/>
    <cellStyle name="หมายเหตุ 2 9 3 2 4" xfId="38143" xr:uid="{C5EB2062-6173-4764-B633-643764F559AF}"/>
    <cellStyle name="หมายเหตุ 2 9 3 2 5" xfId="45278" xr:uid="{665D0161-606E-405E-B4F3-F1AD7514E9C8}"/>
    <cellStyle name="หมายเหตุ 2 9 3 3" xfId="19418" xr:uid="{57C5A203-D0C3-44D0-9AD7-987B2CAED7D4}"/>
    <cellStyle name="หมายเหตุ 2 9 3 3 2" xfId="27616" xr:uid="{D9A3BBA3-D14A-4285-AC59-E2286747BC22}"/>
    <cellStyle name="หมายเหตุ 2 9 3 3 3" xfId="33549" xr:uid="{A7AB3872-5DE7-43B7-BF5E-9BC54C0E9DFD}"/>
    <cellStyle name="หมายเหตุ 2 9 3 3 4" xfId="39351" xr:uid="{BBD17974-E819-45B4-B3E2-6A6610DF563F}"/>
    <cellStyle name="หมายเหตุ 2 9 3 3 5" xfId="46691" xr:uid="{31996289-2A2E-411B-9FF0-99C04822393A}"/>
    <cellStyle name="หมายเหตุ 2 9 3 4" xfId="20782" xr:uid="{BD7A0282-12C3-4BB5-8785-6C7AFCB457FF}"/>
    <cellStyle name="หมายเหตุ 2 9 3 4 2" xfId="28819" xr:uid="{3CE6D7EC-5FDE-4687-80D9-778559BF18FD}"/>
    <cellStyle name="หมายเหตุ 2 9 3 4 3" xfId="34752" xr:uid="{697E6955-8CDB-4858-AD28-E049DBF5A1A2}"/>
    <cellStyle name="หมายเหตุ 2 9 3 4 4" xfId="40554" xr:uid="{3012FFAC-7D4C-4221-8D4E-495156543B8A}"/>
    <cellStyle name="หมายเหตุ 2 9 3 5" xfId="24440" xr:uid="{679FF055-BA79-470F-9100-CE3B398CE2E0}"/>
    <cellStyle name="หมายเหตุ 2 9 3 5 2" xfId="30440" xr:uid="{1FD5C175-E8C1-4ECD-95A1-4EB5BAF0E136}"/>
    <cellStyle name="หมายเหตุ 2 9 3 5 3" xfId="36245" xr:uid="{EB055E97-12F3-4939-ACCC-C9AD8281C41B}"/>
    <cellStyle name="หมายเหตุ 2 9 3 6" xfId="16270" xr:uid="{1C018D7F-81CE-4BA9-9151-6EB126DD829F}"/>
    <cellStyle name="หมายเหตุ 2 9 3 7" xfId="21174" xr:uid="{1F4A28FA-AD82-46E7-8BC5-2200C3AA3F95}"/>
    <cellStyle name="หมายเหตุ 2 9 3 8" xfId="23116" xr:uid="{8330EEB3-D342-45F8-A415-FB186FB48283}"/>
    <cellStyle name="หมายเหตุ 2 9 3 9" xfId="41746" xr:uid="{EE47BA0F-2D6E-4853-B8D9-C20D79A1769C}"/>
    <cellStyle name="หมายเหตุ 2 9 4" xfId="17908" xr:uid="{CA0F4D3A-FDFB-4E71-8E3A-6D7763A4569D}"/>
    <cellStyle name="หมายเหตุ 2 9 4 2" xfId="26376" xr:uid="{5127FA21-8B16-4016-A669-07040C7F31F6}"/>
    <cellStyle name="หมายเหตุ 2 9 4 3" xfId="32336" xr:uid="{A055FB6E-C4BE-4749-8AEF-5E0BC74AB60A}"/>
    <cellStyle name="หมายเหตุ 2 9 4 4" xfId="38141" xr:uid="{63465002-1650-46B9-869B-F629F7193089}"/>
    <cellStyle name="หมายเหตุ 2 9 4 5" xfId="45276" xr:uid="{EDDB95F5-4436-49AE-A28E-2B00F21A67FC}"/>
    <cellStyle name="หมายเหตุ 2 9 5" xfId="19184" xr:uid="{D731D6BA-F9AC-4919-A7CA-17DC8AA88646}"/>
    <cellStyle name="หมายเหตุ 2 9 5 2" xfId="27385" xr:uid="{8E4CC952-C1DA-4172-8EE6-2BC434D3985A}"/>
    <cellStyle name="หมายเหตุ 2 9 5 3" xfId="33318" xr:uid="{D00AB0B7-DA6D-4EB2-97A2-F7E2E5D2CD9C}"/>
    <cellStyle name="หมายเหตุ 2 9 5 4" xfId="39120" xr:uid="{440ACB66-C67F-45AE-869B-FBA28C0CEF8E}"/>
    <cellStyle name="หมายเหตุ 2 9 5 5" xfId="46689" xr:uid="{6C6809C3-2B2E-4D54-8821-8F92DE8183CA}"/>
    <cellStyle name="หมายเหตุ 2 9 6" xfId="20780" xr:uid="{7D1CBD47-DAF3-4439-94A2-EEBBBC62DAF1}"/>
    <cellStyle name="หมายเหตุ 2 9 6 2" xfId="28817" xr:uid="{7AFE0295-96BC-420B-9C77-2D0BB354C308}"/>
    <cellStyle name="หมายเหตุ 2 9 6 3" xfId="34750" xr:uid="{469E0B68-63EF-49F7-B684-E3973B66A0F1}"/>
    <cellStyle name="หมายเหตุ 2 9 6 4" xfId="40552" xr:uid="{ED6FAF9A-AA77-4EBF-B60E-D87D5DE7B3C2}"/>
    <cellStyle name="หมายเหตุ 2 9 7" xfId="24438" xr:uid="{FE128FA5-A9C3-4B9A-BFEB-E7D87C0AF947}"/>
    <cellStyle name="หมายเหตุ 2 9 7 2" xfId="30438" xr:uid="{DAFF276D-5CB5-4E36-BD7B-8FE6244C24B3}"/>
    <cellStyle name="หมายเหตุ 2 9 7 3" xfId="36243" xr:uid="{51B10CC6-C992-4AA9-ACD3-B561BE33428E}"/>
    <cellStyle name="หมายเหตุ 2 9 8" xfId="16268" xr:uid="{75705302-8FBA-47A8-BCC6-6EF8F78F386F}"/>
    <cellStyle name="หมายเหตุ 2 9 9" xfId="22863" xr:uid="{4887862B-AD6B-49F0-B970-94F10F0F6C71}"/>
    <cellStyle name="หมายเหตุ 3" xfId="13190" xr:uid="{62CAC8E5-CE5D-45D7-A7F7-1EA4BE73645C}"/>
    <cellStyle name="หมายเหตุ 3 10" xfId="20783" xr:uid="{5D05F1AC-6E15-46C6-9CD0-40C018B9E739}"/>
    <cellStyle name="หมายเหตุ 3 10 2" xfId="28820" xr:uid="{29C8AAF4-44DF-4F44-8D5A-57256E69A4A5}"/>
    <cellStyle name="หมายเหตุ 3 10 3" xfId="34753" xr:uid="{5303C703-CA14-42C9-B9F6-904718F991CD}"/>
    <cellStyle name="หมายเหตุ 3 10 4" xfId="40555" xr:uid="{8F901742-3459-4084-B56A-B1F1FAA3DE3F}"/>
    <cellStyle name="หมายเหตุ 3 11" xfId="24441" xr:uid="{A01A034B-ED1F-406D-9B1A-3D612CD64FDC}"/>
    <cellStyle name="หมายเหตุ 3 11 2" xfId="30441" xr:uid="{970DF8C9-23E9-4A70-8941-6625C5BB1E22}"/>
    <cellStyle name="หมายเหตุ 3 11 3" xfId="36246" xr:uid="{7B1EE5DB-3AEE-4101-B044-B382D1AC495B}"/>
    <cellStyle name="หมายเหตุ 3 12" xfId="13393" xr:uid="{20D911E9-0AA7-4B71-8C03-887A8EA734EB}"/>
    <cellStyle name="หมายเหตุ 3 13" xfId="22862" xr:uid="{073B317E-2229-4002-8A2A-194F8828E7CA}"/>
    <cellStyle name="หมายเหตุ 3 14" xfId="15312" xr:uid="{7502A3F7-52B1-4CC8-82D2-AE6281A36C5C}"/>
    <cellStyle name="หมายเหตุ 3 15" xfId="41745" xr:uid="{703EA4F8-710A-45CF-B3C1-3F6E3A7AA10B}"/>
    <cellStyle name="หมายเหตุ 3 2" xfId="13191" xr:uid="{B1C6580F-4D1A-4BF5-8836-8F0ADCFC06BB}"/>
    <cellStyle name="หมายเหตุ 3 2 10" xfId="21175" xr:uid="{3C6810DD-F4DB-46B8-9B60-70D66FFC326C}"/>
    <cellStyle name="หมายเหตุ 3 2 11" xfId="15313" xr:uid="{26926651-7820-4F6D-8891-F56A68D50595}"/>
    <cellStyle name="หมายเหตุ 3 2 12" xfId="41744" xr:uid="{A30A9400-1AB8-44F8-95FB-A57F48FF5E28}"/>
    <cellStyle name="หมายเหตุ 3 2 2" xfId="13192" xr:uid="{5B4C5F75-02C0-4573-AB61-17818238C77D}"/>
    <cellStyle name="หมายเหตุ 3 2 2 10" xfId="15314" xr:uid="{91B8A8AA-B838-40B4-B193-3ECA1E1186D1}"/>
    <cellStyle name="หมายเหตุ 3 2 2 11" xfId="41743" xr:uid="{EBA1679B-CB56-4175-A872-DA78502C39B3}"/>
    <cellStyle name="หมายเหตุ 3 2 2 2" xfId="13193" xr:uid="{E6BE8ED3-D881-4FD2-8C08-6DD5AA8AF2FA}"/>
    <cellStyle name="หมายเหตุ 3 2 2 2 2" xfId="18152" xr:uid="{14F7360E-EF58-4F87-843A-E3E57D7D55C2}"/>
    <cellStyle name="หมายเหตุ 3 2 2 2 2 2" xfId="26620" xr:uid="{9B814FB5-C293-45C9-B628-53211594EB0A}"/>
    <cellStyle name="หมายเหตุ 3 2 2 2 2 3" xfId="32580" xr:uid="{4FF2AA81-B1F4-486C-88C5-DBA0ADEA2337}"/>
    <cellStyle name="หมายเหตุ 3 2 2 2 2 4" xfId="38385" xr:uid="{C22551A9-FCD3-4A77-885C-91333182266E}"/>
    <cellStyle name="หมายเหตุ 3 2 2 2 2 5" xfId="45282" xr:uid="{4AA98422-4924-47F6-AE49-A45BBC20558C}"/>
    <cellStyle name="หมายเหตุ 3 2 2 2 3" xfId="19422" xr:uid="{4692009D-B306-47D0-A781-418205ABACAC}"/>
    <cellStyle name="หมายเหตุ 3 2 2 2 3 2" xfId="27620" xr:uid="{A591E647-5C82-4E71-8C88-9BB1F005EB86}"/>
    <cellStyle name="หมายเหตุ 3 2 2 2 3 3" xfId="33553" xr:uid="{3A1C8538-398A-42BC-A9BC-4504A0B4371D}"/>
    <cellStyle name="หมายเหตุ 3 2 2 2 3 4" xfId="39355" xr:uid="{8A7CCF67-0AA1-48FB-81FA-C5979CD612A3}"/>
    <cellStyle name="หมายเหตุ 3 2 2 2 3 5" xfId="46695" xr:uid="{043B014E-81DC-4C2C-9C7A-FFB59333CA3A}"/>
    <cellStyle name="หมายเหตุ 3 2 2 2 4" xfId="20786" xr:uid="{6251D0E8-509A-40DC-97EE-17871000558F}"/>
    <cellStyle name="หมายเหตุ 3 2 2 2 4 2" xfId="28823" xr:uid="{A680AD38-2CF5-4912-AD22-BA2D842F8013}"/>
    <cellStyle name="หมายเหตุ 3 2 2 2 4 3" xfId="34756" xr:uid="{5959A646-A38B-4D34-A7D3-2AE30B2C2B55}"/>
    <cellStyle name="หมายเหตุ 3 2 2 2 4 4" xfId="40558" xr:uid="{A8B909C4-2133-4922-A013-4D25F74DA476}"/>
    <cellStyle name="หมายเหตุ 3 2 2 2 5" xfId="24444" xr:uid="{9F09143C-00D2-4591-8BD4-71C5B1C4A521}"/>
    <cellStyle name="หมายเหตุ 3 2 2 2 5 2" xfId="30444" xr:uid="{293004F5-C8F4-4179-A1FD-A81FD9BD92A2}"/>
    <cellStyle name="หมายเหตุ 3 2 2 2 5 3" xfId="36249" xr:uid="{C2449023-114D-4BDD-9DB2-6A766B22D5A2}"/>
    <cellStyle name="หมายเหตุ 3 2 2 2 6" xfId="16273" xr:uid="{37F984A0-EC72-42B7-A64E-991DDD3DA6E0}"/>
    <cellStyle name="หมายเหตุ 3 2 2 2 7" xfId="22861" xr:uid="{7CCAE0C4-E732-4AAC-952E-FAD46CD9114F}"/>
    <cellStyle name="หมายเหตุ 3 2 2 2 8" xfId="23117" xr:uid="{4B8F481D-A518-4795-B499-C9950099E85E}"/>
    <cellStyle name="หมายเหตุ 3 2 2 2 9" xfId="41742" xr:uid="{7FB96A82-F1C5-4118-B0BE-CCEAAC5C134E}"/>
    <cellStyle name="หมายเหตุ 3 2 2 3" xfId="13194" xr:uid="{3EF6A120-E33A-4EE3-8231-19B6C84654D0}"/>
    <cellStyle name="หมายเหตุ 3 2 2 3 2" xfId="18153" xr:uid="{EEF8ED34-0F19-4516-8310-24E539780D8D}"/>
    <cellStyle name="หมายเหตุ 3 2 2 3 2 2" xfId="26621" xr:uid="{0F1138DF-6EDF-427F-820C-54ED7214B976}"/>
    <cellStyle name="หมายเหตุ 3 2 2 3 2 3" xfId="32581" xr:uid="{29B46121-4665-4F80-9CFF-3164A2B27279}"/>
    <cellStyle name="หมายเหตุ 3 2 2 3 2 4" xfId="38386" xr:uid="{E6D91545-45E1-4EC8-A312-3B2F651FCFC8}"/>
    <cellStyle name="หมายเหตุ 3 2 2 3 2 5" xfId="45283" xr:uid="{6DA74FA2-2E46-476A-A224-02DA9E016980}"/>
    <cellStyle name="หมายเหตุ 3 2 2 3 3" xfId="19423" xr:uid="{14BF12BE-EC03-42C2-A7FB-C4B465A19FAA}"/>
    <cellStyle name="หมายเหตุ 3 2 2 3 3 2" xfId="27621" xr:uid="{78F534C3-7D6B-4D70-B8F9-4A9730EE9277}"/>
    <cellStyle name="หมายเหตุ 3 2 2 3 3 3" xfId="33554" xr:uid="{6E24C770-8E5E-4094-B288-1F1E73FB4236}"/>
    <cellStyle name="หมายเหตุ 3 2 2 3 3 4" xfId="39356" xr:uid="{029AAB56-8F33-4813-BEC3-DAFF3E72E0AC}"/>
    <cellStyle name="หมายเหตุ 3 2 2 3 3 5" xfId="46696" xr:uid="{BE13AE7F-BB4C-45C6-9F1C-C38A8E97CB79}"/>
    <cellStyle name="หมายเหตุ 3 2 2 3 4" xfId="20787" xr:uid="{19353807-2593-4AEB-8ED0-310F5FED1AB0}"/>
    <cellStyle name="หมายเหตุ 3 2 2 3 4 2" xfId="28824" xr:uid="{230A5345-2179-4B90-A83E-3E6F33688464}"/>
    <cellStyle name="หมายเหตุ 3 2 2 3 4 3" xfId="34757" xr:uid="{406BE843-70DB-4B4B-B1A4-8BD3AE6B0A70}"/>
    <cellStyle name="หมายเหตุ 3 2 2 3 4 4" xfId="40559" xr:uid="{B259657D-BDA9-4955-B1B0-C7E650337566}"/>
    <cellStyle name="หมายเหตุ 3 2 2 3 5" xfId="24445" xr:uid="{D10A432D-DA2C-41FC-9E7C-313E69BFB232}"/>
    <cellStyle name="หมายเหตุ 3 2 2 3 5 2" xfId="30445" xr:uid="{69D59B66-EC7A-4062-81D5-7EFC1827EA0A}"/>
    <cellStyle name="หมายเหตุ 3 2 2 3 5 3" xfId="36250" xr:uid="{0C907099-3FD7-4C3A-8408-CFAE04ED3CEF}"/>
    <cellStyle name="หมายเหตุ 3 2 2 3 6" xfId="18445" xr:uid="{55D79235-B734-4181-8CE3-7BDD7A60C5AB}"/>
    <cellStyle name="หมายเหตุ 3 2 2 3 7" xfId="21177" xr:uid="{13E8D703-500E-4A85-9F98-EEC74E342074}"/>
    <cellStyle name="หมายเหตุ 3 2 2 3 8" xfId="18309" xr:uid="{350AE7D2-C39C-4A06-9AF3-C7D4FD490798}"/>
    <cellStyle name="หมายเหตุ 3 2 2 3 9" xfId="41741" xr:uid="{C75AAA8E-A7B7-4C8E-94B2-23A19EB84DF0}"/>
    <cellStyle name="หมายเหตุ 3 2 2 4" xfId="18151" xr:uid="{3ABE9F86-892E-4D4A-B872-89C20646B4B0}"/>
    <cellStyle name="หมายเหตุ 3 2 2 4 2" xfId="26619" xr:uid="{A5A2F537-2DB4-4903-8C86-D85BF418C365}"/>
    <cellStyle name="หมายเหตุ 3 2 2 4 3" xfId="32579" xr:uid="{8E591EBB-179A-4B75-94D6-9468214088F9}"/>
    <cellStyle name="หมายเหตุ 3 2 2 4 4" xfId="38384" xr:uid="{819DA535-D7C4-4AB0-82E0-CE8CF4759AC6}"/>
    <cellStyle name="หมายเหตุ 3 2 2 4 5" xfId="45281" xr:uid="{9374F0E7-E50B-4F21-9EE0-ED178270D2E2}"/>
    <cellStyle name="หมายเหตุ 3 2 2 5" xfId="19421" xr:uid="{02617A56-51E6-4A5C-B061-05DEE913B329}"/>
    <cellStyle name="หมายเหตุ 3 2 2 5 2" xfId="27619" xr:uid="{55C3042C-3439-4771-99F3-F8B338A7BBA1}"/>
    <cellStyle name="หมายเหตุ 3 2 2 5 3" xfId="33552" xr:uid="{3DAD7334-0EEF-4F24-9F7E-437D1D848FC9}"/>
    <cellStyle name="หมายเหตุ 3 2 2 5 4" xfId="39354" xr:uid="{58E1DE56-FE16-4AF6-8C82-2D10E0724B30}"/>
    <cellStyle name="หมายเหตุ 3 2 2 5 5" xfId="46694" xr:uid="{F866048F-D8B8-4655-808E-C52664927DB5}"/>
    <cellStyle name="หมายเหตุ 3 2 2 6" xfId="20785" xr:uid="{62BB3633-55B3-4F92-A3DD-51A8AA08ED6D}"/>
    <cellStyle name="หมายเหตุ 3 2 2 6 2" xfId="28822" xr:uid="{EF00B842-6BE0-41F4-AB5B-010330CD777C}"/>
    <cellStyle name="หมายเหตุ 3 2 2 6 3" xfId="34755" xr:uid="{586ECDE6-B351-4220-BE23-3F09818047B0}"/>
    <cellStyle name="หมายเหตุ 3 2 2 6 4" xfId="40557" xr:uid="{DF6DB0C2-1245-4671-A5A7-6FE38CE02D2C}"/>
    <cellStyle name="หมายเหตุ 3 2 2 7" xfId="24443" xr:uid="{3FCA5C70-0C4A-4F7A-B06A-C563CCA8E9B6}"/>
    <cellStyle name="หมายเหตุ 3 2 2 7 2" xfId="30443" xr:uid="{2DE29EB8-DB5F-4070-A69A-68FF7F0E05EC}"/>
    <cellStyle name="หมายเหตุ 3 2 2 7 3" xfId="36248" xr:uid="{F29156A4-56C0-4E5B-92D3-7E53DB7242A0}"/>
    <cellStyle name="หมายเหตุ 3 2 2 8" xfId="16272" xr:uid="{16654688-76DD-443E-B3AD-45D086A611E2}"/>
    <cellStyle name="หมายเหตุ 3 2 2 9" xfId="21176" xr:uid="{8C8CA453-6ED6-4CCA-8497-E9ED245A09F0}"/>
    <cellStyle name="หมายเหตุ 3 2 3" xfId="13195" xr:uid="{2D605652-8C6C-456D-B8D2-BF35C50606D4}"/>
    <cellStyle name="หมายเหตุ 3 2 3 2" xfId="18154" xr:uid="{E887DA8F-EA8E-46BF-A9E5-2495DC414400}"/>
    <cellStyle name="หมายเหตุ 3 2 3 2 2" xfId="26622" xr:uid="{73294831-128F-4F2D-8BBA-9796138778A9}"/>
    <cellStyle name="หมายเหตุ 3 2 3 2 3" xfId="32582" xr:uid="{5642AE69-81AD-43F5-9A22-62CA146ECEE2}"/>
    <cellStyle name="หมายเหตุ 3 2 3 2 4" xfId="38387" xr:uid="{ACC8E35F-8C4E-4065-A39B-7CF517B625A4}"/>
    <cellStyle name="หมายเหตุ 3 2 3 2 5" xfId="45284" xr:uid="{E07B7988-2350-4064-9153-DFC4721906E2}"/>
    <cellStyle name="หมายเหตุ 3 2 3 3" xfId="19424" xr:uid="{36B02A8F-7E4B-44AE-A9AB-BA5F3AD1B3AF}"/>
    <cellStyle name="หมายเหตุ 3 2 3 3 2" xfId="27622" xr:uid="{AD694388-A585-4F25-923E-8CCBF8C4D715}"/>
    <cellStyle name="หมายเหตุ 3 2 3 3 3" xfId="33555" xr:uid="{E2BBBCB8-6E58-4A5E-AE73-71D50EF03560}"/>
    <cellStyle name="หมายเหตุ 3 2 3 3 4" xfId="39357" xr:uid="{A9991895-68D1-4340-8C60-2CF39B794A4C}"/>
    <cellStyle name="หมายเหตุ 3 2 3 3 5" xfId="46697" xr:uid="{650379C6-7FF6-41EB-BB17-F64A77A99D8B}"/>
    <cellStyle name="หมายเหตุ 3 2 3 4" xfId="20788" xr:uid="{B2BAB708-307E-47E2-A1A5-A7D2492B9519}"/>
    <cellStyle name="หมายเหตุ 3 2 3 4 2" xfId="28825" xr:uid="{B1CFB4DD-2F7C-4443-9189-A4145E94C10C}"/>
    <cellStyle name="หมายเหตุ 3 2 3 4 3" xfId="34758" xr:uid="{4EC66C7C-73BE-43FE-A81C-592CEA481C6F}"/>
    <cellStyle name="หมายเหตุ 3 2 3 4 4" xfId="40560" xr:uid="{DF0F1DFB-1F63-4257-9DC1-AFD9EF618B53}"/>
    <cellStyle name="หมายเหตุ 3 2 3 5" xfId="24446" xr:uid="{A25A0249-CAEB-4BF9-AB17-DE851527B50C}"/>
    <cellStyle name="หมายเหตุ 3 2 3 5 2" xfId="30446" xr:uid="{D6875847-33CC-4E55-B161-2CCCBFE17014}"/>
    <cellStyle name="หมายเหตุ 3 2 3 5 3" xfId="36251" xr:uid="{664C6803-E0FD-4281-B0B7-9324D84717A3}"/>
    <cellStyle name="หมายเหตุ 3 2 3 6" xfId="18282" xr:uid="{B1B5F50B-FDB2-457D-A8CF-6CAD0644991F}"/>
    <cellStyle name="หมายเหตุ 3 2 3 7" xfId="21178" xr:uid="{3036A06A-06DC-424F-919B-DEAF058C7FB5}"/>
    <cellStyle name="หมายเหตุ 3 2 3 8" xfId="15315" xr:uid="{F60537B9-765F-4C82-9AFC-EEAA2C1E6D5A}"/>
    <cellStyle name="หมายเหตุ 3 2 3 9" xfId="41740" xr:uid="{5D5CDCAF-7DCE-4281-8F41-506669F4FFF5}"/>
    <cellStyle name="หมายเหตุ 3 2 4" xfId="13196" xr:uid="{B2E40F86-D68F-4836-B46A-1A882D254E42}"/>
    <cellStyle name="หมายเหตุ 3 2 4 2" xfId="18155" xr:uid="{F5302D23-C66D-4015-9DC4-E2E7D78BA1D9}"/>
    <cellStyle name="หมายเหตุ 3 2 4 2 2" xfId="26623" xr:uid="{96662530-38A7-49D6-A35E-B70AFB224B5D}"/>
    <cellStyle name="หมายเหตุ 3 2 4 2 3" xfId="32583" xr:uid="{052AE1FD-53C4-4770-8C3E-BBB9BEACD1E3}"/>
    <cellStyle name="หมายเหตุ 3 2 4 2 4" xfId="38388" xr:uid="{AA549BEC-9AE9-474A-9056-B467FCF49AE9}"/>
    <cellStyle name="หมายเหตุ 3 2 4 2 5" xfId="45285" xr:uid="{A767090C-ABBD-483E-922B-473567DE7983}"/>
    <cellStyle name="หมายเหตุ 3 2 4 3" xfId="19425" xr:uid="{19BA28BB-E793-4809-B68C-1D61F5E4E933}"/>
    <cellStyle name="หมายเหตุ 3 2 4 3 2" xfId="27623" xr:uid="{B63B4C8B-05AA-4BA4-A757-AE8788BF05FA}"/>
    <cellStyle name="หมายเหตุ 3 2 4 3 3" xfId="33556" xr:uid="{607A4594-D1D7-4CF4-816A-B89FCE3D587A}"/>
    <cellStyle name="หมายเหตุ 3 2 4 3 4" xfId="39358" xr:uid="{CB98F3D7-BC1F-43B8-9D11-99C2A64E2630}"/>
    <cellStyle name="หมายเหตุ 3 2 4 3 5" xfId="46698" xr:uid="{2CF16B4C-CB72-46DC-9110-6BEADA197ED1}"/>
    <cellStyle name="หมายเหตุ 3 2 4 4" xfId="20789" xr:uid="{8593A523-467A-426E-B998-A7228B206211}"/>
    <cellStyle name="หมายเหตุ 3 2 4 4 2" xfId="28826" xr:uid="{37E5D14D-1481-4E6A-9FFF-921A727B5C29}"/>
    <cellStyle name="หมายเหตุ 3 2 4 4 3" xfId="34759" xr:uid="{0F1B4ACC-FAC5-46E2-85CD-0989E6D42687}"/>
    <cellStyle name="หมายเหตุ 3 2 4 4 4" xfId="40561" xr:uid="{6D71BD4B-498D-491D-8FCC-764A9461CB9E}"/>
    <cellStyle name="หมายเหตุ 3 2 4 5" xfId="24447" xr:uid="{56A9AD5B-F91F-4B32-9747-41F209082BAB}"/>
    <cellStyle name="หมายเหตุ 3 2 4 5 2" xfId="30447" xr:uid="{409BF441-9FDA-4A20-A1DC-C68D421AC3E6}"/>
    <cellStyle name="หมายเหตุ 3 2 4 5 3" xfId="36252" xr:uid="{990D7133-7255-4C7D-B9F3-E64F9B3A278C}"/>
    <cellStyle name="หมายเหตุ 3 2 4 6" xfId="16274" xr:uid="{DF0A1122-0D1F-466C-AA9F-113CF222B247}"/>
    <cellStyle name="หมายเหตุ 3 2 4 7" xfId="21179" xr:uid="{F720712A-526F-48D3-9B2D-A1103AFD8B14}"/>
    <cellStyle name="หมายเหตุ 3 2 4 8" xfId="15316" xr:uid="{CDF90A37-CF5D-48FA-83E5-3DD932892FBD}"/>
    <cellStyle name="หมายเหตุ 3 2 4 9" xfId="41739" xr:uid="{489C9513-0EC2-4B2C-B275-69D92EDC2861}"/>
    <cellStyle name="หมายเหตุ 3 2 5" xfId="18150" xr:uid="{53696176-C04E-46AF-BDA8-B4BF65A772D8}"/>
    <cellStyle name="หมายเหตุ 3 2 5 2" xfId="26618" xr:uid="{23B31BAB-6207-481C-A1A7-60179526880D}"/>
    <cellStyle name="หมายเหตุ 3 2 5 3" xfId="32578" xr:uid="{049391AD-4FDF-4E8A-B974-9B0EC5633044}"/>
    <cellStyle name="หมายเหตุ 3 2 5 4" xfId="38383" xr:uid="{AFE3673C-A5FD-45AD-A50D-B2C34838F780}"/>
    <cellStyle name="หมายเหตุ 3 2 5 5" xfId="45280" xr:uid="{D3B26A10-4B64-4253-A96C-C8E84F1013AC}"/>
    <cellStyle name="หมายเหตุ 3 2 6" xfId="19420" xr:uid="{E20D926E-3961-4036-BB7B-85EFDB30D735}"/>
    <cellStyle name="หมายเหตุ 3 2 6 2" xfId="27618" xr:uid="{51BA9022-C70E-4847-83EE-15A97ABF7D77}"/>
    <cellStyle name="หมายเหตุ 3 2 6 3" xfId="33551" xr:uid="{D32167F8-393C-4E41-A25E-832489E677BF}"/>
    <cellStyle name="หมายเหตุ 3 2 6 4" xfId="39353" xr:uid="{E04D298B-16C7-4029-B7D6-834F020A4C3B}"/>
    <cellStyle name="หมายเหตุ 3 2 6 5" xfId="46693" xr:uid="{E837090A-5B8E-4C34-875C-550D24FACB7E}"/>
    <cellStyle name="หมายเหตุ 3 2 7" xfId="20784" xr:uid="{9B877854-982F-4E9B-B0B5-5D214FEC94B5}"/>
    <cellStyle name="หมายเหตุ 3 2 7 2" xfId="28821" xr:uid="{E78727B6-0E3B-49D6-A2A7-BB6986641614}"/>
    <cellStyle name="หมายเหตุ 3 2 7 3" xfId="34754" xr:uid="{5AF35D3C-FD86-42C5-9472-D873CEB59BDD}"/>
    <cellStyle name="หมายเหตุ 3 2 7 4" xfId="40556" xr:uid="{4F3AE176-BA58-434C-B176-1DC950E49DF9}"/>
    <cellStyle name="หมายเหตุ 3 2 8" xfId="24442" xr:uid="{6114E18A-0D8A-4113-A93E-482E6684895C}"/>
    <cellStyle name="หมายเหตุ 3 2 8 2" xfId="30442" xr:uid="{2FCE1856-28AC-4303-98F4-CB14CA18955B}"/>
    <cellStyle name="หมายเหตุ 3 2 8 3" xfId="36247" xr:uid="{494D603F-48CE-4ECF-B50C-0B633B0D93A0}"/>
    <cellStyle name="หมายเหตุ 3 2 9" xfId="16271" xr:uid="{C20BC5CE-CC0C-4905-9E19-B6CD418DBC34}"/>
    <cellStyle name="หมายเหตุ 3 3" xfId="13197" xr:uid="{153AB974-ED0D-42FF-8B62-DEEFEDFF0D94}"/>
    <cellStyle name="หมายเหตุ 3 3 10" xfId="22860" xr:uid="{7E181F63-813E-42BE-9926-FC614FDC9886}"/>
    <cellStyle name="หมายเหตุ 3 3 11" xfId="15317" xr:uid="{063DBADE-3ED4-4C37-8AE0-5B07675B631C}"/>
    <cellStyle name="หมายเหตุ 3 3 12" xfId="41738" xr:uid="{1403CE3B-8484-4E18-B5D6-E9DC5D1CC26F}"/>
    <cellStyle name="หมายเหตุ 3 3 2" xfId="13198" xr:uid="{717C96BE-D5A7-4968-861D-9CED012C6159}"/>
    <cellStyle name="หมายเหตุ 3 3 2 10" xfId="15318" xr:uid="{9D327118-DB67-4BEB-B37A-F20B9CF02B15}"/>
    <cellStyle name="หมายเหตุ 3 3 2 11" xfId="41737" xr:uid="{33E87113-3985-4F39-959B-B5D4FABD15EF}"/>
    <cellStyle name="หมายเหตุ 3 3 2 2" xfId="13199" xr:uid="{F6D09BC7-7515-42CF-AEC4-1EE70C9361FF}"/>
    <cellStyle name="หมายเหตุ 3 3 2 2 2" xfId="18158" xr:uid="{F457AA02-FBEC-495E-BBC7-599B581B5587}"/>
    <cellStyle name="หมายเหตุ 3 3 2 2 2 2" xfId="26626" xr:uid="{9E79CC77-EF8A-490C-9DB2-0F3AA3B1C51B}"/>
    <cellStyle name="หมายเหตุ 3 3 2 2 2 3" xfId="32586" xr:uid="{8685F362-86FB-45C6-8ABC-E8A0A81B756C}"/>
    <cellStyle name="หมายเหตุ 3 3 2 2 2 4" xfId="38391" xr:uid="{8EC0D010-B98D-4996-A0A2-615AE83EB1E1}"/>
    <cellStyle name="หมายเหตุ 3 3 2 2 2 5" xfId="45288" xr:uid="{3E8AE9DF-1FE5-4BF7-BEAE-6B387C317069}"/>
    <cellStyle name="หมายเหตุ 3 3 2 2 3" xfId="19428" xr:uid="{E68EE4AE-12A6-4D5B-BD00-759D29171BA0}"/>
    <cellStyle name="หมายเหตุ 3 3 2 2 3 2" xfId="27626" xr:uid="{29207B8B-E8E6-438C-A5C4-72EEE9DC9D2B}"/>
    <cellStyle name="หมายเหตุ 3 3 2 2 3 3" xfId="33559" xr:uid="{951F0087-E02D-4231-9213-4054B4DC69FE}"/>
    <cellStyle name="หมายเหตุ 3 3 2 2 3 4" xfId="39361" xr:uid="{84190566-3A79-429E-8690-B99FDE4FA4E4}"/>
    <cellStyle name="หมายเหตุ 3 3 2 2 3 5" xfId="46701" xr:uid="{35E567D2-3D43-4B30-BA21-2B080A1D2228}"/>
    <cellStyle name="หมายเหตุ 3 3 2 2 4" xfId="20792" xr:uid="{1932B8C3-D38D-4EC5-BC41-6499EBD21493}"/>
    <cellStyle name="หมายเหตุ 3 3 2 2 4 2" xfId="28829" xr:uid="{1DD8E77E-8787-4F94-9DB6-97241A89E0BE}"/>
    <cellStyle name="หมายเหตุ 3 3 2 2 4 3" xfId="34762" xr:uid="{935B38FE-8DF7-4118-AB78-4767FA555AD4}"/>
    <cellStyle name="หมายเหตุ 3 3 2 2 4 4" xfId="40564" xr:uid="{DD05DCBD-B30A-41F1-9BA4-E8F4FDEA8718}"/>
    <cellStyle name="หมายเหตุ 3 3 2 2 5" xfId="24450" xr:uid="{08F16ACB-F3FE-4747-9A3E-952BCFFC83D5}"/>
    <cellStyle name="หมายเหตุ 3 3 2 2 5 2" xfId="30450" xr:uid="{4E3CE10C-338C-4F5D-BD6F-4E0C7C9A37E3}"/>
    <cellStyle name="หมายเหตุ 3 3 2 2 5 3" xfId="36255" xr:uid="{D795F581-492F-42C1-BB7E-5906FFBFAA05}"/>
    <cellStyle name="หมายเหตุ 3 3 2 2 6" xfId="16277" xr:uid="{D11E1495-723A-43FF-973D-CC009C3D931D}"/>
    <cellStyle name="หมายเหตุ 3 3 2 2 7" xfId="21181" xr:uid="{9E5F921E-39B2-4F64-956D-0A9A7DA218AD}"/>
    <cellStyle name="หมายเหตุ 3 3 2 2 8" xfId="15319" xr:uid="{B7749DB0-4CCE-47D9-BF28-2A93C7037EA6}"/>
    <cellStyle name="หมายเหตุ 3 3 2 2 9" xfId="41736" xr:uid="{A650CF30-7D90-4E7F-B591-5C2B03A614FB}"/>
    <cellStyle name="หมายเหตุ 3 3 2 3" xfId="13200" xr:uid="{19EEB053-503E-433B-8A0D-1A9839A3C55B}"/>
    <cellStyle name="หมายเหตุ 3 3 2 3 2" xfId="18159" xr:uid="{43072670-6C7B-42BC-BF60-3D05A182218D}"/>
    <cellStyle name="หมายเหตุ 3 3 2 3 2 2" xfId="26627" xr:uid="{259879E4-9BD0-4956-8DF8-188962654D00}"/>
    <cellStyle name="หมายเหตุ 3 3 2 3 2 3" xfId="32587" xr:uid="{A5D1F480-6C3D-4BA0-BAAB-789C19FAA4ED}"/>
    <cellStyle name="หมายเหตุ 3 3 2 3 2 4" xfId="38392" xr:uid="{9583338A-7E2A-469E-BB90-53811F495581}"/>
    <cellStyle name="หมายเหตุ 3 3 2 3 2 5" xfId="45289" xr:uid="{0C21CB20-0221-484F-A02C-F078B09DB95B}"/>
    <cellStyle name="หมายเหตุ 3 3 2 3 3" xfId="19429" xr:uid="{392AFBEE-025D-40E2-87FA-009D50D3DD57}"/>
    <cellStyle name="หมายเหตุ 3 3 2 3 3 2" xfId="27627" xr:uid="{713AA251-F355-485D-94AB-F8ACC69EA87E}"/>
    <cellStyle name="หมายเหตุ 3 3 2 3 3 3" xfId="33560" xr:uid="{59644259-8D3F-40F3-ADFB-39A4321567AB}"/>
    <cellStyle name="หมายเหตุ 3 3 2 3 3 4" xfId="39362" xr:uid="{ED200EDB-C4F2-4A57-A134-9001F598C3FB}"/>
    <cellStyle name="หมายเหตุ 3 3 2 3 3 5" xfId="46702" xr:uid="{FD384011-7277-4F9D-B90A-E10B207239A5}"/>
    <cellStyle name="หมายเหตุ 3 3 2 3 4" xfId="20793" xr:uid="{7DAF723F-9A40-47B8-BBAA-3C902FFE9F61}"/>
    <cellStyle name="หมายเหตุ 3 3 2 3 4 2" xfId="28830" xr:uid="{7C2411F6-8316-4614-BFC6-79FA991F2BE2}"/>
    <cellStyle name="หมายเหตุ 3 3 2 3 4 3" xfId="34763" xr:uid="{7FD8B0C7-7556-47E8-918A-3AED75471C3B}"/>
    <cellStyle name="หมายเหตุ 3 3 2 3 4 4" xfId="40565" xr:uid="{29295AE7-F262-428D-BF03-0535C60C2232}"/>
    <cellStyle name="หมายเหตุ 3 3 2 3 5" xfId="24451" xr:uid="{D32FBF50-EA5F-4039-B58C-B82D0CB4AEAC}"/>
    <cellStyle name="หมายเหตุ 3 3 2 3 5 2" xfId="30451" xr:uid="{382C2F40-EB95-47AF-91B4-0446A32D12A1}"/>
    <cellStyle name="หมายเหตุ 3 3 2 3 5 3" xfId="36256" xr:uid="{ACD94E78-676E-49CA-BA00-218D975A666D}"/>
    <cellStyle name="หมายเหตุ 3 3 2 3 6" xfId="16278" xr:uid="{1296A2FA-705F-494B-85B2-0F4A2EC58FC0}"/>
    <cellStyle name="หมายเหตุ 3 3 2 3 7" xfId="21182" xr:uid="{718F8661-79D7-415E-83F2-B6A95BB1A089}"/>
    <cellStyle name="หมายเหตุ 3 3 2 3 8" xfId="15320" xr:uid="{36DC6225-5433-472C-8E65-A4947B827E8E}"/>
    <cellStyle name="หมายเหตุ 3 3 2 3 9" xfId="41735" xr:uid="{0F58D021-54B5-4A2F-A574-D04CB596EF10}"/>
    <cellStyle name="หมายเหตุ 3 3 2 4" xfId="18157" xr:uid="{E1B0891C-3553-4863-A5E2-B10FC260009E}"/>
    <cellStyle name="หมายเหตุ 3 3 2 4 2" xfId="26625" xr:uid="{51EEF79E-9B6F-416E-BE74-3660824375DE}"/>
    <cellStyle name="หมายเหตุ 3 3 2 4 3" xfId="32585" xr:uid="{B56B930D-E65A-425F-98A3-3CA6963CC483}"/>
    <cellStyle name="หมายเหตุ 3 3 2 4 4" xfId="38390" xr:uid="{4FB0729D-5123-43A9-92FF-8A5CD90D9B12}"/>
    <cellStyle name="หมายเหตุ 3 3 2 4 5" xfId="45287" xr:uid="{893510F8-462C-4998-949F-14886ABCB96D}"/>
    <cellStyle name="หมายเหตุ 3 3 2 5" xfId="19427" xr:uid="{93108D17-A698-4C8C-AEFB-1EA38A20180F}"/>
    <cellStyle name="หมายเหตุ 3 3 2 5 2" xfId="27625" xr:uid="{CB2AD533-7B49-41AD-AFA3-887AF9501699}"/>
    <cellStyle name="หมายเหตุ 3 3 2 5 3" xfId="33558" xr:uid="{05C83E95-7F3E-4F22-8AA8-6049E8FB55A7}"/>
    <cellStyle name="หมายเหตุ 3 3 2 5 4" xfId="39360" xr:uid="{43BB1C51-3BA6-4B64-B4BA-6426831707AC}"/>
    <cellStyle name="หมายเหตุ 3 3 2 5 5" xfId="46700" xr:uid="{85D5C798-A0F9-4ED3-87B3-C1D84B0B14F5}"/>
    <cellStyle name="หมายเหตุ 3 3 2 6" xfId="20791" xr:uid="{D72FB8E0-128F-4688-AEA8-00E3CE02BA50}"/>
    <cellStyle name="หมายเหตุ 3 3 2 6 2" xfId="28828" xr:uid="{E447EF6E-907E-478A-A376-20ADE976C94D}"/>
    <cellStyle name="หมายเหตุ 3 3 2 6 3" xfId="34761" xr:uid="{CF27A19B-BD9F-4F85-9B7B-0E15CABF3139}"/>
    <cellStyle name="หมายเหตุ 3 3 2 6 4" xfId="40563" xr:uid="{F77A2D3F-F2A7-425F-A844-8A8AAFEE03A8}"/>
    <cellStyle name="หมายเหตุ 3 3 2 7" xfId="24449" xr:uid="{0FC9E095-E3AE-4A39-90A9-849D5A35179D}"/>
    <cellStyle name="หมายเหตุ 3 3 2 7 2" xfId="30449" xr:uid="{380E0F08-A972-42CF-8919-CCCDD575CAC3}"/>
    <cellStyle name="หมายเหตุ 3 3 2 7 3" xfId="36254" xr:uid="{A0534264-CCC8-465A-8111-6549C7C5D51D}"/>
    <cellStyle name="หมายเหตุ 3 3 2 8" xfId="16276" xr:uid="{6DDD1A13-348C-4254-9334-C056A4B9A06C}"/>
    <cellStyle name="หมายเหตุ 3 3 2 9" xfId="21180" xr:uid="{BB5E4DF0-C9EF-455F-86B1-5BA1ABF9A93C}"/>
    <cellStyle name="หมายเหตุ 3 3 3" xfId="13201" xr:uid="{97A53E76-3FCF-4F45-B293-D1C2288D4105}"/>
    <cellStyle name="หมายเหตุ 3 3 3 2" xfId="18160" xr:uid="{116FE127-5A74-451B-822B-718C16E3D71B}"/>
    <cellStyle name="หมายเหตุ 3 3 3 2 2" xfId="26628" xr:uid="{5AC0F43E-29E5-4E6F-B5B2-D5FBE954FAEB}"/>
    <cellStyle name="หมายเหตุ 3 3 3 2 3" xfId="32588" xr:uid="{63C38792-A9AE-4C4C-9CA0-98C4EA284EC6}"/>
    <cellStyle name="หมายเหตุ 3 3 3 2 4" xfId="38393" xr:uid="{3BE9C2E7-EC1F-4107-9BCA-DDE2271E406A}"/>
    <cellStyle name="หมายเหตุ 3 3 3 2 5" xfId="45290" xr:uid="{20C6100C-76C0-4C5F-9704-157183DE301B}"/>
    <cellStyle name="หมายเหตุ 3 3 3 3" xfId="19430" xr:uid="{CEA47A8B-8E8E-4294-AFE2-61BDD0F766CB}"/>
    <cellStyle name="หมายเหตุ 3 3 3 3 2" xfId="27628" xr:uid="{4FDC4600-9859-4198-9067-EF353A86AEAE}"/>
    <cellStyle name="หมายเหตุ 3 3 3 3 3" xfId="33561" xr:uid="{027C3E9E-EDBF-4F41-B754-8F766CB2A705}"/>
    <cellStyle name="หมายเหตุ 3 3 3 3 4" xfId="39363" xr:uid="{CED6A92C-1AA0-48B4-BACE-CA6C0CD52B11}"/>
    <cellStyle name="หมายเหตุ 3 3 3 3 5" xfId="46703" xr:uid="{BAE2AFF5-FE35-40B2-834A-7BC0F78793CD}"/>
    <cellStyle name="หมายเหตุ 3 3 3 4" xfId="20794" xr:uid="{C2CDB037-905E-4F4E-8C01-CC43F47AD8C2}"/>
    <cellStyle name="หมายเหตุ 3 3 3 4 2" xfId="28831" xr:uid="{50C15902-342A-4812-8078-210EAC913588}"/>
    <cellStyle name="หมายเหตุ 3 3 3 4 3" xfId="34764" xr:uid="{8BBE81AC-BCD4-4642-B104-D18CFEC60071}"/>
    <cellStyle name="หมายเหตุ 3 3 3 4 4" xfId="40566" xr:uid="{008DDFE1-1A2A-4767-B4CB-F18D798F4429}"/>
    <cellStyle name="หมายเหตุ 3 3 3 5" xfId="24452" xr:uid="{F6FE0E20-AE19-4FEE-A15F-A9F876251B2F}"/>
    <cellStyle name="หมายเหตุ 3 3 3 5 2" xfId="30452" xr:uid="{6E2A3DC0-8608-43DB-ADDA-123912276C2F}"/>
    <cellStyle name="หมายเหตุ 3 3 3 5 3" xfId="36257" xr:uid="{EE849404-6165-4C3C-8F6C-6DC6BF9261FC}"/>
    <cellStyle name="หมายเหตุ 3 3 3 6" xfId="16279" xr:uid="{1334ADD7-1FA7-4D10-B4B9-2DAD8AEA28D0}"/>
    <cellStyle name="หมายเหตุ 3 3 3 7" xfId="22859" xr:uid="{5271C854-FFEA-4AA4-B821-C35907F20DC5}"/>
    <cellStyle name="หมายเหตุ 3 3 3 8" xfId="15321" xr:uid="{28D3F5C6-2D79-4463-857E-5CF63E7A7382}"/>
    <cellStyle name="หมายเหตุ 3 3 3 9" xfId="41734" xr:uid="{18435428-C372-43C4-A227-616DE5D2608B}"/>
    <cellStyle name="หมายเหตุ 3 3 4" xfId="13202" xr:uid="{A59DF76D-D83C-4E4B-9359-AEA303F6A8A2}"/>
    <cellStyle name="หมายเหตุ 3 3 4 2" xfId="18161" xr:uid="{1A885E3D-5C04-45E9-BB82-6C7159C921A0}"/>
    <cellStyle name="หมายเหตุ 3 3 4 2 2" xfId="26629" xr:uid="{8AEADAD7-3F3D-4734-AFC8-1ACFE678A06F}"/>
    <cellStyle name="หมายเหตุ 3 3 4 2 3" xfId="32589" xr:uid="{2921DF37-30EA-4AB0-9C35-EEEAA80D8440}"/>
    <cellStyle name="หมายเหตุ 3 3 4 2 4" xfId="38394" xr:uid="{3CC35087-4093-4EC7-994B-755D042F74BA}"/>
    <cellStyle name="หมายเหตุ 3 3 4 2 5" xfId="45291" xr:uid="{573330E9-478C-405A-B1FB-29098EEC63E0}"/>
    <cellStyle name="หมายเหตุ 3 3 4 3" xfId="19431" xr:uid="{3E203E8B-68C0-4BF0-9815-378AC00DAA84}"/>
    <cellStyle name="หมายเหตุ 3 3 4 3 2" xfId="27629" xr:uid="{3E0D312A-2BB6-4826-96DE-35362116BDE9}"/>
    <cellStyle name="หมายเหตุ 3 3 4 3 3" xfId="33562" xr:uid="{846AB6EF-54EB-4791-AE60-46D43843C496}"/>
    <cellStyle name="หมายเหตุ 3 3 4 3 4" xfId="39364" xr:uid="{6AB1ED3E-BC14-453F-9A87-0F4BC737B80F}"/>
    <cellStyle name="หมายเหตุ 3 3 4 3 5" xfId="46704" xr:uid="{89777855-6FCE-4D2B-AFD3-F8794614076F}"/>
    <cellStyle name="หมายเหตุ 3 3 4 4" xfId="20795" xr:uid="{4D13E894-32B2-4921-88BF-F3563489E788}"/>
    <cellStyle name="หมายเหตุ 3 3 4 4 2" xfId="28832" xr:uid="{24002A10-0BFE-40E2-8DF8-FC871BC76C65}"/>
    <cellStyle name="หมายเหตุ 3 3 4 4 3" xfId="34765" xr:uid="{0B2ED3DC-D038-4419-8FC9-B641D57C9EB0}"/>
    <cellStyle name="หมายเหตุ 3 3 4 4 4" xfId="40567" xr:uid="{411632D0-1CF5-408F-8F69-471350638068}"/>
    <cellStyle name="หมายเหตุ 3 3 4 5" xfId="24453" xr:uid="{0053F990-6029-4DD8-AE0B-99661907403D}"/>
    <cellStyle name="หมายเหตุ 3 3 4 5 2" xfId="30453" xr:uid="{83A417F9-DDD0-48CC-8743-7E19BC168792}"/>
    <cellStyle name="หมายเหตุ 3 3 4 5 3" xfId="36258" xr:uid="{DEFACF08-38EE-4A9A-849E-9C55D5536818}"/>
    <cellStyle name="หมายเหตุ 3 3 4 6" xfId="16280" xr:uid="{2F976D73-E874-4F62-9989-55ECA4E16D8F}"/>
    <cellStyle name="หมายเหตุ 3 3 4 7" xfId="21183" xr:uid="{C4ED2758-8C15-458D-9241-4183992B4AEA}"/>
    <cellStyle name="หมายเหตุ 3 3 4 8" xfId="15322" xr:uid="{A7E0760A-89CE-4137-8C5E-92D95C30E6E6}"/>
    <cellStyle name="หมายเหตุ 3 3 4 9" xfId="41733" xr:uid="{EC45B608-450C-4195-B0DA-F87628E21408}"/>
    <cellStyle name="หมายเหตุ 3 3 5" xfId="18156" xr:uid="{5E960340-8354-4A1B-9C09-59493AF62493}"/>
    <cellStyle name="หมายเหตุ 3 3 5 2" xfId="26624" xr:uid="{BFE23565-F687-4463-8E51-18B668C6D1D0}"/>
    <cellStyle name="หมายเหตุ 3 3 5 3" xfId="32584" xr:uid="{24EE11AC-5C1E-410F-ADDE-5477F60B5AFB}"/>
    <cellStyle name="หมายเหตุ 3 3 5 4" xfId="38389" xr:uid="{86132FCD-1D77-48CB-B45F-7FC005753558}"/>
    <cellStyle name="หมายเหตุ 3 3 5 5" xfId="45286" xr:uid="{397B224A-9773-42FC-ACD2-6478119F55F7}"/>
    <cellStyle name="หมายเหตุ 3 3 6" xfId="19426" xr:uid="{E3D3A413-C097-4F9C-ACCE-57AA6C086443}"/>
    <cellStyle name="หมายเหตุ 3 3 6 2" xfId="27624" xr:uid="{D16B8925-9D69-4891-92F7-4DC88BD3BAF1}"/>
    <cellStyle name="หมายเหตุ 3 3 6 3" xfId="33557" xr:uid="{4B073522-1BE1-4A48-A1F1-1C9C4AC1FED3}"/>
    <cellStyle name="หมายเหตุ 3 3 6 4" xfId="39359" xr:uid="{868CCD27-5EAE-497D-965F-DC7229D0C8FC}"/>
    <cellStyle name="หมายเหตุ 3 3 6 5" xfId="46699" xr:uid="{E332AB89-2F1C-4AB4-8760-490A0BFEA599}"/>
    <cellStyle name="หมายเหตุ 3 3 7" xfId="20790" xr:uid="{F7C8D9CF-2C45-463C-992A-B99061349B2A}"/>
    <cellStyle name="หมายเหตุ 3 3 7 2" xfId="28827" xr:uid="{B8B92BDF-6542-447C-988F-A63CDB0FB68F}"/>
    <cellStyle name="หมายเหตุ 3 3 7 3" xfId="34760" xr:uid="{1A1E85F1-28B8-40B6-8349-B53EEC036585}"/>
    <cellStyle name="หมายเหตุ 3 3 7 4" xfId="40562" xr:uid="{42F6C764-0EF9-4EAC-AB8B-99E9C9233241}"/>
    <cellStyle name="หมายเหตุ 3 3 8" xfId="24448" xr:uid="{1596E430-5A35-4892-8B29-C41044458F28}"/>
    <cellStyle name="หมายเหตุ 3 3 8 2" xfId="30448" xr:uid="{5AB8E8C6-1AE5-4636-96E8-36D5CDD0049A}"/>
    <cellStyle name="หมายเหตุ 3 3 8 3" xfId="36253" xr:uid="{36F95249-E68A-4D27-872F-BF75E2E67542}"/>
    <cellStyle name="หมายเหตุ 3 3 9" xfId="16275" xr:uid="{7F1D7F68-EB77-4DE5-9603-EE66406F0152}"/>
    <cellStyle name="หมายเหตุ 3 4" xfId="13203" xr:uid="{A2B653FF-E338-45D3-BFA7-A05211498DF7}"/>
    <cellStyle name="หมายเหตุ 3 4 10" xfId="15323" xr:uid="{F6B4ED44-46C3-47E3-AD53-34B101F6A413}"/>
    <cellStyle name="หมายเหตุ 3 4 11" xfId="41732" xr:uid="{ECACE5C5-1F61-4402-AEED-C29F8C1DAE42}"/>
    <cellStyle name="หมายเหตุ 3 4 2" xfId="13204" xr:uid="{C2A1FEF5-C13D-4228-B3BB-D2A393923696}"/>
    <cellStyle name="หมายเหตุ 3 4 2 2" xfId="18163" xr:uid="{8739FC63-340A-4666-8615-448F5A03CCCA}"/>
    <cellStyle name="หมายเหตุ 3 4 2 2 2" xfId="26631" xr:uid="{64F84B29-0377-457A-83B5-80205E92A854}"/>
    <cellStyle name="หมายเหตุ 3 4 2 2 3" xfId="32591" xr:uid="{7EA76AD1-12BD-4207-A2C2-38E89BC15E90}"/>
    <cellStyle name="หมายเหตุ 3 4 2 2 4" xfId="38396" xr:uid="{20276F1B-8BB4-4CFF-BD09-4A5ADF2A0A12}"/>
    <cellStyle name="หมายเหตุ 3 4 2 2 5" xfId="45293" xr:uid="{F2A5016C-A9A5-4C5B-AC85-40CFA4C04476}"/>
    <cellStyle name="หมายเหตุ 3 4 2 3" xfId="19433" xr:uid="{780892DD-3D7A-4CD3-8B0F-71BC0C4231F2}"/>
    <cellStyle name="หมายเหตุ 3 4 2 3 2" xfId="27631" xr:uid="{4A5C2FE2-6F43-493B-8FCD-982CAFD9E5DB}"/>
    <cellStyle name="หมายเหตุ 3 4 2 3 3" xfId="33564" xr:uid="{F92C551E-C893-4765-982F-6195760B696F}"/>
    <cellStyle name="หมายเหตุ 3 4 2 3 4" xfId="39366" xr:uid="{C4814D2B-D374-47C9-902E-81AD35D9CF29}"/>
    <cellStyle name="หมายเหตุ 3 4 2 3 5" xfId="46706" xr:uid="{C92AEB83-9EDA-433D-99E9-03B1BA18DD54}"/>
    <cellStyle name="หมายเหตุ 3 4 2 4" xfId="20797" xr:uid="{9A0D4AAF-9E65-471F-A35F-47F9555ED7C5}"/>
    <cellStyle name="หมายเหตุ 3 4 2 4 2" xfId="28834" xr:uid="{6D7B33CE-0CAE-48EF-94BD-8703E0473EFD}"/>
    <cellStyle name="หมายเหตุ 3 4 2 4 3" xfId="34767" xr:uid="{27E68BB5-EEDB-4C3B-9794-5B4A1758A9DD}"/>
    <cellStyle name="หมายเหตุ 3 4 2 4 4" xfId="40569" xr:uid="{F79F8CF0-74CA-45CB-9829-E96DFF49EB12}"/>
    <cellStyle name="หมายเหตุ 3 4 2 5" xfId="24455" xr:uid="{B320B976-C238-4453-A901-E8A4FEA9F967}"/>
    <cellStyle name="หมายเหตุ 3 4 2 5 2" xfId="30455" xr:uid="{81BF1A0B-7696-4133-AA08-E4A9C81F432E}"/>
    <cellStyle name="หมายเหตุ 3 4 2 5 3" xfId="36260" xr:uid="{E45D3A03-EF33-494C-84C2-5C34F60A4AF6}"/>
    <cellStyle name="หมายเหตุ 3 4 2 6" xfId="16282" xr:uid="{6C11BBB4-58F1-4479-8FAC-C64119893CC5}"/>
    <cellStyle name="หมายเหตุ 3 4 2 7" xfId="21185" xr:uid="{E9188B03-22A7-4D58-BD6F-6ABE0FC0E046}"/>
    <cellStyle name="หมายเหตุ 3 4 2 8" xfId="21646" xr:uid="{469B888C-9BBC-4967-A9D3-1DF86E2F42A3}"/>
    <cellStyle name="หมายเหตุ 3 4 2 9" xfId="41731" xr:uid="{06EA6448-52AA-4E81-B4E2-C02D085918B6}"/>
    <cellStyle name="หมายเหตุ 3 4 3" xfId="13205" xr:uid="{179B755C-201F-4CCD-B14D-FE6A7EB6B43A}"/>
    <cellStyle name="หมายเหตุ 3 4 3 2" xfId="18164" xr:uid="{5F3A6591-F3FE-48B1-B0B1-81DD89BD7DFA}"/>
    <cellStyle name="หมายเหตุ 3 4 3 2 2" xfId="26632" xr:uid="{38826D27-0355-4CE8-BD5C-5D2634437CCD}"/>
    <cellStyle name="หมายเหตุ 3 4 3 2 3" xfId="32592" xr:uid="{3C158031-9D3A-4951-BED9-491C55FB71FA}"/>
    <cellStyle name="หมายเหตุ 3 4 3 2 4" xfId="38397" xr:uid="{0CF1D03C-25F3-444D-A627-2ED533C0D97E}"/>
    <cellStyle name="หมายเหตุ 3 4 3 2 5" xfId="45294" xr:uid="{99D4D8E0-1A6C-4F89-BF55-D00617117934}"/>
    <cellStyle name="หมายเหตุ 3 4 3 3" xfId="19434" xr:uid="{EE1DCC92-FAB9-4643-98C0-59721E226CCB}"/>
    <cellStyle name="หมายเหตุ 3 4 3 3 2" xfId="27632" xr:uid="{B628381D-D91E-433B-8378-E6E30625E0B9}"/>
    <cellStyle name="หมายเหตุ 3 4 3 3 3" xfId="33565" xr:uid="{4B8504AC-D2B6-4604-BBB8-5393652C18B9}"/>
    <cellStyle name="หมายเหตุ 3 4 3 3 4" xfId="39367" xr:uid="{9313F471-D08D-43A5-A6EE-78987212498E}"/>
    <cellStyle name="หมายเหตุ 3 4 3 3 5" xfId="46707" xr:uid="{1601F18C-4B1A-47FE-A6A1-4081DA737B0C}"/>
    <cellStyle name="หมายเหตุ 3 4 3 4" xfId="20798" xr:uid="{C0CE4CBA-1BA7-49C5-BC38-9E64AE567A83}"/>
    <cellStyle name="หมายเหตุ 3 4 3 4 2" xfId="28835" xr:uid="{F3334714-1377-4328-BDAA-A3CC37DB9E67}"/>
    <cellStyle name="หมายเหตุ 3 4 3 4 3" xfId="34768" xr:uid="{9916E96D-BCB3-47D5-BCB2-669A0C2FD2F0}"/>
    <cellStyle name="หมายเหตุ 3 4 3 4 4" xfId="40570" xr:uid="{670942A8-E7BD-4ACC-A47E-DA5464E3EA89}"/>
    <cellStyle name="หมายเหตุ 3 4 3 5" xfId="24456" xr:uid="{AB6466E7-23BA-45CE-B712-4472B857FAE0}"/>
    <cellStyle name="หมายเหตุ 3 4 3 5 2" xfId="30456" xr:uid="{A053945D-F64A-4AD7-AF51-A0AC3182AF22}"/>
    <cellStyle name="หมายเหตุ 3 4 3 5 3" xfId="36261" xr:uid="{9C3064F4-E721-4B3C-BF3B-7B4187A71070}"/>
    <cellStyle name="หมายเหตุ 3 4 3 6" xfId="13398" xr:uid="{D0A7B115-4154-41A4-B423-CC7C1FE973C1}"/>
    <cellStyle name="หมายเหตุ 3 4 3 7" xfId="21500" xr:uid="{29471C29-4A8D-4684-81EA-FFD6C80E3FE5}"/>
    <cellStyle name="หมายเหตุ 3 4 3 8" xfId="29043" xr:uid="{193A6E2E-92C5-404A-AAF3-40168513BA77}"/>
    <cellStyle name="หมายเหตุ 3 4 3 9" xfId="41730" xr:uid="{4C18A89A-4E04-49B1-9927-E9201DF36175}"/>
    <cellStyle name="หมายเหตุ 3 4 4" xfId="18162" xr:uid="{8A4727A2-4423-4043-81D2-1F7587C4F59B}"/>
    <cellStyle name="หมายเหตุ 3 4 4 2" xfId="26630" xr:uid="{E9965ABA-922A-4028-A54C-CC82318A476C}"/>
    <cellStyle name="หมายเหตุ 3 4 4 3" xfId="32590" xr:uid="{3BD62392-4E64-4C07-9B09-9E1AFD2E7FA4}"/>
    <cellStyle name="หมายเหตุ 3 4 4 4" xfId="38395" xr:uid="{3BB9A46E-8E50-4D85-8F00-6AAE21230DE0}"/>
    <cellStyle name="หมายเหตุ 3 4 4 5" xfId="45292" xr:uid="{7B3F67BB-D4CA-4EC2-8B90-7F92EAB512B6}"/>
    <cellStyle name="หมายเหตุ 3 4 5" xfId="19432" xr:uid="{6EAB7FEC-EF41-439A-8D32-D5C3E37A044D}"/>
    <cellStyle name="หมายเหตุ 3 4 5 2" xfId="27630" xr:uid="{88BA0604-0E7D-4881-9E1D-540F013EDF93}"/>
    <cellStyle name="หมายเหตุ 3 4 5 3" xfId="33563" xr:uid="{527F1842-E166-4A04-9E8D-63FE29B6281B}"/>
    <cellStyle name="หมายเหตุ 3 4 5 4" xfId="39365" xr:uid="{ABFC4E96-9325-4235-BBEA-07E7599A1B1B}"/>
    <cellStyle name="หมายเหตุ 3 4 5 5" xfId="46705" xr:uid="{486C42B2-242F-436B-9267-280CCD894336}"/>
    <cellStyle name="หมายเหตุ 3 4 6" xfId="20796" xr:uid="{D577B138-1C07-4947-BD9B-692C28C2318E}"/>
    <cellStyle name="หมายเหตุ 3 4 6 2" xfId="28833" xr:uid="{A1C343AA-D7FE-423A-9BBB-2FAA54706E69}"/>
    <cellStyle name="หมายเหตุ 3 4 6 3" xfId="34766" xr:uid="{86EBC405-A1E9-4DDC-9119-7FCF9AF3EB24}"/>
    <cellStyle name="หมายเหตุ 3 4 6 4" xfId="40568" xr:uid="{E789D1D7-728B-42FC-8EED-83EA2B36FC65}"/>
    <cellStyle name="หมายเหตุ 3 4 7" xfId="24454" xr:uid="{81664917-7764-4F30-BEB0-FF42BE60CC55}"/>
    <cellStyle name="หมายเหตุ 3 4 7 2" xfId="30454" xr:uid="{EBFB2259-A1E2-4B29-B87F-053729DD467E}"/>
    <cellStyle name="หมายเหตุ 3 4 7 3" xfId="36259" xr:uid="{FFE7A515-4224-4A91-A97F-C326030C3D31}"/>
    <cellStyle name="หมายเหตุ 3 4 8" xfId="16281" xr:uid="{C5BB30B3-C54A-4D80-B72E-A7DF1CFDF251}"/>
    <cellStyle name="หมายเหตุ 3 4 9" xfId="21184" xr:uid="{B4C4125A-8EF5-4CFE-A0EB-C8890CB50ED2}"/>
    <cellStyle name="หมายเหตุ 3 5" xfId="13206" xr:uid="{D6B598BF-898B-456B-BEF2-472E59DAE96C}"/>
    <cellStyle name="หมายเหตุ 3 5 10" xfId="15324" xr:uid="{B7270598-D111-44D1-9121-B4F285C26F45}"/>
    <cellStyle name="หมายเหตุ 3 5 11" xfId="41729" xr:uid="{1CA7435F-5266-4510-BFA4-388865841889}"/>
    <cellStyle name="หมายเหตุ 3 5 2" xfId="13207" xr:uid="{08E0E954-0A19-4158-91AA-195F3EA31A65}"/>
    <cellStyle name="หมายเหตุ 3 5 2 2" xfId="18166" xr:uid="{0F095164-C153-4392-93FE-38F8EB92BBEF}"/>
    <cellStyle name="หมายเหตุ 3 5 2 2 2" xfId="26634" xr:uid="{1AD53E91-17D2-40F4-953B-DDA022EC9BAD}"/>
    <cellStyle name="หมายเหตุ 3 5 2 2 3" xfId="32594" xr:uid="{A32CD428-5AB6-459F-8AED-96AFF009EFE1}"/>
    <cellStyle name="หมายเหตุ 3 5 2 2 4" xfId="38399" xr:uid="{5A374962-8646-4505-8FFA-4C118FC1508E}"/>
    <cellStyle name="หมายเหตุ 3 5 2 2 5" xfId="45296" xr:uid="{249FFC7C-0C1D-4265-98CA-35DF8CA49F34}"/>
    <cellStyle name="หมายเหตุ 3 5 2 3" xfId="19436" xr:uid="{A29B762E-4D73-40B2-AEF4-270EE69C854F}"/>
    <cellStyle name="หมายเหตุ 3 5 2 3 2" xfId="27634" xr:uid="{BE5E3BEC-3F0F-43EC-9DD3-E303FA97C900}"/>
    <cellStyle name="หมายเหตุ 3 5 2 3 3" xfId="33567" xr:uid="{E687DB77-1204-4F18-AE74-77DD387DAC79}"/>
    <cellStyle name="หมายเหตุ 3 5 2 3 4" xfId="39369" xr:uid="{3154D4ED-1C89-40AB-943C-B3BEF94CB694}"/>
    <cellStyle name="หมายเหตุ 3 5 2 3 5" xfId="46709" xr:uid="{4ED500D8-4E8A-4871-9E69-A3E01BBF4BB1}"/>
    <cellStyle name="หมายเหตุ 3 5 2 4" xfId="20800" xr:uid="{DE7FE6AE-7133-4B49-AACA-26386AED893F}"/>
    <cellStyle name="หมายเหตุ 3 5 2 4 2" xfId="28837" xr:uid="{EF0CDC99-B6EA-4BEA-B28C-5CA4B1575BB6}"/>
    <cellStyle name="หมายเหตุ 3 5 2 4 3" xfId="34770" xr:uid="{0A11DDCE-5031-4D1B-B165-B91FEF45305A}"/>
    <cellStyle name="หมายเหตุ 3 5 2 4 4" xfId="40572" xr:uid="{DDC91C8F-599D-48D9-AF91-A92C6C1CC064}"/>
    <cellStyle name="หมายเหตุ 3 5 2 5" xfId="24458" xr:uid="{E3DC52F7-DFC3-4014-A882-6ED973A91C92}"/>
    <cellStyle name="หมายเหตุ 3 5 2 5 2" xfId="30458" xr:uid="{976DF86D-A3AD-41D4-BBF6-7E159A0498B0}"/>
    <cellStyle name="หมายเหตุ 3 5 2 5 3" xfId="36263" xr:uid="{DC6ABDE1-AE43-41DC-9459-6A077A9BD0A6}"/>
    <cellStyle name="หมายเหตุ 3 5 2 6" xfId="16285" xr:uid="{52BA9A80-F6A9-4CE7-BFE5-889606DEBB3E}"/>
    <cellStyle name="หมายเหตุ 3 5 2 7" xfId="21187" xr:uid="{A83E3F68-8F12-4973-A22F-878133C72D9C}"/>
    <cellStyle name="หมายเหตุ 3 5 2 8" xfId="19603" xr:uid="{ABFC1F6F-7E74-4195-9B68-3BFFF29D4DC8}"/>
    <cellStyle name="หมายเหตุ 3 5 2 9" xfId="41728" xr:uid="{67D8940E-7ACA-45E7-9804-77D8D1A158FF}"/>
    <cellStyle name="หมายเหตุ 3 5 3" xfId="13208" xr:uid="{D980C54B-816A-44EA-BF9D-E6901B0D9142}"/>
    <cellStyle name="หมายเหตุ 3 5 3 2" xfId="18167" xr:uid="{1A8D5798-3597-404F-8849-F3D0DB62246E}"/>
    <cellStyle name="หมายเหตุ 3 5 3 2 2" xfId="26635" xr:uid="{56AD9A3F-4153-4A90-8A57-9E161291B28C}"/>
    <cellStyle name="หมายเหตุ 3 5 3 2 3" xfId="32595" xr:uid="{26ACD9B0-3B8F-4BCB-872C-CB218E89595C}"/>
    <cellStyle name="หมายเหตุ 3 5 3 2 4" xfId="38400" xr:uid="{517B2D32-E9CF-4FA3-8C88-134D08960A3F}"/>
    <cellStyle name="หมายเหตุ 3 5 3 2 5" xfId="45297" xr:uid="{8C99CB06-3EA0-4487-ACED-A6E0F4A1851D}"/>
    <cellStyle name="หมายเหตุ 3 5 3 3" xfId="19437" xr:uid="{EAFFA9D7-C387-41CE-A11F-F30BD3F48DCD}"/>
    <cellStyle name="หมายเหตุ 3 5 3 3 2" xfId="27635" xr:uid="{46730608-12E3-4B6D-A413-E49D0035ECDE}"/>
    <cellStyle name="หมายเหตุ 3 5 3 3 3" xfId="33568" xr:uid="{464EEE6B-55BE-49A6-90CD-56046E313D5C}"/>
    <cellStyle name="หมายเหตุ 3 5 3 3 4" xfId="39370" xr:uid="{E14E64C3-B13C-473A-A41F-AE49F8A5C510}"/>
    <cellStyle name="หมายเหตุ 3 5 3 3 5" xfId="46710" xr:uid="{45C50A6A-A317-4B2F-8D8C-4E3EFF44A0CE}"/>
    <cellStyle name="หมายเหตุ 3 5 3 4" xfId="20801" xr:uid="{08D68AEF-C269-45BD-A965-76C2F37B4BF8}"/>
    <cellStyle name="หมายเหตุ 3 5 3 4 2" xfId="28838" xr:uid="{B3E82E98-4680-4D06-A0F5-A9AA235F4152}"/>
    <cellStyle name="หมายเหตุ 3 5 3 4 3" xfId="34771" xr:uid="{2C89DD18-ABBA-44B2-8753-F01D79052991}"/>
    <cellStyle name="หมายเหตุ 3 5 3 4 4" xfId="40573" xr:uid="{2065347C-E94D-4708-BBF8-8C7BC8EA0B95}"/>
    <cellStyle name="หมายเหตุ 3 5 3 5" xfId="24459" xr:uid="{F039D11D-BB00-4CF9-8D56-2C31A5792582}"/>
    <cellStyle name="หมายเหตุ 3 5 3 5 2" xfId="30459" xr:uid="{E60B8F05-2607-4497-8C32-5705923C34E3}"/>
    <cellStyle name="หมายเหตุ 3 5 3 5 3" xfId="36264" xr:uid="{12103A3C-0297-4A30-9535-D93B56FCA74F}"/>
    <cellStyle name="หมายเหตุ 3 5 3 6" xfId="16286" xr:uid="{4E8B0181-C909-423C-A1B9-7ED41F0A9709}"/>
    <cellStyle name="หมายเหตุ 3 5 3 7" xfId="21188" xr:uid="{C4CF400F-215C-445E-86E8-88FA304F384A}"/>
    <cellStyle name="หมายเหตุ 3 5 3 8" xfId="21647" xr:uid="{46AF4644-B3CC-4E17-8145-5EC51387F6A7}"/>
    <cellStyle name="หมายเหตุ 3 5 3 9" xfId="41727" xr:uid="{99FC841F-226A-428E-AC20-12048A0F8056}"/>
    <cellStyle name="หมายเหตุ 3 5 4" xfId="18165" xr:uid="{DE5B2964-E66C-49BD-9965-0342B52FC0BE}"/>
    <cellStyle name="หมายเหตุ 3 5 4 2" xfId="26633" xr:uid="{53612878-6081-4C70-9650-671881CA11B9}"/>
    <cellStyle name="หมายเหตุ 3 5 4 3" xfId="32593" xr:uid="{D85DE38D-8382-4FB7-9AB2-197D51839ABA}"/>
    <cellStyle name="หมายเหตุ 3 5 4 4" xfId="38398" xr:uid="{0DD7508F-B9BF-47E0-8B97-E8A678F1EC8A}"/>
    <cellStyle name="หมายเหตุ 3 5 4 5" xfId="45295" xr:uid="{B759E2C2-2AAB-4AFE-A9A4-24DA926CED64}"/>
    <cellStyle name="หมายเหตุ 3 5 5" xfId="19435" xr:uid="{50C3AAC4-B8B8-45BC-9723-A3D888965B5E}"/>
    <cellStyle name="หมายเหตุ 3 5 5 2" xfId="27633" xr:uid="{A4ADB662-27A9-4EA0-AB39-FBB5F40D9929}"/>
    <cellStyle name="หมายเหตุ 3 5 5 3" xfId="33566" xr:uid="{38785874-DCCA-431B-A953-BC090AAA707B}"/>
    <cellStyle name="หมายเหตุ 3 5 5 4" xfId="39368" xr:uid="{782AF357-5F17-49A7-AF9A-68F5AF742B20}"/>
    <cellStyle name="หมายเหตุ 3 5 5 5" xfId="46708" xr:uid="{0FB105B0-D5FC-4E78-BC67-216D51A206E2}"/>
    <cellStyle name="หมายเหตุ 3 5 6" xfId="20799" xr:uid="{4D199E5E-727E-4368-89FD-69641F5EF7A3}"/>
    <cellStyle name="หมายเหตุ 3 5 6 2" xfId="28836" xr:uid="{B62D322C-26EE-45D4-965C-231353483B57}"/>
    <cellStyle name="หมายเหตุ 3 5 6 3" xfId="34769" xr:uid="{DA5DB369-4792-46DA-AC2D-0BB998709C78}"/>
    <cellStyle name="หมายเหตุ 3 5 6 4" xfId="40571" xr:uid="{7035258C-B0ED-47D8-9FBB-7C2BFC09EE28}"/>
    <cellStyle name="หมายเหตุ 3 5 7" xfId="24457" xr:uid="{50848238-99B1-485E-B830-ED5E4A1E0434}"/>
    <cellStyle name="หมายเหตุ 3 5 7 2" xfId="30457" xr:uid="{CFE0E596-7102-4E03-AF1D-31AA25585A42}"/>
    <cellStyle name="หมายเหตุ 3 5 7 3" xfId="36262" xr:uid="{1E0935AF-138F-4F32-B9DE-BD6C544E7530}"/>
    <cellStyle name="หมายเหตุ 3 5 8" xfId="16284" xr:uid="{CFACBB72-7E8C-4486-BAED-00BF3FE7E8E1}"/>
    <cellStyle name="หมายเหตุ 3 5 9" xfId="21186" xr:uid="{DB3ED604-ADD1-4D43-B539-B03C7EDDFFE1}"/>
    <cellStyle name="หมายเหตุ 3 6" xfId="13209" xr:uid="{67D62AB4-7849-454D-B05C-0873981F8445}"/>
    <cellStyle name="หมายเหตุ 3 6 2" xfId="18168" xr:uid="{F50A3360-38B0-49AA-9A3E-67F5A765CB3A}"/>
    <cellStyle name="หมายเหตุ 3 6 2 2" xfId="26636" xr:uid="{441CACE5-B110-449A-8D19-BBE4BA7715ED}"/>
    <cellStyle name="หมายเหตุ 3 6 2 3" xfId="32596" xr:uid="{1581EA85-A93D-42AB-8FDD-7AB435389AEA}"/>
    <cellStyle name="หมายเหตุ 3 6 2 4" xfId="38401" xr:uid="{A4BF24CC-6D44-4365-BE21-E191711E6440}"/>
    <cellStyle name="หมายเหตุ 3 6 2 5" xfId="45298" xr:uid="{F47A58AF-2360-4940-B857-B402DE761C97}"/>
    <cellStyle name="หมายเหตุ 3 6 3" xfId="19438" xr:uid="{CB42781D-5D98-4C57-873A-A6CBB05E1BBE}"/>
    <cellStyle name="หมายเหตุ 3 6 3 2" xfId="27636" xr:uid="{39C32199-EBA5-49AA-A509-07113675EEBF}"/>
    <cellStyle name="หมายเหตุ 3 6 3 3" xfId="33569" xr:uid="{B4818F83-AF35-459C-8262-2E18859D1D2F}"/>
    <cellStyle name="หมายเหตุ 3 6 3 4" xfId="39371" xr:uid="{EBFA2910-D155-432F-A8E0-196A010AF726}"/>
    <cellStyle name="หมายเหตุ 3 6 3 5" xfId="46711" xr:uid="{B6129737-1796-48D4-813E-54B7FEA71879}"/>
    <cellStyle name="หมายเหตุ 3 6 4" xfId="20802" xr:uid="{DAFD325E-2A21-4824-BB01-A3B3E878110F}"/>
    <cellStyle name="หมายเหตุ 3 6 4 2" xfId="28839" xr:uid="{5D7F4D07-4F38-4321-B08F-AC724ED32DAF}"/>
    <cellStyle name="หมายเหตุ 3 6 4 3" xfId="34772" xr:uid="{5A85E3D9-B88D-4223-AB77-3607498506C3}"/>
    <cellStyle name="หมายเหตุ 3 6 4 4" xfId="40574" xr:uid="{F6160A25-BB33-4EAD-8E79-74EF4D7D943D}"/>
    <cellStyle name="หมายเหตุ 3 6 5" xfId="24460" xr:uid="{3CBD5E5B-3220-4ACE-8961-BB1DD13BCB3A}"/>
    <cellStyle name="หมายเหตุ 3 6 5 2" xfId="30460" xr:uid="{8216B93E-598E-4090-AFC8-3B5B0F4CEE0A}"/>
    <cellStyle name="หมายเหตุ 3 6 5 3" xfId="36265" xr:uid="{D0C1FCF4-94FD-4B70-9FF8-A88BF52E9FC7}"/>
    <cellStyle name="หมายเหตุ 3 6 6" xfId="16287" xr:uid="{CB5E2303-F9D1-4B3A-96B9-89B2FE7EC202}"/>
    <cellStyle name="หมายเหตุ 3 6 7" xfId="21189" xr:uid="{741FE76B-9CBD-48EF-BC12-56C1021A3654}"/>
    <cellStyle name="หมายเหตุ 3 6 8" xfId="29042" xr:uid="{211B00C2-D940-439D-B7AA-8D5FA9F420DA}"/>
    <cellStyle name="หมายเหตุ 3 6 9" xfId="41726" xr:uid="{C4871326-F6E0-4AD2-AED0-17C98217F4B2}"/>
    <cellStyle name="หมายเหตุ 3 7" xfId="13210" xr:uid="{800012DE-899B-485E-AF09-518969B084B7}"/>
    <cellStyle name="หมายเหตุ 3 7 2" xfId="18169" xr:uid="{329D3B50-3500-4294-BB8C-549ED41CFF04}"/>
    <cellStyle name="หมายเหตุ 3 7 2 2" xfId="26637" xr:uid="{97B14328-0697-4402-B923-350F1D2267EB}"/>
    <cellStyle name="หมายเหตุ 3 7 2 3" xfId="32597" xr:uid="{03A3CF69-8EF6-4E89-8F93-42871C1F5091}"/>
    <cellStyle name="หมายเหตุ 3 7 2 4" xfId="38402" xr:uid="{8432721D-ECDF-462D-A391-81899BD3A262}"/>
    <cellStyle name="หมายเหตุ 3 7 2 5" xfId="45299" xr:uid="{606E4AB6-6C64-4D0A-822F-BE85428D1446}"/>
    <cellStyle name="หมายเหตุ 3 7 3" xfId="19439" xr:uid="{38C9DD6D-565A-4B97-8651-02536FA191ED}"/>
    <cellStyle name="หมายเหตุ 3 7 3 2" xfId="27637" xr:uid="{5FE5955F-B427-4F81-84A9-39FEF76F9497}"/>
    <cellStyle name="หมายเหตุ 3 7 3 3" xfId="33570" xr:uid="{B17FE927-3B30-4231-BECD-479E18A0489B}"/>
    <cellStyle name="หมายเหตุ 3 7 3 4" xfId="39372" xr:uid="{74061933-C9DD-424F-8C1E-8BFED0B22F4F}"/>
    <cellStyle name="หมายเหตุ 3 7 3 5" xfId="46712" xr:uid="{3F92C50D-B349-4AAB-BF3D-696EB1287EE9}"/>
    <cellStyle name="หมายเหตุ 3 7 4" xfId="20803" xr:uid="{76925AD3-D72F-4E15-99DC-7C9BFF2BD233}"/>
    <cellStyle name="หมายเหตุ 3 7 4 2" xfId="28840" xr:uid="{C40C7FAC-15CC-408F-B836-A368AFF21BB2}"/>
    <cellStyle name="หมายเหตุ 3 7 4 3" xfId="34773" xr:uid="{D00EC1E1-E9CD-42D1-9680-D84C9C0C1842}"/>
    <cellStyle name="หมายเหตุ 3 7 4 4" xfId="40575" xr:uid="{B0F0D5AF-5A0D-4804-B2A2-B43FA1E3BCC6}"/>
    <cellStyle name="หมายเหตุ 3 7 5" xfId="24461" xr:uid="{F4A56A86-B416-4AB4-A0FD-7DF48572464A}"/>
    <cellStyle name="หมายเหตุ 3 7 5 2" xfId="30461" xr:uid="{6763278E-C244-44B2-8E98-0CB1EB030FE9}"/>
    <cellStyle name="หมายเหตุ 3 7 5 3" xfId="36266" xr:uid="{301EF4BF-83AA-4864-B328-3991A7D70B14}"/>
    <cellStyle name="หมายเหตุ 3 7 6" xfId="16288" xr:uid="{D028BFE2-5113-41CD-9A1F-C43A15DFEDE9}"/>
    <cellStyle name="หมายเหตุ 3 7 7" xfId="21190" xr:uid="{9DFA6DA6-AA0F-4BD4-B485-B00F85DCDB93}"/>
    <cellStyle name="หมายเหตุ 3 7 8" xfId="15325" xr:uid="{7BC8FEE3-122E-4597-AF30-CDE18B8EB941}"/>
    <cellStyle name="หมายเหตุ 3 7 9" xfId="41725" xr:uid="{394F71AC-8C99-4FDD-9DBD-D33D50BA810B}"/>
    <cellStyle name="หมายเหตุ 3 8" xfId="17911" xr:uid="{3F5E80E4-9862-475C-BDAF-FD9EC7481EB7}"/>
    <cellStyle name="หมายเหตุ 3 8 2" xfId="26379" xr:uid="{1206EE90-BFA7-444D-948E-026F8EBEB0CE}"/>
    <cellStyle name="หมายเหตุ 3 8 3" xfId="32339" xr:uid="{6F1FFEA1-A98D-44D5-8013-8C7938F5C79E}"/>
    <cellStyle name="หมายเหตุ 3 8 4" xfId="38144" xr:uid="{E839F991-A93D-489D-982D-D85CB292BE56}"/>
    <cellStyle name="หมายเหตุ 3 8 5" xfId="45279" xr:uid="{CC7C4613-8504-48B3-86C9-EAED23C1A00D}"/>
    <cellStyle name="หมายเหตุ 3 9" xfId="19419" xr:uid="{FE510DD7-7BAF-4EC7-A9F4-A4F9CFA602AE}"/>
    <cellStyle name="หมายเหตุ 3 9 2" xfId="27617" xr:uid="{DEEB6F41-79DC-4D2E-87F1-8B487CC77699}"/>
    <cellStyle name="หมายเหตุ 3 9 3" xfId="33550" xr:uid="{7ED5AF45-5524-4331-A32D-A55637E9107C}"/>
    <cellStyle name="หมายเหตุ 3 9 4" xfId="39352" xr:uid="{2498B105-174E-407E-B729-6D950A2B56CF}"/>
    <cellStyle name="หมายเหตุ 3 9 5" xfId="46692" xr:uid="{B8720ADF-1006-4E84-BDCF-2BAD83D92460}"/>
    <cellStyle name="หมายเหตุ 4" xfId="13211" xr:uid="{7ABB7709-0A8D-43E0-94A3-1BA130798FC4}"/>
    <cellStyle name="หมายเหตุ 4 10" xfId="18170" xr:uid="{E8440732-8EE1-4B3F-AB2A-8CBF703E46D4}"/>
    <cellStyle name="หมายเหตุ 4 10 2" xfId="26638" xr:uid="{B11F91DC-0F5A-43D8-82CC-D706B280DFB3}"/>
    <cellStyle name="หมายเหตุ 4 10 3" xfId="32598" xr:uid="{407C33AA-CDFF-4850-BA16-84C441590DC3}"/>
    <cellStyle name="หมายเหตุ 4 10 4" xfId="38403" xr:uid="{4B487E21-1596-48A4-8F47-1605A19F221E}"/>
    <cellStyle name="หมายเหตุ 4 10 5" xfId="45300" xr:uid="{F3EC3B84-1EC1-4C23-9EFC-4EDF91C5663B}"/>
    <cellStyle name="หมายเหตุ 4 11" xfId="19440" xr:uid="{9C569A37-805A-4644-A68E-7C7036F41B0D}"/>
    <cellStyle name="หมายเหตุ 4 11 2" xfId="27638" xr:uid="{16E522E3-7F4C-42C6-97D0-90FFCC46B95B}"/>
    <cellStyle name="หมายเหตุ 4 11 3" xfId="33571" xr:uid="{730278A9-6A48-485D-BB55-75A4D15F6FF1}"/>
    <cellStyle name="หมายเหตุ 4 11 4" xfId="39373" xr:uid="{1D851CC6-1740-40D6-978B-14611A0A2161}"/>
    <cellStyle name="หมายเหตุ 4 11 5" xfId="46713" xr:uid="{436420EE-BA7B-4B37-9406-602774D69B3E}"/>
    <cellStyle name="หมายเหตุ 4 12" xfId="20804" xr:uid="{451B950F-E7A8-4E20-9A89-F240BFF4D3C8}"/>
    <cellStyle name="หมายเหตุ 4 12 2" xfId="28841" xr:uid="{7300DE27-6B9F-427F-A816-C3EBFFB4D8E8}"/>
    <cellStyle name="หมายเหตุ 4 12 3" xfId="34774" xr:uid="{F312143A-A693-4B5C-8C72-A5B261380DD4}"/>
    <cellStyle name="หมายเหตุ 4 12 4" xfId="40576" xr:uid="{8EABB959-3A68-4446-AC3C-EAFA2232FB1B}"/>
    <cellStyle name="หมายเหตุ 4 13" xfId="24462" xr:uid="{EB9D5C09-4920-4BD0-B9E5-8295B418498D}"/>
    <cellStyle name="หมายเหตุ 4 13 2" xfId="30462" xr:uid="{B957A6A9-EFC7-4EF1-BC69-D7496901FD4A}"/>
    <cellStyle name="หมายเหตุ 4 13 3" xfId="36267" xr:uid="{54EFF346-D88B-4976-85EE-7F9F571845AB}"/>
    <cellStyle name="หมายเหตุ 4 14" xfId="16289" xr:uid="{3831D731-DE3A-460F-9375-67CBCC9310F3}"/>
    <cellStyle name="หมายเหตุ 4 15" xfId="21191" xr:uid="{4B298F20-D548-495F-8DB8-F0E51255F0E1}"/>
    <cellStyle name="หมายเหตุ 4 16" xfId="15326" xr:uid="{C688661C-7452-4DC1-8B0D-0C143DAB2942}"/>
    <cellStyle name="หมายเหตุ 4 17" xfId="41724" xr:uid="{5450DA23-97E9-42B4-92A1-07983A5BF951}"/>
    <cellStyle name="หมายเหตุ 4 2" xfId="13212" xr:uid="{F912C681-6A3C-4A46-B500-0C13151D08E8}"/>
    <cellStyle name="หมายเหตุ 4 2 10" xfId="21192" xr:uid="{4614CDCF-2FFA-403A-9C9C-245BD0FEA0CA}"/>
    <cellStyle name="หมายเหตุ 4 2 11" xfId="21648" xr:uid="{FE59108B-AED4-494D-A95F-189DAA6081DC}"/>
    <cellStyle name="หมายเหตุ 4 2 12" xfId="41723" xr:uid="{C505E799-739E-4CC3-A440-88ADAC36504B}"/>
    <cellStyle name="หมายเหตุ 4 2 2" xfId="13213" xr:uid="{E2C2D2DE-5B43-46D2-8BFA-67FFFB587177}"/>
    <cellStyle name="หมายเหตุ 4 2 2 10" xfId="29041" xr:uid="{5CD99714-9345-447B-B43A-0D70EC13C434}"/>
    <cellStyle name="หมายเหตุ 4 2 2 11" xfId="41722" xr:uid="{099B4872-D02C-4E17-B0CE-C05508DB971D}"/>
    <cellStyle name="หมายเหตุ 4 2 2 2" xfId="13214" xr:uid="{465E69D7-3B08-45E5-B182-4BABC3A9598C}"/>
    <cellStyle name="หมายเหตุ 4 2 2 2 2" xfId="18173" xr:uid="{CDAD4071-6501-47F2-AEB6-E54066CE67C4}"/>
    <cellStyle name="หมายเหตุ 4 2 2 2 2 2" xfId="26641" xr:uid="{A6F0458E-EFEA-4F2D-B677-DF0FAC37589C}"/>
    <cellStyle name="หมายเหตุ 4 2 2 2 2 3" xfId="32601" xr:uid="{F4B0C913-A65D-454C-9C1A-FD29B413184F}"/>
    <cellStyle name="หมายเหตุ 4 2 2 2 2 4" xfId="38406" xr:uid="{D4225157-37C7-4148-9AE4-75EC81A09E7B}"/>
    <cellStyle name="หมายเหตุ 4 2 2 2 2 5" xfId="45303" xr:uid="{BDDC3760-75A9-4AFD-A99E-BD33CE8F03D4}"/>
    <cellStyle name="หมายเหตุ 4 2 2 2 3" xfId="19443" xr:uid="{98E4FF01-1D37-4729-8419-D0CB46B1AA8D}"/>
    <cellStyle name="หมายเหตุ 4 2 2 2 3 2" xfId="27641" xr:uid="{61CDC20F-0EFE-4637-841D-3FC5797F4B3F}"/>
    <cellStyle name="หมายเหตุ 4 2 2 2 3 3" xfId="33574" xr:uid="{526BF20D-E103-45BE-9728-E7C341DE4B00}"/>
    <cellStyle name="หมายเหตุ 4 2 2 2 3 4" xfId="39376" xr:uid="{BD8B7FC1-4590-470C-94F2-B2CBCBD7FE7D}"/>
    <cellStyle name="หมายเหตุ 4 2 2 2 3 5" xfId="46716" xr:uid="{D4EDAE9A-2B39-4B0A-82B7-C74CDDAA7057}"/>
    <cellStyle name="หมายเหตุ 4 2 2 2 4" xfId="20807" xr:uid="{E1BEE320-90C0-4FD3-873F-C94B48228F63}"/>
    <cellStyle name="หมายเหตุ 4 2 2 2 4 2" xfId="28844" xr:uid="{12A18A5E-46DE-49DE-83D0-A5844D8883DC}"/>
    <cellStyle name="หมายเหตุ 4 2 2 2 4 3" xfId="34777" xr:uid="{D07B4BC5-1E0D-45F4-8A99-EEBED2FF73A0}"/>
    <cellStyle name="หมายเหตุ 4 2 2 2 4 4" xfId="40579" xr:uid="{0DD18A0D-FEAE-4849-ABAC-C3A4B2C75646}"/>
    <cellStyle name="หมายเหตุ 4 2 2 2 5" xfId="24465" xr:uid="{9A2DE093-66B6-4C43-9E19-B998FF07DA9B}"/>
    <cellStyle name="หมายเหตุ 4 2 2 2 5 2" xfId="30465" xr:uid="{B904987E-D457-4ABD-89F4-3C1E4436B0EA}"/>
    <cellStyle name="หมายเหตุ 4 2 2 2 5 3" xfId="36270" xr:uid="{EBCDEDA7-6EF6-4057-91AE-98BD1808A90E}"/>
    <cellStyle name="หมายเหตุ 4 2 2 2 6" xfId="16291" xr:uid="{76A49A59-198C-4655-9010-D0E38616435E}"/>
    <cellStyle name="หมายเหตุ 4 2 2 2 7" xfId="21194" xr:uid="{583C8F90-0F2C-4503-A1AE-B1E0F32A435A}"/>
    <cellStyle name="หมายเหตุ 4 2 2 2 8" xfId="15327" xr:uid="{5B69D98F-88FF-4BC8-B5E0-02490BB6C494}"/>
    <cellStyle name="หมายเหตุ 4 2 2 2 9" xfId="41721" xr:uid="{72F46B53-921A-423F-A09A-2186C9391D42}"/>
    <cellStyle name="หมายเหตุ 4 2 2 3" xfId="13215" xr:uid="{A7D84990-A39F-45BB-BBA2-A64F85D00B69}"/>
    <cellStyle name="หมายเหตุ 4 2 2 3 2" xfId="18174" xr:uid="{552158E1-C7D3-4EC2-89E4-051D1292F471}"/>
    <cellStyle name="หมายเหตุ 4 2 2 3 2 2" xfId="26642" xr:uid="{6F4C406E-6F52-4F7C-8D2A-84F6B93E57A9}"/>
    <cellStyle name="หมายเหตุ 4 2 2 3 2 3" xfId="32602" xr:uid="{33A7767E-21C8-4551-97D5-5B5209F596C2}"/>
    <cellStyle name="หมายเหตุ 4 2 2 3 2 4" xfId="38407" xr:uid="{5127F6AF-613C-42B2-9C84-9C93F3538DE5}"/>
    <cellStyle name="หมายเหตุ 4 2 2 3 2 5" xfId="45304" xr:uid="{E63B68D4-2F90-4B45-964B-23F0A526266E}"/>
    <cellStyle name="หมายเหตุ 4 2 2 3 3" xfId="19444" xr:uid="{D0493CB1-84D5-49BF-B69A-FF89F79428EF}"/>
    <cellStyle name="หมายเหตุ 4 2 2 3 3 2" xfId="27642" xr:uid="{04B4ABBC-421A-4471-AC3F-85413D116D40}"/>
    <cellStyle name="หมายเหตุ 4 2 2 3 3 3" xfId="33575" xr:uid="{B3E6610C-CD3F-4AC3-93BD-4372AD76F787}"/>
    <cellStyle name="หมายเหตุ 4 2 2 3 3 4" xfId="39377" xr:uid="{259D7F0D-D7E5-4CD4-AA05-AA55D675D21A}"/>
    <cellStyle name="หมายเหตุ 4 2 2 3 3 5" xfId="46717" xr:uid="{D70F6390-DC99-41C5-A93A-BC14B0200706}"/>
    <cellStyle name="หมายเหตุ 4 2 2 3 4" xfId="20808" xr:uid="{9A7621ED-D8CB-458E-8556-88EC329132BC}"/>
    <cellStyle name="หมายเหตุ 4 2 2 3 4 2" xfId="28845" xr:uid="{FFB4D16C-9579-42C5-AE9D-45240B092DFA}"/>
    <cellStyle name="หมายเหตุ 4 2 2 3 4 3" xfId="34778" xr:uid="{D55988FF-C0EB-458A-B749-F638E4F06886}"/>
    <cellStyle name="หมายเหตุ 4 2 2 3 4 4" xfId="40580" xr:uid="{0D8E6753-7053-4601-8406-80BE4920DA89}"/>
    <cellStyle name="หมายเหตุ 4 2 2 3 5" xfId="24466" xr:uid="{B557DE87-8134-4942-AFE7-105B80E03988}"/>
    <cellStyle name="หมายเหตุ 4 2 2 3 5 2" xfId="30466" xr:uid="{6DCBCCDD-732C-4779-BF9C-343A9AFD0213}"/>
    <cellStyle name="หมายเหตุ 4 2 2 3 5 3" xfId="36271" xr:uid="{692B1907-5FBB-40B1-90AC-4AA524BA9B69}"/>
    <cellStyle name="หมายเหตุ 4 2 2 3 6" xfId="16293" xr:uid="{2A579C81-B75B-4823-B201-4129CF1AEEAE}"/>
    <cellStyle name="หมายเหตุ 4 2 2 3 7" xfId="21195" xr:uid="{429DCD4A-3E7C-47C7-B762-7958C037FC82}"/>
    <cellStyle name="หมายเหตุ 4 2 2 3 8" xfId="15328" xr:uid="{77F6D506-FF8B-407C-A045-4016C5FB499D}"/>
    <cellStyle name="หมายเหตุ 4 2 2 3 9" xfId="41720" xr:uid="{1D948F6A-5D0D-456C-87CC-0458CC400928}"/>
    <cellStyle name="หมายเหตุ 4 2 2 4" xfId="18172" xr:uid="{7EB6372D-E7D9-4DFB-A077-58E1E732890B}"/>
    <cellStyle name="หมายเหตุ 4 2 2 4 2" xfId="26640" xr:uid="{DC611C5B-7F72-4D16-B3D1-E5EE1B45E5A3}"/>
    <cellStyle name="หมายเหตุ 4 2 2 4 3" xfId="32600" xr:uid="{209E5036-2CBC-4634-ABE9-397D749AF745}"/>
    <cellStyle name="หมายเหตุ 4 2 2 4 4" xfId="38405" xr:uid="{B4044967-F46F-49C7-ACF8-A54AF1219F9A}"/>
    <cellStyle name="หมายเหตุ 4 2 2 4 5" xfId="45302" xr:uid="{CFDE1548-6567-482A-B694-E7F3165E77BA}"/>
    <cellStyle name="หมายเหตุ 4 2 2 5" xfId="19442" xr:uid="{B57DB9B0-30DF-4F7A-8ED7-BBB90F872DF9}"/>
    <cellStyle name="หมายเหตุ 4 2 2 5 2" xfId="27640" xr:uid="{C6041931-E30D-4937-A4B0-DA8E680D1E9E}"/>
    <cellStyle name="หมายเหตุ 4 2 2 5 3" xfId="33573" xr:uid="{CC96FE53-7883-4DE3-BED1-1511E26C47CE}"/>
    <cellStyle name="หมายเหตุ 4 2 2 5 4" xfId="39375" xr:uid="{BE481E56-92E9-44D4-B626-18A9BC3A509E}"/>
    <cellStyle name="หมายเหตุ 4 2 2 5 5" xfId="46715" xr:uid="{B6A744EC-0323-47CB-BD51-4F55583F753E}"/>
    <cellStyle name="หมายเหตุ 4 2 2 6" xfId="20806" xr:uid="{0CB0E4A0-1315-4864-92D0-0F4B144B1C43}"/>
    <cellStyle name="หมายเหตุ 4 2 2 6 2" xfId="28843" xr:uid="{378CF679-3A07-45C8-99C8-9D09A86E8514}"/>
    <cellStyle name="หมายเหตุ 4 2 2 6 3" xfId="34776" xr:uid="{066DCB72-75F4-4124-A80E-D4975CE3BD88}"/>
    <cellStyle name="หมายเหตุ 4 2 2 6 4" xfId="40578" xr:uid="{E6308D32-9152-412F-9AD1-60DA4600D13B}"/>
    <cellStyle name="หมายเหตุ 4 2 2 7" xfId="24464" xr:uid="{08E84734-1426-4947-BF54-1CF3DC631FE6}"/>
    <cellStyle name="หมายเหตุ 4 2 2 7 2" xfId="30464" xr:uid="{96D9C05E-F237-49B0-95BE-FE895D1D0E66}"/>
    <cellStyle name="หมายเหตุ 4 2 2 7 3" xfId="36269" xr:uid="{CA411298-5199-4672-94E2-AD00F24EB3CA}"/>
    <cellStyle name="หมายเหตุ 4 2 2 8" xfId="16292" xr:uid="{0AEE844C-82E4-4295-BD56-31510A1BC79A}"/>
    <cellStyle name="หมายเหตุ 4 2 2 9" xfId="21193" xr:uid="{1D695D95-0B26-489F-A994-33B489AD8190}"/>
    <cellStyle name="หมายเหตุ 4 2 3" xfId="13216" xr:uid="{8C7D74B9-28FC-4203-ABC4-F79904C1A4D5}"/>
    <cellStyle name="หมายเหตุ 4 2 3 2" xfId="18175" xr:uid="{E5C1A743-7252-408D-9DD7-5BBCA8F495D8}"/>
    <cellStyle name="หมายเหตุ 4 2 3 2 2" xfId="26643" xr:uid="{F8F65E9B-E086-41E7-AA67-4C2AC9216DF4}"/>
    <cellStyle name="หมายเหตุ 4 2 3 2 3" xfId="32603" xr:uid="{00CC4AB1-EFBA-4142-BCA9-4503A0747D4A}"/>
    <cellStyle name="หมายเหตุ 4 2 3 2 4" xfId="38408" xr:uid="{913C362B-3DD3-43AA-859F-42FE8E7B1ABD}"/>
    <cellStyle name="หมายเหตุ 4 2 3 2 5" xfId="45305" xr:uid="{70E9F11E-8DB6-4749-8855-78375A0DFB31}"/>
    <cellStyle name="หมายเหตุ 4 2 3 3" xfId="19445" xr:uid="{8C64CE22-20F1-46E8-A6C2-B8A0F99908A0}"/>
    <cellStyle name="หมายเหตุ 4 2 3 3 2" xfId="27643" xr:uid="{875F739B-A3F2-491B-88DC-34F9BABCA72D}"/>
    <cellStyle name="หมายเหตุ 4 2 3 3 3" xfId="33576" xr:uid="{DF5CC473-487D-4791-A4B9-B625B8AE1FEB}"/>
    <cellStyle name="หมายเหตุ 4 2 3 3 4" xfId="39378" xr:uid="{19C2C803-74C7-4F57-97FA-8599D51B9971}"/>
    <cellStyle name="หมายเหตุ 4 2 3 3 5" xfId="46718" xr:uid="{D48B4357-345D-4A53-A605-3D7788D86620}"/>
    <cellStyle name="หมายเหตุ 4 2 3 4" xfId="20809" xr:uid="{ED2DA66D-865D-482C-A874-3DB5CACF84FC}"/>
    <cellStyle name="หมายเหตุ 4 2 3 4 2" xfId="28846" xr:uid="{07B52F12-3B56-42C2-855E-E1BF7CE32F0F}"/>
    <cellStyle name="หมายเหตุ 4 2 3 4 3" xfId="34779" xr:uid="{0EC9D4C9-FE9D-4EED-B198-F86E6F611C07}"/>
    <cellStyle name="หมายเหตุ 4 2 3 4 4" xfId="40581" xr:uid="{F65B5518-F33B-4A15-BE51-F1E15E90BDEA}"/>
    <cellStyle name="หมายเหตุ 4 2 3 5" xfId="24467" xr:uid="{FBB35A7F-7340-47FF-ACD8-7B1BA170F49A}"/>
    <cellStyle name="หมายเหตุ 4 2 3 5 2" xfId="30467" xr:uid="{50BDF121-4305-4DB4-A6D2-506B5C6C5848}"/>
    <cellStyle name="หมายเหตุ 4 2 3 5 3" xfId="36272" xr:uid="{3BB17F1F-3F5B-4DFF-9284-54F5CA65C611}"/>
    <cellStyle name="หมายเหตุ 4 2 3 6" xfId="16294" xr:uid="{5537297B-C3C0-4232-BF95-75E4DFC0585C}"/>
    <cellStyle name="หมายเหตุ 4 2 3 7" xfId="21196" xr:uid="{6CE10677-2196-4EDF-9085-DFA5E061AB73}"/>
    <cellStyle name="หมายเหตุ 4 2 3 8" xfId="15329" xr:uid="{63949ABB-7BFF-400F-9712-F42A6FE4A6C8}"/>
    <cellStyle name="หมายเหตุ 4 2 3 9" xfId="41719" xr:uid="{641D5E3D-1CD5-49EB-843A-4E1C6C4F4846}"/>
    <cellStyle name="หมายเหตุ 4 2 4" xfId="13217" xr:uid="{D8002B7B-3D77-421E-AE01-73AA70E728E7}"/>
    <cellStyle name="หมายเหตุ 4 2 4 2" xfId="18176" xr:uid="{05C356C9-015F-4E03-A29B-3D67F3FC436A}"/>
    <cellStyle name="หมายเหตุ 4 2 4 2 2" xfId="26644" xr:uid="{56E3EB27-C2DC-405C-AD5D-EB2B46F69272}"/>
    <cellStyle name="หมายเหตุ 4 2 4 2 3" xfId="32604" xr:uid="{A8D92DA5-C33F-490B-891B-FEF6B0E0416F}"/>
    <cellStyle name="หมายเหตุ 4 2 4 2 4" xfId="38409" xr:uid="{A9B1FF1B-E40B-42C3-B538-8EC0BAFA6F5D}"/>
    <cellStyle name="หมายเหตุ 4 2 4 2 5" xfId="45306" xr:uid="{2C2C5132-9F5B-4296-8A81-EB004769EA12}"/>
    <cellStyle name="หมายเหตุ 4 2 4 3" xfId="19446" xr:uid="{54A624EC-E3AA-4B2B-B82F-51F7E22F70F2}"/>
    <cellStyle name="หมายเหตุ 4 2 4 3 2" xfId="27644" xr:uid="{A6CE8261-3416-43D8-9A14-42AF342E4633}"/>
    <cellStyle name="หมายเหตุ 4 2 4 3 3" xfId="33577" xr:uid="{2DD69F56-183E-4CFD-A842-1DD13DEE278F}"/>
    <cellStyle name="หมายเหตุ 4 2 4 3 4" xfId="39379" xr:uid="{4FBE9C20-7905-425E-AE6A-D53EB78592FC}"/>
    <cellStyle name="หมายเหตุ 4 2 4 3 5" xfId="46719" xr:uid="{8323AEB6-49F5-473E-A5EA-F5543A7CC006}"/>
    <cellStyle name="หมายเหตุ 4 2 4 4" xfId="20810" xr:uid="{2F1F9DC0-61A0-432B-9064-D1E6BC800FBE}"/>
    <cellStyle name="หมายเหตุ 4 2 4 4 2" xfId="28847" xr:uid="{BE8E1AAD-A898-4578-A78D-E6359B7B3156}"/>
    <cellStyle name="หมายเหตุ 4 2 4 4 3" xfId="34780" xr:uid="{8873A4F9-8CDE-446D-A112-3C1FBEF2849C}"/>
    <cellStyle name="หมายเหตุ 4 2 4 4 4" xfId="40582" xr:uid="{F314E56A-9640-4403-A862-82C2C9B4E459}"/>
    <cellStyle name="หมายเหตุ 4 2 4 5" xfId="24468" xr:uid="{5166E483-DF08-45D5-88D4-794638428936}"/>
    <cellStyle name="หมายเหตุ 4 2 4 5 2" xfId="30468" xr:uid="{B89B78E6-7242-487C-AB1F-24CF7649F79A}"/>
    <cellStyle name="หมายเหตุ 4 2 4 5 3" xfId="36273" xr:uid="{FAE7E4C2-58B0-47E6-9937-B498675B9381}"/>
    <cellStyle name="หมายเหตุ 4 2 4 6" xfId="16295" xr:uid="{498A05E8-CCEB-459C-8C85-A7D6711A205B}"/>
    <cellStyle name="หมายเหตุ 4 2 4 7" xfId="21197" xr:uid="{C62EFE62-4D42-4361-A344-510B16337F8B}"/>
    <cellStyle name="หมายเหตุ 4 2 4 8" xfId="21649" xr:uid="{904E29D9-5436-472A-8A94-25386BFD2B06}"/>
    <cellStyle name="หมายเหตุ 4 2 4 9" xfId="41718" xr:uid="{9475BAAA-3FAD-484B-BA1E-289945863C7D}"/>
    <cellStyle name="หมายเหตุ 4 2 5" xfId="18171" xr:uid="{41910041-78EC-46E0-9AA9-EA037634C4B6}"/>
    <cellStyle name="หมายเหตุ 4 2 5 2" xfId="26639" xr:uid="{29931471-950F-4E3B-8AAC-B53743CAD90C}"/>
    <cellStyle name="หมายเหตุ 4 2 5 3" xfId="32599" xr:uid="{BFBBD48D-1899-41E6-B5C0-3E201B54BCBD}"/>
    <cellStyle name="หมายเหตุ 4 2 5 4" xfId="38404" xr:uid="{5DE45BC0-FAEB-4967-8B02-DB0143B53A23}"/>
    <cellStyle name="หมายเหตุ 4 2 5 5" xfId="45301" xr:uid="{E064681E-2E38-418C-8A88-689635AA4754}"/>
    <cellStyle name="หมายเหตุ 4 2 6" xfId="19441" xr:uid="{AAC9C09E-C09F-49DD-A1E0-46DE96381754}"/>
    <cellStyle name="หมายเหตุ 4 2 6 2" xfId="27639" xr:uid="{391F21ED-7A0E-4AA2-AB9A-AAEDE5417BC2}"/>
    <cellStyle name="หมายเหตุ 4 2 6 3" xfId="33572" xr:uid="{A078A897-E077-414C-B87D-373696FFD23D}"/>
    <cellStyle name="หมายเหตุ 4 2 6 4" xfId="39374" xr:uid="{C0C90D92-E017-47C6-BEB6-3F9C03C73883}"/>
    <cellStyle name="หมายเหตุ 4 2 6 5" xfId="46714" xr:uid="{33655CF0-6ABE-47B7-B3A4-BE9D75750F69}"/>
    <cellStyle name="หมายเหตุ 4 2 7" xfId="20805" xr:uid="{FCEE031A-340C-446A-B4DD-7EDCB7E37CB4}"/>
    <cellStyle name="หมายเหตุ 4 2 7 2" xfId="28842" xr:uid="{C9B5CEB6-0374-4698-80E1-278856E36A9F}"/>
    <cellStyle name="หมายเหตุ 4 2 7 3" xfId="34775" xr:uid="{29D654AE-AE62-42B6-B608-36691B6504FD}"/>
    <cellStyle name="หมายเหตุ 4 2 7 4" xfId="40577" xr:uid="{947CD496-A80E-44A2-BA57-C06FD90163A2}"/>
    <cellStyle name="หมายเหตุ 4 2 8" xfId="24463" xr:uid="{F6137CA1-D44E-4F40-860D-690F242CF076}"/>
    <cellStyle name="หมายเหตุ 4 2 8 2" xfId="30463" xr:uid="{3E826D13-9A4F-41CD-85EC-3B63F2267887}"/>
    <cellStyle name="หมายเหตุ 4 2 8 3" xfId="36268" xr:uid="{5C19A95D-5B9C-4DF5-AD3F-DED5700A46E5}"/>
    <cellStyle name="หมายเหตุ 4 2 9" xfId="16290" xr:uid="{10886D80-D03E-4616-B1EE-57067D306D6C}"/>
    <cellStyle name="หมายเหตุ 4 3" xfId="13218" xr:uid="{F1788E09-2F9F-458F-B0BC-EEF36F2CF6D4}"/>
    <cellStyle name="หมายเหตุ 4 3 10" xfId="21198" xr:uid="{5AFE71AF-D868-4248-9486-625071D998E1}"/>
    <cellStyle name="หมายเหตุ 4 3 11" xfId="29040" xr:uid="{F7857C99-69C1-4F1A-A1BD-753879A0D5C8}"/>
    <cellStyle name="หมายเหตุ 4 3 12" xfId="41717" xr:uid="{C7C4CF11-CD4F-4BF9-B976-DEE0D8FC1C6E}"/>
    <cellStyle name="หมายเหตุ 4 3 2" xfId="13219" xr:uid="{6E7FE957-DB6B-4305-8AEA-F3B26FCF8FE6}"/>
    <cellStyle name="หมายเหตุ 4 3 2 10" xfId="15330" xr:uid="{C0F915CB-9287-443A-A550-4DB238007DB6}"/>
    <cellStyle name="หมายเหตุ 4 3 2 11" xfId="41716" xr:uid="{B1308220-E287-4EAD-956F-5D8F7F226D45}"/>
    <cellStyle name="หมายเหตุ 4 3 2 2" xfId="13220" xr:uid="{DB7F4042-9B69-4C2F-9308-32304E447A48}"/>
    <cellStyle name="หมายเหตุ 4 3 2 2 2" xfId="18179" xr:uid="{44841537-069C-4FF8-AF5B-DF7A9E6EBD6A}"/>
    <cellStyle name="หมายเหตุ 4 3 2 2 2 2" xfId="26647" xr:uid="{5AF75737-CD14-40AE-939F-D10FF71868F2}"/>
    <cellStyle name="หมายเหตุ 4 3 2 2 2 3" xfId="32607" xr:uid="{1E6ADE70-D783-4946-8A84-E8D02455D558}"/>
    <cellStyle name="หมายเหตุ 4 3 2 2 2 4" xfId="38412" xr:uid="{B43CB926-ADDA-48C2-8635-83CDFA6ADE70}"/>
    <cellStyle name="หมายเหตุ 4 3 2 2 2 5" xfId="45309" xr:uid="{78930DE7-3D17-402F-966D-94B1DEA34784}"/>
    <cellStyle name="หมายเหตุ 4 3 2 2 3" xfId="19449" xr:uid="{6AA59AA7-F6E2-45C7-AF11-0AFBACDCD48A}"/>
    <cellStyle name="หมายเหตุ 4 3 2 2 3 2" xfId="27647" xr:uid="{6035C3A7-D2EB-4261-A816-C06620FE174B}"/>
    <cellStyle name="หมายเหตุ 4 3 2 2 3 3" xfId="33580" xr:uid="{055D10A6-B977-438D-8178-2A86D9A1C649}"/>
    <cellStyle name="หมายเหตุ 4 3 2 2 3 4" xfId="39382" xr:uid="{FDAA7935-9025-44CE-B22F-2DD72EC28B81}"/>
    <cellStyle name="หมายเหตุ 4 3 2 2 3 5" xfId="46722" xr:uid="{D2447233-5960-42FC-80BF-2E7EBE971E95}"/>
    <cellStyle name="หมายเหตุ 4 3 2 2 4" xfId="20813" xr:uid="{F2A48E1D-01E3-4273-AA23-25677C5C8243}"/>
    <cellStyle name="หมายเหตุ 4 3 2 2 4 2" xfId="28850" xr:uid="{0BF83257-47D4-494E-90C8-B5912D3A5E66}"/>
    <cellStyle name="หมายเหตุ 4 3 2 2 4 3" xfId="34783" xr:uid="{33D2B60B-CD13-4D8F-A4E0-F8F28D2CEAFC}"/>
    <cellStyle name="หมายเหตุ 4 3 2 2 4 4" xfId="40585" xr:uid="{1C317B87-A054-4EA0-A744-F108B9C4C1D5}"/>
    <cellStyle name="หมายเหตุ 4 3 2 2 5" xfId="24471" xr:uid="{FB34E512-B0A1-4F78-A096-A86440C9968A}"/>
    <cellStyle name="หมายเหตุ 4 3 2 2 5 2" xfId="30471" xr:uid="{7FBE28EE-23FA-43FE-84F0-E612BA2E5E8C}"/>
    <cellStyle name="หมายเหตุ 4 3 2 2 5 3" xfId="36276" xr:uid="{B92C012B-9157-4328-A716-DDBC12A8156F}"/>
    <cellStyle name="หมายเหตุ 4 3 2 2 6" xfId="16298" xr:uid="{2B24C6A0-C905-42E5-ADCF-776A8A7A2EFF}"/>
    <cellStyle name="หมายเหตุ 4 3 2 2 7" xfId="21200" xr:uid="{E7186A46-1D3D-4D81-BDB8-619DEE868B93}"/>
    <cellStyle name="หมายเหตุ 4 3 2 2 8" xfId="15331" xr:uid="{F84C46B4-3363-41E3-AF75-B82CC7404F90}"/>
    <cellStyle name="หมายเหตุ 4 3 2 2 9" xfId="41715" xr:uid="{98937A91-6839-4E86-AE43-26020F7B8B23}"/>
    <cellStyle name="หมายเหตุ 4 3 2 3" xfId="13221" xr:uid="{1E74F008-693B-44F2-9782-87850EF1A334}"/>
    <cellStyle name="หมายเหตุ 4 3 2 3 2" xfId="18180" xr:uid="{5AA3DCC3-54C2-49D4-88F3-BC5F0C32D85E}"/>
    <cellStyle name="หมายเหตุ 4 3 2 3 2 2" xfId="26648" xr:uid="{4EF6D82E-7FA0-4A4D-864E-83E2C5010974}"/>
    <cellStyle name="หมายเหตุ 4 3 2 3 2 3" xfId="32608" xr:uid="{DBBB1D4D-67F7-4BAE-B27B-D082E533906F}"/>
    <cellStyle name="หมายเหตุ 4 3 2 3 2 4" xfId="38413" xr:uid="{3CA32152-BCFB-4E21-AA52-1D3272867464}"/>
    <cellStyle name="หมายเหตุ 4 3 2 3 2 5" xfId="45310" xr:uid="{BB56750B-00D6-4518-891A-3086D567DDD5}"/>
    <cellStyle name="หมายเหตุ 4 3 2 3 3" xfId="19450" xr:uid="{E6EC115D-2189-44A2-8776-1B56F0199D3B}"/>
    <cellStyle name="หมายเหตุ 4 3 2 3 3 2" xfId="27648" xr:uid="{E047646F-4AE6-414D-8E59-BC2A9E55BC31}"/>
    <cellStyle name="หมายเหตุ 4 3 2 3 3 3" xfId="33581" xr:uid="{9C1F6856-DBBF-4DAC-AACD-C73E12B63074}"/>
    <cellStyle name="หมายเหตุ 4 3 2 3 3 4" xfId="39383" xr:uid="{AD0E4DC4-C8EB-46E0-924B-FB08DDD9EA00}"/>
    <cellStyle name="หมายเหตุ 4 3 2 3 3 5" xfId="46723" xr:uid="{ED19C5AF-D69C-4E06-9252-F3C376138C03}"/>
    <cellStyle name="หมายเหตุ 4 3 2 3 4" xfId="20814" xr:uid="{496E0FB3-0AFD-417C-A505-AD820AE81C36}"/>
    <cellStyle name="หมายเหตุ 4 3 2 3 4 2" xfId="28851" xr:uid="{97E98FEC-77F6-454E-ADDB-F26CEA339B4F}"/>
    <cellStyle name="หมายเหตุ 4 3 2 3 4 3" xfId="34784" xr:uid="{84F41844-85C6-4ADA-8971-6C0EC6A81932}"/>
    <cellStyle name="หมายเหตุ 4 3 2 3 4 4" xfId="40586" xr:uid="{5F7F4790-CE6E-403F-BE44-3DF80C55083B}"/>
    <cellStyle name="หมายเหตุ 4 3 2 3 5" xfId="24472" xr:uid="{B7D90784-A013-4999-BEEC-4AA202171F09}"/>
    <cellStyle name="หมายเหตุ 4 3 2 3 5 2" xfId="30472" xr:uid="{984C9C98-A12F-44C9-A078-0C3BFB5CE291}"/>
    <cellStyle name="หมายเหตุ 4 3 2 3 5 3" xfId="36277" xr:uid="{B1F209DC-5FB5-45E7-80E0-FF44DFEB883A}"/>
    <cellStyle name="หมายเหตุ 4 3 2 3 6" xfId="16299" xr:uid="{A4B830BD-AA6F-4534-AF79-04DEB2692A6E}"/>
    <cellStyle name="หมายเหตุ 4 3 2 3 7" xfId="21201" xr:uid="{046D35E2-4893-4A48-8AE4-562914AAD6F2}"/>
    <cellStyle name="หมายเหตุ 4 3 2 3 8" xfId="15332" xr:uid="{B487375D-E0F8-4C02-A141-A9A1F1692D94}"/>
    <cellStyle name="หมายเหตุ 4 3 2 3 9" xfId="41714" xr:uid="{46794702-A368-4BE1-A23C-E84833534873}"/>
    <cellStyle name="หมายเหตุ 4 3 2 4" xfId="18178" xr:uid="{6D2C8C8B-4F21-4320-8C3A-E52D2AF11E60}"/>
    <cellStyle name="หมายเหตุ 4 3 2 4 2" xfId="26646" xr:uid="{DD3BD8CA-5DF2-4B55-9940-59679631E07D}"/>
    <cellStyle name="หมายเหตุ 4 3 2 4 3" xfId="32606" xr:uid="{D0F9D2F7-F26A-41DD-8253-F30ADF6125C1}"/>
    <cellStyle name="หมายเหตุ 4 3 2 4 4" xfId="38411" xr:uid="{8AB1761C-F152-4A08-919B-FF4815E682DC}"/>
    <cellStyle name="หมายเหตุ 4 3 2 4 5" xfId="45308" xr:uid="{4BCE9856-932E-4188-8F07-A716CA536597}"/>
    <cellStyle name="หมายเหตุ 4 3 2 5" xfId="19448" xr:uid="{EF7B6493-63A3-460E-809A-9409A851959F}"/>
    <cellStyle name="หมายเหตุ 4 3 2 5 2" xfId="27646" xr:uid="{544564ED-15D7-4F82-A6D4-2ED2F14F4875}"/>
    <cellStyle name="หมายเหตุ 4 3 2 5 3" xfId="33579" xr:uid="{01009FBD-CE9C-4772-B7B1-21D107E15174}"/>
    <cellStyle name="หมายเหตุ 4 3 2 5 4" xfId="39381" xr:uid="{85A6F1EA-C24F-479E-9685-679D76A3084C}"/>
    <cellStyle name="หมายเหตุ 4 3 2 5 5" xfId="46721" xr:uid="{26A605ED-855B-464C-A604-87A92D2FA942}"/>
    <cellStyle name="หมายเหตุ 4 3 2 6" xfId="20812" xr:uid="{A88D43D3-B7EC-4847-81A7-26796124DC40}"/>
    <cellStyle name="หมายเหตุ 4 3 2 6 2" xfId="28849" xr:uid="{DFF3BFEA-2F6E-4109-A6FA-EB71C1C21FD6}"/>
    <cellStyle name="หมายเหตุ 4 3 2 6 3" xfId="34782" xr:uid="{AF75E607-398F-4E7B-BB92-D65169E33935}"/>
    <cellStyle name="หมายเหตุ 4 3 2 6 4" xfId="40584" xr:uid="{DA546101-6840-40FE-A53D-596FF3027C90}"/>
    <cellStyle name="หมายเหตุ 4 3 2 7" xfId="24470" xr:uid="{8118EC43-88B5-4D91-9EDB-3FB6AAF728F4}"/>
    <cellStyle name="หมายเหตุ 4 3 2 7 2" xfId="30470" xr:uid="{F2BA12AF-9701-4B2C-B82A-5CEA1D4A0FF7}"/>
    <cellStyle name="หมายเหตุ 4 3 2 7 3" xfId="36275" xr:uid="{9DCD1564-5145-476A-8543-924AADA30672}"/>
    <cellStyle name="หมายเหตุ 4 3 2 8" xfId="16297" xr:uid="{F3AF1545-5306-47C0-954E-4D4BE087C2E3}"/>
    <cellStyle name="หมายเหตุ 4 3 2 9" xfId="21199" xr:uid="{CF2D87C5-67CB-4F9B-9A42-6AB9B143D874}"/>
    <cellStyle name="หมายเหตุ 4 3 3" xfId="13222" xr:uid="{B27796ED-046D-4878-BDDF-46B6714FB0C6}"/>
    <cellStyle name="หมายเหตุ 4 3 3 2" xfId="18181" xr:uid="{9CC72C7D-31D6-44A8-B406-39167B5AA3C8}"/>
    <cellStyle name="หมายเหตุ 4 3 3 2 2" xfId="26649" xr:uid="{D4A7D25B-6DA4-41A8-A2BE-4855B039F065}"/>
    <cellStyle name="หมายเหตุ 4 3 3 2 3" xfId="32609" xr:uid="{05E216DF-9D04-4ECE-81B9-ED280E3A14E0}"/>
    <cellStyle name="หมายเหตุ 4 3 3 2 4" xfId="38414" xr:uid="{8DC20155-F73F-4112-98D7-445DB8E97A41}"/>
    <cellStyle name="หมายเหตุ 4 3 3 2 5" xfId="45311" xr:uid="{93089DB8-9B9A-4921-8E6D-EBF8A215B5D7}"/>
    <cellStyle name="หมายเหตุ 4 3 3 3" xfId="19451" xr:uid="{E42D6761-1C20-4DCF-BDA3-7865AD13B898}"/>
    <cellStyle name="หมายเหตุ 4 3 3 3 2" xfId="27649" xr:uid="{CD782E7E-3768-4F33-84EA-B3E7C98EB4F7}"/>
    <cellStyle name="หมายเหตุ 4 3 3 3 3" xfId="33582" xr:uid="{434A44EC-EAE9-4BCC-A111-B4AFC5DC5366}"/>
    <cellStyle name="หมายเหตุ 4 3 3 3 4" xfId="39384" xr:uid="{A521081C-0ABA-4DDB-8B08-2FACF10D70F0}"/>
    <cellStyle name="หมายเหตุ 4 3 3 3 5" xfId="46724" xr:uid="{F4F59C1B-F395-4AFD-BA01-C22C5982E978}"/>
    <cellStyle name="หมายเหตุ 4 3 3 4" xfId="20815" xr:uid="{B54B9DCB-A726-402F-9B37-B8308D10FBCE}"/>
    <cellStyle name="หมายเหตุ 4 3 3 4 2" xfId="28852" xr:uid="{26FA137F-6260-4AC0-AB2B-A69588DDC44E}"/>
    <cellStyle name="หมายเหตุ 4 3 3 4 3" xfId="34785" xr:uid="{1FEDD36A-A9F6-4395-AC08-68F1108C088B}"/>
    <cellStyle name="หมายเหตุ 4 3 3 4 4" xfId="40587" xr:uid="{50747E1D-6B7B-42AC-802E-70B901C133BA}"/>
    <cellStyle name="หมายเหตุ 4 3 3 5" xfId="24473" xr:uid="{9C4D24C1-E3DA-4419-8C16-3D8E8BE5974C}"/>
    <cellStyle name="หมายเหตุ 4 3 3 5 2" xfId="30473" xr:uid="{80640609-7B95-4D77-97CD-F53D11C60350}"/>
    <cellStyle name="หมายเหตุ 4 3 3 5 3" xfId="36278" xr:uid="{462763A7-ABBF-408C-9200-4066C934EBE5}"/>
    <cellStyle name="หมายเหตุ 4 3 3 6" xfId="16300" xr:uid="{7F99D347-6EA4-4B79-9A69-7D64E10FDB92}"/>
    <cellStyle name="หมายเหตุ 4 3 3 7" xfId="21202" xr:uid="{A02451DB-B294-431D-B67E-DB872B07B05C}"/>
    <cellStyle name="หมายเหตุ 4 3 3 8" xfId="21650" xr:uid="{2EDE4150-53DF-492A-93FC-60161E229A7B}"/>
    <cellStyle name="หมายเหตุ 4 3 3 9" xfId="41713" xr:uid="{B4DB42B5-EE33-45DE-9159-479C10278834}"/>
    <cellStyle name="หมายเหตุ 4 3 4" xfId="13223" xr:uid="{FEF7E73A-1065-4946-8E08-C08278308711}"/>
    <cellStyle name="หมายเหตุ 4 3 4 2" xfId="18182" xr:uid="{E3076220-32C8-4E04-AECD-B167709368BC}"/>
    <cellStyle name="หมายเหตุ 4 3 4 2 2" xfId="26650" xr:uid="{F0472A8D-02C8-431A-8C2B-0CA4E6F145FC}"/>
    <cellStyle name="หมายเหตุ 4 3 4 2 3" xfId="32610" xr:uid="{C18429DA-4109-48C6-956B-E65A12E9BDF9}"/>
    <cellStyle name="หมายเหตุ 4 3 4 2 4" xfId="38415" xr:uid="{AF2C4D6E-EAB0-4B90-AE2D-7B1D97F45F59}"/>
    <cellStyle name="หมายเหตุ 4 3 4 2 5" xfId="45312" xr:uid="{9A4D17BB-DE98-4E0B-B10A-CE6713FDDBCD}"/>
    <cellStyle name="หมายเหตุ 4 3 4 3" xfId="19452" xr:uid="{B7B2AD00-5306-4BC8-A91F-8505C570BD70}"/>
    <cellStyle name="หมายเหตุ 4 3 4 3 2" xfId="27650" xr:uid="{D37FA5DA-1967-4F33-9286-C43180365DB9}"/>
    <cellStyle name="หมายเหตุ 4 3 4 3 3" xfId="33583" xr:uid="{2E8BDCDF-7B63-4BA4-A0ED-A3A71F456C2E}"/>
    <cellStyle name="หมายเหตุ 4 3 4 3 4" xfId="39385" xr:uid="{4CAEAC0F-2B4F-48C4-ABA2-93C7024F5636}"/>
    <cellStyle name="หมายเหตุ 4 3 4 3 5" xfId="46725" xr:uid="{CEF77F9C-D01E-4173-8400-4DD27D8F198C}"/>
    <cellStyle name="หมายเหตุ 4 3 4 4" xfId="20816" xr:uid="{D174E8A6-3B33-4F8C-B66C-740F19D4772D}"/>
    <cellStyle name="หมายเหตุ 4 3 4 4 2" xfId="28853" xr:uid="{CA2BD89B-09C0-4B0F-8FB4-C2C3B8803E85}"/>
    <cellStyle name="หมายเหตุ 4 3 4 4 3" xfId="34786" xr:uid="{7183A4F1-EA1D-4DB3-82E9-3B9F99F5E1D4}"/>
    <cellStyle name="หมายเหตุ 4 3 4 4 4" xfId="40588" xr:uid="{494AB53D-823C-471A-8D30-7858D5103E6F}"/>
    <cellStyle name="หมายเหตุ 4 3 4 5" xfId="24474" xr:uid="{47812797-68CA-4044-9651-82B8AA4F00CE}"/>
    <cellStyle name="หมายเหตุ 4 3 4 5 2" xfId="30474" xr:uid="{AA87CE6A-622D-40C8-A0AC-72EC3E00902D}"/>
    <cellStyle name="หมายเหตุ 4 3 4 5 3" xfId="36279" xr:uid="{E00AECDF-55D5-4F10-9721-DB8749490427}"/>
    <cellStyle name="หมายเหตุ 4 3 4 6" xfId="16301" xr:uid="{763C48E0-56E6-41CB-87B3-B7286DB0D5D5}"/>
    <cellStyle name="หมายเหตุ 4 3 4 7" xfId="21203" xr:uid="{803655FC-6EF1-4954-917B-C9185FA48EA1}"/>
    <cellStyle name="หมายเหตุ 4 3 4 8" xfId="29039" xr:uid="{E6419C79-7D04-452C-95C8-D8DC48D9EBC4}"/>
    <cellStyle name="หมายเหตุ 4 3 4 9" xfId="41712" xr:uid="{75B34377-3646-47BA-A8BA-89D72909801B}"/>
    <cellStyle name="หมายเหตุ 4 3 5" xfId="18177" xr:uid="{BD2720D4-44C4-4566-BDC8-DDB298FFFAC7}"/>
    <cellStyle name="หมายเหตุ 4 3 5 2" xfId="26645" xr:uid="{7600AE34-13D3-4C01-BB97-3776AFEDE670}"/>
    <cellStyle name="หมายเหตุ 4 3 5 3" xfId="32605" xr:uid="{19EC52CC-8E58-4954-8D9B-FBC97BD40404}"/>
    <cellStyle name="หมายเหตุ 4 3 5 4" xfId="38410" xr:uid="{7EFFC2B0-A0D7-4A49-A456-C4B5EFA75336}"/>
    <cellStyle name="หมายเหตุ 4 3 5 5" xfId="45307" xr:uid="{95C0A306-1C22-455D-B4EC-E51933840E62}"/>
    <cellStyle name="หมายเหตุ 4 3 6" xfId="19447" xr:uid="{3F66D8B1-5A0D-4CA0-AC92-551310AA7B00}"/>
    <cellStyle name="หมายเหตุ 4 3 6 2" xfId="27645" xr:uid="{93AB078E-4D1D-4184-BB20-004212A3BDDD}"/>
    <cellStyle name="หมายเหตุ 4 3 6 3" xfId="33578" xr:uid="{69FA533D-1E26-4A5C-8BED-43FF2CF45E1F}"/>
    <cellStyle name="หมายเหตุ 4 3 6 4" xfId="39380" xr:uid="{332442F1-568E-4997-B3C8-4D5367BFE1FC}"/>
    <cellStyle name="หมายเหตุ 4 3 6 5" xfId="46720" xr:uid="{6D98F837-DA77-4502-8A35-A88D9696406A}"/>
    <cellStyle name="หมายเหตุ 4 3 7" xfId="20811" xr:uid="{E5801C5F-28A2-453F-A666-9F34845079D1}"/>
    <cellStyle name="หมายเหตุ 4 3 7 2" xfId="28848" xr:uid="{BBE781DC-964D-4413-A33C-5FB43832FDC1}"/>
    <cellStyle name="หมายเหตุ 4 3 7 3" xfId="34781" xr:uid="{F56C62B6-DEF6-46C5-AE29-43998222C6B1}"/>
    <cellStyle name="หมายเหตุ 4 3 7 4" xfId="40583" xr:uid="{CE465001-4244-4FE9-B5C5-45E3F96E540C}"/>
    <cellStyle name="หมายเหตุ 4 3 8" xfId="24469" xr:uid="{9664E58D-4408-43C9-AA21-418E99139828}"/>
    <cellStyle name="หมายเหตุ 4 3 8 2" xfId="30469" xr:uid="{6811AF56-4B66-4166-9E8D-610FE5A99757}"/>
    <cellStyle name="หมายเหตุ 4 3 8 3" xfId="36274" xr:uid="{63BF1D98-5529-4E4B-91A4-DBDB802204FE}"/>
    <cellStyle name="หมายเหตุ 4 3 9" xfId="16296" xr:uid="{B66B4C00-BA18-4C66-8D41-9CCA5A366A09}"/>
    <cellStyle name="หมายเหตุ 4 4" xfId="13224" xr:uid="{7C374990-DC17-4D51-AA85-77C75A098FF0}"/>
    <cellStyle name="หมายเหตุ 4 4 10" xfId="22857" xr:uid="{A1235BF0-E997-4871-BD48-2D1B8428BACC}"/>
    <cellStyle name="หมายเหตุ 4 4 11" xfId="21541" xr:uid="{ACFC35D3-3897-4294-AE9E-1BE6F4B31C25}"/>
    <cellStyle name="หมายเหตุ 4 4 12" xfId="41711" xr:uid="{D864C142-8153-43EF-8303-6F55A022563F}"/>
    <cellStyle name="หมายเหตุ 4 4 2" xfId="13225" xr:uid="{666E6395-F7E8-4894-9771-54A1B6C599B9}"/>
    <cellStyle name="หมายเหตุ 4 4 2 10" xfId="16603" xr:uid="{BD751727-C4A9-4EBC-BB93-45F465E82CB7}"/>
    <cellStyle name="หมายเหตุ 4 4 2 11" xfId="41710" xr:uid="{2A31586B-7F2F-4812-8B70-C1770FEFA8FE}"/>
    <cellStyle name="หมายเหตุ 4 4 2 2" xfId="13226" xr:uid="{0477C6CC-FFBE-4572-83A4-1312FE926CA7}"/>
    <cellStyle name="หมายเหตุ 4 4 2 2 2" xfId="18185" xr:uid="{6EF7140F-FFAA-4C28-A8C4-DB26EBABEE2E}"/>
    <cellStyle name="หมายเหตุ 4 4 2 2 2 2" xfId="26653" xr:uid="{058B5BFA-F422-44B6-8159-929F330C3B19}"/>
    <cellStyle name="หมายเหตุ 4 4 2 2 2 3" xfId="32613" xr:uid="{16B3612C-4A33-4FDF-A9CA-DFDFFA28A26F}"/>
    <cellStyle name="หมายเหตุ 4 4 2 2 2 4" xfId="38418" xr:uid="{CB600CD8-A533-41D2-A703-D04F5AD572C9}"/>
    <cellStyle name="หมายเหตุ 4 4 2 2 2 5" xfId="45315" xr:uid="{AF5C6A5B-BDBB-4CA7-8C1D-087A4F11B769}"/>
    <cellStyle name="หมายเหตุ 4 4 2 2 3" xfId="19455" xr:uid="{AF8C9B63-B454-4D60-A57D-856E0618DBBB}"/>
    <cellStyle name="หมายเหตุ 4 4 2 2 3 2" xfId="27653" xr:uid="{CC3EEF7E-2B78-43F5-B816-FD9CD1FBECF0}"/>
    <cellStyle name="หมายเหตุ 4 4 2 2 3 3" xfId="33586" xr:uid="{A4C8D8E9-B3FC-438D-A3AB-7DB87725ECB3}"/>
    <cellStyle name="หมายเหตุ 4 4 2 2 3 4" xfId="39388" xr:uid="{7A7AED68-58A5-44F5-8013-F416DD2C44E4}"/>
    <cellStyle name="หมายเหตุ 4 4 2 2 3 5" xfId="46728" xr:uid="{5C42F51C-A56D-4F12-91A6-12E9F3FCDDA0}"/>
    <cellStyle name="หมายเหตุ 4 4 2 2 4" xfId="20819" xr:uid="{811DA376-6CC7-4911-B5FA-EE3E394EF55C}"/>
    <cellStyle name="หมายเหตุ 4 4 2 2 4 2" xfId="28856" xr:uid="{3A9A61A2-B30F-4A03-A654-447B72A8B22B}"/>
    <cellStyle name="หมายเหตุ 4 4 2 2 4 3" xfId="34789" xr:uid="{FCCA4509-C88E-4775-B31C-96C13695D896}"/>
    <cellStyle name="หมายเหตุ 4 4 2 2 4 4" xfId="40591" xr:uid="{79C64269-8BCA-47F8-8137-3A12C06E677E}"/>
    <cellStyle name="หมายเหตุ 4 4 2 2 5" xfId="24477" xr:uid="{D3761834-AC20-4246-8187-F611C859672F}"/>
    <cellStyle name="หมายเหตุ 4 4 2 2 5 2" xfId="30477" xr:uid="{FE1A5693-94BE-4781-82C6-886AE9D91D44}"/>
    <cellStyle name="หมายเหตุ 4 4 2 2 5 3" xfId="36282" xr:uid="{71206979-3ACE-4C69-92FD-EB536495C95B}"/>
    <cellStyle name="หมายเหตุ 4 4 2 2 6" xfId="16261" xr:uid="{7497C210-EE35-4FAB-B8FE-50AE8840D201}"/>
    <cellStyle name="หมายเหตุ 4 4 2 2 7" xfId="21716" xr:uid="{B1E94674-9765-4EA3-946F-3AF9BB74C66B}"/>
    <cellStyle name="หมายเหตุ 4 4 2 2 8" xfId="21516" xr:uid="{3581C443-FA64-40FB-877F-E412F4FC9498}"/>
    <cellStyle name="หมายเหตุ 4 4 2 2 9" xfId="41709" xr:uid="{77E6E2FE-636B-4624-A146-28942A25CB33}"/>
    <cellStyle name="หมายเหตุ 4 4 2 3" xfId="13227" xr:uid="{EFF1E038-1208-4989-972E-99BCCD45BFFC}"/>
    <cellStyle name="หมายเหตุ 4 4 2 3 2" xfId="18186" xr:uid="{12EE03D4-D029-47F4-959D-61A670FBC1D7}"/>
    <cellStyle name="หมายเหตุ 4 4 2 3 2 2" xfId="26654" xr:uid="{BC753AE7-9ED8-4AFA-AA74-3257E6BEF811}"/>
    <cellStyle name="หมายเหตุ 4 4 2 3 2 3" xfId="32614" xr:uid="{5F65BC23-2726-4744-9160-C9C9E85085B1}"/>
    <cellStyle name="หมายเหตุ 4 4 2 3 2 4" xfId="38419" xr:uid="{21E47F5A-6E99-48EB-A434-DEB4B7BE8FF3}"/>
    <cellStyle name="หมายเหตุ 4 4 2 3 2 5" xfId="45316" xr:uid="{AE76DC18-F2E9-444D-8D2C-8426427E9630}"/>
    <cellStyle name="หมายเหตุ 4 4 2 3 3" xfId="19456" xr:uid="{091E4DEA-ACB0-4584-BE62-58DD990D87BC}"/>
    <cellStyle name="หมายเหตุ 4 4 2 3 3 2" xfId="27654" xr:uid="{8D4883E1-EF41-4134-A34E-08E13D52CFF5}"/>
    <cellStyle name="หมายเหตุ 4 4 2 3 3 3" xfId="33587" xr:uid="{72E0E17E-5B8F-4104-ADC0-CDB40FAD7C56}"/>
    <cellStyle name="หมายเหตุ 4 4 2 3 3 4" xfId="39389" xr:uid="{D8C9F327-D7D9-4AE1-AD7C-DBA17B646BCE}"/>
    <cellStyle name="หมายเหตุ 4 4 2 3 3 5" xfId="46729" xr:uid="{0E32671C-25B4-4583-A98C-43C2719535EA}"/>
    <cellStyle name="หมายเหตุ 4 4 2 3 4" xfId="20820" xr:uid="{602E1B7A-8BD6-45F5-B055-950488BE1505}"/>
    <cellStyle name="หมายเหตุ 4 4 2 3 4 2" xfId="28857" xr:uid="{5CCC99F2-E970-4B15-A769-9C78991E1146}"/>
    <cellStyle name="หมายเหตุ 4 4 2 3 4 3" xfId="34790" xr:uid="{A81F1530-7362-4B93-BC07-93D9BBC7A64C}"/>
    <cellStyle name="หมายเหตุ 4 4 2 3 4 4" xfId="40592" xr:uid="{908A23F6-0D74-4698-A298-764800EE951B}"/>
    <cellStyle name="หมายเหตุ 4 4 2 3 5" xfId="24478" xr:uid="{6AD4F462-1332-45C3-85E6-126DA71D2E4D}"/>
    <cellStyle name="หมายเหตุ 4 4 2 3 5 2" xfId="30478" xr:uid="{6171B6A0-88C0-4F70-88CE-CF952579494A}"/>
    <cellStyle name="หมายเหตุ 4 4 2 3 5 3" xfId="36283" xr:uid="{D90A76FE-F4AE-4DA0-960C-E98EF7B7E4A8}"/>
    <cellStyle name="หมายเหตุ 4 4 2 3 6" xfId="16303" xr:uid="{39071FF0-BFAD-4AEB-AA8B-8E70F35F963F}"/>
    <cellStyle name="หมายเหตุ 4 4 2 3 7" xfId="21715" xr:uid="{6ADB4C80-362A-4B05-9392-9E78652CFC61}"/>
    <cellStyle name="หมายเหตุ 4 4 2 3 8" xfId="15625" xr:uid="{3AFD1FF4-7964-4A4D-96FC-2D1794A49881}"/>
    <cellStyle name="หมายเหตุ 4 4 2 3 9" xfId="41708" xr:uid="{D890D8FC-8D6C-4C18-8B98-A8C037DB49D4}"/>
    <cellStyle name="หมายเหตุ 4 4 2 4" xfId="18184" xr:uid="{37A19A62-E932-4750-B414-FAEF8A005EBD}"/>
    <cellStyle name="หมายเหตุ 4 4 2 4 2" xfId="26652" xr:uid="{F3AB8161-F16E-41E8-A7FA-79E8EDD02DA8}"/>
    <cellStyle name="หมายเหตุ 4 4 2 4 3" xfId="32612" xr:uid="{6FC3819A-CC86-4F47-A4E6-489222BC25C0}"/>
    <cellStyle name="หมายเหตุ 4 4 2 4 4" xfId="38417" xr:uid="{27E58199-DCA1-4066-8DB3-02725B140DFD}"/>
    <cellStyle name="หมายเหตุ 4 4 2 4 5" xfId="45314" xr:uid="{CCAB2163-029B-4750-B56F-4DA972F984C0}"/>
    <cellStyle name="หมายเหตุ 4 4 2 5" xfId="19454" xr:uid="{CA5A4D07-C008-462A-A413-942F7B33E453}"/>
    <cellStyle name="หมายเหตุ 4 4 2 5 2" xfId="27652" xr:uid="{F72A3934-BDA1-4EF9-9608-52E828164CEF}"/>
    <cellStyle name="หมายเหตุ 4 4 2 5 3" xfId="33585" xr:uid="{1AF21F9B-C67C-4589-A01D-F72FF9B4F7EF}"/>
    <cellStyle name="หมายเหตุ 4 4 2 5 4" xfId="39387" xr:uid="{1B906333-CC7C-452D-B60B-BC1F26E79C75}"/>
    <cellStyle name="หมายเหตุ 4 4 2 5 5" xfId="46727" xr:uid="{25BC5F0A-72DB-442B-BD55-4B4A305EEAA0}"/>
    <cellStyle name="หมายเหตุ 4 4 2 6" xfId="20818" xr:uid="{3EE74123-02DD-441D-A5D2-B6873BDF29B6}"/>
    <cellStyle name="หมายเหตุ 4 4 2 6 2" xfId="28855" xr:uid="{BAAB61CD-5729-49F9-82EB-49E64D57C96A}"/>
    <cellStyle name="หมายเหตุ 4 4 2 6 3" xfId="34788" xr:uid="{C6A5B267-5748-47D0-A74E-0F4909F18082}"/>
    <cellStyle name="หมายเหตุ 4 4 2 6 4" xfId="40590" xr:uid="{DBDE2557-60BD-4561-B0F1-4EFF20FF740C}"/>
    <cellStyle name="หมายเหตุ 4 4 2 7" xfId="24476" xr:uid="{4932243A-DD3B-4633-A80D-1359EBBCE905}"/>
    <cellStyle name="หมายเหตุ 4 4 2 7 2" xfId="30476" xr:uid="{BE92FFB3-3DB0-45C2-B1C5-07BDFBE86702}"/>
    <cellStyle name="หมายเหตุ 4 4 2 7 3" xfId="36281" xr:uid="{63174507-DA84-40B6-A1CB-EBA1788F0F9C}"/>
    <cellStyle name="หมายเหตุ 4 4 2 8" xfId="16260" xr:uid="{08423BB5-84BD-4062-8502-6B9842800D53}"/>
    <cellStyle name="หมายเหตุ 4 4 2 9" xfId="21717" xr:uid="{56926F46-922F-495B-A17A-8B63F6A6E962}"/>
    <cellStyle name="หมายเหตุ 4 4 3" xfId="13228" xr:uid="{46281FE3-5CA3-490D-A2A8-B0CFEE83826E}"/>
    <cellStyle name="หมายเหตุ 4 4 3 2" xfId="18187" xr:uid="{92E4B7CA-E196-41C8-9004-A21DB983569F}"/>
    <cellStyle name="หมายเหตุ 4 4 3 2 2" xfId="26655" xr:uid="{BA9A70D9-B644-4E79-992C-1FAC93F5E609}"/>
    <cellStyle name="หมายเหตุ 4 4 3 2 3" xfId="32615" xr:uid="{6D0BE0EC-0CAB-4FC5-BC6D-CF7930AE7791}"/>
    <cellStyle name="หมายเหตุ 4 4 3 2 4" xfId="38420" xr:uid="{E1A2C918-E8FA-462C-B166-40272889EBD6}"/>
    <cellStyle name="หมายเหตุ 4 4 3 2 5" xfId="45317" xr:uid="{8C84833E-FB62-43C1-BFDD-CADBD243C235}"/>
    <cellStyle name="หมายเหตุ 4 4 3 3" xfId="19457" xr:uid="{E6DBAD47-2CDE-4B6A-8E6B-C6CDD0713D0A}"/>
    <cellStyle name="หมายเหตุ 4 4 3 3 2" xfId="27655" xr:uid="{77F38B5E-080E-48EE-B261-4816716178EE}"/>
    <cellStyle name="หมายเหตุ 4 4 3 3 3" xfId="33588" xr:uid="{0043DAE9-2047-403C-A9AA-B6D2C71E2F94}"/>
    <cellStyle name="หมายเหตุ 4 4 3 3 4" xfId="39390" xr:uid="{DC5C51DE-DB79-40CF-A15C-5F3DC1E8B715}"/>
    <cellStyle name="หมายเหตุ 4 4 3 3 5" xfId="46730" xr:uid="{B6E7F4A8-1616-4559-ACE5-3A2B02D95E7C}"/>
    <cellStyle name="หมายเหตุ 4 4 3 4" xfId="20821" xr:uid="{7C1506C8-59F9-43C5-9C67-F66251B8DA73}"/>
    <cellStyle name="หมายเหตุ 4 4 3 4 2" xfId="28858" xr:uid="{3DE6E980-A08A-45B0-AEF5-3C0CB4AB96D9}"/>
    <cellStyle name="หมายเหตุ 4 4 3 4 3" xfId="34791" xr:uid="{DCA7B98E-FE6D-4CCE-B459-18B38C82965C}"/>
    <cellStyle name="หมายเหตุ 4 4 3 4 4" xfId="40593" xr:uid="{B5CFA64D-0DAE-4078-9D70-06AD77FC54D0}"/>
    <cellStyle name="หมายเหตุ 4 4 3 5" xfId="24479" xr:uid="{32E8C145-8D84-4426-A8FD-7D36B2372B3E}"/>
    <cellStyle name="หมายเหตุ 4 4 3 5 2" xfId="30479" xr:uid="{4DC72B16-E709-4BC7-8E1C-3A870E3CC3A4}"/>
    <cellStyle name="หมายเหตุ 4 4 3 5 3" xfId="36284" xr:uid="{25A14E1C-8C0B-4ABB-AFB7-381AE2340339}"/>
    <cellStyle name="หมายเหตุ 4 4 3 6" xfId="16304" xr:uid="{71D85784-C5A2-40A8-B6BD-89B3BB460DEB}"/>
    <cellStyle name="หมายเหตุ 4 4 3 7" xfId="21714" xr:uid="{F8FCE13B-6C49-4110-B682-F028888F7197}"/>
    <cellStyle name="หมายเหตุ 4 4 3 8" xfId="24537" xr:uid="{3C1542ED-C7CF-40D9-9C88-282AF4B85132}"/>
    <cellStyle name="หมายเหตุ 4 4 3 9" xfId="41707" xr:uid="{B12FAB79-8E49-4A7A-95EE-D1A6AF84C9CF}"/>
    <cellStyle name="หมายเหตุ 4 4 4" xfId="13229" xr:uid="{CFADA0C8-7A85-4F7B-BE11-5EF6BEC42A6E}"/>
    <cellStyle name="หมายเหตุ 4 4 4 2" xfId="18188" xr:uid="{8F7218AA-420C-455B-BEE2-26C7EDA3C1ED}"/>
    <cellStyle name="หมายเหตุ 4 4 4 2 2" xfId="26656" xr:uid="{242264D1-C35C-40EA-BF04-81AE91CDF224}"/>
    <cellStyle name="หมายเหตุ 4 4 4 2 3" xfId="32616" xr:uid="{6C2C2E41-8E8F-4FE5-9687-45B59506D72D}"/>
    <cellStyle name="หมายเหตุ 4 4 4 2 4" xfId="38421" xr:uid="{D3029C4A-5DF3-4979-AA87-06CFE22E5B96}"/>
    <cellStyle name="หมายเหตุ 4 4 4 2 5" xfId="45318" xr:uid="{25CC7E81-A05A-43B3-B915-3857CBCFD8EA}"/>
    <cellStyle name="หมายเหตุ 4 4 4 3" xfId="19458" xr:uid="{B8028ED8-CD48-493B-AEA6-1F9B491A45F5}"/>
    <cellStyle name="หมายเหตุ 4 4 4 3 2" xfId="27656" xr:uid="{D295C375-6F7F-45A4-96CC-D410F8081CED}"/>
    <cellStyle name="หมายเหตุ 4 4 4 3 3" xfId="33589" xr:uid="{A2047537-442D-4FC2-BF27-0608B80520FD}"/>
    <cellStyle name="หมายเหตุ 4 4 4 3 4" xfId="39391" xr:uid="{363152A5-5C07-45F2-B8D7-FA65DB35D45D}"/>
    <cellStyle name="หมายเหตุ 4 4 4 3 5" xfId="46731" xr:uid="{66B230F2-1E4A-4AC1-869C-3612E46E36B6}"/>
    <cellStyle name="หมายเหตุ 4 4 4 4" xfId="20822" xr:uid="{8CA6E5B9-0EFE-4C1E-929D-1CB9D6019348}"/>
    <cellStyle name="หมายเหตุ 4 4 4 4 2" xfId="28859" xr:uid="{066BC326-B6A4-4499-A623-2AE73D297D77}"/>
    <cellStyle name="หมายเหตุ 4 4 4 4 3" xfId="34792" xr:uid="{04347A04-B42C-4E67-BAAB-52C132AD91E7}"/>
    <cellStyle name="หมายเหตุ 4 4 4 4 4" xfId="40594" xr:uid="{14D16850-4D0F-44E3-A73B-BC4A5E5D0447}"/>
    <cellStyle name="หมายเหตุ 4 4 4 5" xfId="24480" xr:uid="{5981ED27-746D-4CE1-A88F-773195E9CC22}"/>
    <cellStyle name="หมายเหตุ 4 4 4 5 2" xfId="30480" xr:uid="{43006A55-C770-4044-8DCA-DA1E6ACC6F7B}"/>
    <cellStyle name="หมายเหตุ 4 4 4 5 3" xfId="36285" xr:uid="{7C046A31-9ADC-4949-BEDD-3E99AC7E2B97}"/>
    <cellStyle name="หมายเหตุ 4 4 4 6" xfId="16305" xr:uid="{9AD503D5-56F0-4F4E-86B5-40189A20F1BE}"/>
    <cellStyle name="หมายเหตุ 4 4 4 7" xfId="21713" xr:uid="{5101641E-52EB-42E6-96F6-65ECAF55D1EF}"/>
    <cellStyle name="หมายเหตุ 4 4 4 8" xfId="21513" xr:uid="{67B44D45-B20B-468A-AA65-DB092DEA3002}"/>
    <cellStyle name="หมายเหตุ 4 4 4 9" xfId="41706" xr:uid="{7D0A2A23-E422-4901-86B1-ED427E332094}"/>
    <cellStyle name="หมายเหตุ 4 4 5" xfId="18183" xr:uid="{F1E9059A-AB45-41EF-A13D-E26ACDE36D1F}"/>
    <cellStyle name="หมายเหตุ 4 4 5 2" xfId="26651" xr:uid="{B5743E9E-50FA-4EA5-8458-17529DF87B4A}"/>
    <cellStyle name="หมายเหตุ 4 4 5 3" xfId="32611" xr:uid="{8A6A7BC4-91BD-4F38-B314-A29D810FF9B9}"/>
    <cellStyle name="หมายเหตุ 4 4 5 4" xfId="38416" xr:uid="{2780FC23-D7FD-438F-9AAC-48E84E3B59C2}"/>
    <cellStyle name="หมายเหตุ 4 4 5 5" xfId="45313" xr:uid="{A244BEE6-23AC-459C-8744-9D0FDC649E1B}"/>
    <cellStyle name="หมายเหตุ 4 4 6" xfId="19453" xr:uid="{140F6F6C-5DB9-4877-B76D-4AE97E89798A}"/>
    <cellStyle name="หมายเหตุ 4 4 6 2" xfId="27651" xr:uid="{FB7C64B0-4BAC-4D9D-9E98-ED0EEFBF2BD8}"/>
    <cellStyle name="หมายเหตุ 4 4 6 3" xfId="33584" xr:uid="{4C8D433C-BEEE-4F80-BFAB-4A76B4BDD78A}"/>
    <cellStyle name="หมายเหตุ 4 4 6 4" xfId="39386" xr:uid="{5E07B32A-BB85-477E-B6E4-496B847E3A20}"/>
    <cellStyle name="หมายเหตุ 4 4 6 5" xfId="46726" xr:uid="{91C24279-D1F8-41C9-BDC4-C172BA4586C1}"/>
    <cellStyle name="หมายเหตุ 4 4 7" xfId="20817" xr:uid="{C582BCE8-58D8-4652-BBE4-91069863022C}"/>
    <cellStyle name="หมายเหตุ 4 4 7 2" xfId="28854" xr:uid="{25D25E7E-7894-4C1B-9791-26FB6EEF9F7D}"/>
    <cellStyle name="หมายเหตุ 4 4 7 3" xfId="34787" xr:uid="{923BB0E8-0376-454D-8C59-593586027729}"/>
    <cellStyle name="หมายเหตุ 4 4 7 4" xfId="40589" xr:uid="{6F4A8BA0-D146-4DF0-8987-CD0CAFB14B47}"/>
    <cellStyle name="หมายเหตุ 4 4 8" xfId="24475" xr:uid="{8F0EBB72-581C-4FBF-B059-1DC8EF384CEC}"/>
    <cellStyle name="หมายเหตุ 4 4 8 2" xfId="30475" xr:uid="{ABD0E370-1C2C-458D-9EE9-8691AB015416}"/>
    <cellStyle name="หมายเหตุ 4 4 8 3" xfId="36280" xr:uid="{EE3D28A2-15AB-4E4A-8129-925C5FCD228B}"/>
    <cellStyle name="หมายเหตุ 4 4 9" xfId="16302" xr:uid="{217A2A5A-7B0D-4FFD-A45A-772BE8AD34E7}"/>
    <cellStyle name="หมายเหตุ 4 5" xfId="13230" xr:uid="{17FC46EF-C742-4CB3-B3E0-26BEAFC338C5}"/>
    <cellStyle name="หมายเหตุ 4 5 10" xfId="15333" xr:uid="{987D2D96-8DCE-4572-B6F9-8A13DE24ED47}"/>
    <cellStyle name="หมายเหตุ 4 5 11" xfId="41705" xr:uid="{ABC3E26C-FB90-4611-AA23-DD4D45A66702}"/>
    <cellStyle name="หมายเหตุ 4 5 2" xfId="13231" xr:uid="{B6E2F660-05A5-4B4B-BD38-6ACE33BC709F}"/>
    <cellStyle name="หมายเหตุ 4 5 2 2" xfId="18190" xr:uid="{4F5B5348-BB11-4461-8450-DC5BC0B75889}"/>
    <cellStyle name="หมายเหตุ 4 5 2 2 2" xfId="26658" xr:uid="{5F80F1E6-8DE5-46E4-9A9F-E86BEB76A578}"/>
    <cellStyle name="หมายเหตุ 4 5 2 2 3" xfId="32618" xr:uid="{ED06362A-B791-49DD-9CFC-7F4382546C5F}"/>
    <cellStyle name="หมายเหตุ 4 5 2 2 4" xfId="38423" xr:uid="{DF93EDA4-8F1C-428D-AE9B-4319512F6777}"/>
    <cellStyle name="หมายเหตุ 4 5 2 2 5" xfId="45320" xr:uid="{70E6CC97-AE58-4CA4-A6A5-8DD0E9BF4393}"/>
    <cellStyle name="หมายเหตุ 4 5 2 3" xfId="19460" xr:uid="{ED02647E-CCAB-4265-9BB7-0D3F2862FF97}"/>
    <cellStyle name="หมายเหตุ 4 5 2 3 2" xfId="27658" xr:uid="{01724C89-FB02-43D1-B489-F7FCBDECB5DB}"/>
    <cellStyle name="หมายเหตุ 4 5 2 3 3" xfId="33591" xr:uid="{B140F477-D2BD-44DE-8D1F-9F8C9EDE8C32}"/>
    <cellStyle name="หมายเหตุ 4 5 2 3 4" xfId="39393" xr:uid="{15BB66FC-D322-4C6B-A525-69FAF98221CD}"/>
    <cellStyle name="หมายเหตุ 4 5 2 3 5" xfId="46733" xr:uid="{D36B5D62-ACC3-4580-A9EB-3B8B06B28CB3}"/>
    <cellStyle name="หมายเหตุ 4 5 2 4" xfId="20824" xr:uid="{ACE95007-7861-41E7-B4F9-BAF11BDB5766}"/>
    <cellStyle name="หมายเหตุ 4 5 2 4 2" xfId="28861" xr:uid="{37AC26C3-5E73-47E9-AEC0-D21D27884245}"/>
    <cellStyle name="หมายเหตุ 4 5 2 4 3" xfId="34794" xr:uid="{D8D75ABF-9F72-43AE-8BE1-5E7BD5FBEAED}"/>
    <cellStyle name="หมายเหตุ 4 5 2 4 4" xfId="40596" xr:uid="{F708D73C-1EEE-49DC-A8D1-0E56112DB5A8}"/>
    <cellStyle name="หมายเหตุ 4 5 2 5" xfId="24482" xr:uid="{D39636FA-3FCA-421D-A789-9B2FCB2B6595}"/>
    <cellStyle name="หมายเหตุ 4 5 2 5 2" xfId="30482" xr:uid="{81C77B9A-12AE-4AEF-A416-EEEA54B2A83C}"/>
    <cellStyle name="หมายเหตุ 4 5 2 5 3" xfId="36287" xr:uid="{9B392FB9-E60A-4CCD-BA3C-DD00FFDDEE3D}"/>
    <cellStyle name="หมายเหตุ 4 5 2 6" xfId="16307" xr:uid="{C43EB0D5-9C6C-4DB2-BB04-D9E851462FB5}"/>
    <cellStyle name="หมายเหตุ 4 5 2 7" xfId="22858" xr:uid="{7F2B5AA6-E6A8-41C9-B63A-4FA0164170C2}"/>
    <cellStyle name="หมายเหตุ 4 5 2 8" xfId="15334" xr:uid="{BA5DEC9F-1651-4332-9D9F-0961C543C189}"/>
    <cellStyle name="หมายเหตุ 4 5 2 9" xfId="41704" xr:uid="{1747F476-B268-4796-B783-8798F8E05E5F}"/>
    <cellStyle name="หมายเหตุ 4 5 3" xfId="13232" xr:uid="{863E72AC-28BD-465A-9FEB-A4642CFD348B}"/>
    <cellStyle name="หมายเหตุ 4 5 3 2" xfId="18191" xr:uid="{EA1E6D46-F806-41B2-91DB-B3B08F8D1F38}"/>
    <cellStyle name="หมายเหตุ 4 5 3 2 2" xfId="26659" xr:uid="{BB98C079-8F68-408C-B9FA-09FE5937CA28}"/>
    <cellStyle name="หมายเหตุ 4 5 3 2 3" xfId="32619" xr:uid="{3FDCBA2F-94D6-433B-AE74-19AD9E77D04E}"/>
    <cellStyle name="หมายเหตุ 4 5 3 2 4" xfId="38424" xr:uid="{502C5CD4-8555-4FF4-9B72-90E32C58BE8B}"/>
    <cellStyle name="หมายเหตุ 4 5 3 2 5" xfId="45321" xr:uid="{261B70E4-EDFB-4E59-8711-C3A12AE5BD17}"/>
    <cellStyle name="หมายเหตุ 4 5 3 3" xfId="19461" xr:uid="{1ECA09B4-F39F-4BBD-8D15-1065DD1C6E7B}"/>
    <cellStyle name="หมายเหตุ 4 5 3 3 2" xfId="27659" xr:uid="{6920C1B7-7A7E-4829-82D8-5DA12734337F}"/>
    <cellStyle name="หมายเหตุ 4 5 3 3 3" xfId="33592" xr:uid="{0D970FA0-82FB-4386-8656-5590FAB7FD59}"/>
    <cellStyle name="หมายเหตุ 4 5 3 3 4" xfId="39394" xr:uid="{FB47FDB7-51A1-4753-A51B-29F13A83D68F}"/>
    <cellStyle name="หมายเหตุ 4 5 3 3 5" xfId="46734" xr:uid="{EB41148A-0D3D-4686-BF32-9C995ED20B45}"/>
    <cellStyle name="หมายเหตุ 4 5 3 4" xfId="20825" xr:uid="{BEC2FEF3-45E6-4142-B6C6-C5635A58AFEA}"/>
    <cellStyle name="หมายเหตุ 4 5 3 4 2" xfId="28862" xr:uid="{84662CE3-01BC-45F1-8233-D6B03F3D1A97}"/>
    <cellStyle name="หมายเหตุ 4 5 3 4 3" xfId="34795" xr:uid="{1B466116-40DA-4B3B-9325-776C30044269}"/>
    <cellStyle name="หมายเหตุ 4 5 3 4 4" xfId="40597" xr:uid="{AA1BFB51-D332-4F4E-A69B-F2C9C1FD3761}"/>
    <cellStyle name="หมายเหตุ 4 5 3 5" xfId="24483" xr:uid="{CCC68663-1876-4662-8DD0-361E4CA5DAFD}"/>
    <cellStyle name="หมายเหตุ 4 5 3 5 2" xfId="30483" xr:uid="{CE23950D-5E1F-428B-973B-125622F99C50}"/>
    <cellStyle name="หมายเหตุ 4 5 3 5 3" xfId="36288" xr:uid="{D906BB46-9AE1-49C9-9832-CC75057F60C2}"/>
    <cellStyle name="หมายเหตุ 4 5 3 6" xfId="16308" xr:uid="{5B587F40-15DE-4737-BD60-1D3DF234A68B}"/>
    <cellStyle name="หมายเหตุ 4 5 3 7" xfId="21204" xr:uid="{68CF5437-CF76-4F63-A779-67879FC151F6}"/>
    <cellStyle name="หมายเหตุ 4 5 3 8" xfId="19572" xr:uid="{55B28209-AEFB-4CFB-BC4B-1B4C5964BC75}"/>
    <cellStyle name="หมายเหตุ 4 5 3 9" xfId="41703" xr:uid="{75C220E0-2DC1-4893-941A-E1787BF83001}"/>
    <cellStyle name="หมายเหตุ 4 5 4" xfId="18189" xr:uid="{EE1F4D0D-8121-40D1-8A5C-A38CA1D92929}"/>
    <cellStyle name="หมายเหตุ 4 5 4 2" xfId="26657" xr:uid="{4C282B0A-E252-40DE-A23A-6090D09D1876}"/>
    <cellStyle name="หมายเหตุ 4 5 4 3" xfId="32617" xr:uid="{65BD9D60-613D-4568-B63E-82BD569787DA}"/>
    <cellStyle name="หมายเหตุ 4 5 4 4" xfId="38422" xr:uid="{F54152F1-2F82-4112-9622-491F8FFDA8B6}"/>
    <cellStyle name="หมายเหตุ 4 5 4 5" xfId="45319" xr:uid="{87779A89-4B0D-4518-A78E-21C189773602}"/>
    <cellStyle name="หมายเหตุ 4 5 5" xfId="19459" xr:uid="{B13C16B1-D202-48D7-8211-0FB5AA3A3C65}"/>
    <cellStyle name="หมายเหตุ 4 5 5 2" xfId="27657" xr:uid="{9D9E969E-5E64-47BF-83FB-6895109F9A4C}"/>
    <cellStyle name="หมายเหตุ 4 5 5 3" xfId="33590" xr:uid="{56384E61-63D2-4BC9-991C-4DDACBF7F208}"/>
    <cellStyle name="หมายเหตุ 4 5 5 4" xfId="39392" xr:uid="{9691C619-09D2-490C-B516-24D9FA9FDFE2}"/>
    <cellStyle name="หมายเหตุ 4 5 5 5" xfId="46732" xr:uid="{6F596805-0AAA-49E2-B73E-4D1FEE169C26}"/>
    <cellStyle name="หมายเหตุ 4 5 6" xfId="20823" xr:uid="{1D4DA4C1-44F5-430F-BB17-16E929B95FCE}"/>
    <cellStyle name="หมายเหตุ 4 5 6 2" xfId="28860" xr:uid="{9BA77EE5-FDAE-4A8A-910B-0C67141CAE09}"/>
    <cellStyle name="หมายเหตุ 4 5 6 3" xfId="34793" xr:uid="{D8E34E95-FFC6-4346-A1EE-190B1A663A26}"/>
    <cellStyle name="หมายเหตุ 4 5 6 4" xfId="40595" xr:uid="{552F4A61-4B3F-4995-B454-1C67CBA11125}"/>
    <cellStyle name="หมายเหตุ 4 5 7" xfId="24481" xr:uid="{AD2AF5B8-D429-43E5-9117-B13B33ACF17F}"/>
    <cellStyle name="หมายเหตุ 4 5 7 2" xfId="30481" xr:uid="{1A308C5F-A8C8-4E4A-8195-AC3BD4C31F76}"/>
    <cellStyle name="หมายเหตุ 4 5 7 3" xfId="36286" xr:uid="{7B5F3662-8ED5-40E5-A4B8-12A560E2F0ED}"/>
    <cellStyle name="หมายเหตุ 4 5 8" xfId="16306" xr:uid="{E7BC613B-DD10-4DCD-B0A0-0E4A3B76C4A9}"/>
    <cellStyle name="หมายเหตุ 4 5 9" xfId="21712" xr:uid="{CFDCCE1D-5747-4A3B-92F9-403A9BA638DC}"/>
    <cellStyle name="หมายเหตุ 4 6" xfId="13233" xr:uid="{E53A8CBB-E353-4490-80E0-0E955CB0F5BA}"/>
    <cellStyle name="หมายเหตุ 4 6 10" xfId="21205" xr:uid="{69009368-57FA-4BCC-910E-5569C7493377}"/>
    <cellStyle name="หมายเหตุ 4 6 11" xfId="22851" xr:uid="{4CB9109A-47FD-4146-AF42-54F4F54B2C0C}"/>
    <cellStyle name="หมายเหตุ 4 6 12" xfId="41702" xr:uid="{AA039497-66A0-49DA-B5EF-845062442A58}"/>
    <cellStyle name="หมายเหตุ 4 6 2" xfId="13234" xr:uid="{D3AD1A55-07F7-41E2-A1D3-CA6BC0D1814C}"/>
    <cellStyle name="หมายเหตุ 4 6 2 10" xfId="15336" xr:uid="{61708CA3-B5E2-44B8-922E-613F6BDF58AA}"/>
    <cellStyle name="หมายเหตุ 4 6 2 11" xfId="41701" xr:uid="{729318CB-4CA8-41C2-97F8-239C51E7C5D4}"/>
    <cellStyle name="หมายเหตุ 4 6 2 2" xfId="13235" xr:uid="{26381961-219F-4219-9A07-FD5C46AEFF9F}"/>
    <cellStyle name="หมายเหตุ 4 6 2 2 2" xfId="18194" xr:uid="{ED572148-C94A-4975-942E-1CBAB2B43E65}"/>
    <cellStyle name="หมายเหตุ 4 6 2 2 2 2" xfId="26662" xr:uid="{93F0DFEE-F8F6-436E-B4D0-AA8A93F32607}"/>
    <cellStyle name="หมายเหตุ 4 6 2 2 2 3" xfId="32622" xr:uid="{81CE4F22-9CD4-44ED-9C05-F37996945204}"/>
    <cellStyle name="หมายเหตุ 4 6 2 2 2 4" xfId="38427" xr:uid="{8EF0BAAF-5752-4091-BA0F-1A18B8F16E52}"/>
    <cellStyle name="หมายเหตุ 4 6 2 2 2 5" xfId="45324" xr:uid="{7B225208-601D-43B0-9784-B4938F936193}"/>
    <cellStyle name="หมายเหตุ 4 6 2 2 3" xfId="19464" xr:uid="{78358980-0D70-4A22-9911-EA3FC90A523E}"/>
    <cellStyle name="หมายเหตุ 4 6 2 2 3 2" xfId="27662" xr:uid="{5411144C-E4D0-41E1-843B-FB50F29B52E7}"/>
    <cellStyle name="หมายเหตุ 4 6 2 2 3 3" xfId="33595" xr:uid="{54A18C5C-B5CD-4ED0-A422-461DE67CC04F}"/>
    <cellStyle name="หมายเหตุ 4 6 2 2 3 4" xfId="39397" xr:uid="{A44C55DE-3B24-4B0A-BBB9-838AA0C07C82}"/>
    <cellStyle name="หมายเหตุ 4 6 2 2 3 5" xfId="46737" xr:uid="{DDAE07CC-00AD-4D5D-AB9F-FE4035E4CD54}"/>
    <cellStyle name="หมายเหตุ 4 6 2 2 4" xfId="20828" xr:uid="{13F632F7-A1A1-4A9B-9B37-146E3DE7D882}"/>
    <cellStyle name="หมายเหตุ 4 6 2 2 4 2" xfId="28865" xr:uid="{7ACA4F9B-45EC-4F4A-9E81-7FA425E774E8}"/>
    <cellStyle name="หมายเหตุ 4 6 2 2 4 3" xfId="34798" xr:uid="{A0CC0DD0-23CB-4134-B7A1-759313876058}"/>
    <cellStyle name="หมายเหตุ 4 6 2 2 4 4" xfId="40600" xr:uid="{72E76310-80AE-401D-8F95-30DF3B4AC713}"/>
    <cellStyle name="หมายเหตุ 4 6 2 2 5" xfId="24486" xr:uid="{EFE345CC-BCA8-4F54-B064-9B86BCD2B540}"/>
    <cellStyle name="หมายเหตุ 4 6 2 2 5 2" xfId="30486" xr:uid="{21B2B062-CADC-4618-9D5E-F5E8BB3EDC9F}"/>
    <cellStyle name="หมายเหตุ 4 6 2 2 5 3" xfId="36291" xr:uid="{741DD323-9D11-4F5A-ACF1-A89B9961D33E}"/>
    <cellStyle name="หมายเหตุ 4 6 2 2 6" xfId="16311" xr:uid="{85D69C2C-CFF6-4E23-B035-AECD85F929B7}"/>
    <cellStyle name="หมายเหตุ 4 6 2 2 7" xfId="21207" xr:uid="{A7E0750A-FBCF-47DE-A7CF-B67C5D2380CA}"/>
    <cellStyle name="หมายเหตุ 4 6 2 2 8" xfId="15337" xr:uid="{F0FA735B-D628-44C0-B10F-2CF4B880C931}"/>
    <cellStyle name="หมายเหตุ 4 6 2 2 9" xfId="41700" xr:uid="{61F063D8-5ACC-4888-B643-C28B0CDBF5CE}"/>
    <cellStyle name="หมายเหตุ 4 6 2 3" xfId="13236" xr:uid="{EAD7C0FE-C7C2-47E9-8390-C5B635C01772}"/>
    <cellStyle name="หมายเหตุ 4 6 2 3 2" xfId="18195" xr:uid="{C45314F2-45BF-4C4C-AAAE-85E21ECEF643}"/>
    <cellStyle name="หมายเหตุ 4 6 2 3 2 2" xfId="26663" xr:uid="{E8D8E315-0221-4EE4-97F8-CA424E92D983}"/>
    <cellStyle name="หมายเหตุ 4 6 2 3 2 3" xfId="32623" xr:uid="{E2BE14A1-D55B-4F23-BB5D-AE1D2F6E4CFC}"/>
    <cellStyle name="หมายเหตุ 4 6 2 3 2 4" xfId="38428" xr:uid="{64A4B56C-9BE9-4B9C-8AC0-ADE3A4B187F2}"/>
    <cellStyle name="หมายเหตุ 4 6 2 3 2 5" xfId="45325" xr:uid="{A3870D20-26BD-42F4-B30A-0B13FA8898F1}"/>
    <cellStyle name="หมายเหตุ 4 6 2 3 3" xfId="19465" xr:uid="{B3D65697-9711-4697-8C85-B1742B0E01B0}"/>
    <cellStyle name="หมายเหตุ 4 6 2 3 3 2" xfId="27663" xr:uid="{0AFF035A-BC3B-4A4A-B81D-618BE4AAD923}"/>
    <cellStyle name="หมายเหตุ 4 6 2 3 3 3" xfId="33596" xr:uid="{E1A050FB-7FBC-464A-9192-CE2344E245EA}"/>
    <cellStyle name="หมายเหตุ 4 6 2 3 3 4" xfId="39398" xr:uid="{02E9C685-FB62-4BF1-ACCD-55D2BDCC1498}"/>
    <cellStyle name="หมายเหตุ 4 6 2 3 3 5" xfId="46738" xr:uid="{ECC16543-B0DE-464D-9A6F-895BED9F4512}"/>
    <cellStyle name="หมายเหตุ 4 6 2 3 4" xfId="20829" xr:uid="{BF59BD65-75BD-443B-B77E-DA1162800761}"/>
    <cellStyle name="หมายเหตุ 4 6 2 3 4 2" xfId="28866" xr:uid="{7FC0A17E-CF1F-417A-B868-4B6D2E60F429}"/>
    <cellStyle name="หมายเหตุ 4 6 2 3 4 3" xfId="34799" xr:uid="{915D28E6-FF92-4FE1-A598-7BFFB49243B1}"/>
    <cellStyle name="หมายเหตุ 4 6 2 3 4 4" xfId="40601" xr:uid="{055ACC53-51B9-4FFB-8B4C-B8C7151F69B9}"/>
    <cellStyle name="หมายเหตุ 4 6 2 3 5" xfId="24487" xr:uid="{9CDA1A1B-E1EF-4694-82FA-92F51B4BE1B0}"/>
    <cellStyle name="หมายเหตุ 4 6 2 3 5 2" xfId="30487" xr:uid="{B5B0E957-4DEC-4939-A7D0-421DF0BACA9E}"/>
    <cellStyle name="หมายเหตุ 4 6 2 3 5 3" xfId="36292" xr:uid="{D3269791-DB05-4C2A-826A-F6C5B86771E7}"/>
    <cellStyle name="หมายเหตุ 4 6 2 3 6" xfId="16313" xr:uid="{32567116-BE20-4D09-95B8-86A3BDE16317}"/>
    <cellStyle name="หมายเหตุ 4 6 2 3 7" xfId="21208" xr:uid="{AB281157-9CFA-4FE8-B2F5-E449913D5283}"/>
    <cellStyle name="หมายเหตุ 4 6 2 3 8" xfId="15338" xr:uid="{8ECFFDAE-C5A4-4673-9510-4C13419C8F08}"/>
    <cellStyle name="หมายเหตุ 4 6 2 3 9" xfId="41699" xr:uid="{035DD48E-4008-4F92-AF20-86AA58983821}"/>
    <cellStyle name="หมายเหตุ 4 6 2 4" xfId="18193" xr:uid="{BB6560D7-29DF-48B9-B781-B921C1C337B1}"/>
    <cellStyle name="หมายเหตุ 4 6 2 4 2" xfId="26661" xr:uid="{02ED1812-E0A0-455F-BE3D-5B5C40525A04}"/>
    <cellStyle name="หมายเหตุ 4 6 2 4 3" xfId="32621" xr:uid="{8BD66488-2ED1-4F1F-9E80-A50D8F121721}"/>
    <cellStyle name="หมายเหตุ 4 6 2 4 4" xfId="38426" xr:uid="{A3CEEDC9-6D0E-463B-9509-43560BCF038D}"/>
    <cellStyle name="หมายเหตุ 4 6 2 4 5" xfId="45323" xr:uid="{4B2A1674-C64A-407D-8086-D9E11CF3040D}"/>
    <cellStyle name="หมายเหตุ 4 6 2 5" xfId="19463" xr:uid="{CF908C27-9C71-434D-9A87-2216BF893D77}"/>
    <cellStyle name="หมายเหตุ 4 6 2 5 2" xfId="27661" xr:uid="{D357093C-27ED-43F2-A371-8F243416E235}"/>
    <cellStyle name="หมายเหตุ 4 6 2 5 3" xfId="33594" xr:uid="{FDD9CA22-B1F0-4EE8-A511-B85DD3592683}"/>
    <cellStyle name="หมายเหตุ 4 6 2 5 4" xfId="39396" xr:uid="{759A226E-E9B5-499E-8AF0-BA7F9EFC1584}"/>
    <cellStyle name="หมายเหตุ 4 6 2 5 5" xfId="46736" xr:uid="{DC6383BB-3697-49EF-88DF-F36E9D520DFD}"/>
    <cellStyle name="หมายเหตุ 4 6 2 6" xfId="20827" xr:uid="{2435D771-C154-4486-894A-ECDA4066AE47}"/>
    <cellStyle name="หมายเหตุ 4 6 2 6 2" xfId="28864" xr:uid="{04C0D0F9-C309-482A-8D0E-A51A4DCC3CB1}"/>
    <cellStyle name="หมายเหตุ 4 6 2 6 3" xfId="34797" xr:uid="{E2988FF6-6517-4FC1-B309-68B8B4E1D40E}"/>
    <cellStyle name="หมายเหตุ 4 6 2 6 4" xfId="40599" xr:uid="{8A2D36B2-9192-45E2-AB8B-C2FF53463F9F}"/>
    <cellStyle name="หมายเหตุ 4 6 2 7" xfId="24485" xr:uid="{BEF778C3-5E52-4E73-98AA-D843092C6144}"/>
    <cellStyle name="หมายเหตุ 4 6 2 7 2" xfId="30485" xr:uid="{0DF7535A-4E5C-480E-BA4D-EB046E705102}"/>
    <cellStyle name="หมายเหตุ 4 6 2 7 3" xfId="36290" xr:uid="{032BBEAC-A6E5-48F9-A0CA-98DA43497C3C}"/>
    <cellStyle name="หมายเหตุ 4 6 2 8" xfId="16310" xr:uid="{CC7DFBD3-A2B8-4387-8633-A622D919130F}"/>
    <cellStyle name="หมายเหตุ 4 6 2 9" xfId="21206" xr:uid="{5D544467-04FB-4EFD-92E7-59A2D9979F12}"/>
    <cellStyle name="หมายเหตุ 4 6 3" xfId="13237" xr:uid="{5DA01605-CFD4-49AB-BEEE-CF6786D9D792}"/>
    <cellStyle name="หมายเหตุ 4 6 3 2" xfId="18196" xr:uid="{0AAED68D-21D0-4FAA-91E6-7070CE1DEA84}"/>
    <cellStyle name="หมายเหตุ 4 6 3 2 2" xfId="26664" xr:uid="{8DC54F4D-7610-4109-88CE-7B46F11BBFF0}"/>
    <cellStyle name="หมายเหตุ 4 6 3 2 3" xfId="32624" xr:uid="{65B48FDF-23E8-4859-86D1-88BD29CAFA0E}"/>
    <cellStyle name="หมายเหตุ 4 6 3 2 4" xfId="38429" xr:uid="{1820A226-1B4E-41AA-A77F-190026BE00EF}"/>
    <cellStyle name="หมายเหตุ 4 6 3 2 5" xfId="45326" xr:uid="{018F197B-F678-47A3-8F32-121D1C37B852}"/>
    <cellStyle name="หมายเหตุ 4 6 3 3" xfId="19466" xr:uid="{9DD0AEDC-F447-44A1-89C3-138DAF1874DB}"/>
    <cellStyle name="หมายเหตุ 4 6 3 3 2" xfId="27664" xr:uid="{6DD028BB-9406-4867-BBAD-825A9D27B0A0}"/>
    <cellStyle name="หมายเหตุ 4 6 3 3 3" xfId="33597" xr:uid="{BDFC9DCC-1552-4C5F-8C99-A43CF308F98B}"/>
    <cellStyle name="หมายเหตุ 4 6 3 3 4" xfId="39399" xr:uid="{621F283B-37B8-4F6C-AEC5-FB078EB5A6BA}"/>
    <cellStyle name="หมายเหตุ 4 6 3 3 5" xfId="46739" xr:uid="{861B6148-464F-4BBD-8779-2D0FF5DF66AB}"/>
    <cellStyle name="หมายเหตุ 4 6 3 4" xfId="20830" xr:uid="{E31D8694-ECB7-4905-BB9D-82A87B55128C}"/>
    <cellStyle name="หมายเหตุ 4 6 3 4 2" xfId="28867" xr:uid="{94D519CC-E0D2-466C-BD64-5CCDACFEF1EA}"/>
    <cellStyle name="หมายเหตุ 4 6 3 4 3" xfId="34800" xr:uid="{FC5DE09E-DA8E-4CDD-B940-997E61A76FBE}"/>
    <cellStyle name="หมายเหตุ 4 6 3 4 4" xfId="40602" xr:uid="{3E90777D-E515-40F6-B975-6D454CB66BBC}"/>
    <cellStyle name="หมายเหตุ 4 6 3 5" xfId="24488" xr:uid="{992DEC0A-1080-4DD4-8058-76CC3FF3AB08}"/>
    <cellStyle name="หมายเหตุ 4 6 3 5 2" xfId="30488" xr:uid="{6F26F9B1-6E51-47C2-BC13-C4C97F2C137E}"/>
    <cellStyle name="หมายเหตุ 4 6 3 5 3" xfId="36293" xr:uid="{77DAFB90-8CF1-4DB8-A225-D151948A42B5}"/>
    <cellStyle name="หมายเหตุ 4 6 3 6" xfId="16314" xr:uid="{F64EE950-41F2-44EF-B632-0C83DD1E19EA}"/>
    <cellStyle name="หมายเหตุ 4 6 3 7" xfId="21209" xr:uid="{7B3ECFFF-7FD3-4017-96F3-9F766FB58C5C}"/>
    <cellStyle name="หมายเหตุ 4 6 3 8" xfId="15335" xr:uid="{1C4CEC4F-DC40-43F3-B5B7-90ECB0058E2C}"/>
    <cellStyle name="หมายเหตุ 4 6 3 9" xfId="41698" xr:uid="{D1E7F884-D65B-4888-83B8-BF9231962172}"/>
    <cellStyle name="หมายเหตุ 4 6 4" xfId="13238" xr:uid="{F7FE57B7-5181-4267-BC6A-9A0242771AAB}"/>
    <cellStyle name="หมายเหตุ 4 6 4 2" xfId="18197" xr:uid="{A0015543-50C0-43D3-B9A5-89A0794D98B2}"/>
    <cellStyle name="หมายเหตุ 4 6 4 2 2" xfId="26665" xr:uid="{3E232622-D9FF-445F-B419-1B34B556F4FD}"/>
    <cellStyle name="หมายเหตุ 4 6 4 2 3" xfId="32625" xr:uid="{003B828D-CDD1-47DB-9D89-F87C891C9A2A}"/>
    <cellStyle name="หมายเหตุ 4 6 4 2 4" xfId="38430" xr:uid="{43586BD2-DE82-4206-AB05-ACDC59CE9F04}"/>
    <cellStyle name="หมายเหตุ 4 6 4 2 5" xfId="45327" xr:uid="{6ED71E32-8996-4CFC-B5FC-25AE5FF033F4}"/>
    <cellStyle name="หมายเหตุ 4 6 4 3" xfId="19467" xr:uid="{D8E0FCCD-8129-4E0C-B553-BCC962C19BF0}"/>
    <cellStyle name="หมายเหตุ 4 6 4 3 2" xfId="27665" xr:uid="{EB85C9BB-37AE-4778-8AA0-96E066DE7330}"/>
    <cellStyle name="หมายเหตุ 4 6 4 3 3" xfId="33598" xr:uid="{7071AD87-3FBD-4D8C-8874-1E5C799168CD}"/>
    <cellStyle name="หมายเหตุ 4 6 4 3 4" xfId="39400" xr:uid="{DD317806-C15E-4363-B77B-56F18DEFFCF3}"/>
    <cellStyle name="หมายเหตุ 4 6 4 3 5" xfId="46740" xr:uid="{3837518D-A9C1-40D3-95C4-E07F1D0F79DC}"/>
    <cellStyle name="หมายเหตุ 4 6 4 4" xfId="20831" xr:uid="{78933BF2-602F-4113-ACAA-76D8B2AA23BC}"/>
    <cellStyle name="หมายเหตุ 4 6 4 4 2" xfId="28868" xr:uid="{29F56777-D5E0-4CFC-9453-BA70C8CFA993}"/>
    <cellStyle name="หมายเหตุ 4 6 4 4 3" xfId="34801" xr:uid="{311E7923-A53F-4893-98B0-B1ACAD615FD0}"/>
    <cellStyle name="หมายเหตุ 4 6 4 4 4" xfId="40603" xr:uid="{94F2DE46-7B27-4357-9D8E-4CCE93740400}"/>
    <cellStyle name="หมายเหตุ 4 6 4 5" xfId="24489" xr:uid="{B000E73B-EA3F-41F7-9A3A-E659B8EC2CDD}"/>
    <cellStyle name="หมายเหตุ 4 6 4 5 2" xfId="30489" xr:uid="{75414412-BBD6-43D7-B0D4-63A63246659C}"/>
    <cellStyle name="หมายเหตุ 4 6 4 5 3" xfId="36294" xr:uid="{34951C6D-2D08-48AA-8148-032F5555AFB5}"/>
    <cellStyle name="หมายเหตุ 4 6 4 6" xfId="18646" xr:uid="{271E86F2-B952-4834-AFAB-E371ED8A02AF}"/>
    <cellStyle name="หมายเหตุ 4 6 4 7" xfId="21210" xr:uid="{E101754A-2889-408B-B2C3-46AF8AA8C355}"/>
    <cellStyle name="หมายเหตุ 4 6 4 8" xfId="23118" xr:uid="{20727A90-022E-4FC6-AC05-767D79158DCA}"/>
    <cellStyle name="หมายเหตุ 4 6 4 9" xfId="41697" xr:uid="{96488625-FB99-40B6-B1B9-95CAAF96899A}"/>
    <cellStyle name="หมายเหตุ 4 6 5" xfId="18192" xr:uid="{7FEF825B-C247-4AF0-9216-B6739E7BB3D7}"/>
    <cellStyle name="หมายเหตุ 4 6 5 2" xfId="26660" xr:uid="{E64BDB45-7C8B-48C9-ABAF-94A7B1C2EF52}"/>
    <cellStyle name="หมายเหตุ 4 6 5 3" xfId="32620" xr:uid="{2A389A44-82E8-49B3-827C-182C417ED2E4}"/>
    <cellStyle name="หมายเหตุ 4 6 5 4" xfId="38425" xr:uid="{0DDE8E59-B0C6-41F0-B694-EC1903B2C946}"/>
    <cellStyle name="หมายเหตุ 4 6 5 5" xfId="45322" xr:uid="{8BFA0638-6E9D-4F22-A1DD-6CA082B5006D}"/>
    <cellStyle name="หมายเหตุ 4 6 6" xfId="19462" xr:uid="{88E5DE49-94F6-433A-AF95-69EAA604A011}"/>
    <cellStyle name="หมายเหตุ 4 6 6 2" xfId="27660" xr:uid="{8B9C75F2-A90A-4EE5-AB5A-E9D97EB89676}"/>
    <cellStyle name="หมายเหตุ 4 6 6 3" xfId="33593" xr:uid="{BA60ED02-EB3F-431B-B85F-0ACDDAAE2028}"/>
    <cellStyle name="หมายเหตุ 4 6 6 4" xfId="39395" xr:uid="{DADC98A7-F80A-4D6F-98F5-3DC539A2EAFB}"/>
    <cellStyle name="หมายเหตุ 4 6 6 5" xfId="46735" xr:uid="{1EBA35FA-A84C-4004-B469-F87578057D15}"/>
    <cellStyle name="หมายเหตุ 4 6 7" xfId="20826" xr:uid="{48DF60A9-C725-490D-B493-6374D9524A58}"/>
    <cellStyle name="หมายเหตุ 4 6 7 2" xfId="28863" xr:uid="{BA8F8411-7CFB-4131-B026-63E4A0EFE58F}"/>
    <cellStyle name="หมายเหตุ 4 6 7 3" xfId="34796" xr:uid="{2D2D4527-F9CA-49A0-A3FE-3B2DD0080EA5}"/>
    <cellStyle name="หมายเหตุ 4 6 7 4" xfId="40598" xr:uid="{03AD52BD-389B-44F4-BBE1-9C8140A235CE}"/>
    <cellStyle name="หมายเหตุ 4 6 8" xfId="24484" xr:uid="{29D149D3-02D0-4703-80C1-3E36F2563F2A}"/>
    <cellStyle name="หมายเหตุ 4 6 8 2" xfId="30484" xr:uid="{3E7D353C-A292-422D-8B80-4F944AF85D73}"/>
    <cellStyle name="หมายเหตุ 4 6 8 3" xfId="36289" xr:uid="{08B3C38A-FD09-4FB1-B0C7-DE3837D05E51}"/>
    <cellStyle name="หมายเหตุ 4 6 9" xfId="17393" xr:uid="{41C5BF35-3276-47DE-98C0-21F61806653B}"/>
    <cellStyle name="หมายเหตุ 4 7" xfId="13239" xr:uid="{95D1A5B7-9EA2-4763-941C-3536342606D7}"/>
    <cellStyle name="หมายเหตุ 4 7 10" xfId="15339" xr:uid="{81432040-3C9E-4C1B-8398-895A086662F8}"/>
    <cellStyle name="หมายเหตุ 4 7 11" xfId="41696" xr:uid="{90573ABC-8E35-46DE-99AD-88894A0E07F4}"/>
    <cellStyle name="หมายเหตุ 4 7 2" xfId="13240" xr:uid="{8B925C81-C196-40E5-8F7D-5F870B888D57}"/>
    <cellStyle name="หมายเหตุ 4 7 2 2" xfId="18199" xr:uid="{0AF61283-CE93-4C64-93E1-7704DC7EF868}"/>
    <cellStyle name="หมายเหตุ 4 7 2 2 2" xfId="26667" xr:uid="{E7383D92-9FB9-4DD3-8527-E15D637F05BE}"/>
    <cellStyle name="หมายเหตุ 4 7 2 2 3" xfId="32627" xr:uid="{3E6BCAB2-8223-4285-978F-2297C2EB4433}"/>
    <cellStyle name="หมายเหตุ 4 7 2 2 4" xfId="38432" xr:uid="{B93F1914-AC73-4BF6-92A0-864C36577B39}"/>
    <cellStyle name="หมายเหตุ 4 7 2 2 5" xfId="45329" xr:uid="{DB0A3AF2-99C7-447A-884E-751F228B9370}"/>
    <cellStyle name="หมายเหตุ 4 7 2 3" xfId="19469" xr:uid="{834A7D77-FD60-4AEC-AD75-F6E6FEBAE61D}"/>
    <cellStyle name="หมายเหตุ 4 7 2 3 2" xfId="27667" xr:uid="{CB16A39A-A01B-4660-921F-83B65F164543}"/>
    <cellStyle name="หมายเหตุ 4 7 2 3 3" xfId="33600" xr:uid="{E3748ABD-94B1-45D1-9541-92D9ADC38419}"/>
    <cellStyle name="หมายเหตุ 4 7 2 3 4" xfId="39402" xr:uid="{05E178F1-B338-4C02-9B36-0534EF5C8BCC}"/>
    <cellStyle name="หมายเหตุ 4 7 2 3 5" xfId="46742" xr:uid="{3E01BF4E-89ED-48E4-962E-68AB79C4A398}"/>
    <cellStyle name="หมายเหตุ 4 7 2 4" xfId="20833" xr:uid="{636C1904-E97D-4682-91C1-20545BD94020}"/>
    <cellStyle name="หมายเหตุ 4 7 2 4 2" xfId="28870" xr:uid="{654BA8B1-1043-4B4A-B4FE-7569523EA1A0}"/>
    <cellStyle name="หมายเหตุ 4 7 2 4 3" xfId="34803" xr:uid="{DBED188C-A53C-403E-98C5-67D5D3C5EA0B}"/>
    <cellStyle name="หมายเหตุ 4 7 2 4 4" xfId="40605" xr:uid="{483C925F-2124-4312-95F6-0B33C995C633}"/>
    <cellStyle name="หมายเหตุ 4 7 2 5" xfId="24491" xr:uid="{F5317E1C-B1D9-4B72-A212-0266E05EA4B5}"/>
    <cellStyle name="หมายเหตุ 4 7 2 5 2" xfId="30491" xr:uid="{C3FBAEA7-FB9C-4FE0-B6E0-49D378FA7480}"/>
    <cellStyle name="หมายเหตุ 4 7 2 5 3" xfId="36296" xr:uid="{2DC7AC88-1E36-473E-9404-352B48F143E2}"/>
    <cellStyle name="หมายเหตุ 4 7 2 6" xfId="20891" xr:uid="{8F0A8E8B-B0CF-4B94-8B35-5AEA819612B1}"/>
    <cellStyle name="หมายเหตุ 4 7 2 7" xfId="21212" xr:uid="{1A4F6FDC-EB87-4CFB-9EE9-CF689E9CE9E9}"/>
    <cellStyle name="หมายเหตุ 4 7 2 8" xfId="18291" xr:uid="{41C7A930-FCB3-4201-A056-99DA0523ED77}"/>
    <cellStyle name="หมายเหตุ 4 7 2 9" xfId="41695" xr:uid="{5C98FAF1-F424-4C65-9810-C81AAFF1FF67}"/>
    <cellStyle name="หมายเหตุ 4 7 3" xfId="13241" xr:uid="{1BE6F8E8-2C6F-4C13-AA3B-B53D84FFD0EB}"/>
    <cellStyle name="หมายเหตุ 4 7 3 2" xfId="18200" xr:uid="{AF9AD986-A2B1-43E5-893B-05014B6329BF}"/>
    <cellStyle name="หมายเหตุ 4 7 3 2 2" xfId="26668" xr:uid="{E282977E-6C45-4280-8584-F9567E4A427B}"/>
    <cellStyle name="หมายเหตุ 4 7 3 2 3" xfId="32628" xr:uid="{2CEA2AC7-8BAF-41A1-813A-2FF1DFDB8B0C}"/>
    <cellStyle name="หมายเหตุ 4 7 3 2 4" xfId="38433" xr:uid="{BCF67A93-3752-4320-AF9F-DD357026B263}"/>
    <cellStyle name="หมายเหตุ 4 7 3 2 5" xfId="45330" xr:uid="{83165415-0F69-49DE-B3E0-A08B68C4C59C}"/>
    <cellStyle name="หมายเหตุ 4 7 3 3" xfId="19470" xr:uid="{414F00D6-5DDF-43DC-A611-FD3B070BB503}"/>
    <cellStyle name="หมายเหตุ 4 7 3 3 2" xfId="27668" xr:uid="{F5CA38B7-32F7-4C65-A6D3-FFC33AAD3B3A}"/>
    <cellStyle name="หมายเหตุ 4 7 3 3 3" xfId="33601" xr:uid="{8CD965CE-C9E1-4F62-9A37-3F754FF10D5D}"/>
    <cellStyle name="หมายเหตุ 4 7 3 3 4" xfId="39403" xr:uid="{97019211-B164-47D0-93BD-38CFE4220472}"/>
    <cellStyle name="หมายเหตุ 4 7 3 3 5" xfId="46743" xr:uid="{D7E516BE-9BA4-4F3A-8E11-E595B46A3284}"/>
    <cellStyle name="หมายเหตุ 4 7 3 4" xfId="20834" xr:uid="{EEFDBB1D-D9DB-4080-BF80-8C8237DFB16D}"/>
    <cellStyle name="หมายเหตุ 4 7 3 4 2" xfId="28871" xr:uid="{6C63EB3F-4BC9-4954-AA75-33F06FD74A75}"/>
    <cellStyle name="หมายเหตุ 4 7 3 4 3" xfId="34804" xr:uid="{52BE8CCD-E83C-4A6C-8606-0E889200DFF9}"/>
    <cellStyle name="หมายเหตุ 4 7 3 4 4" xfId="40606" xr:uid="{C806BEDE-2338-45C7-BE43-47561B682C25}"/>
    <cellStyle name="หมายเหตุ 4 7 3 5" xfId="24492" xr:uid="{33DD3029-A1E1-4AC2-B3F8-46F539CE355B}"/>
    <cellStyle name="หมายเหตุ 4 7 3 5 2" xfId="30492" xr:uid="{59DC1AF0-DF29-4488-AF2B-FD13681E31F9}"/>
    <cellStyle name="หมายเหตุ 4 7 3 5 3" xfId="36297" xr:uid="{71E4A816-B847-4950-B0FC-BF7086658CA9}"/>
    <cellStyle name="หมายเหตุ 4 7 3 6" xfId="16315" xr:uid="{3B80B105-F60F-41A6-BD0D-27E99B16853C}"/>
    <cellStyle name="หมายเหตุ 4 7 3 7" xfId="21213" xr:uid="{8EAFD313-AB80-4ED8-8C5C-6C949B62ACDE}"/>
    <cellStyle name="หมายเหตุ 4 7 3 8" xfId="26717" xr:uid="{DDA37F28-F04B-43BF-8EB8-9E682AB1006C}"/>
    <cellStyle name="หมายเหตุ 4 7 3 9" xfId="41694" xr:uid="{1568AD9D-BEDB-42F8-B12A-71854BF28C75}"/>
    <cellStyle name="หมายเหตุ 4 7 4" xfId="18198" xr:uid="{BE825F1B-4EBA-466D-B9AD-5901F3882FC3}"/>
    <cellStyle name="หมายเหตุ 4 7 4 2" xfId="26666" xr:uid="{788B60AF-D240-4E76-A076-BDCABF6A15A6}"/>
    <cellStyle name="หมายเหตุ 4 7 4 3" xfId="32626" xr:uid="{02660093-93F7-4903-8535-B24B25DE3743}"/>
    <cellStyle name="หมายเหตุ 4 7 4 4" xfId="38431" xr:uid="{EFF4D920-8BE6-4ABC-89BB-D2E36FD7310E}"/>
    <cellStyle name="หมายเหตุ 4 7 4 5" xfId="45328" xr:uid="{1AC850E3-E37B-4A9F-B147-E55795280B19}"/>
    <cellStyle name="หมายเหตุ 4 7 5" xfId="19468" xr:uid="{F216AD01-91F2-4C40-979A-3F1DAE786353}"/>
    <cellStyle name="หมายเหตุ 4 7 5 2" xfId="27666" xr:uid="{674A9270-0CDC-456E-B8C0-B08C12D35472}"/>
    <cellStyle name="หมายเหตุ 4 7 5 3" xfId="33599" xr:uid="{911FC2BA-D209-4009-A39D-AB2ED356CB7D}"/>
    <cellStyle name="หมายเหตุ 4 7 5 4" xfId="39401" xr:uid="{2DB8EE04-3380-426E-9D8A-E19601292569}"/>
    <cellStyle name="หมายเหตุ 4 7 5 5" xfId="46741" xr:uid="{2644C816-1929-4DB8-8E83-9FA4219B489C}"/>
    <cellStyle name="หมายเหตุ 4 7 6" xfId="20832" xr:uid="{DE1CB426-FC18-46E9-91F1-E73498B63AF6}"/>
    <cellStyle name="หมายเหตุ 4 7 6 2" xfId="28869" xr:uid="{822607DA-FA73-4F03-9093-3F15D3BA6557}"/>
    <cellStyle name="หมายเหตุ 4 7 6 3" xfId="34802" xr:uid="{60354CCE-BD07-4769-BA6C-A14AC255F27F}"/>
    <cellStyle name="หมายเหตุ 4 7 6 4" xfId="40604" xr:uid="{E70E896D-97C5-46D3-AC32-2DA5DA033745}"/>
    <cellStyle name="หมายเหตุ 4 7 7" xfId="24490" xr:uid="{352B3DE9-C226-42ED-83A0-7BE27DE68E77}"/>
    <cellStyle name="หมายเหตุ 4 7 7 2" xfId="30490" xr:uid="{A5D2A08F-5018-49F6-9210-6EC9A9020DE1}"/>
    <cellStyle name="หมายเหตุ 4 7 7 3" xfId="36295" xr:uid="{D6679146-58DD-4C49-A033-E8AF94837AD9}"/>
    <cellStyle name="หมายเหตุ 4 7 8" xfId="16316" xr:uid="{5C899871-40B6-484A-8C12-8E9872E00358}"/>
    <cellStyle name="หมายเหตุ 4 7 9" xfId="21211" xr:uid="{71FB6650-69D9-49BC-9AB2-2C9CCA7C4E27}"/>
    <cellStyle name="หมายเหตุ 4 8" xfId="13242" xr:uid="{B5E91A53-D702-4382-B3E8-4D1FDD456F80}"/>
    <cellStyle name="หมายเหตุ 4 8 2" xfId="18201" xr:uid="{1F89D5A3-F279-40FF-A38F-AE5E696A347E}"/>
    <cellStyle name="หมายเหตุ 4 8 2 2" xfId="26669" xr:uid="{C62B92F3-40C3-46FF-B594-48282556C1A9}"/>
    <cellStyle name="หมายเหตุ 4 8 2 3" xfId="32629" xr:uid="{6EC782CA-7637-4733-88D3-D3F32CFA48F7}"/>
    <cellStyle name="หมายเหตุ 4 8 2 4" xfId="38434" xr:uid="{28B2D05C-46A5-4F24-A360-E75E99705460}"/>
    <cellStyle name="หมายเหตุ 4 8 2 5" xfId="45331" xr:uid="{8C1674FF-DE8C-46C0-A07E-B5B1734253D1}"/>
    <cellStyle name="หมายเหตุ 4 8 3" xfId="19471" xr:uid="{04EB40AB-617D-45CC-BD91-FFE7E2113E86}"/>
    <cellStyle name="หมายเหตุ 4 8 3 2" xfId="27669" xr:uid="{AA254286-217E-4017-A608-E6FACD114203}"/>
    <cellStyle name="หมายเหตุ 4 8 3 3" xfId="33602" xr:uid="{E4CF6E7F-48E7-4CB4-BD70-20302FCA49C2}"/>
    <cellStyle name="หมายเหตุ 4 8 3 4" xfId="39404" xr:uid="{40476AFC-D538-4299-A4D0-F0CE9BB2DD5C}"/>
    <cellStyle name="หมายเหตุ 4 8 3 5" xfId="46744" xr:uid="{8245C2F0-A147-4524-8C34-C5C16E1EBB80}"/>
    <cellStyle name="หมายเหตุ 4 8 4" xfId="20835" xr:uid="{04E04258-E4F5-47AB-8971-8612B43F8827}"/>
    <cellStyle name="หมายเหตุ 4 8 4 2" xfId="28872" xr:uid="{F6ED16EC-853D-471E-9CD8-139353E26695}"/>
    <cellStyle name="หมายเหตุ 4 8 4 3" xfId="34805" xr:uid="{0B5E60A3-EC32-48A3-81B0-BE1F981BFBE1}"/>
    <cellStyle name="หมายเหตุ 4 8 4 4" xfId="40607" xr:uid="{A2B1C136-FC53-4D4D-86F5-DEC2E03FA809}"/>
    <cellStyle name="หมายเหตุ 4 8 5" xfId="24493" xr:uid="{72C56628-9AD7-477B-B3CD-CE940833C120}"/>
    <cellStyle name="หมายเหตุ 4 8 5 2" xfId="30493" xr:uid="{2D379231-FA93-49F0-A8C1-7CC26FC0872D}"/>
    <cellStyle name="หมายเหตุ 4 8 5 3" xfId="36298" xr:uid="{C6D22BCC-9068-4425-B0FC-F28B094BA826}"/>
    <cellStyle name="หมายเหตุ 4 8 6" xfId="16317" xr:uid="{04CC6782-CE7F-4B6D-B12C-85529858FA2C}"/>
    <cellStyle name="หมายเหตุ 4 8 7" xfId="21214" xr:uid="{B729C4AD-2A59-4CBD-87EA-FD15845EFAC1}"/>
    <cellStyle name="หมายเหตุ 4 8 8" xfId="18292" xr:uid="{203329D7-5D96-47B5-97AE-B92C7BD54413}"/>
    <cellStyle name="หมายเหตุ 4 8 9" xfId="41693" xr:uid="{C1D296A1-4F6A-4F2A-A70D-22997EC338A4}"/>
    <cellStyle name="หมายเหตุ 4 9" xfId="13243" xr:uid="{E7F7423C-860E-46C3-A54F-E94A8F557187}"/>
    <cellStyle name="หมายเหตุ 4 9 2" xfId="18202" xr:uid="{871ED19F-FF26-488D-AAF1-16BC49C10A4A}"/>
    <cellStyle name="หมายเหตุ 4 9 2 2" xfId="26670" xr:uid="{1A98536A-6A5F-4363-8A3B-A6A25F5FE130}"/>
    <cellStyle name="หมายเหตุ 4 9 2 3" xfId="32630" xr:uid="{9385690A-5BE7-4511-81EB-8C8048BFB263}"/>
    <cellStyle name="หมายเหตุ 4 9 2 4" xfId="38435" xr:uid="{7D1F32AE-0B6D-447C-AA3C-C5C0C83F4C85}"/>
    <cellStyle name="หมายเหตุ 4 9 2 5" xfId="45332" xr:uid="{53923D72-951F-4E08-8DB5-39905B995F09}"/>
    <cellStyle name="หมายเหตุ 4 9 3" xfId="19472" xr:uid="{66C810A0-C3B2-4472-9930-9D5858A8B387}"/>
    <cellStyle name="หมายเหตุ 4 9 3 2" xfId="27670" xr:uid="{732C7B7A-ABA9-4B6C-8609-B28F7569A05B}"/>
    <cellStyle name="หมายเหตุ 4 9 3 3" xfId="33603" xr:uid="{A5C1FFF3-D5AC-4E8C-B581-4FF693C27B5F}"/>
    <cellStyle name="หมายเหตุ 4 9 3 4" xfId="39405" xr:uid="{1E89A567-537F-4414-B42C-220C1CC03BC0}"/>
    <cellStyle name="หมายเหตุ 4 9 3 5" xfId="46745" xr:uid="{1A7216D1-011E-431B-B16C-AE5B81238011}"/>
    <cellStyle name="หมายเหตุ 4 9 4" xfId="20836" xr:uid="{66854AB8-305B-41C3-B11C-AF2AD3BF98C2}"/>
    <cellStyle name="หมายเหตุ 4 9 4 2" xfId="28873" xr:uid="{737E9C31-5CB0-4F45-811C-63D2610A3D84}"/>
    <cellStyle name="หมายเหตุ 4 9 4 3" xfId="34806" xr:uid="{C1FFDEE9-3441-4F38-8847-FA6A9C8AD24A}"/>
    <cellStyle name="หมายเหตุ 4 9 4 4" xfId="40608" xr:uid="{0D42341F-A197-47CC-88C9-CA2EC161FB45}"/>
    <cellStyle name="หมายเหตุ 4 9 5" xfId="24494" xr:uid="{3AAE426E-CF18-44B1-98E8-98DF4C0B02CC}"/>
    <cellStyle name="หมายเหตุ 4 9 5 2" xfId="30494" xr:uid="{D3AA8237-2651-42DE-BBBF-778929EB6D6A}"/>
    <cellStyle name="หมายเหตุ 4 9 5 3" xfId="36299" xr:uid="{1A36EA90-CEFE-4A64-AAEC-F93E1EAA3846}"/>
    <cellStyle name="หมายเหตุ 4 9 6" xfId="16318" xr:uid="{512A8D1B-ECE3-453D-8EC2-C127A867B721}"/>
    <cellStyle name="หมายเหตุ 4 9 7" xfId="21215" xr:uid="{2C41FBDB-601B-44C3-897D-9C69C62E9F86}"/>
    <cellStyle name="หมายเหตุ 4 9 8" xfId="26715" xr:uid="{7016F5D2-82FF-4D01-8A41-2C03B4F2EC58}"/>
    <cellStyle name="หมายเหตุ 4 9 9" xfId="41692" xr:uid="{2B915A52-9CB3-4A70-9A15-39BAE522A8E0}"/>
    <cellStyle name="หมายเหตุ 5" xfId="13244" xr:uid="{C9DA9CB2-9104-4E03-A87F-9B43E80CC4C2}"/>
    <cellStyle name="หมายเหตุ 5 2" xfId="18203" xr:uid="{BF8B944D-FE5A-4677-B903-880B29DFDA41}"/>
    <cellStyle name="หมายเหตุ 5 2 2" xfId="26671" xr:uid="{45E36549-9282-4057-BF43-C56DF9353FFC}"/>
    <cellStyle name="หมายเหตุ 5 2 3" xfId="32631" xr:uid="{A92C46E8-A9E3-4573-A596-69CE405AC4E0}"/>
    <cellStyle name="หมายเหตุ 5 2 4" xfId="38436" xr:uid="{6AFCC9E8-1AAF-4054-BF83-BD071128783D}"/>
    <cellStyle name="หมายเหตุ 5 2 5" xfId="45333" xr:uid="{72942F90-C285-4DBC-AFE4-10F3F8E445FC}"/>
    <cellStyle name="หมายเหตุ 5 3" xfId="19473" xr:uid="{4D1C5175-B3ED-4838-90DD-BA3163637D76}"/>
    <cellStyle name="หมายเหตุ 5 3 2" xfId="27671" xr:uid="{EB0F2C9D-5E00-4EF6-AA3A-5C85B5E418BD}"/>
    <cellStyle name="หมายเหตุ 5 3 3" xfId="33604" xr:uid="{F506E4DA-5412-4CE9-BC33-C4B5A973516B}"/>
    <cellStyle name="หมายเหตุ 5 3 4" xfId="39406" xr:uid="{EE9242CD-7F2D-469A-9F40-86EF570FCC74}"/>
    <cellStyle name="หมายเหตุ 5 3 5" xfId="46746" xr:uid="{C30233DB-160A-497A-BD2A-F82C600B5031}"/>
    <cellStyle name="หมายเหตุ 5 4" xfId="20837" xr:uid="{01E1E155-EB58-4B44-9AFC-2B306730B1D1}"/>
    <cellStyle name="หมายเหตุ 5 4 2" xfId="28874" xr:uid="{7447D830-D786-48E9-8E3B-BDC9DB59114E}"/>
    <cellStyle name="หมายเหตุ 5 4 3" xfId="34807" xr:uid="{E6ABF0E9-3F57-4B24-8A09-28D5C2FA9198}"/>
    <cellStyle name="หมายเหตุ 5 4 4" xfId="40609" xr:uid="{3F112B07-B068-4519-AAC1-6F349EBA60C2}"/>
    <cellStyle name="หมายเหตุ 5 5" xfId="24495" xr:uid="{43C763AD-0F85-4721-80CF-A7E46FD05D05}"/>
    <cellStyle name="หมายเหตุ 5 5 2" xfId="30495" xr:uid="{14AA4DE9-B45B-4CE7-89E9-3C2994C86E10}"/>
    <cellStyle name="หมายเหตุ 5 5 3" xfId="36300" xr:uid="{3DBEC74C-4DC5-4509-9AA8-B3B8CC43D392}"/>
    <cellStyle name="หมายเหตุ 5 6" xfId="16319" xr:uid="{EB744110-63E2-4D48-80AC-1A64399BD2F4}"/>
    <cellStyle name="หมายเหตุ 5 7" xfId="21216" xr:uid="{CF8046D3-2112-439C-9892-F5C46B03D3CC}"/>
    <cellStyle name="หมายเหตุ 5 8" xfId="18491" xr:uid="{EBC70E12-ABE9-424B-A708-3E6CD83C1122}"/>
    <cellStyle name="หมายเหตุ 5 9" xfId="41691" xr:uid="{0E78E548-6C24-4C82-9CE5-59F8559E266C}"/>
    <cellStyle name="หมายเหตุ 6" xfId="13245" xr:uid="{16C46F36-3C69-4B70-825B-BE3812485B4A}"/>
    <cellStyle name="หมายเหตุ 6 2" xfId="18204" xr:uid="{6454A625-37DA-4FCC-9A93-E137D903F865}"/>
    <cellStyle name="หมายเหตุ 6 2 2" xfId="26672" xr:uid="{04EE1917-0FCC-4EF8-A048-9BF74B7BB9DA}"/>
    <cellStyle name="หมายเหตุ 6 2 3" xfId="32632" xr:uid="{2686BC59-964F-427F-8276-0B359B05CA88}"/>
    <cellStyle name="หมายเหตุ 6 2 4" xfId="38437" xr:uid="{B588D4B1-7C16-4CC4-9772-C533D6C2AB76}"/>
    <cellStyle name="หมายเหตุ 6 2 5" xfId="45334" xr:uid="{AB79B925-1D6A-40D7-A31C-D95013C6A900}"/>
    <cellStyle name="หมายเหตุ 6 3" xfId="19474" xr:uid="{08CE7B5E-2A74-4AA5-A635-14C8708363FE}"/>
    <cellStyle name="หมายเหตุ 6 3 2" xfId="27672" xr:uid="{6829F08C-7D76-4640-B7EA-C1B18285E6D4}"/>
    <cellStyle name="หมายเหตุ 6 3 3" xfId="33605" xr:uid="{02941118-A97A-4281-9F3C-BA8488846637}"/>
    <cellStyle name="หมายเหตุ 6 3 4" xfId="39407" xr:uid="{C2B43E36-C8EB-4912-9846-B632230EE1A0}"/>
    <cellStyle name="หมายเหตุ 6 3 5" xfId="46747" xr:uid="{EB6685E4-A999-4F50-8208-AD5E20EF7F1E}"/>
    <cellStyle name="หมายเหตุ 6 4" xfId="20838" xr:uid="{E6C0AB26-36E7-458C-8238-A68EED500772}"/>
    <cellStyle name="หมายเหตุ 6 4 2" xfId="28875" xr:uid="{C762222F-36F7-48D2-8CF8-417E405B834D}"/>
    <cellStyle name="หมายเหตุ 6 4 3" xfId="34808" xr:uid="{AE045551-66E5-43D6-826E-FEF1D40910CB}"/>
    <cellStyle name="หมายเหตุ 6 4 4" xfId="40610" xr:uid="{6871F296-AC27-4D1A-87A3-0D019F1DF811}"/>
    <cellStyle name="หมายเหตุ 6 5" xfId="24496" xr:uid="{35FBA4A5-A34D-44DD-973C-E63B2E88302E}"/>
    <cellStyle name="หมายเหตุ 6 5 2" xfId="30496" xr:uid="{7E47471D-08B0-4CB1-8D93-843AA367E7CD}"/>
    <cellStyle name="หมายเหตุ 6 5 3" xfId="36301" xr:uid="{BF43B44E-47BE-4BA4-8776-B0825225D629}"/>
    <cellStyle name="หมายเหตุ 6 6" xfId="16320" xr:uid="{9037017C-8752-4675-9F0C-E2E040159CE4}"/>
    <cellStyle name="หมายเหตุ 6 7" xfId="21217" xr:uid="{AE682E98-5E82-4F64-9FAA-9541D962D8D1}"/>
    <cellStyle name="หมายเหตุ 6 8" xfId="26718" xr:uid="{D7C02E16-17C5-44F0-8756-B2FB11E5C669}"/>
    <cellStyle name="หมายเหตุ 6 9" xfId="41690" xr:uid="{EC22774D-BEA3-49E8-953E-55D2E589279B}"/>
    <cellStyle name="หมายเหตุ 7" xfId="12916" xr:uid="{6DFD9B74-5D92-4A14-B758-EA91BF7C83DB}"/>
    <cellStyle name="หมายเหตุ 7 2" xfId="24167" xr:uid="{7DD0C0E3-F77C-4257-8C0D-9938F91D50BE}"/>
    <cellStyle name="หมายเหตุ 7 3" xfId="30167" xr:uid="{5273C027-1656-46A0-9AA9-06718B583944}"/>
    <cellStyle name="หมายเหตุ 7 4" xfId="35972" xr:uid="{F8D29228-1D1F-49D3-88E2-F3FA4FC8171B}"/>
    <cellStyle name="หมายเหตุ 7 5" xfId="45005" xr:uid="{56D13DFC-EBDD-4FC0-8A1C-3AC82A0CE1D8}"/>
    <cellStyle name="หมายเหตุ 8" xfId="17637" xr:uid="{11D5A124-606B-4CA8-8A8F-4E08BEF28D0C}"/>
    <cellStyle name="หมายเหตุ 8 2" xfId="26105" xr:uid="{E6AC0EAF-3C07-407B-9366-AB6517180B1D}"/>
    <cellStyle name="หมายเหตุ 8 3" xfId="32065" xr:uid="{5DD25B9F-81C7-4A4D-A878-9DBE12FEBD73}"/>
    <cellStyle name="หมายเหตุ 8 4" xfId="37870" xr:uid="{9540BD18-87AD-4E94-93C4-8265D5750958}"/>
    <cellStyle name="หมายเหตุ 8 5" xfId="46418" xr:uid="{8AB55CD5-E1CF-4968-8864-4028EA23C989}"/>
    <cellStyle name="หมายเหตุ 9" xfId="18912" xr:uid="{54E0F5FF-F614-48B4-BBE7-BE3390CDA194}"/>
    <cellStyle name="หมายเหตุ 9 2" xfId="27114" xr:uid="{93016D2E-5C29-4276-B3A6-207AB0BC25CC}"/>
    <cellStyle name="หมายเหตุ 9 3" xfId="33047" xr:uid="{D5B3821B-28A6-4C37-9CF7-706698827B4D}"/>
    <cellStyle name="หมายเหตุ 9 4" xfId="38849" xr:uid="{C498971F-80FB-4460-8D84-83B62F5229C8}"/>
    <cellStyle name="หัวเรื่อง 1" xfId="2275" xr:uid="{0885D6D3-B4BE-472C-8907-58A20461E01A}"/>
    <cellStyle name="หัวเรื่อง 2" xfId="2276" xr:uid="{175A3664-0907-49AB-8750-8A3EB8BD14F8}"/>
    <cellStyle name="หัวเรื่อง 3" xfId="2277" xr:uid="{D501F335-8C7C-499F-85FC-BFB15398FD7D}"/>
    <cellStyle name="หัวเรื่อง 4" xfId="2278" xr:uid="{219B8544-FB4A-4842-A0F5-1131044AE91C}"/>
    <cellStyle name="ơ᪒＀＀＀＀＀＀＀＀＀＀＀＀＀＀＀＀＀＀＀＀＀＀＀＀＀＀＀＀ma_QTR94_95_1ฟ๙ศธบ๑ณปฟช (2)" xfId="2279" xr:uid="{8307304A-F3A3-472D-891F-94F3B0A9ECF2}"/>
    <cellStyle name="…_x000e__x000a_ธ๎_x000c_U_x0001_ฅ_x0005_ด_x000a__x0007__x0001__x0001_" xfId="2280" xr:uid="{3E659334-6948-4291-84F8-D25225FF248A}"/>
    <cellStyle name="_x001d_๐&quot;_x000c_์๒_x000c_฿U_x0001_ญ_x0005_J_x000f__x0007__x0001__x0001_" xfId="2281" xr:uid="{D8291A8E-9B8E-49E6-A880-5B478F9A4FE1}"/>
    <cellStyle name="_x001d_๐'&amp;O—&amp;H_x000b__x0008_4_x0018__x0005__x0019__x000f__x0001__x0001_" xfId="2282" xr:uid="{8BA957A4-6385-4937-A572-C96F43D4C237}"/>
    <cellStyle name="_x001d_๐7_x000c_๎_x0017__x000d_เU_x0001_า_x0006_|!_x0007__x0001__x0001_" xfId="2283" xr:uid="{5D48D3F6-9E3E-45C4-8FD4-9E729D38F402}"/>
    <cellStyle name="_x001d_๐7_x000c_๎_x0017__x000d_เU_x0001_า_x0006_!_x0007__x0001__x0001_" xfId="2284" xr:uid="{D381EBDA-F2EA-43DF-AED0-923F0DE2247D}"/>
    <cellStyle name="_x001d_๐๏%$ฟ&amp;_x0017__x000b__x0008_ศ_x001c__x001d__x0007__x0001__x0001_" xfId="2285" xr:uid="{1FF9FAEE-925B-4DA2-A047-1072DE7CD8F9}"/>
    <cellStyle name="" xfId="2668" xr:uid="{8C4E3618-B280-408C-94B4-D033C1A4A462}"/>
    <cellStyle name="_xddb0_̟ᩒb_xdddc_̟ᩢb_xde1c_̟ᩲbơ᪂bơ᪒＀＀＀＀＀＀＀＀＀＀＀＀＀＀＀＀＀＀＀＀＀＀＀＀＀＀＀＀ma_QTR94_95_1ฟ๙ศธบ๑ณปฟช (2)" xfId="2286" xr:uid="{AC982D72-8583-49E5-9677-CEF4FB821B59}"/>
    <cellStyle name="강조색1" xfId="2287" xr:uid="{78DE38C7-8F1F-4226-9005-A232CEB8DF97}"/>
    <cellStyle name="강조색2" xfId="2288" xr:uid="{B1576049-CEC2-4B5D-86C5-B5AB920A66D2}"/>
    <cellStyle name="강조색3" xfId="2289" xr:uid="{1C8F39D4-89DE-4352-96A7-691467AFB134}"/>
    <cellStyle name="강조색4" xfId="2290" xr:uid="{795AE9F9-7534-439F-8B35-4918A4E5E203}"/>
    <cellStyle name="강조색5" xfId="2291" xr:uid="{75AE2DEF-345E-4A8F-A8E1-BEDDDA5CFF23}"/>
    <cellStyle name="강조색6" xfId="2292" xr:uid="{B4A04C97-6B4A-4938-928B-5FED2E7543AA}"/>
    <cellStyle name="경고문" xfId="2293" xr:uid="{82B3A890-0601-46E6-B732-97C85F4DEE30}"/>
    <cellStyle name="계산" xfId="2294" xr:uid="{A30E41D4-7680-4820-9C07-96A074C47FF7}"/>
    <cellStyle name="계산 2" xfId="22561" xr:uid="{46683A05-FA30-4ADF-B1E3-0C01C14A3CB2}"/>
    <cellStyle name="계산 3" xfId="28988" xr:uid="{2D4CEC20-85A3-47BC-97C3-C70B159B447A}"/>
    <cellStyle name="계산 4" xfId="34839" xr:uid="{EFC4DD01-CC38-4BF2-8E85-7F4272E65F2F}"/>
    <cellStyle name="나쁨" xfId="2295" xr:uid="{B79E4A69-FE2A-4C0D-A525-047AB3ECCB94}"/>
    <cellStyle name="똿뗦먛귟 [0.00]_PRODUCT DETAIL Q1" xfId="2296" xr:uid="{FF934719-8FD7-4BF9-A42F-AD9C0091FE6D}"/>
    <cellStyle name="똿뗦먛귟_PRODUCT DETAIL Q1" xfId="2297" xr:uid="{0A5977CE-6A89-4A6C-A912-A599C96391D9}"/>
    <cellStyle name="메모" xfId="2298" xr:uid="{13B8C12E-D094-4AE8-A0C9-B708C2DA0C0D}"/>
    <cellStyle name="메모 2" xfId="22562" xr:uid="{57946D26-B948-4E83-958B-97F771C4BA13}"/>
    <cellStyle name="메모 3" xfId="28989" xr:uid="{F43F8288-368C-4411-840C-EF36E2B96AA7}"/>
    <cellStyle name="메모 4" xfId="34840" xr:uid="{78F7A420-6DB5-4FD3-A444-960013AB1FF7}"/>
    <cellStyle name="믅됞 [0.00]_PRODUCT DETAIL Q1" xfId="2299" xr:uid="{6A966800-AE89-4315-91FD-E2DD547E010C}"/>
    <cellStyle name="믅됞_PRODUCT DETAIL Q1" xfId="2300" xr:uid="{48D4C7DC-4112-4232-BB24-5E62273C0D29}"/>
    <cellStyle name="백분율_95" xfId="2301" xr:uid="{21732D1A-1B29-43CB-909D-957DE89ACAF0}"/>
    <cellStyle name="보통" xfId="2302" xr:uid="{AFEB7759-B7FB-4F8D-92A2-FA44DA4E32C9}"/>
    <cellStyle name="뷭?_BOOKSHIP" xfId="2303" xr:uid="{522D8F7F-F5A5-4112-A5B4-EFC23F8FA95C}"/>
    <cellStyle name="설명 텍스트" xfId="2304" xr:uid="{E519317A-6463-4C75-AA97-674726023A06}"/>
    <cellStyle name="셀 확인" xfId="2305" xr:uid="{82B188FB-D43B-4F5F-95BC-3BA63D634B97}"/>
    <cellStyle name="연결된 셀" xfId="2306" xr:uid="{4FF037BA-335B-44E8-94C0-A475DF00FCAA}"/>
    <cellStyle name="요약" xfId="2307" xr:uid="{A0CC4B05-2262-40E7-8583-314CB1119726}"/>
    <cellStyle name="요약 2" xfId="22563" xr:uid="{6B2BCCD2-0135-4C65-9E48-D32AD4D55E85}"/>
    <cellStyle name="요약 3" xfId="28990" xr:uid="{619558C1-DFBE-4165-88E9-9EB09E3B467F}"/>
    <cellStyle name="요약 4" xfId="34841" xr:uid="{499A0C2B-C188-4658-AF95-A49178CCC363}"/>
    <cellStyle name="입력" xfId="2308" xr:uid="{4A98B886-B331-469C-B384-C09EA88A5A70}"/>
    <cellStyle name="입력 2" xfId="22564" xr:uid="{772EC70F-99DD-477F-B2E3-EC2E9363277E}"/>
    <cellStyle name="입력 3" xfId="28991" xr:uid="{AE465B77-A8FC-453B-8BD6-DD9866A3CC12}"/>
    <cellStyle name="입력 4" xfId="34842" xr:uid="{F9BE21A9-9AB9-4DA8-AE84-49C51D875D76}"/>
    <cellStyle name="제목" xfId="2309" xr:uid="{20E88B3B-D403-4D98-BA32-73C8E39C3948}"/>
    <cellStyle name="제목 1" xfId="2310" xr:uid="{74705F44-E74B-41DE-B152-FEFC020BD433}"/>
    <cellStyle name="제목 2" xfId="2311" xr:uid="{AC620EEF-586C-400D-A315-629A2CB908BC}"/>
    <cellStyle name="제목 3" xfId="2312" xr:uid="{D2084A9D-DA0C-4C97-BA99-980138ADD49B}"/>
    <cellStyle name="제목 4" xfId="2313" xr:uid="{1B1CC5E1-692C-4A23-A3D8-4AC2F2004CB9}"/>
    <cellStyle name="좋음" xfId="2314" xr:uid="{9E1A4A4E-3A3F-421C-9440-EB8DD0B7B60B}"/>
    <cellStyle name="출력" xfId="2315" xr:uid="{75C7F8B3-CB3C-4DE0-91B0-7428E3054EC6}"/>
    <cellStyle name="출력 2" xfId="22565" xr:uid="{D9F4D518-E062-41EF-8F67-60EA3BF80682}"/>
    <cellStyle name="출력 3" xfId="28992" xr:uid="{CD3E1E40-E13E-42CF-BE90-4D9765F5F3D4}"/>
    <cellStyle name="출력 4" xfId="34843" xr:uid="{7321A894-9D40-485B-87CC-AFAF1AD07D3F}"/>
    <cellStyle name="콤마 [0]_1202" xfId="2316" xr:uid="{88CF3814-E193-447B-920B-154E7461CF1C}"/>
    <cellStyle name="콤마_1202" xfId="2317" xr:uid="{A7B4D09D-AA3E-41DA-9301-AD92D5C5E9CC}"/>
    <cellStyle name="통화 [0]_1202" xfId="2318" xr:uid="{3B0CCB43-8130-44AE-A460-20EF7261529C}"/>
    <cellStyle name="통화_1202" xfId="2319" xr:uid="{4F17F10B-9153-4510-BB16-3C49C18C1764}"/>
    <cellStyle name="표준_(정보부문)월별인원계획" xfId="2320" xr:uid="{5D2BE26B-047E-48D5-B5BF-CDCC44FA54ED}"/>
    <cellStyle name="一般_~4664860" xfId="2321" xr:uid="{F151D1FE-C1B3-4609-B386-8D6AEBC0021E}"/>
    <cellStyle name="千位分隔[0]_~ME00002" xfId="2322" xr:uid="{7904E6A8-A43A-427F-8644-827900AA07AA}"/>
    <cellStyle name="千位分隔_~ME00002" xfId="2323" xr:uid="{B45FA39B-39A2-499B-8134-C7900539E241}"/>
    <cellStyle name="千分位[0]_AR0203" xfId="2324" xr:uid="{581DE2C2-BC67-467A-9C4C-D2B22AB9B9F8}"/>
    <cellStyle name="千分位_AAM" xfId="2325" xr:uid="{443ADE0D-4B0D-434D-B7C8-49FC596BC25E}"/>
    <cellStyle name="后继超级链接" xfId="2326" xr:uid="{6EF969FB-BBC6-4887-9DAA-5312A52F1A8D}"/>
    <cellStyle name="好" xfId="13248" xr:uid="{390402D4-3BFE-45FC-978D-30F472B86AA2}"/>
    <cellStyle name="差" xfId="13249" xr:uid="{4765CE1E-8505-4387-B158-FB968A12A8DE}"/>
    <cellStyle name="常规_~ME00002" xfId="2327" xr:uid="{1E8D8F5A-5A51-4D80-B1C5-0877EB687BD4}"/>
    <cellStyle name="强调文字颜色 1" xfId="13250" xr:uid="{9760FF50-49EB-4A33-898B-3E85F060A01B}"/>
    <cellStyle name="强调文字颜色 2" xfId="13251" xr:uid="{C7DA9897-CB97-49B7-82A6-9A9EC52487FC}"/>
    <cellStyle name="强调文字颜色 3" xfId="13252" xr:uid="{B5A28C1B-2D81-4E03-A266-9D30293B442F}"/>
    <cellStyle name="强调文字颜色 4" xfId="13253" xr:uid="{B1672CE4-2A5D-48B7-A220-D9148FA45F81}"/>
    <cellStyle name="强调文字颜色 5" xfId="13254" xr:uid="{127F5C1C-090A-4C0C-8EDD-407D7413C315}"/>
    <cellStyle name="强调文字颜色 6" xfId="13255" xr:uid="{0DAF7ED6-4E99-4017-B337-75A627956016}"/>
    <cellStyle name="折り返し" xfId="2328" xr:uid="{FFC99BAA-70D1-4960-A9AD-7896DA8AF83C}"/>
    <cellStyle name="普通_9409GZST" xfId="2329" xr:uid="{1CDF2972-B3AF-4657-9AF0-C57B062D5A28}"/>
    <cellStyle name="未定義" xfId="2330" xr:uid="{7A17D20B-D01D-48EB-9CE9-41B217B22809}"/>
    <cellStyle name="标题" xfId="13256" xr:uid="{C71B8D73-1871-418F-978D-3301FAA0F345}"/>
    <cellStyle name="标题 1" xfId="13257" xr:uid="{78AE2139-C342-4992-85C8-080E1DB863DF}"/>
    <cellStyle name="标题 2" xfId="13258" xr:uid="{088787C6-AC49-49E2-9D6B-0B09695454D6}"/>
    <cellStyle name="标题 3" xfId="13259" xr:uid="{E07A7D5E-AC16-4259-8693-087D891768EC}"/>
    <cellStyle name="标题 4" xfId="13260" xr:uid="{7528A196-955D-4463-84A1-57CA12C0F0C3}"/>
    <cellStyle name="桁区切り [0.00]_(FASTチャージ) YC5 BOX用データrev.1" xfId="2331" xr:uid="{4DD37733-E5D9-411D-A392-B5EC899A6AF2}"/>
    <cellStyle name="桁区切り 2" xfId="13261" xr:uid="{B3D1C565-2E85-4F17-A1A6-71CDB27FE7D6}"/>
    <cellStyle name="桁区切り 2 2" xfId="13262" xr:uid="{4E95B68C-9E8E-4897-AAFB-1F0D5A8E75B4}"/>
    <cellStyle name="桁区切り 3" xfId="13263" xr:uid="{8A461EB8-29AF-42DE-8A45-0958601489C6}"/>
    <cellStyle name="桁区切り 4" xfId="13264" xr:uid="{AEB34C2F-B92D-427C-99E4-0A15EECB6286}"/>
    <cellStyle name="桁区切り 5" xfId="13265" xr:uid="{C022A2E6-9986-4701-BE10-D1D146B2E910}"/>
    <cellStyle name="桁区切り_  Consolidation Package for Finacial Statements の ﾜｰｸｼｰﾄ" xfId="2332" xr:uid="{968EB0BC-C814-41CE-99E0-BB80B7BBCFF0}"/>
    <cellStyle name="检查单元格" xfId="13266" xr:uid="{21DF1F21-8D76-48ED-BD16-4F1D936D2C73}"/>
    <cellStyle name="標準 2" xfId="13267" xr:uid="{A22A2F79-DE16-4711-A64D-E79A888C5710}"/>
    <cellStyle name="標準 2 2" xfId="13268" xr:uid="{5CE50975-66FB-46F7-BF67-64FE4AB9763F}"/>
    <cellStyle name="標準 3" xfId="13269" xr:uid="{3ED77727-EAD3-49A9-8EF3-99CB605BCFF7}"/>
    <cellStyle name="標準 4" xfId="13270" xr:uid="{05A9A17F-CB4F-4BBB-AE7B-BDC0F5C1A95D}"/>
    <cellStyle name="標準_  DLINK22（英訳） の ワークシート" xfId="2333" xr:uid="{DB92E129-E577-45AC-BA0B-DEB3DAF61ABA}"/>
    <cellStyle name="汇总" xfId="13271" xr:uid="{44F5FD4E-D537-4EF2-BECB-2DE874992101}"/>
    <cellStyle name="汇总 10" xfId="15283" xr:uid="{09E89AF2-A59E-4061-AA68-EFE04054F4A0}"/>
    <cellStyle name="汇总 11" xfId="41689" xr:uid="{DA12F9CD-AA2E-4B71-9E66-DD0738ABD895}"/>
    <cellStyle name="汇总 2" xfId="13272" xr:uid="{8D121603-8CEC-44D3-ACDB-6B9897D6352C}"/>
    <cellStyle name="汇总 2 2" xfId="18219" xr:uid="{1D2DA9F3-7764-4DD7-9F40-909C797E7417}"/>
    <cellStyle name="汇总 2 2 2" xfId="26676" xr:uid="{CA57CF6B-A61D-4A48-8433-4D21F67220AA}"/>
    <cellStyle name="汇总 2 2 3" xfId="32636" xr:uid="{08D69EE2-85CD-4F1F-A229-94EF7BD4DDF8}"/>
    <cellStyle name="汇总 2 2 4" xfId="38441" xr:uid="{E983D14A-B077-452E-B99D-D31E2FC1400A}"/>
    <cellStyle name="汇总 2 2 5" xfId="45336" xr:uid="{A1F7D35D-8D94-432D-BD22-895975FF9114}"/>
    <cellStyle name="汇总 2 3" xfId="19499" xr:uid="{4DDF6BCA-A2E9-4A75-AED7-2C5155206DD8}"/>
    <cellStyle name="汇总 2 3 2" xfId="27674" xr:uid="{A44CE8C8-7974-41A1-B0F1-A609851A10DC}"/>
    <cellStyle name="汇总 2 3 3" xfId="33607" xr:uid="{1259ACAB-FBF0-48C0-B20D-8D38D55E4145}"/>
    <cellStyle name="汇总 2 3 4" xfId="39409" xr:uid="{1CB54184-4A80-445B-B5CC-A8333F55AF21}"/>
    <cellStyle name="汇总 2 3 5" xfId="46749" xr:uid="{4580DBDF-742A-490D-ADA5-6C6D7A2EA4AA}"/>
    <cellStyle name="汇总 2 4" xfId="20845" xr:uid="{30D2FAA2-F81A-4116-A735-64DC3EA64310}"/>
    <cellStyle name="汇总 2 4 2" xfId="28877" xr:uid="{CC1409E6-0982-45DD-AED2-BE52EC3AD83F}"/>
    <cellStyle name="汇总 2 4 3" xfId="34810" xr:uid="{FA1E54DE-DCDB-4674-B82E-05442DE782EF}"/>
    <cellStyle name="汇总 2 4 4" xfId="40612" xr:uid="{C58B65A5-1F0A-418E-90E5-20D3C25DE8E9}"/>
    <cellStyle name="汇总 2 5" xfId="24500" xr:uid="{A824668C-F6E2-4F76-8886-8A040AD35CC7}"/>
    <cellStyle name="汇总 2 5 2" xfId="30498" xr:uid="{C1314C96-5C37-4A70-ABD2-FF4FA9D931F0}"/>
    <cellStyle name="汇总 2 5 3" xfId="36303" xr:uid="{856CAA94-717A-4C69-A685-54694FD25200}"/>
    <cellStyle name="汇总 2 6" xfId="16323" xr:uid="{DFFED4CC-34E2-47CA-8868-A2296AE9BC74}"/>
    <cellStyle name="汇总 2 7" xfId="21219" xr:uid="{9427DD76-CCEC-4267-9A18-A7559BED1C3F}"/>
    <cellStyle name="汇总 2 8" xfId="15341" xr:uid="{50179B17-6E12-4CF3-83E4-169DBBBFF26E}"/>
    <cellStyle name="汇总 2 9" xfId="41688" xr:uid="{18E0193A-0409-4F71-A3D8-056B43CF71F0}"/>
    <cellStyle name="汇总 3" xfId="13273" xr:uid="{44742722-22BE-40EC-ADB1-677D10F53F5E}"/>
    <cellStyle name="汇总 3 2" xfId="18220" xr:uid="{69A1870B-3EED-44FE-BF39-34AF18CDB073}"/>
    <cellStyle name="汇总 3 2 2" xfId="26677" xr:uid="{DC0E0CD2-7ED1-4234-8320-2A65B6C5BD0A}"/>
    <cellStyle name="汇总 3 2 3" xfId="32637" xr:uid="{EB0663C1-B420-4737-9554-7D8330C74AAD}"/>
    <cellStyle name="汇总 3 2 4" xfId="38442" xr:uid="{2215F820-7FE7-41AF-BDF1-7A969CF29777}"/>
    <cellStyle name="汇总 3 2 5" xfId="45337" xr:uid="{4D0DBBF1-C038-4412-86E2-8C2499B04D26}"/>
    <cellStyle name="汇总 3 3" xfId="19500" xr:uid="{0E9FA5C3-6004-45EA-BD21-F0400F7EF81F}"/>
    <cellStyle name="汇总 3 3 2" xfId="27675" xr:uid="{CDAF9746-3E10-4D81-9787-B0EA5D33B82A}"/>
    <cellStyle name="汇总 3 3 3" xfId="33608" xr:uid="{D3B158FF-6345-4B4A-8A48-65168C0A7647}"/>
    <cellStyle name="汇总 3 3 4" xfId="39410" xr:uid="{FFEC9A38-4049-43F9-94A2-281088F38471}"/>
    <cellStyle name="汇总 3 3 5" xfId="46750" xr:uid="{03DBAE52-8724-4F2A-83D9-00B9BAFB53C7}"/>
    <cellStyle name="汇总 3 4" xfId="20846" xr:uid="{4C5AFCD8-94FB-47D9-ABDF-8EAC796F9B1D}"/>
    <cellStyle name="汇总 3 4 2" xfId="28878" xr:uid="{BB02504D-1DAA-4D69-99C0-9D7EDDF62205}"/>
    <cellStyle name="汇总 3 4 3" xfId="34811" xr:uid="{FD3D8108-410E-45E5-B273-CF12D0DE1418}"/>
    <cellStyle name="汇总 3 4 4" xfId="40613" xr:uid="{FABD7F97-BA2F-4E6A-B2D1-847519F59EB3}"/>
    <cellStyle name="汇总 3 5" xfId="24501" xr:uid="{B35D2211-F0F4-4397-936B-A28A15EEB792}"/>
    <cellStyle name="汇总 3 5 2" xfId="30499" xr:uid="{3D26E718-57F1-4BE0-AE32-0478BB12A540}"/>
    <cellStyle name="汇总 3 5 3" xfId="36304" xr:uid="{9F255982-939F-4864-9EA1-8C74ADC90758}"/>
    <cellStyle name="汇总 3 6" xfId="16324" xr:uid="{4BB9DE48-E100-4BF2-8EF5-7E75E0E8638F}"/>
    <cellStyle name="汇总 3 7" xfId="21220" xr:uid="{053CD67A-D7D8-4522-8035-4E7121968362}"/>
    <cellStyle name="汇总 3 8" xfId="15340" xr:uid="{A1B411D4-85E6-43D3-9BBC-C621853899F9}"/>
    <cellStyle name="汇总 3 9" xfId="41687" xr:uid="{F01DD396-180C-4650-B050-61ED62DAC378}"/>
    <cellStyle name="汇总 4" xfId="18218" xr:uid="{60E93354-AAA6-4CEA-9767-964487251762}"/>
    <cellStyle name="汇总 4 2" xfId="26675" xr:uid="{80D82240-4BAE-464E-8560-222AF4B23D0C}"/>
    <cellStyle name="汇总 4 3" xfId="32635" xr:uid="{282AA949-28D6-489C-9576-7521DC7A55CF}"/>
    <cellStyle name="汇总 4 4" xfId="38440" xr:uid="{468358BE-5196-4C3D-A373-E1A3B1D0935A}"/>
    <cellStyle name="汇总 4 5" xfId="45335" xr:uid="{F9A8445D-5C56-4BCC-BF19-37493F8BF6BA}"/>
    <cellStyle name="汇总 5" xfId="19498" xr:uid="{72491803-CE8A-4E5F-A107-795C9BA3D1A8}"/>
    <cellStyle name="汇总 5 2" xfId="27673" xr:uid="{77B50173-00BE-4D65-9948-F6E016F7331D}"/>
    <cellStyle name="汇总 5 3" xfId="33606" xr:uid="{DB535EAF-0F9F-4293-9E53-3EE5AE4ACE85}"/>
    <cellStyle name="汇总 5 4" xfId="39408" xr:uid="{821E1474-004C-4757-8588-C8D7F37C29BD}"/>
    <cellStyle name="汇总 5 5" xfId="46748" xr:uid="{3CD6AD75-0C6C-4513-B47E-89972BAF697C}"/>
    <cellStyle name="汇总 6" xfId="20844" xr:uid="{42B7CEEB-5D7D-4722-B90B-6B8836552AF7}"/>
    <cellStyle name="汇总 6 2" xfId="28876" xr:uid="{7D8AEE1D-16B3-424A-A5D2-38A30B5E9A06}"/>
    <cellStyle name="汇总 6 3" xfId="34809" xr:uid="{D01B4E4F-E72C-4325-BAE6-5BD4C2BD05F5}"/>
    <cellStyle name="汇总 6 4" xfId="40611" xr:uid="{8F3BC9DD-473F-4534-8D96-2A60D91E80E3}"/>
    <cellStyle name="汇总 7" xfId="24499" xr:uid="{8AB75208-719C-4024-A5F7-9036EE869409}"/>
    <cellStyle name="汇总 7 2" xfId="30497" xr:uid="{F90E7CBE-861B-49EF-9BD1-31310A8EE40B}"/>
    <cellStyle name="汇总 7 3" xfId="36302" xr:uid="{89B1C798-B93E-43AE-B804-AB6277477696}"/>
    <cellStyle name="汇总 8" xfId="16322" xr:uid="{38EC7CC7-8B67-4066-8B83-280844036C04}"/>
    <cellStyle name="汇总 9" xfId="21218" xr:uid="{70CC3913-2DAC-4DB1-A957-67682C9F0691}"/>
    <cellStyle name="注释" xfId="13274" xr:uid="{7A7A6F61-5ABD-4096-82E6-BD784F80FEC3}"/>
    <cellStyle name="注释 10" xfId="16340" xr:uid="{87EA90F3-B6BC-4673-95C2-9D9C15151E8B}"/>
    <cellStyle name="注释 11" xfId="41686" xr:uid="{E65891FF-CAF6-40BD-A4C8-FC99061995AB}"/>
    <cellStyle name="注释 2" xfId="13275" xr:uid="{A6111877-1FA7-4012-AC9B-5ACDACCEA252}"/>
    <cellStyle name="注释 2 2" xfId="18222" xr:uid="{1DEF7B44-75D8-4398-8003-918F8A8E5076}"/>
    <cellStyle name="注释 2 2 2" xfId="26679" xr:uid="{F81DC2EC-7B8F-48E6-8B5D-C81752FE934A}"/>
    <cellStyle name="注释 2 2 3" xfId="32639" xr:uid="{066CA48F-52B4-44E1-8258-2C03F8EA0F5A}"/>
    <cellStyle name="注释 2 2 4" xfId="38444" xr:uid="{732D642E-B82C-44D7-A2B7-68DAE02D0C34}"/>
    <cellStyle name="注释 2 2 5" xfId="45339" xr:uid="{5D1BB33E-19EF-42DF-A662-480E8EB30092}"/>
    <cellStyle name="注释 2 3" xfId="19502" xr:uid="{A662D4D4-FB67-42A3-BB5A-2143C27C6F98}"/>
    <cellStyle name="注释 2 3 2" xfId="27677" xr:uid="{D5C26995-364D-41D3-998D-C77B0CF6D33A}"/>
    <cellStyle name="注释 2 3 3" xfId="33610" xr:uid="{31062A0E-6B6A-4593-A369-28685E5C9441}"/>
    <cellStyle name="注释 2 3 4" xfId="39412" xr:uid="{3BD0B62C-478E-4A64-914D-EEB4551BCB0B}"/>
    <cellStyle name="注释 2 3 5" xfId="46752" xr:uid="{34D40564-FAB0-46C2-960B-A07425D8325A}"/>
    <cellStyle name="注释 2 4" xfId="20848" xr:uid="{3B25F530-0871-4D72-87A8-432DA24A6B3E}"/>
    <cellStyle name="注释 2 4 2" xfId="28880" xr:uid="{2CEC9C19-785C-490A-B086-F9149EE76960}"/>
    <cellStyle name="注释 2 4 3" xfId="34813" xr:uid="{EB2890A3-BA5D-4C67-B436-BEA5CC788B3C}"/>
    <cellStyle name="注释 2 4 4" xfId="40615" xr:uid="{5728FEC5-7CAA-41AA-930A-C1CF14751E32}"/>
    <cellStyle name="注释 2 5" xfId="24503" xr:uid="{25B0BF25-C80E-4C9D-A60D-BF1BFE5B40AF}"/>
    <cellStyle name="注释 2 5 2" xfId="30501" xr:uid="{E31CB763-C81F-4947-9008-173F48CCE878}"/>
    <cellStyle name="注释 2 5 3" xfId="36306" xr:uid="{C23B103E-4CF2-4DA6-A91A-88D41AA77F6B}"/>
    <cellStyle name="注释 2 6" xfId="16326" xr:uid="{B3C1C043-0F01-485B-A262-63C93AE92BAE}"/>
    <cellStyle name="注释 2 7" xfId="21222" xr:uid="{6EBED673-9AB6-4AF4-AC4B-2D8171B50CB0}"/>
    <cellStyle name="注释 2 8" xfId="26720" xr:uid="{2A006029-93D0-4AE8-A902-595F05074832}"/>
    <cellStyle name="注释 2 9" xfId="41685" xr:uid="{31294860-E0C3-4A82-B618-A123BC907E53}"/>
    <cellStyle name="注释 3" xfId="13276" xr:uid="{2B3615D6-A22C-4BAA-803B-39BE5A793550}"/>
    <cellStyle name="注释 3 2" xfId="18223" xr:uid="{17FC14DF-C7C7-4D4D-BF32-8D1750CD34BF}"/>
    <cellStyle name="注释 3 2 2" xfId="26680" xr:uid="{25893FF8-D483-4E3F-B2C6-D53065CB6D54}"/>
    <cellStyle name="注释 3 2 3" xfId="32640" xr:uid="{1040DF42-F440-44EA-ABB7-8023DF81BDFF}"/>
    <cellStyle name="注释 3 2 4" xfId="38445" xr:uid="{D990C95E-6C0A-460B-B789-629B7FBF0345}"/>
    <cellStyle name="注释 3 2 5" xfId="45340" xr:uid="{577D0756-D622-4097-B7B1-BC8D99CDA61E}"/>
    <cellStyle name="注释 3 3" xfId="19503" xr:uid="{477B6E7D-1E0F-4485-B7E6-7C63D64425D2}"/>
    <cellStyle name="注释 3 3 2" xfId="27678" xr:uid="{62D42493-F4A1-47B8-8343-8AAD64B50C3C}"/>
    <cellStyle name="注释 3 3 3" xfId="33611" xr:uid="{C47E1981-CC42-4BC0-9A16-D12869EE09DC}"/>
    <cellStyle name="注释 3 3 4" xfId="39413" xr:uid="{BB21C479-CDDA-443B-A610-E550C0E0303C}"/>
    <cellStyle name="注释 3 3 5" xfId="46753" xr:uid="{2A7BEC42-DE2A-429B-B9A1-486F94847FF4}"/>
    <cellStyle name="注释 3 4" xfId="20849" xr:uid="{A3E542F3-CBB5-4E19-AD18-46EFF6134DA3}"/>
    <cellStyle name="注释 3 4 2" xfId="28881" xr:uid="{040FE8FC-C1FB-4241-AACE-A22F2BAED2BE}"/>
    <cellStyle name="注释 3 4 3" xfId="34814" xr:uid="{842AB671-DAC2-432E-A242-04E9644AD288}"/>
    <cellStyle name="注释 3 4 4" xfId="40616" xr:uid="{EFBC51BA-45C6-465E-9B2E-FD662FD4226C}"/>
    <cellStyle name="注释 3 5" xfId="24504" xr:uid="{CDB064FC-8BF1-46E2-8D31-FFF7A150AE7D}"/>
    <cellStyle name="注释 3 5 2" xfId="30502" xr:uid="{74F49D69-9E34-4036-9F2A-99B954D57518}"/>
    <cellStyle name="注释 3 5 3" xfId="36307" xr:uid="{FFD15083-308E-4BA4-A625-6EB0C416976B}"/>
    <cellStyle name="注释 3 6" xfId="16327" xr:uid="{1158C645-D2FE-435D-90BB-1D86F185D7A1}"/>
    <cellStyle name="注释 3 7" xfId="21223" xr:uid="{9AECA676-579C-4108-9AA6-C15AEBDA53F9}"/>
    <cellStyle name="注释 3 8" xfId="21512" xr:uid="{57C45AB4-6F92-4FA5-A8DD-30D7FEB72BC2}"/>
    <cellStyle name="注释 3 9" xfId="41684" xr:uid="{CD309F83-7605-4818-B401-F734F825983E}"/>
    <cellStyle name="注释 4" xfId="18221" xr:uid="{80B1BC14-8B71-40E1-B59B-F981D77BF7B0}"/>
    <cellStyle name="注释 4 2" xfId="26678" xr:uid="{BB8A4477-7D75-405C-9F3B-5F04D845A665}"/>
    <cellStyle name="注释 4 3" xfId="32638" xr:uid="{EEC9615E-C4A8-4638-BDC9-2423FFD61E0D}"/>
    <cellStyle name="注释 4 4" xfId="38443" xr:uid="{F1FBBE47-FF47-4F68-9C02-1527F08E64A7}"/>
    <cellStyle name="注释 4 5" xfId="45338" xr:uid="{6AA8BB8C-8259-41DA-A941-46E0DE3E1E57}"/>
    <cellStyle name="注释 5" xfId="19501" xr:uid="{BE8F9EFB-E085-4E6E-9E43-849F8B3CB7AD}"/>
    <cellStyle name="注释 5 2" xfId="27676" xr:uid="{B5C5B111-7F58-4BD8-9166-326F13A4F884}"/>
    <cellStyle name="注释 5 3" xfId="33609" xr:uid="{C2001CA7-9BC8-4E85-9B65-F8A5D71C681F}"/>
    <cellStyle name="注释 5 4" xfId="39411" xr:uid="{C1E862F0-32D9-4950-AFAF-58C0391743D0}"/>
    <cellStyle name="注释 5 5" xfId="46751" xr:uid="{B2F42D0B-20B8-43C3-A0CA-A9BD878CB8D5}"/>
    <cellStyle name="注释 6" xfId="20847" xr:uid="{5F42CDA9-0437-4B84-9F56-7594DE57D25E}"/>
    <cellStyle name="注释 6 2" xfId="28879" xr:uid="{F5E1CEBD-2870-4847-A651-A123C604A684}"/>
    <cellStyle name="注释 6 3" xfId="34812" xr:uid="{0A4B621A-B30D-4841-A326-52BE0AAF834F}"/>
    <cellStyle name="注释 6 4" xfId="40614" xr:uid="{B5AC36BB-70E8-4E60-B2D4-B3ABD51987F5}"/>
    <cellStyle name="注释 7" xfId="24502" xr:uid="{1E95D7C1-9BCA-44A8-BFB6-559615ED6BB3}"/>
    <cellStyle name="注释 7 2" xfId="30500" xr:uid="{79A4239B-BDA3-48CD-BA51-D2616F896C06}"/>
    <cellStyle name="注释 7 3" xfId="36305" xr:uid="{F24E1F1E-CFFB-44AA-B2D7-730224AC45BB}"/>
    <cellStyle name="注释 8" xfId="16325" xr:uid="{6DA20F78-DDAD-4E3F-B419-8012F92F3C28}"/>
    <cellStyle name="注释 9" xfId="21221" xr:uid="{1820C08A-F557-46B6-9C86-8304C735FF77}"/>
    <cellStyle name="爨ﾃﾗ靉ｧﾋﾁﾒﾂｨﾘﾅﾀﾒ､ [0]_PERSONAL" xfId="2669" xr:uid="{4C4BA291-D05D-491D-B12C-E1A31E3C3BD7}"/>
    <cellStyle name="爨ﾃﾗ靉ｧﾋﾁﾒﾂｨﾘﾅﾀﾒ､_PERSONAL" xfId="2670" xr:uid="{E7E59D33-866A-47B3-BD9C-D113DD9248A2}"/>
    <cellStyle name="爨ﾃﾗ靉ｧﾋﾁﾒﾂﾊ｡ﾘﾅ爰ﾔｹ [0]_PERSONAL" xfId="2671" xr:uid="{742A21E3-23AE-4AC8-89E0-EA0CF4840BD6}"/>
    <cellStyle name="爨ﾃﾗ靉ｧﾋﾁﾒﾂﾊ｡ﾘﾅ爰ﾔｹ_PERSONAL" xfId="2672" xr:uid="{ABDB5D09-9396-4348-BBD5-CFBB7B4B39B6}"/>
    <cellStyle name="爼ﾗ靉ﾁ篦ｧﾋﾅﾒﾂﾁﾔｵﾔ" xfId="2334" xr:uid="{6558A874-A4BA-414A-90D7-024F1BC48B71}"/>
    <cellStyle name="磨葬e義" xfId="2335" xr:uid="{AABE11A7-181E-4776-8EE6-7AD7A1AC65DA}"/>
    <cellStyle name="罫線（点線）" xfId="2336" xr:uid="{BCB6CC44-C08A-46B1-8D48-B901EF9A92EB}"/>
    <cellStyle name="自動0#ｱﾘ" xfId="2337" xr:uid="{81555224-65FD-47C2-B8C8-7843C7F6C66A}"/>
    <cellStyle name="自動0#ﾅｼ" xfId="2338" xr:uid="{4F8AA578-E30A-49EB-9067-B9E6E60AD36E}"/>
    <cellStyle name="自動1#ｱﾘ" xfId="2339" xr:uid="{8CFB55B3-F63D-448E-AF9B-663D82693E76}"/>
    <cellStyle name="自動1#ﾅｼ" xfId="2340" xr:uid="{94554738-6F47-4E1D-91B4-E2EAF8F75428}"/>
    <cellStyle name="自動2#ｱﾘ" xfId="2341" xr:uid="{F302554D-7DE7-4FEB-8535-C30335B50E78}"/>
    <cellStyle name="自動2#ﾅｼ" xfId="2342" xr:uid="{C1F84831-CE9C-4EC0-BD40-1A82F6D9D26E}"/>
    <cellStyle name="行レベル_1_IPC 2003年事業計画用VOL" xfId="2673" xr:uid="{C1ED4719-01B2-4A55-9C64-F3D9594AF569}"/>
    <cellStyle name="表・・・・ハイパーリンク" xfId="2343" xr:uid="{E11EA4BE-336D-420A-B77B-8C7D3F2C4EC5}"/>
    <cellStyle name="表示済みのハイパーリンク" xfId="2344" xr:uid="{5413D2B3-218A-4E80-AD90-F175DF9F3530}"/>
    <cellStyle name="見出し１" xfId="2345" xr:uid="{C29BE60A-5035-475D-A332-33EF411257F3}"/>
    <cellStyle name="解释性文本" xfId="13277" xr:uid="{88675FF4-43F8-48D0-B39F-A71AB4D7D0FD}"/>
    <cellStyle name="警告文本" xfId="13278" xr:uid="{3DF8157A-BF41-40A0-B17C-C55C9B26B132}"/>
    <cellStyle name="计算" xfId="13279" xr:uid="{2E2AA4F8-3CB1-417B-B990-11FBB8B57D12}"/>
    <cellStyle name="计算 10" xfId="21651" xr:uid="{5DAD12B5-36D7-44B8-9AB5-3ABF1CB33499}"/>
    <cellStyle name="计算 11" xfId="41683" xr:uid="{081E0059-A233-4D4C-90D0-4291C2492FBA}"/>
    <cellStyle name="计算 2" xfId="13280" xr:uid="{417966A6-3A9A-4E52-8C1F-A03BBDCE62EB}"/>
    <cellStyle name="计算 2 2" xfId="18226" xr:uid="{32ADAFF2-974E-479C-B2FE-EEA998641361}"/>
    <cellStyle name="计算 2 2 2" xfId="26682" xr:uid="{8791EFC5-3EAF-47C7-BBB4-CE4237FCAE09}"/>
    <cellStyle name="计算 2 2 3" xfId="32642" xr:uid="{AC9FBD78-B042-47FB-AB03-AC3386075826}"/>
    <cellStyle name="计算 2 2 4" xfId="38447" xr:uid="{A24CD1DB-0F80-4C8E-ABF4-E5DEFD741BA7}"/>
    <cellStyle name="计算 2 2 5" xfId="45342" xr:uid="{7461147A-93A1-424C-975C-BDE21D6B022D}"/>
    <cellStyle name="计算 2 3" xfId="19507" xr:uid="{183802D8-5B1C-4F5A-9260-E8DE73B8D8ED}"/>
    <cellStyle name="计算 2 3 2" xfId="27680" xr:uid="{10B1D64B-2228-4D91-A4F3-E93E3F868876}"/>
    <cellStyle name="计算 2 3 3" xfId="33613" xr:uid="{B6DA8025-1C00-4844-8FB8-2D93EDB0D7F3}"/>
    <cellStyle name="计算 2 3 4" xfId="39415" xr:uid="{F8DE9F99-8E0B-4B72-84D6-E3593E915282}"/>
    <cellStyle name="计算 2 3 5" xfId="46755" xr:uid="{80664399-DFD9-4AAA-AEF1-547CA944D20D}"/>
    <cellStyle name="计算 2 4" xfId="20851" xr:uid="{23E48F0E-B785-45B6-BED0-0BEEE030442F}"/>
    <cellStyle name="计算 2 4 2" xfId="28883" xr:uid="{FADE1741-FAEC-4899-80C5-2767FA5A69FA}"/>
    <cellStyle name="计算 2 4 3" xfId="34816" xr:uid="{FA966971-933C-4F08-A983-368BCC1DC64D}"/>
    <cellStyle name="计算 2 4 4" xfId="40618" xr:uid="{65A03A45-0702-45E5-AD4A-5105B3D10AB8}"/>
    <cellStyle name="计算 2 5" xfId="24506" xr:uid="{F5D0255F-168B-4745-BAAA-916EF307CB72}"/>
    <cellStyle name="计算 2 5 2" xfId="30504" xr:uid="{A3F4D524-45AF-497C-932F-FC01104737AB}"/>
    <cellStyle name="计算 2 5 3" xfId="36309" xr:uid="{51A2875D-F36A-443D-8863-D198C4A0B44E}"/>
    <cellStyle name="计算 2 6" xfId="16329" xr:uid="{24921ABA-FD90-471F-B1FB-AA95F5FEB2CC}"/>
    <cellStyle name="计算 2 7" xfId="21225" xr:uid="{AA216F39-C7B9-4974-A4F7-6EF356E4C7AD}"/>
    <cellStyle name="计算 2 8" xfId="21652" xr:uid="{31088342-28F3-4E1D-8627-A15E1587611C}"/>
    <cellStyle name="计算 2 9" xfId="41682" xr:uid="{64447E86-1468-4685-A56E-E9CA6250B607}"/>
    <cellStyle name="计算 3" xfId="13281" xr:uid="{F0C73345-A85E-47CF-B409-E71C128BC429}"/>
    <cellStyle name="计算 3 2" xfId="18227" xr:uid="{6EB8E1AD-12F0-4577-B412-1EE0DAD7CAFC}"/>
    <cellStyle name="计算 3 2 2" xfId="26683" xr:uid="{2BC32F7B-06F3-480A-81DD-C76364CCEE3C}"/>
    <cellStyle name="计算 3 2 3" xfId="32643" xr:uid="{B74E20D0-1CCF-4848-B1D5-66B850645924}"/>
    <cellStyle name="计算 3 2 4" xfId="38448" xr:uid="{1C659A5A-6759-4E4A-BF44-3A136EA347EE}"/>
    <cellStyle name="计算 3 2 5" xfId="45343" xr:uid="{79114B61-2B2E-4F20-9AE3-CB52D06BB4A5}"/>
    <cellStyle name="计算 3 3" xfId="19508" xr:uid="{AD32B680-73CF-496C-8D53-9923DED5B735}"/>
    <cellStyle name="计算 3 3 2" xfId="27681" xr:uid="{B3140F22-0E19-4D08-BDBF-CBE867D2E612}"/>
    <cellStyle name="计算 3 3 3" xfId="33614" xr:uid="{87B50091-AD3E-4937-9B6F-9F9FC47F7593}"/>
    <cellStyle name="计算 3 3 4" xfId="39416" xr:uid="{E5084FD1-5803-4757-93CE-4BE4D0978EDB}"/>
    <cellStyle name="计算 3 3 5" xfId="46756" xr:uid="{68B2FFAB-4D5B-41B4-88C3-61066E501642}"/>
    <cellStyle name="计算 3 4" xfId="20852" xr:uid="{A13CFA7E-3145-4008-9CD1-4FD561F249C5}"/>
    <cellStyle name="计算 3 4 2" xfId="28884" xr:uid="{8C558C0B-ECF6-47D9-B08D-E518476DB951}"/>
    <cellStyle name="计算 3 4 3" xfId="34817" xr:uid="{66530029-7525-459B-9448-F80F69929B6D}"/>
    <cellStyle name="计算 3 4 4" xfId="40619" xr:uid="{80A5AA8B-A090-427E-8034-174F3BC18605}"/>
    <cellStyle name="计算 3 5" xfId="24507" xr:uid="{F1FB2800-EC57-4936-9B91-027CBC1092CF}"/>
    <cellStyle name="计算 3 5 2" xfId="30505" xr:uid="{CB894FA1-B2F5-44F9-87C9-BD3EB76DE822}"/>
    <cellStyle name="计算 3 5 3" xfId="36310" xr:uid="{96933878-EB7D-4A38-A5D0-0F5A25BB5FD4}"/>
    <cellStyle name="计算 3 6" xfId="16330" xr:uid="{01374944-042A-402C-BC3E-DC6ED66DE1F8}"/>
    <cellStyle name="计算 3 7" xfId="21226" xr:uid="{0A53CA74-4550-4463-879B-81118AF496E7}"/>
    <cellStyle name="计算 3 8" xfId="21653" xr:uid="{CC722C7A-797C-4A04-85C1-8110D7C7EF8C}"/>
    <cellStyle name="计算 3 9" xfId="41681" xr:uid="{58666634-C212-4A10-9D4A-C528DBB808BB}"/>
    <cellStyle name="计算 4" xfId="18225" xr:uid="{1F8A5D96-2571-41CE-B16E-90DA90D36399}"/>
    <cellStyle name="计算 4 2" xfId="26681" xr:uid="{20168415-73AA-4BF2-A57F-43677DE9B9A2}"/>
    <cellStyle name="计算 4 3" xfId="32641" xr:uid="{605F7C8F-9C51-48BA-85FD-E92C69CF6E1C}"/>
    <cellStyle name="计算 4 4" xfId="38446" xr:uid="{7D544687-6FBA-4DEA-9271-A5E1DF3FD996}"/>
    <cellStyle name="计算 4 5" xfId="45341" xr:uid="{74AE2C93-4C38-4132-A459-36EF5856897C}"/>
    <cellStyle name="计算 5" xfId="19506" xr:uid="{B48A4BAD-FB6E-4355-901A-A2AEDF0E168E}"/>
    <cellStyle name="计算 5 2" xfId="27679" xr:uid="{875D7CFD-F776-495E-A6A8-41C8627F17FE}"/>
    <cellStyle name="计算 5 3" xfId="33612" xr:uid="{9BBA9EAB-673C-48BD-B9A1-597FB4D8D229}"/>
    <cellStyle name="计算 5 4" xfId="39414" xr:uid="{8763379C-C6FC-456C-89EE-BF2D54D2555B}"/>
    <cellStyle name="计算 5 5" xfId="46754" xr:uid="{F266C1E7-4C1A-41AC-8393-992CB256057A}"/>
    <cellStyle name="计算 6" xfId="20850" xr:uid="{9EA6A02B-467E-4B3A-AF77-7E7F8B16B35A}"/>
    <cellStyle name="计算 6 2" xfId="28882" xr:uid="{995E87B1-3F5A-45EA-B0CD-040932383F0D}"/>
    <cellStyle name="计算 6 3" xfId="34815" xr:uid="{C63C5471-B1DD-4D55-A83E-6EFB132AD942}"/>
    <cellStyle name="计算 6 4" xfId="40617" xr:uid="{DA65CF71-0F43-4985-B461-372E051A797A}"/>
    <cellStyle name="计算 7" xfId="24505" xr:uid="{7CA6563E-B598-4FDC-B4B9-01447C51F43A}"/>
    <cellStyle name="计算 7 2" xfId="30503" xr:uid="{A430C306-9B14-45FE-BDC9-49D8F5AA3633}"/>
    <cellStyle name="计算 7 3" xfId="36308" xr:uid="{016FE503-9786-4ADA-944F-46D7AE95ABEB}"/>
    <cellStyle name="计算 8" xfId="16328" xr:uid="{A0BC857B-35FA-4588-A941-04966E9CAE50}"/>
    <cellStyle name="计算 9" xfId="21224" xr:uid="{24B2A566-0194-4BB3-926C-BFF25A3A3E4F}"/>
    <cellStyle name="貨幣 [0]_AR0203" xfId="2346" xr:uid="{FEFA09DE-DF3F-456E-9EA0-4D9B3D2ABEE9}"/>
    <cellStyle name="貨幣[0]_LC (2)" xfId="2347" xr:uid="{1B31833B-B3C3-4BDE-8219-AA0431F9A1A7}"/>
    <cellStyle name="貨幣_AAM" xfId="2348" xr:uid="{BC41C78C-FED1-4470-A2D2-349DB39CFCA6}"/>
    <cellStyle name="货币[0]_ INVOICE" xfId="2349" xr:uid="{A5B68619-79B8-480C-88A8-84901F0FAE11}"/>
    <cellStyle name="货币_ INVOICE" xfId="2350" xr:uid="{A4522276-A25A-4B2A-A97F-DF1258DC8992}"/>
    <cellStyle name="超级链接" xfId="2351" xr:uid="{D65FDE35-32D4-400A-AAEC-810E12E4A22A}"/>
    <cellStyle name="输入" xfId="13282" xr:uid="{8B85603E-5804-4D4A-8988-CD09E6E43F9A}"/>
    <cellStyle name="输入 10" xfId="21654" xr:uid="{AF990D19-3319-44E5-AF82-D9217D1D3B2D}"/>
    <cellStyle name="输入 11" xfId="41680" xr:uid="{D3293097-6EAE-4F4A-BD86-F64B7D0CFEF2}"/>
    <cellStyle name="输入 2" xfId="13283" xr:uid="{D2874C6D-DE28-4356-B640-5FE3F089003E}"/>
    <cellStyle name="输入 2 2" xfId="18229" xr:uid="{DCC2D9F8-4AEB-453B-8628-3450535728EC}"/>
    <cellStyle name="输入 2 2 2" xfId="26685" xr:uid="{A7D9C176-5C0C-4821-83D6-01A90C394C0D}"/>
    <cellStyle name="输入 2 2 3" xfId="32645" xr:uid="{E100638F-E840-4BC8-A96B-5A10A43CB6BD}"/>
    <cellStyle name="输入 2 2 4" xfId="38450" xr:uid="{6D8FD1E8-BDD5-47A7-85A0-8832C2180851}"/>
    <cellStyle name="输入 2 2 5" xfId="45345" xr:uid="{FB41A6A9-D07E-498F-ADD2-7E12237E41A6}"/>
    <cellStyle name="输入 2 3" xfId="19510" xr:uid="{DAAD619A-1DCE-4ADD-BF44-75CEB8487152}"/>
    <cellStyle name="输入 2 3 2" xfId="27683" xr:uid="{67A964E6-716D-4210-A1B4-F602164E29D1}"/>
    <cellStyle name="输入 2 3 3" xfId="33616" xr:uid="{F3279FF7-590B-4EF5-9CD2-EF3D4A7DADA1}"/>
    <cellStyle name="输入 2 3 4" xfId="39418" xr:uid="{E3BCA0CB-2920-465A-89B0-DFB132341C7D}"/>
    <cellStyle name="输入 2 3 5" xfId="46758" xr:uid="{7CE7B49B-037E-481D-BD90-8AA8727A89D1}"/>
    <cellStyle name="输入 2 4" xfId="20854" xr:uid="{88497B06-04B9-4A65-9152-6F50DB17625C}"/>
    <cellStyle name="输入 2 4 2" xfId="28886" xr:uid="{BD62775F-170D-4F3D-810D-454C6E0AC986}"/>
    <cellStyle name="输入 2 4 3" xfId="34819" xr:uid="{760344F2-78EA-4982-BA9F-AB60CAF95EF1}"/>
    <cellStyle name="输入 2 4 4" xfId="40621" xr:uid="{6F7B1817-0CBE-4CED-8A02-939D8834487C}"/>
    <cellStyle name="输入 2 5" xfId="24509" xr:uid="{D49667D4-06AD-490A-8DA9-49888A29D200}"/>
    <cellStyle name="输入 2 5 2" xfId="30507" xr:uid="{70D58131-7C1B-439E-B910-635D86B8288C}"/>
    <cellStyle name="输入 2 5 3" xfId="36312" xr:uid="{0213A491-B6BC-4B76-9013-BD8DAA70AFD2}"/>
    <cellStyle name="输入 2 6" xfId="16332" xr:uid="{3130C896-0675-45E5-A94F-7D948665C239}"/>
    <cellStyle name="输入 2 7" xfId="21228" xr:uid="{7267DB6F-F3EC-49A2-A83F-C8DC77C8AEE9}"/>
    <cellStyle name="输入 2 8" xfId="21655" xr:uid="{E9B09E5C-6E0A-43EB-BA26-6E286BCF8723}"/>
    <cellStyle name="输入 2 9" xfId="41679" xr:uid="{8CF2023A-DDE6-4729-80EF-E4D9F7600CBE}"/>
    <cellStyle name="输入 3" xfId="13284" xr:uid="{B6626F53-5AA3-413C-83A3-5A3FD5E3BF3B}"/>
    <cellStyle name="输入 3 2" xfId="18230" xr:uid="{110CF983-7D7C-410B-97AC-B8AD822DF929}"/>
    <cellStyle name="输入 3 2 2" xfId="26686" xr:uid="{0BBAAEF8-B3BA-4949-B724-EE30127D0313}"/>
    <cellStyle name="输入 3 2 3" xfId="32646" xr:uid="{81B9A202-9F1B-4A63-9E94-B26F4AFAF267}"/>
    <cellStyle name="输入 3 2 4" xfId="38451" xr:uid="{A9EF79C5-D22E-46CD-B4C3-2EC4E6742142}"/>
    <cellStyle name="输入 3 2 5" xfId="45346" xr:uid="{6317BC71-89F5-4EC5-B3E8-81C62A9A882A}"/>
    <cellStyle name="输入 3 3" xfId="19511" xr:uid="{CCBBB3FD-1660-4002-93D7-1BA2C1DDC17B}"/>
    <cellStyle name="输入 3 3 2" xfId="27684" xr:uid="{A871E0E3-9A53-4003-B0E1-09CB1E1F02C6}"/>
    <cellStyle name="输入 3 3 3" xfId="33617" xr:uid="{CA653BF2-8CF0-489D-A1FA-7FC72941DCDE}"/>
    <cellStyle name="输入 3 3 4" xfId="39419" xr:uid="{81ACB7E5-02C5-42A4-ADA9-D69A813CD9C2}"/>
    <cellStyle name="输入 3 3 5" xfId="46759" xr:uid="{3D11C349-85C6-443C-B1DA-7AD598DF32F3}"/>
    <cellStyle name="输入 3 4" xfId="20855" xr:uid="{AEED14E6-8C7B-467F-9C27-A5A32746E3F8}"/>
    <cellStyle name="输入 3 4 2" xfId="28887" xr:uid="{DA243E5E-5CA8-45CE-94E9-9C07ACB99640}"/>
    <cellStyle name="输入 3 4 3" xfId="34820" xr:uid="{86FE0A13-1179-4B31-9973-FF02276274A3}"/>
    <cellStyle name="输入 3 4 4" xfId="40622" xr:uid="{A91023A1-8597-4EDE-A351-C87188850B80}"/>
    <cellStyle name="输入 3 5" xfId="24510" xr:uid="{47EA3AC7-ED9F-465F-8608-D9F19B90795B}"/>
    <cellStyle name="输入 3 5 2" xfId="30508" xr:uid="{23B17CCA-F622-4BD0-9E1D-E4C1C0467B2D}"/>
    <cellStyle name="输入 3 5 3" xfId="36313" xr:uid="{B8B815F6-A8D0-4BC6-B08C-42FF4362E1A7}"/>
    <cellStyle name="输入 3 6" xfId="16333" xr:uid="{6DA01F17-1B09-43B5-AA07-03242C03B31C}"/>
    <cellStyle name="输入 3 7" xfId="22856" xr:uid="{F26FB43A-B80C-4C80-8029-D9D415AFB67D}"/>
    <cellStyle name="输入 3 8" xfId="21656" xr:uid="{972C6C82-8EFE-4389-9FAA-4A463F54165A}"/>
    <cellStyle name="输入 3 9" xfId="41678" xr:uid="{361E9353-0ECE-43E7-832B-4BCCA8F5A8E7}"/>
    <cellStyle name="输入 4" xfId="18228" xr:uid="{A63693B6-A179-4CF5-8610-DF9DB2CE9BD3}"/>
    <cellStyle name="输入 4 2" xfId="26684" xr:uid="{BC0C6252-4F9A-4AB1-A9F2-B365A5089BE8}"/>
    <cellStyle name="输入 4 3" xfId="32644" xr:uid="{6B53FE52-E543-408D-A52D-784348499B19}"/>
    <cellStyle name="输入 4 4" xfId="38449" xr:uid="{B95CBAB0-CE26-4659-967B-3EB453A3A65B}"/>
    <cellStyle name="输入 4 5" xfId="45344" xr:uid="{7C62F7A7-6D36-4EA4-95A5-CAF204391ED2}"/>
    <cellStyle name="输入 5" xfId="19509" xr:uid="{E863FC10-C143-43AC-BBBC-FBE4A654B756}"/>
    <cellStyle name="输入 5 2" xfId="27682" xr:uid="{9ADB94A1-F45E-4F1F-A6C6-8272E3BD1BBD}"/>
    <cellStyle name="输入 5 3" xfId="33615" xr:uid="{9EBD466C-C16D-4B54-A7C4-F7F9E711D1E9}"/>
    <cellStyle name="输入 5 4" xfId="39417" xr:uid="{F259A093-1D18-4C91-AD7D-2975033FAB4F}"/>
    <cellStyle name="输入 5 5" xfId="46757" xr:uid="{D6A540CA-D074-46B8-8526-7C2952733418}"/>
    <cellStyle name="输入 6" xfId="20853" xr:uid="{D35FD3D5-18FF-4823-8988-E152BB6C8BFA}"/>
    <cellStyle name="输入 6 2" xfId="28885" xr:uid="{32D72A03-8B19-42DD-B4E9-D5706DBFB52B}"/>
    <cellStyle name="输入 6 3" xfId="34818" xr:uid="{A3690A9E-A7D4-4888-A616-26E421246476}"/>
    <cellStyle name="输入 6 4" xfId="40620" xr:uid="{4F962BE4-E571-487C-B23B-16D3E9490F50}"/>
    <cellStyle name="输入 7" xfId="24508" xr:uid="{6D19DAA0-A1C0-48D7-93A1-8B36D7E426D6}"/>
    <cellStyle name="输入 7 2" xfId="30506" xr:uid="{06B22B6F-F33F-48CA-87FD-A24892A0F0D7}"/>
    <cellStyle name="输入 7 3" xfId="36311" xr:uid="{A53F566F-1659-41F3-B947-40AA1F20A4F4}"/>
    <cellStyle name="输入 8" xfId="16331" xr:uid="{3BF66FAC-34CA-412D-AB42-62E992AD034E}"/>
    <cellStyle name="输入 9" xfId="21227" xr:uid="{7D22AA28-C9FD-44FA-AE66-71DD4A3FB9DD}"/>
    <cellStyle name="输出" xfId="13285" xr:uid="{C29B9C3E-08F3-42B0-8D48-1C05858739E7}"/>
    <cellStyle name="输出 10" xfId="29038" xr:uid="{C8139217-A605-46EE-B5EA-9468A2D997C1}"/>
    <cellStyle name="输出 11" xfId="41677" xr:uid="{5F78E4BA-B7FB-46DB-87CE-B2179F80CAE8}"/>
    <cellStyle name="输出 2" xfId="13286" xr:uid="{48E27A8B-4C47-4C75-AC5A-331850808360}"/>
    <cellStyle name="输出 2 2" xfId="18232" xr:uid="{D08E4761-38D7-4803-B29A-885FD3AA33BE}"/>
    <cellStyle name="输出 2 2 2" xfId="26688" xr:uid="{44ADC09C-B692-4721-8518-2CC5AE420B97}"/>
    <cellStyle name="输出 2 2 3" xfId="32648" xr:uid="{2F2899D6-FB54-4F0B-B455-2493F9FF9E10}"/>
    <cellStyle name="输出 2 2 4" xfId="38453" xr:uid="{B8B92681-AD2C-4910-9749-248A4D35CA2D}"/>
    <cellStyle name="输出 2 2 5" xfId="45348" xr:uid="{D899FA0E-5FE6-4BA7-AFC0-E6BA0C4756F5}"/>
    <cellStyle name="输出 2 3" xfId="19513" xr:uid="{CB651317-F174-41E6-93FE-6830F10E1F38}"/>
    <cellStyle name="输出 2 3 2" xfId="27686" xr:uid="{5AA598D1-4F6C-4D7D-B112-C49C913BCC1E}"/>
    <cellStyle name="输出 2 3 3" xfId="33619" xr:uid="{90A28651-67C9-490D-9711-BA475337EA1B}"/>
    <cellStyle name="输出 2 3 4" xfId="39421" xr:uid="{C7AF6DF5-032C-424C-8D27-30100C181519}"/>
    <cellStyle name="输出 2 3 5" xfId="46761" xr:uid="{B4D340E6-778B-43F5-B485-EE19ABB6743A}"/>
    <cellStyle name="输出 2 4" xfId="20857" xr:uid="{95B5F7B4-DEAA-4106-A668-D7CD064688AF}"/>
    <cellStyle name="输出 2 4 2" xfId="28889" xr:uid="{2D54D339-A490-412A-B37D-75D7D8A50EBF}"/>
    <cellStyle name="输出 2 4 3" xfId="34822" xr:uid="{A53E970C-309A-41A4-8058-6CA918EDE5EA}"/>
    <cellStyle name="输出 2 4 4" xfId="40624" xr:uid="{F2F1AAE1-C95D-4FB8-A325-0895B8F3FB5E}"/>
    <cellStyle name="输出 2 5" xfId="24512" xr:uid="{89DD53EC-FDC8-4BC9-B88B-1FAF1AA031ED}"/>
    <cellStyle name="输出 2 5 2" xfId="30510" xr:uid="{E047D0D6-94DD-4904-9978-C6EF2A38F655}"/>
    <cellStyle name="输出 2 5 3" xfId="36315" xr:uid="{7A385F0B-577E-4FDD-AF26-F34DBD173729}"/>
    <cellStyle name="输出 2 6" xfId="16334" xr:uid="{624ADBA9-D0C6-4973-B7F4-541E04781087}"/>
    <cellStyle name="输出 2 7" xfId="21706" xr:uid="{7D40E5D6-42C2-4A03-91F6-6A80403AE969}"/>
    <cellStyle name="输出 2 8" xfId="15342" xr:uid="{CFBB432C-4964-4E7B-B636-4100CF0B52FB}"/>
    <cellStyle name="输出 2 9" xfId="41676" xr:uid="{73BC8B7F-A006-460C-8ECD-47D5C78C26A4}"/>
    <cellStyle name="输出 3" xfId="13287" xr:uid="{0FDDF79C-DA30-4DAD-BC69-0E3D776E2C45}"/>
    <cellStyle name="输出 3 2" xfId="18233" xr:uid="{FDF68BD0-B9BE-45F2-A665-0321996A32DC}"/>
    <cellStyle name="输出 3 2 2" xfId="26689" xr:uid="{8F9F648B-23FE-4845-B2E7-1419368DC916}"/>
    <cellStyle name="输出 3 2 3" xfId="32649" xr:uid="{C218E5D0-DFAA-4E06-9B10-2361A8B67AEC}"/>
    <cellStyle name="输出 3 2 4" xfId="38454" xr:uid="{E514ED24-0529-4B19-9D05-FD8429598181}"/>
    <cellStyle name="输出 3 2 5" xfId="45349" xr:uid="{DC8C23BE-EF47-42A1-BA4F-5CE69CBA40FC}"/>
    <cellStyle name="输出 3 3" xfId="19514" xr:uid="{E38F1D03-F457-47FA-B5C8-246E080C2847}"/>
    <cellStyle name="输出 3 3 2" xfId="27687" xr:uid="{6E9D28DB-B8CC-4731-B5E1-6F496469D03D}"/>
    <cellStyle name="输出 3 3 3" xfId="33620" xr:uid="{ED2EE642-F119-4852-BA8C-769F47B6C8CB}"/>
    <cellStyle name="输出 3 3 4" xfId="39422" xr:uid="{407D2C53-08F2-4F98-983D-547B5784F2AC}"/>
    <cellStyle name="输出 3 3 5" xfId="46762" xr:uid="{1681CEFF-55ED-4B97-A8CB-252069EF8EAE}"/>
    <cellStyle name="输出 3 4" xfId="20858" xr:uid="{78C5650A-E657-4A00-962C-E4593C235B4B}"/>
    <cellStyle name="输出 3 4 2" xfId="28890" xr:uid="{FF55F926-D880-4CAD-8171-87A3D9665B26}"/>
    <cellStyle name="输出 3 4 3" xfId="34823" xr:uid="{A6599399-0B04-41A0-B565-2C1EF43D2479}"/>
    <cellStyle name="输出 3 4 4" xfId="40625" xr:uid="{19B73C62-FE77-49B6-B435-16521C4B9110}"/>
    <cellStyle name="输出 3 5" xfId="24513" xr:uid="{1671744B-78A3-4D74-82C6-49238C50AA6C}"/>
    <cellStyle name="输出 3 5 2" xfId="30511" xr:uid="{17E049EF-44FD-45D4-825B-EB204D46068F}"/>
    <cellStyle name="输出 3 5 3" xfId="36316" xr:uid="{80002CCF-47CA-414E-BCC7-D6A0F4FE423B}"/>
    <cellStyle name="输出 3 6" xfId="16335" xr:uid="{5CE0884B-8442-484A-9476-B23F00717554}"/>
    <cellStyle name="输出 3 7" xfId="21705" xr:uid="{1FC8CEF9-0FD3-4838-B641-E3CD8F0A06DC}"/>
    <cellStyle name="输出 3 8" xfId="15343" xr:uid="{8C77D11D-AE7F-4DC0-9854-E7669F4DADFD}"/>
    <cellStyle name="输出 3 9" xfId="41675" xr:uid="{3CBF9F03-3752-452B-AAE3-539D80992656}"/>
    <cellStyle name="输出 4" xfId="18231" xr:uid="{B6F1F028-6234-4ADD-9175-75666EB79C0D}"/>
    <cellStyle name="输出 4 2" xfId="26687" xr:uid="{02C26989-B125-4898-8644-03A8C64C5798}"/>
    <cellStyle name="输出 4 3" xfId="32647" xr:uid="{3D78BD3B-FB04-429F-80D5-12174651F0E7}"/>
    <cellStyle name="输出 4 4" xfId="38452" xr:uid="{03F5D4FD-38DC-4E21-8E2B-D21A9607C2C8}"/>
    <cellStyle name="输出 4 5" xfId="45347" xr:uid="{B0C60110-41ED-48E6-AA18-D05C6E848D81}"/>
    <cellStyle name="输出 5" xfId="19512" xr:uid="{AC157020-A44E-4F47-B907-B79E85427BE5}"/>
    <cellStyle name="输出 5 2" xfId="27685" xr:uid="{89FDA725-7AC1-48ED-9241-5338F333C724}"/>
    <cellStyle name="输出 5 3" xfId="33618" xr:uid="{F5CB1AE3-AE65-4D16-AA6C-72114AA3EC86}"/>
    <cellStyle name="输出 5 4" xfId="39420" xr:uid="{D7DE0577-F6D8-46BE-84F0-9734E7995B4B}"/>
    <cellStyle name="输出 5 5" xfId="46760" xr:uid="{398D7596-5197-468E-9837-31E6DC8D8BD6}"/>
    <cellStyle name="输出 6" xfId="20856" xr:uid="{B3137D58-0A74-4B6C-83BD-EB85998BB2EE}"/>
    <cellStyle name="输出 6 2" xfId="28888" xr:uid="{1B59AD76-3D44-41AB-98E3-1AF9E89DFA36}"/>
    <cellStyle name="输出 6 3" xfId="34821" xr:uid="{D67841C9-0F55-4E5B-A8AD-58D92F048E92}"/>
    <cellStyle name="输出 6 4" xfId="40623" xr:uid="{672FED00-4B82-48B1-92C2-18C2C7AC3234}"/>
    <cellStyle name="输出 7" xfId="24511" xr:uid="{DC037E37-8A81-44E1-A9F6-F0855192633D}"/>
    <cellStyle name="输出 7 2" xfId="30509" xr:uid="{B5BD3415-1C56-4329-9E7A-75912DBC58F5}"/>
    <cellStyle name="输出 7 3" xfId="36314" xr:uid="{F2992A89-01E0-4A21-9F54-366CCEA99ADE}"/>
    <cellStyle name="输出 8" xfId="18624" xr:uid="{FE40EF3D-0C6F-49BA-B2D2-FD8DB30463FF}"/>
    <cellStyle name="输出 9" xfId="21707" xr:uid="{2845B6E7-8B67-4F5A-AEA1-38E2C4602B43}"/>
    <cellStyle name="适中" xfId="13288" xr:uid="{97CC0F3D-FFF8-40D0-B91F-DB5C73C2606E}"/>
    <cellStyle name="通常0#ｱﾘ" xfId="2352" xr:uid="{3D2F1BA8-50B8-40A9-B4B6-EAF995827511}"/>
    <cellStyle name="通常0#ﾅｼ" xfId="2353" xr:uid="{65BC0D31-75A9-4CFE-BFF0-2181186A80BE}"/>
    <cellStyle name="通常1#ｱﾘ" xfId="2354" xr:uid="{1F0D6078-C5DD-497D-A32B-3B0B47D99D7D}"/>
    <cellStyle name="通常1#ﾅｼ" xfId="2355" xr:uid="{4DCB3FC4-4723-485F-A159-AF11D762A934}"/>
    <cellStyle name="通常2#ｱﾘ" xfId="2356" xr:uid="{E96DB265-E33F-4840-8280-780C14DB1CA9}"/>
    <cellStyle name="通常2#ﾅｼ" xfId="2357" xr:uid="{489CA6BE-44AF-4B4C-B20B-33192A7F285D}"/>
    <cellStyle name="通貨 [0.00]_~0024152" xfId="2674" xr:uid="{F5289F01-21AD-4068-BEA0-DCA350517BE6}"/>
    <cellStyle name="通貨_~0024152" xfId="2675" xr:uid="{682A1ABA-AB8C-4EBE-B40E-B8C1C30DD595}"/>
    <cellStyle name="链接单元格" xfId="13289" xr:uid="{0B520EE5-FC15-46B1-824F-C6A1AC250CF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inger%20Thailand%20Public%20Company%20Limited%20-%201000001944\1571160%20-%202024%20Dec-FSA-Singer%20Thailand%20P\Financial%20Statement\Quarter\1571160_2024Dec_FSA_TH_Q3_26.xlsx" TargetMode="External"/><Relationship Id="rId1" Type="http://schemas.openxmlformats.org/officeDocument/2006/relationships/externalLinkPath" Target="file:///K:\S\Singer%20Thailand%20Public%20Company%20Limited%20-%201000001944\1571160%20-%202024%20Dec-FSA-Singer%20Thailand%20P\Financial%20Statement\Quarter\1571160_2024Dec_FSA_TH_Q3_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5"/>
      <sheetName val="PL6-7"/>
      <sheetName val="PL8-9"/>
      <sheetName val="CH-Conso10"/>
      <sheetName val="CH-Conso11"/>
      <sheetName val="CH-Separate 12"/>
      <sheetName val="CH-Separate 13"/>
      <sheetName val="cash flows 14-15"/>
    </sheetNames>
    <sheetDataSet>
      <sheetData sheetId="0">
        <row r="79">
          <cell r="C79">
            <v>828992</v>
          </cell>
          <cell r="E79">
            <v>828992</v>
          </cell>
          <cell r="G79">
            <v>828992</v>
          </cell>
          <cell r="I79">
            <v>828992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1"/>
  <sheetViews>
    <sheetView topLeftCell="A65" zoomScale="115" zoomScaleNormal="115" zoomScaleSheetLayoutView="100" workbookViewId="0">
      <selection activeCell="L96" sqref="L96"/>
    </sheetView>
  </sheetViews>
  <sheetFormatPr defaultColWidth="8.1796875" defaultRowHeight="23.15" customHeight="1"/>
  <cols>
    <col min="1" max="1" width="43.7265625" style="24" customWidth="1"/>
    <col min="2" max="2" width="7.81640625" style="26" customWidth="1"/>
    <col min="3" max="3" width="14" style="23" customWidth="1"/>
    <col min="4" max="4" width="1" style="23" customWidth="1"/>
    <col min="5" max="5" width="11.453125" style="23" customWidth="1"/>
    <col min="6" max="6" width="1" style="23" customWidth="1"/>
    <col min="7" max="7" width="11.453125" style="23" customWidth="1"/>
    <col min="8" max="8" width="1" style="23" customWidth="1"/>
    <col min="9" max="9" width="11.453125" style="23" customWidth="1"/>
    <col min="10" max="11" width="8.1796875" style="24"/>
    <col min="12" max="12" width="9.54296875" style="24" bestFit="1" customWidth="1"/>
    <col min="13" max="16384" width="8.1796875" style="24"/>
  </cols>
  <sheetData>
    <row r="1" spans="1:16" ht="23.15" customHeight="1">
      <c r="A1" s="1" t="s">
        <v>0</v>
      </c>
      <c r="B1" s="181"/>
      <c r="C1" s="22"/>
      <c r="D1" s="22"/>
      <c r="E1" s="22"/>
    </row>
    <row r="2" spans="1:16" ht="23.15" customHeight="1">
      <c r="A2" s="3" t="s">
        <v>1</v>
      </c>
      <c r="B2" s="181"/>
      <c r="C2" s="22"/>
      <c r="D2" s="22"/>
      <c r="E2" s="22"/>
    </row>
    <row r="3" spans="1:16" s="20" customFormat="1" ht="23.15" customHeight="1">
      <c r="B3" s="26"/>
      <c r="C3" s="241" t="s">
        <v>2</v>
      </c>
      <c r="D3" s="241"/>
      <c r="E3" s="241"/>
      <c r="F3" s="27"/>
      <c r="G3" s="241" t="s">
        <v>3</v>
      </c>
      <c r="H3" s="241"/>
      <c r="I3" s="241"/>
    </row>
    <row r="4" spans="1:16" s="20" customFormat="1" ht="23.15" customHeight="1">
      <c r="B4" s="26"/>
      <c r="C4" s="28" t="s">
        <v>195</v>
      </c>
      <c r="D4" s="28"/>
      <c r="E4" s="28" t="s">
        <v>4</v>
      </c>
      <c r="G4" s="28" t="s">
        <v>195</v>
      </c>
      <c r="H4" s="28"/>
      <c r="I4" s="28" t="s">
        <v>4</v>
      </c>
    </row>
    <row r="5" spans="1:16" s="20" customFormat="1" ht="23.15" customHeight="1">
      <c r="A5" s="25" t="s">
        <v>5</v>
      </c>
      <c r="B5" s="26" t="s">
        <v>6</v>
      </c>
      <c r="C5" s="28">
        <v>2568</v>
      </c>
      <c r="D5" s="28"/>
      <c r="E5" s="28">
        <v>2567</v>
      </c>
      <c r="G5" s="28">
        <v>2568</v>
      </c>
      <c r="H5" s="28"/>
      <c r="I5" s="28">
        <v>2567</v>
      </c>
    </row>
    <row r="6" spans="1:16" s="20" customFormat="1" ht="23.15" customHeight="1">
      <c r="A6" s="25"/>
      <c r="B6" s="26"/>
      <c r="C6" s="28" t="s">
        <v>7</v>
      </c>
      <c r="D6" s="28"/>
      <c r="E6" s="28" t="s">
        <v>241</v>
      </c>
      <c r="F6" s="28"/>
      <c r="G6" s="28" t="s">
        <v>7</v>
      </c>
      <c r="H6" s="28"/>
      <c r="I6" s="28"/>
    </row>
    <row r="7" spans="1:16" s="20" customFormat="1" ht="23.15" customHeight="1">
      <c r="A7" s="25"/>
      <c r="B7" s="181"/>
      <c r="C7" s="240" t="s">
        <v>8</v>
      </c>
      <c r="D7" s="240"/>
      <c r="E7" s="240"/>
      <c r="F7" s="240"/>
      <c r="G7" s="240"/>
      <c r="H7" s="240"/>
      <c r="I7" s="240"/>
    </row>
    <row r="8" spans="1:16" s="20" customFormat="1" ht="23.15" customHeight="1">
      <c r="A8" s="29" t="s">
        <v>9</v>
      </c>
      <c r="B8" s="26"/>
      <c r="C8" s="171"/>
      <c r="D8" s="171"/>
      <c r="E8" s="171"/>
      <c r="F8" s="171"/>
      <c r="G8" s="171"/>
      <c r="H8" s="171"/>
      <c r="I8" s="171"/>
    </row>
    <row r="9" spans="1:16" s="20" customFormat="1" ht="23.15" customHeight="1">
      <c r="A9" s="182" t="s">
        <v>10</v>
      </c>
      <c r="B9" s="26"/>
      <c r="C9" s="31">
        <v>1027472</v>
      </c>
      <c r="D9" s="171"/>
      <c r="E9" s="33">
        <v>2251942</v>
      </c>
      <c r="F9" s="171"/>
      <c r="G9" s="31">
        <v>464841</v>
      </c>
      <c r="H9" s="171"/>
      <c r="I9" s="33">
        <v>1299518</v>
      </c>
    </row>
    <row r="10" spans="1:16" s="20" customFormat="1" ht="23.15" customHeight="1">
      <c r="A10" s="20" t="s">
        <v>11</v>
      </c>
      <c r="B10" s="26"/>
      <c r="C10" s="31">
        <v>300000</v>
      </c>
      <c r="D10" s="171"/>
      <c r="E10" s="33">
        <v>105165</v>
      </c>
      <c r="F10" s="171"/>
      <c r="G10" s="31">
        <v>300000</v>
      </c>
      <c r="H10" s="171"/>
      <c r="I10" s="33">
        <v>105165</v>
      </c>
    </row>
    <row r="11" spans="1:16" s="20" customFormat="1" ht="23.15" customHeight="1">
      <c r="A11" s="20" t="s">
        <v>12</v>
      </c>
      <c r="B11" s="26">
        <v>3</v>
      </c>
      <c r="C11" s="31">
        <v>7423</v>
      </c>
      <c r="D11" s="171"/>
      <c r="E11" s="33">
        <v>563</v>
      </c>
      <c r="F11" s="171"/>
      <c r="G11" s="31">
        <v>59155</v>
      </c>
      <c r="H11" s="171"/>
      <c r="I11" s="33">
        <v>28941</v>
      </c>
    </row>
    <row r="12" spans="1:16" s="20" customFormat="1" ht="23.15" customHeight="1">
      <c r="A12" s="20" t="s">
        <v>13</v>
      </c>
      <c r="B12" s="26" t="s">
        <v>258</v>
      </c>
      <c r="C12" s="31">
        <v>4335218</v>
      </c>
      <c r="D12" s="171"/>
      <c r="E12" s="33">
        <v>2709438</v>
      </c>
      <c r="F12" s="171"/>
      <c r="G12" s="31">
        <v>1057</v>
      </c>
      <c r="H12" s="171"/>
      <c r="I12" s="33">
        <v>7366</v>
      </c>
    </row>
    <row r="13" spans="1:16" s="20" customFormat="1" ht="23.15" customHeight="1">
      <c r="A13" s="20" t="s">
        <v>14</v>
      </c>
      <c r="B13" s="26">
        <v>5</v>
      </c>
      <c r="C13" s="33">
        <v>2391852</v>
      </c>
      <c r="D13" s="33"/>
      <c r="E13" s="33">
        <v>2675813</v>
      </c>
      <c r="F13" s="33"/>
      <c r="G13" s="31">
        <v>15366</v>
      </c>
      <c r="H13" s="33"/>
      <c r="I13" s="33">
        <v>24238</v>
      </c>
    </row>
    <row r="14" spans="1:16" s="20" customFormat="1" ht="23.15" customHeight="1">
      <c r="A14" s="20" t="s">
        <v>216</v>
      </c>
      <c r="B14" s="26">
        <v>3</v>
      </c>
      <c r="C14" s="33">
        <v>0</v>
      </c>
      <c r="D14" s="33"/>
      <c r="E14" s="33">
        <v>0</v>
      </c>
      <c r="F14" s="33"/>
      <c r="G14" s="31">
        <v>0</v>
      </c>
      <c r="H14" s="33"/>
      <c r="I14" s="33">
        <v>6000</v>
      </c>
    </row>
    <row r="15" spans="1:16" s="20" customFormat="1" ht="23.15" customHeight="1">
      <c r="A15" s="20" t="s">
        <v>15</v>
      </c>
      <c r="B15" s="26"/>
      <c r="C15" s="33"/>
      <c r="D15" s="33"/>
      <c r="E15" s="33"/>
      <c r="F15" s="33"/>
      <c r="G15" s="31"/>
      <c r="H15" s="33"/>
      <c r="I15" s="33"/>
      <c r="P15" s="20" t="s">
        <v>193</v>
      </c>
    </row>
    <row r="16" spans="1:16" s="20" customFormat="1" ht="23.15" customHeight="1">
      <c r="A16" s="20" t="s">
        <v>16</v>
      </c>
      <c r="B16" s="26">
        <v>3</v>
      </c>
      <c r="C16" s="33">
        <v>0</v>
      </c>
      <c r="D16" s="33"/>
      <c r="E16" s="33">
        <v>0</v>
      </c>
      <c r="F16" s="33"/>
      <c r="G16" s="31">
        <v>2183545</v>
      </c>
      <c r="H16" s="33"/>
      <c r="I16" s="33">
        <v>6272673</v>
      </c>
    </row>
    <row r="17" spans="1:12" s="20" customFormat="1" ht="23.15" customHeight="1">
      <c r="A17" s="20" t="s">
        <v>17</v>
      </c>
      <c r="B17" s="26">
        <v>3</v>
      </c>
      <c r="C17" s="31">
        <v>607759</v>
      </c>
      <c r="D17" s="171"/>
      <c r="E17" s="33">
        <v>433508</v>
      </c>
      <c r="F17" s="171"/>
      <c r="G17" s="31">
        <v>103520</v>
      </c>
      <c r="H17" s="171"/>
      <c r="I17" s="33">
        <v>103067</v>
      </c>
    </row>
    <row r="18" spans="1:12" s="20" customFormat="1" ht="23.15" customHeight="1">
      <c r="A18" s="182" t="s">
        <v>18</v>
      </c>
      <c r="B18" s="26">
        <v>6</v>
      </c>
      <c r="C18" s="31">
        <v>334636</v>
      </c>
      <c r="D18" s="171"/>
      <c r="E18" s="33">
        <v>446910</v>
      </c>
      <c r="F18" s="171"/>
      <c r="G18" s="31">
        <v>323489</v>
      </c>
      <c r="H18" s="171"/>
      <c r="I18" s="33">
        <v>434594</v>
      </c>
    </row>
    <row r="19" spans="1:12" s="20" customFormat="1" ht="23.15" customHeight="1">
      <c r="A19" s="20" t="s">
        <v>19</v>
      </c>
      <c r="B19" s="26"/>
      <c r="C19" s="31">
        <v>64197</v>
      </c>
      <c r="D19" s="171"/>
      <c r="E19" s="33">
        <v>165122</v>
      </c>
      <c r="F19" s="171"/>
      <c r="G19" s="31">
        <v>0</v>
      </c>
      <c r="H19" s="171"/>
      <c r="I19" s="33">
        <v>0</v>
      </c>
    </row>
    <row r="20" spans="1:12" s="20" customFormat="1" ht="23.15" customHeight="1">
      <c r="A20" s="20" t="s">
        <v>20</v>
      </c>
      <c r="B20" s="26">
        <v>3</v>
      </c>
      <c r="C20" s="31">
        <v>80930</v>
      </c>
      <c r="D20" s="171"/>
      <c r="E20" s="33">
        <v>56145</v>
      </c>
      <c r="F20" s="171"/>
      <c r="G20" s="31">
        <v>1147</v>
      </c>
      <c r="H20" s="171"/>
      <c r="I20" s="33">
        <v>2109</v>
      </c>
      <c r="K20" s="41"/>
      <c r="L20" s="30"/>
    </row>
    <row r="21" spans="1:12" s="20" customFormat="1" ht="23.15" customHeight="1">
      <c r="A21" s="183" t="s">
        <v>21</v>
      </c>
      <c r="B21" s="26"/>
      <c r="C21" s="34">
        <f>SUM(C9:C20)</f>
        <v>9149487</v>
      </c>
      <c r="D21" s="120"/>
      <c r="E21" s="138">
        <f>SUM(E9:E20)</f>
        <v>8844606</v>
      </c>
      <c r="F21" s="122"/>
      <c r="G21" s="35">
        <f>SUM(G9:G20)</f>
        <v>3452120</v>
      </c>
      <c r="H21" s="122"/>
      <c r="I21" s="138">
        <f>SUM(I9:I20)</f>
        <v>8283671</v>
      </c>
    </row>
    <row r="22" spans="1:12" s="20" customFormat="1" ht="18" customHeight="1">
      <c r="B22" s="26"/>
      <c r="C22" s="31"/>
      <c r="D22" s="171"/>
      <c r="E22" s="33"/>
      <c r="F22" s="125"/>
      <c r="G22" s="33"/>
      <c r="H22" s="125"/>
      <c r="I22" s="33"/>
    </row>
    <row r="23" spans="1:12" s="20" customFormat="1" ht="23.15" customHeight="1">
      <c r="A23" s="184" t="s">
        <v>22</v>
      </c>
      <c r="B23" s="26"/>
      <c r="C23" s="31"/>
      <c r="D23" s="171"/>
      <c r="E23" s="33"/>
      <c r="F23" s="125"/>
      <c r="G23" s="33"/>
      <c r="H23" s="125"/>
      <c r="I23" s="33"/>
    </row>
    <row r="24" spans="1:12" s="20" customFormat="1" ht="23.15" customHeight="1">
      <c r="A24" s="20" t="s">
        <v>23</v>
      </c>
      <c r="B24" s="26"/>
      <c r="C24" s="31">
        <v>12057</v>
      </c>
      <c r="D24" s="121"/>
      <c r="E24" s="33">
        <v>12000</v>
      </c>
      <c r="F24" s="126"/>
      <c r="G24" s="31">
        <v>10057</v>
      </c>
      <c r="H24" s="126"/>
      <c r="I24" s="33">
        <v>10000</v>
      </c>
    </row>
    <row r="25" spans="1:12" s="20" customFormat="1" ht="23.15" customHeight="1">
      <c r="A25" s="182" t="s">
        <v>24</v>
      </c>
      <c r="B25" s="26">
        <v>12</v>
      </c>
      <c r="C25" s="31">
        <v>92616</v>
      </c>
      <c r="D25" s="121"/>
      <c r="E25" s="33">
        <v>98037</v>
      </c>
      <c r="F25" s="126"/>
      <c r="G25" s="31">
        <v>92616</v>
      </c>
      <c r="H25" s="126"/>
      <c r="I25" s="33">
        <v>98037</v>
      </c>
    </row>
    <row r="26" spans="1:12" s="20" customFormat="1" ht="23.15" customHeight="1">
      <c r="A26" s="20" t="s">
        <v>25</v>
      </c>
      <c r="B26" s="26" t="s">
        <v>258</v>
      </c>
      <c r="C26" s="31">
        <v>1272710</v>
      </c>
      <c r="D26" s="121"/>
      <c r="E26" s="33">
        <v>765280</v>
      </c>
      <c r="F26" s="126"/>
      <c r="G26" s="31">
        <v>1</v>
      </c>
      <c r="H26" s="126"/>
      <c r="I26" s="33">
        <v>5</v>
      </c>
    </row>
    <row r="27" spans="1:12" s="20" customFormat="1" ht="23.15" customHeight="1">
      <c r="A27" s="20" t="s">
        <v>26</v>
      </c>
      <c r="B27" s="26">
        <v>5</v>
      </c>
      <c r="C27" s="31">
        <v>3724892</v>
      </c>
      <c r="D27" s="121"/>
      <c r="E27" s="33">
        <v>5728967</v>
      </c>
      <c r="F27" s="126"/>
      <c r="G27" s="31">
        <v>1383</v>
      </c>
      <c r="H27" s="126"/>
      <c r="I27" s="33">
        <v>12542</v>
      </c>
    </row>
    <row r="28" spans="1:12" s="20" customFormat="1" ht="23.15" customHeight="1">
      <c r="A28" s="20" t="s">
        <v>27</v>
      </c>
      <c r="B28" s="26">
        <v>3</v>
      </c>
      <c r="C28" s="31">
        <v>0</v>
      </c>
      <c r="D28" s="121"/>
      <c r="E28" s="33">
        <v>0</v>
      </c>
      <c r="F28" s="126"/>
      <c r="G28" s="31">
        <v>3150000</v>
      </c>
      <c r="H28" s="126"/>
      <c r="I28" s="33">
        <v>150000</v>
      </c>
    </row>
    <row r="29" spans="1:12" s="20" customFormat="1" ht="23.15" customHeight="1">
      <c r="A29" s="20" t="s">
        <v>28</v>
      </c>
      <c r="B29" s="26">
        <v>7</v>
      </c>
      <c r="C29" s="31">
        <v>0</v>
      </c>
      <c r="D29" s="121"/>
      <c r="E29" s="33">
        <v>0</v>
      </c>
      <c r="F29" s="126"/>
      <c r="G29" s="31">
        <v>5610183</v>
      </c>
      <c r="H29" s="126"/>
      <c r="I29" s="33">
        <v>5613929</v>
      </c>
    </row>
    <row r="30" spans="1:12" s="20" customFormat="1" ht="23.15" customHeight="1">
      <c r="A30" s="20" t="s">
        <v>29</v>
      </c>
      <c r="B30" s="26"/>
      <c r="C30" s="31">
        <v>646059</v>
      </c>
      <c r="D30" s="121"/>
      <c r="E30" s="33">
        <v>642830</v>
      </c>
      <c r="F30" s="126"/>
      <c r="G30" s="31">
        <v>634620</v>
      </c>
      <c r="H30" s="126"/>
      <c r="I30" s="33">
        <v>626204</v>
      </c>
    </row>
    <row r="31" spans="1:12" s="20" customFormat="1" ht="23.15" customHeight="1">
      <c r="A31" s="20" t="s">
        <v>30</v>
      </c>
      <c r="B31" s="26"/>
      <c r="C31" s="31">
        <v>30557</v>
      </c>
      <c r="D31" s="121"/>
      <c r="E31" s="33">
        <v>52849</v>
      </c>
      <c r="F31" s="126"/>
      <c r="G31" s="31">
        <v>21652</v>
      </c>
      <c r="H31" s="126"/>
      <c r="I31" s="33">
        <v>39760</v>
      </c>
    </row>
    <row r="32" spans="1:12" s="20" customFormat="1" ht="23.15" customHeight="1">
      <c r="A32" s="20" t="s">
        <v>31</v>
      </c>
      <c r="B32" s="26"/>
      <c r="C32" s="31">
        <v>71768</v>
      </c>
      <c r="D32" s="121"/>
      <c r="E32" s="33">
        <v>84804</v>
      </c>
      <c r="F32" s="126"/>
      <c r="G32" s="31">
        <v>39173</v>
      </c>
      <c r="H32" s="126"/>
      <c r="I32" s="33">
        <v>43081</v>
      </c>
    </row>
    <row r="33" spans="1:12" s="20" customFormat="1" ht="23.15" customHeight="1">
      <c r="A33" s="20" t="s">
        <v>32</v>
      </c>
      <c r="B33" s="26">
        <v>2</v>
      </c>
      <c r="C33" s="31">
        <v>773497</v>
      </c>
      <c r="D33" s="121"/>
      <c r="E33" s="33">
        <v>842801</v>
      </c>
      <c r="F33" s="126"/>
      <c r="G33" s="31">
        <v>209475</v>
      </c>
      <c r="H33" s="126"/>
      <c r="I33" s="33">
        <v>195412</v>
      </c>
    </row>
    <row r="34" spans="1:12" s="20" customFormat="1" ht="23.15" customHeight="1">
      <c r="A34" s="20" t="s">
        <v>33</v>
      </c>
      <c r="B34" s="26"/>
      <c r="C34" s="31">
        <v>68840</v>
      </c>
      <c r="D34" s="121"/>
      <c r="E34" s="33">
        <v>58618</v>
      </c>
      <c r="F34" s="126"/>
      <c r="G34" s="31">
        <f>65551</f>
        <v>65551</v>
      </c>
      <c r="H34" s="126"/>
      <c r="I34" s="33">
        <v>55978</v>
      </c>
      <c r="K34" s="41"/>
      <c r="L34" s="165"/>
    </row>
    <row r="35" spans="1:12" s="20" customFormat="1" ht="23.15" customHeight="1">
      <c r="A35" s="25" t="s">
        <v>34</v>
      </c>
      <c r="B35" s="185"/>
      <c r="C35" s="35">
        <f>SUM(C24:C34)</f>
        <v>6692996</v>
      </c>
      <c r="D35" s="122"/>
      <c r="E35" s="138">
        <f>SUM(E24:E34)</f>
        <v>8286186</v>
      </c>
      <c r="F35" s="122"/>
      <c r="G35" s="35">
        <f>SUM(G24:G34)</f>
        <v>9834711</v>
      </c>
      <c r="H35" s="122"/>
      <c r="I35" s="138">
        <f>SUM(I24:I34)</f>
        <v>6844948</v>
      </c>
      <c r="L35" s="41"/>
    </row>
    <row r="36" spans="1:12" s="20" customFormat="1" ht="18" customHeight="1">
      <c r="A36" s="25"/>
      <c r="B36" s="185"/>
      <c r="C36" s="22"/>
      <c r="D36" s="122"/>
      <c r="E36" s="122"/>
      <c r="F36" s="122"/>
      <c r="G36" s="22"/>
      <c r="H36" s="122"/>
      <c r="I36" s="122"/>
    </row>
    <row r="37" spans="1:12" s="20" customFormat="1" ht="23.15" customHeight="1" thickBot="1">
      <c r="A37" s="25" t="s">
        <v>35</v>
      </c>
      <c r="B37" s="185"/>
      <c r="C37" s="36">
        <f>C21+C35</f>
        <v>15842483</v>
      </c>
      <c r="D37" s="122"/>
      <c r="E37" s="139">
        <f>E21+E35</f>
        <v>17130792</v>
      </c>
      <c r="F37" s="122"/>
      <c r="G37" s="36">
        <f>G21+G35</f>
        <v>13286831</v>
      </c>
      <c r="H37" s="122"/>
      <c r="I37" s="139">
        <f>I21+I35</f>
        <v>15128619</v>
      </c>
    </row>
    <row r="38" spans="1:12" s="20" customFormat="1" ht="17.75" customHeight="1" thickTop="1">
      <c r="A38" s="25"/>
      <c r="B38" s="26"/>
      <c r="C38" s="171"/>
      <c r="D38" s="171"/>
      <c r="E38" s="171"/>
      <c r="F38" s="171"/>
      <c r="G38" s="171"/>
      <c r="H38" s="171"/>
      <c r="I38" s="171"/>
    </row>
    <row r="39" spans="1:12" ht="23.15" customHeight="1">
      <c r="A39" s="1" t="s">
        <v>0</v>
      </c>
      <c r="B39" s="181"/>
      <c r="C39" s="37"/>
      <c r="D39" s="37"/>
      <c r="E39" s="37"/>
      <c r="F39" s="37"/>
      <c r="G39" s="37"/>
      <c r="H39" s="37"/>
      <c r="I39" s="37"/>
    </row>
    <row r="40" spans="1:12" ht="23.15" customHeight="1">
      <c r="A40" s="3" t="s">
        <v>1</v>
      </c>
      <c r="B40" s="181"/>
      <c r="C40" s="37"/>
      <c r="D40" s="37"/>
      <c r="E40" s="37"/>
      <c r="F40" s="37"/>
      <c r="G40" s="37"/>
      <c r="H40" s="37"/>
      <c r="I40" s="37"/>
    </row>
    <row r="41" spans="1:12" ht="23.15" customHeight="1">
      <c r="A41" s="25"/>
      <c r="B41" s="181"/>
      <c r="C41" s="37"/>
      <c r="D41" s="37"/>
      <c r="E41" s="37"/>
      <c r="F41" s="37"/>
      <c r="G41" s="37"/>
      <c r="H41" s="37"/>
      <c r="I41" s="37"/>
    </row>
    <row r="42" spans="1:12" ht="23.15" customHeight="1">
      <c r="A42" s="25"/>
      <c r="B42" s="181"/>
      <c r="C42" s="241" t="s">
        <v>2</v>
      </c>
      <c r="D42" s="241"/>
      <c r="E42" s="241"/>
      <c r="F42" s="27"/>
      <c r="G42" s="241" t="s">
        <v>3</v>
      </c>
      <c r="H42" s="241"/>
      <c r="I42" s="241"/>
    </row>
    <row r="43" spans="1:12" s="20" customFormat="1" ht="23.15" customHeight="1">
      <c r="B43" s="26"/>
      <c r="C43" s="28" t="str">
        <f>C4</f>
        <v>30 กันยายน</v>
      </c>
      <c r="D43" s="28"/>
      <c r="E43" s="28" t="s">
        <v>4</v>
      </c>
      <c r="G43" s="28" t="str">
        <f>C43</f>
        <v>30 กันยายน</v>
      </c>
      <c r="H43" s="28"/>
      <c r="I43" s="28" t="s">
        <v>4</v>
      </c>
    </row>
    <row r="44" spans="1:12" s="20" customFormat="1" ht="23.75" customHeight="1">
      <c r="A44" s="25" t="s">
        <v>36</v>
      </c>
      <c r="B44" s="26" t="s">
        <v>6</v>
      </c>
      <c r="C44" s="28">
        <v>2568</v>
      </c>
      <c r="D44" s="28"/>
      <c r="E44" s="28">
        <v>2567</v>
      </c>
      <c r="G44" s="28">
        <v>2568</v>
      </c>
      <c r="H44" s="28"/>
      <c r="I44" s="28">
        <v>2567</v>
      </c>
    </row>
    <row r="45" spans="1:12" s="20" customFormat="1" ht="23.15" customHeight="1">
      <c r="A45" s="25"/>
      <c r="B45" s="26"/>
      <c r="C45" s="28" t="s">
        <v>7</v>
      </c>
      <c r="D45" s="28"/>
      <c r="E45" s="28" t="s">
        <v>241</v>
      </c>
      <c r="F45" s="28"/>
      <c r="G45" s="28" t="s">
        <v>7</v>
      </c>
      <c r="H45" s="28"/>
      <c r="I45" s="28"/>
    </row>
    <row r="46" spans="1:12" s="20" customFormat="1" ht="23.15" customHeight="1">
      <c r="A46" s="25"/>
      <c r="B46" s="181"/>
      <c r="C46" s="242" t="s">
        <v>8</v>
      </c>
      <c r="D46" s="242"/>
      <c r="E46" s="242"/>
      <c r="F46" s="242"/>
      <c r="G46" s="242"/>
      <c r="H46" s="242"/>
      <c r="I46" s="242"/>
    </row>
    <row r="47" spans="1:12" s="20" customFormat="1" ht="23.15" customHeight="1">
      <c r="A47" s="29" t="s">
        <v>37</v>
      </c>
      <c r="B47" s="26"/>
      <c r="C47" s="171"/>
      <c r="D47" s="171"/>
      <c r="E47" s="171"/>
      <c r="F47" s="171"/>
      <c r="G47" s="171"/>
      <c r="H47" s="171"/>
      <c r="I47" s="171"/>
    </row>
    <row r="48" spans="1:12" s="20" customFormat="1" ht="23.15" hidden="1" customHeight="1">
      <c r="A48" s="20" t="s">
        <v>38</v>
      </c>
      <c r="B48" s="26">
        <v>8</v>
      </c>
      <c r="C48" s="31"/>
      <c r="D48" s="121"/>
      <c r="E48" s="33">
        <v>0</v>
      </c>
      <c r="F48" s="126"/>
      <c r="G48" s="31">
        <v>0</v>
      </c>
      <c r="H48" s="126"/>
      <c r="I48" s="33">
        <v>0</v>
      </c>
    </row>
    <row r="49" spans="1:11" s="20" customFormat="1" ht="23.15" customHeight="1">
      <c r="A49" s="20" t="s">
        <v>39</v>
      </c>
      <c r="B49" s="26">
        <v>3</v>
      </c>
      <c r="C49" s="31">
        <v>42505</v>
      </c>
      <c r="D49" s="121"/>
      <c r="E49" s="33">
        <v>132016</v>
      </c>
      <c r="F49" s="126"/>
      <c r="G49" s="31">
        <v>42368</v>
      </c>
      <c r="H49" s="126"/>
      <c r="I49" s="33">
        <v>39478</v>
      </c>
      <c r="K49" s="41"/>
    </row>
    <row r="50" spans="1:11" s="20" customFormat="1" ht="23.15" customHeight="1">
      <c r="A50" s="20" t="s">
        <v>40</v>
      </c>
      <c r="B50" s="26">
        <v>3</v>
      </c>
      <c r="C50" s="31">
        <v>232815</v>
      </c>
      <c r="D50" s="121"/>
      <c r="E50" s="33">
        <v>198750</v>
      </c>
      <c r="F50" s="126"/>
      <c r="G50" s="31">
        <v>108300</v>
      </c>
      <c r="H50" s="126"/>
      <c r="I50" s="33">
        <v>73581</v>
      </c>
      <c r="K50" s="41"/>
    </row>
    <row r="51" spans="1:11" s="20" customFormat="1" ht="23.15" customHeight="1">
      <c r="A51" s="20" t="s">
        <v>41</v>
      </c>
      <c r="B51" s="26" t="s">
        <v>242</v>
      </c>
      <c r="C51" s="31">
        <v>0</v>
      </c>
      <c r="D51" s="121"/>
      <c r="E51" s="33">
        <v>1699404</v>
      </c>
      <c r="F51" s="126"/>
      <c r="G51" s="31">
        <v>0</v>
      </c>
      <c r="H51" s="126"/>
      <c r="I51" s="33">
        <v>1699404</v>
      </c>
    </row>
    <row r="52" spans="1:11" s="20" customFormat="1" ht="23.15" customHeight="1">
      <c r="A52" s="39" t="s">
        <v>218</v>
      </c>
      <c r="B52" s="26">
        <v>8</v>
      </c>
      <c r="C52" s="31">
        <v>23582</v>
      </c>
      <c r="D52" s="121"/>
      <c r="E52" s="33">
        <v>31425</v>
      </c>
      <c r="F52" s="126"/>
      <c r="G52" s="31">
        <v>17164</v>
      </c>
      <c r="H52" s="126"/>
      <c r="I52" s="33">
        <v>21055</v>
      </c>
    </row>
    <row r="53" spans="1:11" s="20" customFormat="1" ht="23.15" customHeight="1">
      <c r="A53" s="20" t="s">
        <v>42</v>
      </c>
      <c r="B53" s="229"/>
      <c r="C53" s="31">
        <v>888</v>
      </c>
      <c r="D53" s="121"/>
      <c r="E53" s="33">
        <v>1579</v>
      </c>
      <c r="F53" s="126"/>
      <c r="G53" s="31">
        <v>0</v>
      </c>
      <c r="H53" s="126"/>
      <c r="I53" s="33">
        <v>0</v>
      </c>
    </row>
    <row r="54" spans="1:11" s="20" customFormat="1" ht="23.15" hidden="1" customHeight="1">
      <c r="A54" s="20" t="s">
        <v>43</v>
      </c>
      <c r="B54" s="229"/>
      <c r="C54" s="31"/>
      <c r="D54" s="121"/>
      <c r="E54" s="33">
        <v>0</v>
      </c>
      <c r="F54" s="126"/>
      <c r="G54" s="31">
        <v>0</v>
      </c>
      <c r="H54" s="126"/>
      <c r="I54" s="33">
        <v>0</v>
      </c>
    </row>
    <row r="55" spans="1:11" s="20" customFormat="1" ht="23.15" customHeight="1">
      <c r="A55" s="25" t="s">
        <v>44</v>
      </c>
      <c r="B55" s="26"/>
      <c r="C55" s="34">
        <f>SUM(C48:C54)</f>
        <v>299790</v>
      </c>
      <c r="D55" s="120"/>
      <c r="E55" s="138">
        <f>SUM(E48:E54)</f>
        <v>2063174</v>
      </c>
      <c r="F55" s="122"/>
      <c r="G55" s="35">
        <f>SUM(G48:G54)</f>
        <v>167832</v>
      </c>
      <c r="H55" s="122"/>
      <c r="I55" s="138">
        <f>SUM(I48:I54)</f>
        <v>1833518</v>
      </c>
    </row>
    <row r="56" spans="1:11" s="20" customFormat="1" ht="23.15" customHeight="1">
      <c r="B56" s="26"/>
      <c r="C56" s="171"/>
      <c r="D56" s="171"/>
      <c r="E56" s="171"/>
      <c r="F56" s="171"/>
      <c r="G56" s="171"/>
      <c r="H56" s="171"/>
      <c r="I56" s="171"/>
    </row>
    <row r="57" spans="1:11" s="20" customFormat="1" ht="23.15" customHeight="1">
      <c r="A57" s="29" t="s">
        <v>45</v>
      </c>
      <c r="B57" s="26"/>
      <c r="C57" s="171"/>
      <c r="D57" s="171"/>
      <c r="E57" s="171"/>
      <c r="F57" s="171"/>
      <c r="G57" s="171"/>
      <c r="H57" s="171"/>
      <c r="I57" s="171"/>
    </row>
    <row r="58" spans="1:11" s="20" customFormat="1" ht="23.15" customHeight="1">
      <c r="A58" s="20" t="s">
        <v>46</v>
      </c>
      <c r="B58" s="26" t="s">
        <v>242</v>
      </c>
      <c r="C58" s="31">
        <v>643129</v>
      </c>
      <c r="D58" s="121"/>
      <c r="E58" s="33">
        <v>246292</v>
      </c>
      <c r="F58" s="126"/>
      <c r="G58" s="31">
        <v>0</v>
      </c>
      <c r="H58" s="126"/>
      <c r="I58" s="33">
        <v>0</v>
      </c>
    </row>
    <row r="59" spans="1:11" s="20" customFormat="1" ht="23.15" customHeight="1">
      <c r="A59" s="39" t="s">
        <v>47</v>
      </c>
      <c r="B59" s="26">
        <v>8</v>
      </c>
      <c r="C59" s="31">
        <v>10372</v>
      </c>
      <c r="D59" s="121"/>
      <c r="E59" s="33">
        <v>24452</v>
      </c>
      <c r="F59" s="126"/>
      <c r="G59" s="31">
        <v>7286</v>
      </c>
      <c r="H59" s="126"/>
      <c r="I59" s="33">
        <v>20785</v>
      </c>
    </row>
    <row r="60" spans="1:11" s="20" customFormat="1" ht="23.15" customHeight="1">
      <c r="A60" s="20" t="s">
        <v>217</v>
      </c>
      <c r="B60" s="26"/>
      <c r="C60" s="31">
        <v>56701</v>
      </c>
      <c r="D60" s="121"/>
      <c r="E60" s="33">
        <v>53346</v>
      </c>
      <c r="F60" s="126"/>
      <c r="G60" s="31">
        <v>32178</v>
      </c>
      <c r="H60" s="126"/>
      <c r="I60" s="33">
        <v>31457</v>
      </c>
      <c r="K60" s="41"/>
    </row>
    <row r="61" spans="1:11" s="20" customFormat="1" ht="23.15" hidden="1" customHeight="1">
      <c r="A61" s="20" t="s">
        <v>49</v>
      </c>
      <c r="B61" s="26"/>
      <c r="C61" s="31"/>
      <c r="D61" s="121"/>
      <c r="E61" s="33">
        <v>0</v>
      </c>
      <c r="F61" s="126"/>
      <c r="G61" s="31">
        <v>0</v>
      </c>
      <c r="H61" s="126"/>
      <c r="I61" s="33">
        <v>0</v>
      </c>
    </row>
    <row r="62" spans="1:11" s="20" customFormat="1" ht="23.15" customHeight="1">
      <c r="A62" s="20" t="s">
        <v>50</v>
      </c>
      <c r="B62" s="26"/>
      <c r="C62" s="31">
        <v>12659</v>
      </c>
      <c r="D62" s="119"/>
      <c r="E62" s="33">
        <v>17530</v>
      </c>
      <c r="F62" s="126"/>
      <c r="G62" s="31">
        <v>5156</v>
      </c>
      <c r="H62" s="126"/>
      <c r="I62" s="33">
        <v>10597</v>
      </c>
    </row>
    <row r="63" spans="1:11" s="20" customFormat="1" ht="23.15" customHeight="1">
      <c r="A63" s="25" t="s">
        <v>51</v>
      </c>
      <c r="B63" s="26"/>
      <c r="C63" s="34">
        <f>SUM(C58:C62)</f>
        <v>722861</v>
      </c>
      <c r="D63" s="120"/>
      <c r="E63" s="35">
        <f>SUM(E58:E62)</f>
        <v>341620</v>
      </c>
      <c r="F63" s="122"/>
      <c r="G63" s="35">
        <f>SUM(G58:G62)</f>
        <v>44620</v>
      </c>
      <c r="H63" s="122"/>
      <c r="I63" s="35">
        <f>SUM(I58:I62)</f>
        <v>62839</v>
      </c>
    </row>
    <row r="64" spans="1:11" s="20" customFormat="1" ht="23.15" customHeight="1">
      <c r="A64" s="25"/>
      <c r="B64" s="26"/>
      <c r="C64" s="123"/>
      <c r="D64" s="123"/>
      <c r="E64" s="130"/>
      <c r="F64" s="127"/>
      <c r="G64" s="128"/>
      <c r="H64" s="127"/>
      <c r="I64" s="130"/>
    </row>
    <row r="65" spans="1:9" s="20" customFormat="1" ht="23.15" customHeight="1">
      <c r="A65" s="25" t="s">
        <v>52</v>
      </c>
      <c r="B65" s="26"/>
      <c r="C65" s="40">
        <f>C55+C63</f>
        <v>1022651</v>
      </c>
      <c r="D65" s="120"/>
      <c r="E65" s="133">
        <f>E55+E63</f>
        <v>2404794</v>
      </c>
      <c r="F65" s="122"/>
      <c r="G65" s="133">
        <f>G55+G63</f>
        <v>212452</v>
      </c>
      <c r="H65" s="122"/>
      <c r="I65" s="133">
        <f>I55+I63</f>
        <v>1896357</v>
      </c>
    </row>
    <row r="66" spans="1:9" s="20" customFormat="1" ht="23.15" customHeight="1">
      <c r="A66" s="25"/>
      <c r="B66" s="26"/>
      <c r="C66" s="171"/>
      <c r="D66" s="171"/>
      <c r="E66" s="171"/>
      <c r="F66" s="171"/>
      <c r="G66" s="171"/>
      <c r="H66" s="171"/>
      <c r="I66" s="171"/>
    </row>
    <row r="67" spans="1:9" s="20" customFormat="1" ht="23.15" customHeight="1">
      <c r="A67" s="25"/>
      <c r="B67" s="26"/>
      <c r="C67" s="171"/>
      <c r="D67" s="171"/>
      <c r="E67" s="171"/>
      <c r="F67" s="171"/>
      <c r="G67" s="171"/>
      <c r="H67" s="171"/>
      <c r="I67" s="171"/>
    </row>
    <row r="68" spans="1:9" ht="23.15" customHeight="1">
      <c r="A68" s="1" t="s">
        <v>0</v>
      </c>
      <c r="C68" s="171"/>
      <c r="D68" s="171"/>
      <c r="E68" s="171"/>
      <c r="F68" s="171"/>
      <c r="G68" s="171"/>
      <c r="H68" s="171"/>
      <c r="I68" s="171"/>
    </row>
    <row r="69" spans="1:9" ht="23.15" customHeight="1">
      <c r="A69" s="3" t="s">
        <v>1</v>
      </c>
      <c r="C69" s="171"/>
      <c r="D69" s="171"/>
      <c r="E69" s="171"/>
      <c r="F69" s="171"/>
      <c r="G69" s="171"/>
      <c r="H69" s="171"/>
      <c r="I69" s="171"/>
    </row>
    <row r="70" spans="1:9" ht="23.15" customHeight="1">
      <c r="A70" s="25"/>
      <c r="C70" s="171"/>
      <c r="D70" s="171"/>
      <c r="E70" s="171"/>
      <c r="F70" s="171"/>
      <c r="G70" s="171"/>
      <c r="H70" s="171"/>
      <c r="I70" s="171"/>
    </row>
    <row r="71" spans="1:9" s="20" customFormat="1" ht="23.15" customHeight="1">
      <c r="A71" s="25"/>
      <c r="B71" s="26"/>
      <c r="C71" s="241" t="s">
        <v>2</v>
      </c>
      <c r="D71" s="241"/>
      <c r="E71" s="241"/>
      <c r="F71" s="27"/>
      <c r="G71" s="241" t="s">
        <v>3</v>
      </c>
      <c r="H71" s="241"/>
      <c r="I71" s="241"/>
    </row>
    <row r="72" spans="1:9" s="20" customFormat="1" ht="23.15" customHeight="1">
      <c r="B72" s="26"/>
      <c r="C72" s="28" t="str">
        <f>C43</f>
        <v>30 กันยายน</v>
      </c>
      <c r="D72" s="28"/>
      <c r="E72" s="28" t="s">
        <v>4</v>
      </c>
      <c r="G72" s="28" t="str">
        <f>C72</f>
        <v>30 กันยายน</v>
      </c>
      <c r="H72" s="28"/>
      <c r="I72" s="28" t="s">
        <v>4</v>
      </c>
    </row>
    <row r="73" spans="1:9" s="20" customFormat="1" ht="23.75" customHeight="1">
      <c r="A73" s="25" t="s">
        <v>36</v>
      </c>
      <c r="B73" s="26" t="s">
        <v>6</v>
      </c>
      <c r="C73" s="28">
        <v>2568</v>
      </c>
      <c r="D73" s="28"/>
      <c r="E73" s="28">
        <v>2567</v>
      </c>
      <c r="G73" s="28">
        <v>2568</v>
      </c>
      <c r="H73" s="28"/>
      <c r="I73" s="28">
        <v>2567</v>
      </c>
    </row>
    <row r="74" spans="1:9" s="20" customFormat="1" ht="23.15" customHeight="1">
      <c r="A74" s="25"/>
      <c r="B74" s="26"/>
      <c r="C74" s="28" t="s">
        <v>7</v>
      </c>
      <c r="D74" s="28"/>
      <c r="E74" s="28" t="s">
        <v>241</v>
      </c>
      <c r="F74" s="28"/>
      <c r="G74" s="28" t="s">
        <v>7</v>
      </c>
      <c r="H74" s="28"/>
      <c r="I74" s="28"/>
    </row>
    <row r="75" spans="1:9" s="20" customFormat="1" ht="23.15" customHeight="1">
      <c r="A75" s="25"/>
      <c r="B75" s="26"/>
      <c r="C75" s="240" t="s">
        <v>8</v>
      </c>
      <c r="D75" s="240"/>
      <c r="E75" s="240"/>
      <c r="F75" s="240"/>
      <c r="G75" s="240"/>
      <c r="H75" s="240"/>
      <c r="I75" s="240"/>
    </row>
    <row r="76" spans="1:9" s="20" customFormat="1" ht="23.15" customHeight="1">
      <c r="A76" s="186" t="s">
        <v>53</v>
      </c>
      <c r="B76" s="181"/>
      <c r="C76" s="37"/>
      <c r="D76" s="37"/>
      <c r="E76" s="37"/>
      <c r="F76" s="37"/>
      <c r="G76" s="37"/>
      <c r="H76" s="37"/>
      <c r="I76" s="37"/>
    </row>
    <row r="77" spans="1:9" s="20" customFormat="1" ht="23.15" customHeight="1">
      <c r="A77" s="187" t="s">
        <v>54</v>
      </c>
      <c r="B77" s="26"/>
      <c r="C77" s="171"/>
      <c r="D77" s="171"/>
      <c r="E77" s="171"/>
      <c r="F77" s="171"/>
      <c r="G77" s="171"/>
      <c r="H77" s="171"/>
      <c r="I77" s="171"/>
    </row>
    <row r="78" spans="1:9" s="20" customFormat="1" ht="23.15" customHeight="1">
      <c r="A78" s="39" t="s">
        <v>55</v>
      </c>
      <c r="B78" s="229"/>
    </row>
    <row r="79" spans="1:9" s="20" customFormat="1" ht="23.15" customHeight="1" thickBot="1">
      <c r="A79" s="188" t="s">
        <v>219</v>
      </c>
      <c r="B79" s="229"/>
      <c r="C79" s="140">
        <v>828992</v>
      </c>
      <c r="D79" s="124"/>
      <c r="E79" s="140">
        <v>828992</v>
      </c>
      <c r="F79" s="129"/>
      <c r="G79" s="140">
        <v>828992</v>
      </c>
      <c r="H79" s="129"/>
      <c r="I79" s="140">
        <v>828992</v>
      </c>
    </row>
    <row r="80" spans="1:9" s="20" customFormat="1" ht="23.15" customHeight="1" thickTop="1">
      <c r="A80" s="39" t="s">
        <v>56</v>
      </c>
      <c r="B80" s="229"/>
      <c r="C80" s="113"/>
      <c r="D80" s="124"/>
      <c r="E80" s="113"/>
      <c r="F80" s="129"/>
      <c r="G80" s="31"/>
      <c r="H80" s="129"/>
      <c r="I80" s="113"/>
    </row>
    <row r="81" spans="1:9" s="20" customFormat="1" ht="23.15" customHeight="1">
      <c r="A81" s="188" t="s">
        <v>219</v>
      </c>
      <c r="B81" s="229"/>
      <c r="C81" s="113">
        <v>828992</v>
      </c>
      <c r="D81" s="124"/>
      <c r="E81" s="113">
        <v>828992</v>
      </c>
      <c r="F81" s="129"/>
      <c r="G81" s="31">
        <v>828992</v>
      </c>
      <c r="H81" s="129"/>
      <c r="I81" s="113">
        <v>828992</v>
      </c>
    </row>
    <row r="82" spans="1:9" s="20" customFormat="1" ht="23.15" customHeight="1">
      <c r="A82" s="39" t="s">
        <v>57</v>
      </c>
      <c r="B82" s="229"/>
      <c r="C82" s="113"/>
      <c r="D82" s="124"/>
      <c r="E82" s="113"/>
      <c r="F82" s="129"/>
      <c r="G82" s="31"/>
      <c r="H82" s="129"/>
      <c r="I82" s="134"/>
    </row>
    <row r="83" spans="1:9" s="20" customFormat="1" ht="23.15" customHeight="1">
      <c r="A83" s="39" t="s">
        <v>58</v>
      </c>
      <c r="B83" s="26"/>
      <c r="C83" s="33">
        <v>12334930</v>
      </c>
      <c r="D83" s="121"/>
      <c r="E83" s="33">
        <v>12334930</v>
      </c>
      <c r="F83" s="126"/>
      <c r="G83" s="31">
        <v>12334930</v>
      </c>
      <c r="H83" s="126"/>
      <c r="I83" s="33">
        <v>12334930</v>
      </c>
    </row>
    <row r="84" spans="1:9" s="20" customFormat="1" ht="23.15" customHeight="1">
      <c r="A84" s="39" t="s">
        <v>59</v>
      </c>
      <c r="B84" s="26"/>
      <c r="C84" s="33">
        <v>1650818</v>
      </c>
      <c r="D84" s="124"/>
      <c r="E84" s="33">
        <v>1650816</v>
      </c>
      <c r="F84" s="129"/>
      <c r="G84" s="33">
        <v>0</v>
      </c>
      <c r="H84" s="129"/>
      <c r="I84" s="33">
        <v>0</v>
      </c>
    </row>
    <row r="85" spans="1:9" s="20" customFormat="1" ht="23.15" customHeight="1">
      <c r="A85" s="39" t="s">
        <v>60</v>
      </c>
      <c r="B85" s="26"/>
      <c r="C85" s="113">
        <v>0</v>
      </c>
      <c r="D85" s="124"/>
      <c r="E85" s="113">
        <v>0</v>
      </c>
      <c r="F85" s="129"/>
      <c r="G85" s="31">
        <v>974118</v>
      </c>
      <c r="H85" s="129"/>
      <c r="I85" s="113">
        <v>974118</v>
      </c>
    </row>
    <row r="86" spans="1:9" s="20" customFormat="1" ht="23.15" customHeight="1">
      <c r="A86" s="39" t="s">
        <v>220</v>
      </c>
      <c r="B86" s="26"/>
      <c r="C86" s="113">
        <v>0</v>
      </c>
      <c r="D86" s="124"/>
      <c r="E86" s="113">
        <v>10613</v>
      </c>
      <c r="F86" s="129"/>
      <c r="G86" s="31">
        <v>0</v>
      </c>
      <c r="H86" s="129"/>
      <c r="I86" s="113">
        <v>0</v>
      </c>
    </row>
    <row r="87" spans="1:9" s="20" customFormat="1" ht="23.15" customHeight="1">
      <c r="A87" s="39" t="s">
        <v>61</v>
      </c>
      <c r="B87" s="229"/>
      <c r="C87" s="113"/>
      <c r="D87" s="124"/>
      <c r="E87" s="113"/>
      <c r="F87" s="129"/>
      <c r="G87" s="31"/>
      <c r="H87" s="129"/>
      <c r="I87" s="134"/>
    </row>
    <row r="88" spans="1:9" s="20" customFormat="1" ht="23.15" customHeight="1">
      <c r="A88" s="187" t="s">
        <v>185</v>
      </c>
      <c r="B88" s="229"/>
      <c r="C88" s="113"/>
      <c r="D88" s="124"/>
      <c r="E88" s="113"/>
      <c r="F88" s="129"/>
      <c r="G88" s="31"/>
      <c r="H88" s="129"/>
      <c r="I88" s="134"/>
    </row>
    <row r="89" spans="1:9" s="20" customFormat="1" ht="23.15" customHeight="1">
      <c r="A89" s="39" t="s">
        <v>62</v>
      </c>
      <c r="B89" s="229"/>
      <c r="C89" s="33">
        <v>82820</v>
      </c>
      <c r="D89" s="124"/>
      <c r="E89" s="33">
        <v>82820</v>
      </c>
      <c r="F89" s="129"/>
      <c r="G89" s="31">
        <v>82820</v>
      </c>
      <c r="H89" s="129"/>
      <c r="I89" s="33">
        <v>82820</v>
      </c>
    </row>
    <row r="90" spans="1:9" s="20" customFormat="1" ht="23.15" customHeight="1">
      <c r="A90" s="39" t="s">
        <v>63</v>
      </c>
      <c r="B90" s="26"/>
      <c r="C90" s="33">
        <v>337905</v>
      </c>
      <c r="D90" s="121"/>
      <c r="E90" s="33">
        <v>337905</v>
      </c>
      <c r="F90" s="126"/>
      <c r="G90" s="31">
        <v>337905</v>
      </c>
      <c r="H90" s="126"/>
      <c r="I90" s="33">
        <v>337905</v>
      </c>
    </row>
    <row r="91" spans="1:9" s="20" customFormat="1" ht="23.15" customHeight="1">
      <c r="A91" s="39" t="s">
        <v>64</v>
      </c>
      <c r="B91" s="26">
        <v>2</v>
      </c>
      <c r="C91" s="113">
        <f>'CH-Conso11'!P37</f>
        <v>-1954486</v>
      </c>
      <c r="D91" s="124"/>
      <c r="E91" s="113">
        <v>-2010581</v>
      </c>
      <c r="F91" s="129"/>
      <c r="G91" s="31">
        <f>'CH-Separate13 '!M29</f>
        <v>-1427011</v>
      </c>
      <c r="H91" s="129"/>
      <c r="I91" s="113">
        <v>-1272883</v>
      </c>
    </row>
    <row r="92" spans="1:9" s="20" customFormat="1" ht="23.15" customHeight="1">
      <c r="A92" s="39" t="s">
        <v>65</v>
      </c>
      <c r="B92" s="26">
        <v>9</v>
      </c>
      <c r="C92" s="113">
        <v>-337905</v>
      </c>
      <c r="D92" s="124"/>
      <c r="E92" s="113">
        <v>-337905</v>
      </c>
      <c r="F92" s="129"/>
      <c r="G92" s="31">
        <v>-337905</v>
      </c>
      <c r="H92" s="129"/>
      <c r="I92" s="113">
        <v>-337905</v>
      </c>
    </row>
    <row r="93" spans="1:9" s="20" customFormat="1" ht="23.15" customHeight="1">
      <c r="A93" s="39" t="s">
        <v>66</v>
      </c>
      <c r="B93" s="26"/>
      <c r="C93" s="132">
        <v>280530</v>
      </c>
      <c r="D93" s="124"/>
      <c r="E93" s="132">
        <v>284285</v>
      </c>
      <c r="F93" s="129"/>
      <c r="G93" s="132">
        <f>'CH-Separate13 '!Q29</f>
        <v>280530</v>
      </c>
      <c r="H93" s="129"/>
      <c r="I93" s="42">
        <v>284285</v>
      </c>
    </row>
    <row r="94" spans="1:9" s="20" customFormat="1" ht="23.15" customHeight="1">
      <c r="A94" s="25" t="s">
        <v>67</v>
      </c>
      <c r="B94" s="26"/>
      <c r="C94" s="130">
        <f>SUM(C80:C93)</f>
        <v>13223604</v>
      </c>
      <c r="D94" s="131"/>
      <c r="E94" s="130">
        <f>SUM(E80:E93)</f>
        <v>13181875</v>
      </c>
      <c r="F94" s="131"/>
      <c r="G94" s="130">
        <f>SUM(G80:G93)</f>
        <v>13074379</v>
      </c>
      <c r="H94" s="131"/>
      <c r="I94" s="130">
        <f>SUM(I80:I93)</f>
        <v>13232262</v>
      </c>
    </row>
    <row r="95" spans="1:9" s="20" customFormat="1" ht="23.15" customHeight="1">
      <c r="A95" s="39" t="s">
        <v>68</v>
      </c>
      <c r="B95" s="26">
        <v>2</v>
      </c>
      <c r="C95" s="132">
        <v>1596228</v>
      </c>
      <c r="D95" s="129"/>
      <c r="E95" s="132">
        <v>1544123</v>
      </c>
      <c r="F95" s="129"/>
      <c r="G95" s="132">
        <v>0</v>
      </c>
      <c r="H95" s="129"/>
      <c r="I95" s="132">
        <v>0</v>
      </c>
    </row>
    <row r="96" spans="1:9" s="20" customFormat="1" ht="23.15" customHeight="1">
      <c r="A96" s="25" t="s">
        <v>69</v>
      </c>
      <c r="B96" s="26"/>
      <c r="C96" s="133">
        <f>SUM(C94:C95)</f>
        <v>14819832</v>
      </c>
      <c r="D96" s="127">
        <v>0</v>
      </c>
      <c r="E96" s="133">
        <f>SUM(E94:E95)</f>
        <v>14725998</v>
      </c>
      <c r="F96" s="127">
        <v>0</v>
      </c>
      <c r="G96" s="133">
        <f>SUM(G94:G95)</f>
        <v>13074379</v>
      </c>
      <c r="H96" s="129"/>
      <c r="I96" s="133">
        <f>SUM(I94:I95)</f>
        <v>13232262</v>
      </c>
    </row>
    <row r="97" spans="1:9" s="20" customFormat="1" ht="23.15" customHeight="1">
      <c r="A97" s="25"/>
      <c r="B97" s="26"/>
      <c r="C97" s="134"/>
      <c r="D97" s="129"/>
      <c r="E97" s="134"/>
      <c r="F97" s="129"/>
      <c r="G97" s="134"/>
      <c r="H97" s="129"/>
      <c r="I97" s="134"/>
    </row>
    <row r="98" spans="1:9" s="20" customFormat="1" ht="23.75" customHeight="1" thickBot="1">
      <c r="A98" s="25" t="s">
        <v>70</v>
      </c>
      <c r="B98" s="26"/>
      <c r="C98" s="36">
        <f>C65+C96</f>
        <v>15842483</v>
      </c>
      <c r="D98" s="122">
        <v>0</v>
      </c>
      <c r="E98" s="36">
        <f>E65+E96</f>
        <v>17130792</v>
      </c>
      <c r="F98" s="122">
        <v>0</v>
      </c>
      <c r="G98" s="36">
        <f>G65+G96</f>
        <v>13286831</v>
      </c>
      <c r="H98" s="122">
        <v>0</v>
      </c>
      <c r="I98" s="36">
        <f>I65+I96</f>
        <v>15128619</v>
      </c>
    </row>
    <row r="99" spans="1:9" s="20" customFormat="1" ht="23.15" customHeight="1" thickTop="1">
      <c r="B99" s="26"/>
      <c r="C99" s="170"/>
      <c r="D99" s="170"/>
      <c r="E99" s="170"/>
      <c r="F99" s="170"/>
      <c r="G99" s="170"/>
      <c r="H99" s="170"/>
      <c r="I99" s="170"/>
    </row>
    <row r="101" spans="1:9" ht="23.15" customHeight="1">
      <c r="C101" s="178">
        <f>C98-C37</f>
        <v>0</v>
      </c>
      <c r="D101" s="179"/>
      <c r="E101" s="178">
        <f>E98-E37</f>
        <v>0</v>
      </c>
      <c r="F101" s="179"/>
      <c r="G101" s="178">
        <f>G98-G37</f>
        <v>0</v>
      </c>
      <c r="H101" s="179"/>
      <c r="I101" s="178">
        <f>I98-I37</f>
        <v>0</v>
      </c>
    </row>
  </sheetData>
  <mergeCells count="9">
    <mergeCell ref="C75:I75"/>
    <mergeCell ref="C42:E42"/>
    <mergeCell ref="G42:I42"/>
    <mergeCell ref="C3:E3"/>
    <mergeCell ref="G3:I3"/>
    <mergeCell ref="C7:I7"/>
    <mergeCell ref="C46:I46"/>
    <mergeCell ref="C71:E71"/>
    <mergeCell ref="G71:I71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67" max="16383" man="1"/>
    <brk id="1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K68"/>
  <sheetViews>
    <sheetView view="pageBreakPreview" topLeftCell="A64" zoomScale="110" zoomScaleNormal="115" zoomScaleSheetLayoutView="110" workbookViewId="0">
      <selection activeCell="L96" sqref="L96"/>
    </sheetView>
  </sheetViews>
  <sheetFormatPr defaultColWidth="8.81640625" defaultRowHeight="22.5" customHeight="1"/>
  <cols>
    <col min="1" max="1" width="38.1796875" style="20" customWidth="1"/>
    <col min="2" max="2" width="7.81640625" style="20" customWidth="1"/>
    <col min="3" max="3" width="0.81640625" style="20" customWidth="1"/>
    <col min="4" max="4" width="11.1796875" style="20" customWidth="1"/>
    <col min="5" max="5" width="0.81640625" style="20" customWidth="1"/>
    <col min="6" max="6" width="11.1796875" style="20" customWidth="1"/>
    <col min="7" max="7" width="0.81640625" style="20" customWidth="1"/>
    <col min="8" max="8" width="11.1796875" style="20" customWidth="1"/>
    <col min="9" max="9" width="0.81640625" style="20" customWidth="1"/>
    <col min="10" max="10" width="11.1796875" style="20" customWidth="1"/>
    <col min="11" max="11" width="11.453125" style="20" bestFit="1" customWidth="1"/>
    <col min="12" max="12" width="8.81640625" style="20" bestFit="1" customWidth="1"/>
    <col min="13" max="13" width="11.453125" style="20" bestFit="1" customWidth="1"/>
    <col min="14" max="14" width="8.81640625" style="20" bestFit="1" customWidth="1"/>
    <col min="15" max="15" width="10.81640625" style="20" bestFit="1" customWidth="1"/>
    <col min="16" max="16384" width="8.81640625" style="20"/>
  </cols>
  <sheetData>
    <row r="1" spans="1:10" ht="22.5" customHeight="1">
      <c r="A1" s="1" t="s">
        <v>0</v>
      </c>
      <c r="B1" s="28"/>
    </row>
    <row r="2" spans="1:10" ht="22.5" customHeight="1">
      <c r="A2" s="3" t="s">
        <v>71</v>
      </c>
      <c r="B2" s="28"/>
    </row>
    <row r="3" spans="1:10" ht="22.5" customHeight="1">
      <c r="B3" s="28"/>
    </row>
    <row r="4" spans="1:10" ht="22.5" customHeight="1">
      <c r="B4" s="28"/>
      <c r="D4" s="244" t="s">
        <v>2</v>
      </c>
      <c r="E4" s="244"/>
      <c r="F4" s="244"/>
      <c r="G4" s="161"/>
      <c r="H4" s="244" t="s">
        <v>3</v>
      </c>
      <c r="I4" s="244"/>
      <c r="J4" s="244"/>
    </row>
    <row r="5" spans="1:10" ht="22.5" customHeight="1">
      <c r="B5" s="28"/>
      <c r="D5" s="245" t="s">
        <v>72</v>
      </c>
      <c r="E5" s="245"/>
      <c r="F5" s="245"/>
      <c r="G5" s="161"/>
      <c r="H5" s="245" t="s">
        <v>72</v>
      </c>
      <c r="I5" s="245"/>
      <c r="J5" s="245"/>
    </row>
    <row r="6" spans="1:10" ht="22.5" customHeight="1">
      <c r="B6" s="28"/>
      <c r="D6" s="245" t="s">
        <v>195</v>
      </c>
      <c r="E6" s="245"/>
      <c r="F6" s="245"/>
      <c r="G6" s="161"/>
      <c r="H6" s="245" t="str">
        <f>D6</f>
        <v>30 กันยายน</v>
      </c>
      <c r="I6" s="245"/>
      <c r="J6" s="245"/>
    </row>
    <row r="7" spans="1:10" ht="22.5" customHeight="1">
      <c r="B7" s="26" t="s">
        <v>6</v>
      </c>
      <c r="D7" s="28">
        <v>2568</v>
      </c>
      <c r="E7" s="28"/>
      <c r="F7" s="28">
        <v>2567</v>
      </c>
      <c r="H7" s="28">
        <v>2568</v>
      </c>
      <c r="I7" s="28"/>
      <c r="J7" s="28">
        <v>2567</v>
      </c>
    </row>
    <row r="8" spans="1:10" ht="20">
      <c r="B8" s="26"/>
      <c r="D8" s="28"/>
      <c r="E8" s="28"/>
      <c r="F8" s="28" t="s">
        <v>241</v>
      </c>
      <c r="H8" s="28"/>
      <c r="I8" s="28"/>
      <c r="J8" s="28"/>
    </row>
    <row r="9" spans="1:10" ht="22.5" customHeight="1">
      <c r="B9" s="26"/>
      <c r="D9" s="243" t="s">
        <v>8</v>
      </c>
      <c r="E9" s="243"/>
      <c r="F9" s="243"/>
      <c r="G9" s="243"/>
      <c r="H9" s="243"/>
      <c r="I9" s="243"/>
      <c r="J9" s="243"/>
    </row>
    <row r="10" spans="1:10" ht="22.5" customHeight="1">
      <c r="A10" s="29" t="s">
        <v>73</v>
      </c>
      <c r="B10" s="26"/>
    </row>
    <row r="11" spans="1:10" ht="22.5" customHeight="1">
      <c r="A11" s="20" t="s">
        <v>74</v>
      </c>
      <c r="B11" s="26"/>
      <c r="D11" s="41">
        <v>142990</v>
      </c>
      <c r="E11" s="30"/>
      <c r="F11" s="30">
        <v>87809</v>
      </c>
      <c r="G11" s="30"/>
      <c r="H11" s="41">
        <v>142983</v>
      </c>
      <c r="I11" s="30"/>
      <c r="J11" s="30">
        <v>89312</v>
      </c>
    </row>
    <row r="12" spans="1:10" ht="22.5" customHeight="1">
      <c r="A12" s="20" t="s">
        <v>75</v>
      </c>
      <c r="B12" s="26">
        <v>2</v>
      </c>
      <c r="D12" s="41">
        <v>725719</v>
      </c>
      <c r="E12" s="30"/>
      <c r="F12" s="30">
        <v>436766</v>
      </c>
      <c r="G12" s="30"/>
      <c r="H12" s="41">
        <v>525</v>
      </c>
      <c r="I12" s="30"/>
      <c r="J12" s="41">
        <v>1870</v>
      </c>
    </row>
    <row r="13" spans="1:10" ht="22.5" customHeight="1">
      <c r="A13" s="20" t="s">
        <v>76</v>
      </c>
      <c r="B13" s="26"/>
      <c r="D13" s="41">
        <v>0</v>
      </c>
      <c r="E13" s="30"/>
      <c r="F13" s="115">
        <v>0</v>
      </c>
      <c r="G13" s="30"/>
      <c r="H13" s="41">
        <v>82171</v>
      </c>
      <c r="I13" s="30"/>
      <c r="J13" s="31">
        <v>136538</v>
      </c>
    </row>
    <row r="14" spans="1:10" ht="22.5" customHeight="1">
      <c r="A14" s="20" t="s">
        <v>77</v>
      </c>
      <c r="B14" s="26"/>
      <c r="D14" s="41">
        <v>17636</v>
      </c>
      <c r="E14" s="30"/>
      <c r="F14" s="30">
        <v>11169</v>
      </c>
      <c r="G14" s="30"/>
      <c r="H14" s="41">
        <v>1485</v>
      </c>
      <c r="I14" s="30"/>
      <c r="J14" s="31">
        <v>2739</v>
      </c>
    </row>
    <row r="15" spans="1:10" ht="22.5" customHeight="1">
      <c r="A15" s="20" t="s">
        <v>78</v>
      </c>
      <c r="B15" s="26"/>
      <c r="D15" s="41">
        <v>0</v>
      </c>
      <c r="E15" s="30"/>
      <c r="F15" s="115">
        <v>0</v>
      </c>
      <c r="G15" s="30"/>
      <c r="H15" s="41">
        <v>4678</v>
      </c>
      <c r="I15" s="30"/>
      <c r="J15" s="31">
        <v>7067</v>
      </c>
    </row>
    <row r="16" spans="1:10" ht="22.5" customHeight="1">
      <c r="A16" s="20" t="s">
        <v>192</v>
      </c>
      <c r="B16" s="26"/>
      <c r="D16" s="41">
        <v>3673</v>
      </c>
      <c r="E16" s="30"/>
      <c r="F16" s="115">
        <v>0</v>
      </c>
      <c r="G16" s="30"/>
      <c r="H16" s="41">
        <v>3672</v>
      </c>
      <c r="I16" s="30"/>
      <c r="J16" s="31">
        <v>0</v>
      </c>
    </row>
    <row r="17" spans="1:10" ht="22.5" customHeight="1">
      <c r="A17" s="20" t="s">
        <v>79</v>
      </c>
      <c r="B17" s="26">
        <v>2</v>
      </c>
      <c r="C17" s="25"/>
      <c r="D17" s="41">
        <v>15865</v>
      </c>
      <c r="E17" s="30"/>
      <c r="F17" s="235">
        <v>29456</v>
      </c>
      <c r="G17" s="30"/>
      <c r="H17" s="189">
        <v>7134</v>
      </c>
      <c r="I17" s="30"/>
      <c r="J17" s="235">
        <v>18570</v>
      </c>
    </row>
    <row r="18" spans="1:10" s="25" customFormat="1" ht="22.5" customHeight="1">
      <c r="A18" s="25" t="s">
        <v>80</v>
      </c>
      <c r="B18" s="26"/>
      <c r="C18" s="20"/>
      <c r="D18" s="236">
        <f>SUM(D11:D17)</f>
        <v>905883</v>
      </c>
      <c r="E18" s="190"/>
      <c r="F18" s="237">
        <f>SUM(F11:F17)</f>
        <v>565200</v>
      </c>
      <c r="G18" s="190"/>
      <c r="H18" s="191">
        <f>SUM(H11:H17)</f>
        <v>242648</v>
      </c>
      <c r="I18" s="190"/>
      <c r="J18" s="237">
        <f>SUM(J11:J17)</f>
        <v>256096</v>
      </c>
    </row>
    <row r="19" spans="1:10" ht="22.5" customHeight="1">
      <c r="B19" s="28"/>
    </row>
    <row r="20" spans="1:10" ht="22.5" customHeight="1">
      <c r="A20" s="29" t="s">
        <v>81</v>
      </c>
      <c r="B20" s="26"/>
      <c r="D20" s="30"/>
      <c r="E20" s="30"/>
      <c r="F20" s="30"/>
      <c r="G20" s="30"/>
      <c r="H20" s="30"/>
      <c r="I20" s="30"/>
      <c r="J20" s="30"/>
    </row>
    <row r="21" spans="1:10" ht="22.5" customHeight="1">
      <c r="A21" s="20" t="s">
        <v>82</v>
      </c>
      <c r="B21" s="26"/>
      <c r="D21" s="41">
        <v>106421</v>
      </c>
      <c r="E21" s="30"/>
      <c r="F21" s="30">
        <v>67889</v>
      </c>
      <c r="G21" s="30"/>
      <c r="H21" s="41">
        <v>106558</v>
      </c>
      <c r="I21" s="30"/>
      <c r="J21" s="30">
        <v>70478</v>
      </c>
    </row>
    <row r="22" spans="1:10" ht="22.5" customHeight="1">
      <c r="A22" s="20" t="s">
        <v>83</v>
      </c>
      <c r="B22" s="26"/>
      <c r="D22" s="41">
        <v>791</v>
      </c>
      <c r="E22" s="30"/>
      <c r="F22" s="30">
        <v>3944</v>
      </c>
      <c r="G22" s="30"/>
      <c r="H22" s="41">
        <v>681</v>
      </c>
      <c r="I22" s="30"/>
      <c r="J22" s="30">
        <v>856</v>
      </c>
    </row>
    <row r="23" spans="1:10" ht="22.5" customHeight="1">
      <c r="A23" s="20" t="s">
        <v>84</v>
      </c>
      <c r="B23" s="26"/>
      <c r="D23" s="41">
        <v>89599</v>
      </c>
      <c r="E23" s="30"/>
      <c r="F23" s="30">
        <v>75464</v>
      </c>
      <c r="G23" s="30"/>
      <c r="H23" s="41">
        <v>38933</v>
      </c>
      <c r="I23" s="30"/>
      <c r="J23" s="30">
        <v>25222</v>
      </c>
    </row>
    <row r="24" spans="1:10" ht="22.5" customHeight="1">
      <c r="A24" s="20" t="s">
        <v>85</v>
      </c>
      <c r="B24" s="26"/>
      <c r="D24" s="41">
        <v>211128</v>
      </c>
      <c r="E24" s="30"/>
      <c r="F24" s="31">
        <v>182369</v>
      </c>
      <c r="G24" s="30"/>
      <c r="H24" s="189">
        <v>128056</v>
      </c>
      <c r="I24" s="30"/>
      <c r="J24" s="31">
        <v>110794</v>
      </c>
    </row>
    <row r="25" spans="1:10" s="25" customFormat="1" ht="22.5" customHeight="1">
      <c r="A25" s="25" t="s">
        <v>86</v>
      </c>
      <c r="B25" s="181"/>
      <c r="D25" s="236">
        <f>SUM(D21:D24)</f>
        <v>407939</v>
      </c>
      <c r="E25" s="190"/>
      <c r="F25" s="237">
        <f>SUM(F21:F24)</f>
        <v>329666</v>
      </c>
      <c r="G25" s="190"/>
      <c r="H25" s="191">
        <f>SUM(H21:H24)</f>
        <v>274228</v>
      </c>
      <c r="I25" s="190"/>
      <c r="J25" s="237">
        <f>SUM(J21:J24)</f>
        <v>207350</v>
      </c>
    </row>
    <row r="26" spans="1:10" s="25" customFormat="1" ht="22.5" customHeight="1">
      <c r="B26" s="181"/>
      <c r="D26" s="30"/>
      <c r="E26" s="30"/>
      <c r="F26" s="30"/>
      <c r="G26" s="30"/>
      <c r="H26" s="30"/>
      <c r="I26" s="30"/>
      <c r="J26" s="30"/>
    </row>
    <row r="27" spans="1:10" s="25" customFormat="1" ht="22.5" customHeight="1">
      <c r="A27" s="25" t="s">
        <v>87</v>
      </c>
      <c r="B27" s="181"/>
      <c r="D27" s="149">
        <f>D18-D25</f>
        <v>497944</v>
      </c>
      <c r="E27" s="190"/>
      <c r="F27" s="190">
        <f>F18-F25</f>
        <v>235534</v>
      </c>
      <c r="G27" s="115"/>
      <c r="H27" s="166">
        <f>H18-H25</f>
        <v>-31580</v>
      </c>
      <c r="I27" s="190"/>
      <c r="J27" s="190">
        <f>J18-J25</f>
        <v>48746</v>
      </c>
    </row>
    <row r="28" spans="1:10" ht="22.5" customHeight="1">
      <c r="A28" s="20" t="s">
        <v>88</v>
      </c>
      <c r="B28" s="26"/>
      <c r="D28" s="41">
        <v>13540</v>
      </c>
      <c r="E28" s="30"/>
      <c r="F28" s="30">
        <f>56389</f>
        <v>56389</v>
      </c>
      <c r="G28" s="30"/>
      <c r="H28" s="41">
        <v>419</v>
      </c>
      <c r="I28" s="30"/>
      <c r="J28" s="30">
        <v>56088</v>
      </c>
    </row>
    <row r="29" spans="1:10" s="25" customFormat="1" ht="22.5" customHeight="1">
      <c r="A29" s="20" t="s">
        <v>207</v>
      </c>
      <c r="B29" s="26"/>
      <c r="D29" s="189">
        <v>361408</v>
      </c>
      <c r="E29" s="30"/>
      <c r="F29" s="235">
        <v>151047</v>
      </c>
      <c r="G29" s="30"/>
      <c r="H29" s="189">
        <v>3803</v>
      </c>
      <c r="I29" s="30"/>
      <c r="J29" s="235">
        <v>-1275</v>
      </c>
    </row>
    <row r="30" spans="1:10" s="25" customFormat="1" ht="22.5" hidden="1" customHeight="1">
      <c r="A30" s="20"/>
      <c r="B30" s="181"/>
      <c r="D30" s="41"/>
      <c r="E30" s="30"/>
      <c r="F30" s="41"/>
      <c r="G30" s="30"/>
      <c r="H30" s="41"/>
      <c r="I30" s="30"/>
      <c r="J30" s="41"/>
    </row>
    <row r="31" spans="1:10" s="25" customFormat="1" ht="22.5" hidden="1" customHeight="1">
      <c r="A31" s="20"/>
      <c r="B31" s="181"/>
      <c r="D31" s="41"/>
      <c r="E31" s="30"/>
      <c r="F31" s="149"/>
      <c r="G31" s="30"/>
      <c r="H31" s="41"/>
      <c r="I31" s="30"/>
      <c r="J31" s="149"/>
    </row>
    <row r="32" spans="1:10" ht="22.5" customHeight="1">
      <c r="A32" s="21" t="s">
        <v>90</v>
      </c>
      <c r="B32" s="26"/>
      <c r="D32" s="149">
        <f>D27-SUM(D28:D31)</f>
        <v>122996</v>
      </c>
      <c r="E32" s="190"/>
      <c r="F32" s="190">
        <f>F27-SUM(F28:F31)</f>
        <v>28098</v>
      </c>
      <c r="G32" s="190"/>
      <c r="H32" s="149">
        <f>H27-SUM(H28:H31)</f>
        <v>-35802</v>
      </c>
      <c r="I32" s="190"/>
      <c r="J32" s="190">
        <f>J27-SUM(J28:J31)</f>
        <v>-6067</v>
      </c>
    </row>
    <row r="33" spans="1:10" ht="22.5" customHeight="1">
      <c r="A33" s="20" t="s">
        <v>247</v>
      </c>
      <c r="B33" s="26">
        <v>2</v>
      </c>
      <c r="D33" s="189">
        <v>-36394</v>
      </c>
      <c r="E33" s="30"/>
      <c r="F33" s="42">
        <v>-9543</v>
      </c>
      <c r="G33" s="30"/>
      <c r="H33" s="189">
        <v>-3873</v>
      </c>
      <c r="I33" s="30"/>
      <c r="J33" s="238">
        <v>-969</v>
      </c>
    </row>
    <row r="34" spans="1:10" ht="22.5" customHeight="1" thickBot="1">
      <c r="A34" s="25" t="s">
        <v>92</v>
      </c>
      <c r="B34" s="28"/>
      <c r="D34" s="192">
        <f>D32+D33</f>
        <v>86602</v>
      </c>
      <c r="E34" s="190"/>
      <c r="F34" s="239">
        <f>F32+F33</f>
        <v>18555</v>
      </c>
      <c r="G34" s="190"/>
      <c r="H34" s="192">
        <f>H32+H33</f>
        <v>-39675</v>
      </c>
      <c r="I34" s="190"/>
      <c r="J34" s="239">
        <f>J32+J33</f>
        <v>-7036</v>
      </c>
    </row>
    <row r="35" spans="1:10" ht="22.5" customHeight="1" thickTop="1">
      <c r="A35" s="25"/>
      <c r="B35" s="28"/>
      <c r="D35" s="30"/>
      <c r="E35" s="30"/>
      <c r="F35" s="30"/>
      <c r="G35" s="30"/>
      <c r="H35" s="30"/>
      <c r="I35" s="30"/>
      <c r="J35" s="30"/>
    </row>
    <row r="36" spans="1:10" ht="22.5" customHeight="1">
      <c r="A36" s="1" t="s">
        <v>0</v>
      </c>
      <c r="B36" s="28"/>
    </row>
    <row r="37" spans="1:10" ht="22.5" customHeight="1">
      <c r="A37" s="3" t="s">
        <v>71</v>
      </c>
      <c r="B37" s="28"/>
    </row>
    <row r="38" spans="1:10" ht="22.5" customHeight="1">
      <c r="B38" s="28"/>
    </row>
    <row r="39" spans="1:10" ht="22.5" customHeight="1">
      <c r="B39" s="28"/>
      <c r="D39" s="244" t="s">
        <v>2</v>
      </c>
      <c r="E39" s="244"/>
      <c r="F39" s="244"/>
      <c r="G39" s="161"/>
      <c r="H39" s="244" t="s">
        <v>3</v>
      </c>
      <c r="I39" s="244"/>
      <c r="J39" s="244"/>
    </row>
    <row r="40" spans="1:10" ht="22.5" customHeight="1">
      <c r="B40" s="28"/>
      <c r="D40" s="245" t="s">
        <v>72</v>
      </c>
      <c r="E40" s="245"/>
      <c r="F40" s="245"/>
      <c r="G40" s="161"/>
      <c r="H40" s="245" t="s">
        <v>72</v>
      </c>
      <c r="I40" s="245"/>
      <c r="J40" s="245"/>
    </row>
    <row r="41" spans="1:10" ht="22.5" customHeight="1">
      <c r="B41" s="28"/>
      <c r="D41" s="245" t="str">
        <f>D6</f>
        <v>30 กันยายน</v>
      </c>
      <c r="E41" s="245"/>
      <c r="F41" s="245"/>
      <c r="G41" s="161"/>
      <c r="H41" s="245" t="str">
        <f>D41</f>
        <v>30 กันยายน</v>
      </c>
      <c r="I41" s="245"/>
      <c r="J41" s="245"/>
    </row>
    <row r="42" spans="1:10" ht="22.5" customHeight="1">
      <c r="B42" s="26" t="s">
        <v>6</v>
      </c>
      <c r="D42" s="28">
        <v>2568</v>
      </c>
      <c r="E42" s="28"/>
      <c r="F42" s="28">
        <v>2567</v>
      </c>
      <c r="H42" s="28">
        <v>2568</v>
      </c>
      <c r="I42" s="28"/>
      <c r="J42" s="28">
        <v>2567</v>
      </c>
    </row>
    <row r="43" spans="1:10" ht="22.5" customHeight="1">
      <c r="B43" s="26"/>
      <c r="D43" s="28"/>
      <c r="E43" s="28"/>
      <c r="F43" s="28" t="s">
        <v>241</v>
      </c>
      <c r="H43" s="28"/>
      <c r="I43" s="28"/>
      <c r="J43" s="28"/>
    </row>
    <row r="44" spans="1:10" ht="22.5" customHeight="1">
      <c r="B44" s="26"/>
      <c r="D44" s="243" t="s">
        <v>8</v>
      </c>
      <c r="E44" s="243"/>
      <c r="F44" s="243"/>
      <c r="G44" s="243"/>
      <c r="H44" s="243"/>
      <c r="I44" s="243"/>
      <c r="J44" s="243"/>
    </row>
    <row r="45" spans="1:10" ht="22.5" customHeight="1">
      <c r="A45" s="25" t="s">
        <v>93</v>
      </c>
      <c r="B45" s="28"/>
      <c r="D45" s="30"/>
      <c r="E45" s="30"/>
      <c r="F45" s="30"/>
      <c r="G45" s="30"/>
      <c r="H45" s="30"/>
      <c r="I45" s="30"/>
      <c r="J45" s="30"/>
    </row>
    <row r="46" spans="1:10" ht="22.5" customHeight="1">
      <c r="A46" s="29" t="s">
        <v>94</v>
      </c>
      <c r="B46" s="28"/>
      <c r="D46" s="61"/>
      <c r="E46" s="30"/>
      <c r="F46" s="61"/>
      <c r="G46" s="30"/>
      <c r="H46" s="61"/>
      <c r="I46" s="30"/>
      <c r="J46" s="61"/>
    </row>
    <row r="47" spans="1:10" ht="22.5" customHeight="1">
      <c r="A47" s="29" t="s">
        <v>95</v>
      </c>
      <c r="B47" s="28"/>
      <c r="D47" s="61"/>
      <c r="E47" s="30"/>
      <c r="F47" s="61"/>
      <c r="G47" s="30"/>
      <c r="H47" s="61"/>
      <c r="I47" s="30"/>
      <c r="J47" s="61"/>
    </row>
    <row r="48" spans="1:10" ht="22.5" hidden="1" customHeight="1">
      <c r="B48" s="28"/>
      <c r="D48" s="61"/>
      <c r="E48" s="30"/>
      <c r="F48" s="61"/>
      <c r="G48" s="30"/>
      <c r="H48" s="61"/>
      <c r="I48" s="30"/>
      <c r="J48" s="61"/>
    </row>
    <row r="49" spans="1:10" ht="22.5" customHeight="1">
      <c r="A49" s="20" t="s">
        <v>252</v>
      </c>
      <c r="B49" s="28"/>
      <c r="D49" s="62"/>
      <c r="E49" s="41"/>
      <c r="F49" s="62"/>
      <c r="G49" s="41"/>
      <c r="H49" s="62"/>
      <c r="I49" s="41"/>
      <c r="J49" s="62"/>
    </row>
    <row r="50" spans="1:10" ht="22.5" customHeight="1">
      <c r="A50" s="20" t="s">
        <v>194</v>
      </c>
      <c r="B50" s="26"/>
      <c r="D50" s="62">
        <v>904</v>
      </c>
      <c r="E50" s="41"/>
      <c r="F50" s="62">
        <v>8132</v>
      </c>
      <c r="G50" s="41"/>
      <c r="H50" s="62">
        <v>904</v>
      </c>
      <c r="I50" s="41"/>
      <c r="J50" s="62">
        <v>8132</v>
      </c>
    </row>
    <row r="51" spans="1:10" ht="22.5" customHeight="1">
      <c r="A51" s="20" t="s">
        <v>96</v>
      </c>
      <c r="B51" s="28"/>
      <c r="D51" s="62"/>
      <c r="E51" s="41"/>
      <c r="F51" s="62"/>
      <c r="G51" s="41"/>
      <c r="H51" s="62"/>
      <c r="I51" s="30"/>
      <c r="J51" s="62"/>
    </row>
    <row r="52" spans="1:10" ht="22.5" customHeight="1">
      <c r="A52" s="20" t="s">
        <v>95</v>
      </c>
      <c r="B52" s="28"/>
      <c r="D52" s="63">
        <v>-181</v>
      </c>
      <c r="E52" s="41"/>
      <c r="F52" s="63">
        <v>-1626</v>
      </c>
      <c r="G52" s="41"/>
      <c r="H52" s="63">
        <v>-181</v>
      </c>
      <c r="I52" s="41"/>
      <c r="J52" s="63">
        <v>-1626</v>
      </c>
    </row>
    <row r="53" spans="1:10" s="142" customFormat="1" ht="22.5" customHeight="1">
      <c r="A53" s="25" t="s">
        <v>253</v>
      </c>
      <c r="B53" s="28"/>
      <c r="C53" s="20"/>
      <c r="D53" s="62"/>
      <c r="E53" s="41"/>
      <c r="F53" s="62"/>
      <c r="G53" s="41"/>
      <c r="H53" s="62"/>
      <c r="I53" s="30"/>
      <c r="J53" s="62"/>
    </row>
    <row r="54" spans="1:10" ht="22.5" customHeight="1">
      <c r="A54" s="193" t="s">
        <v>98</v>
      </c>
      <c r="B54" s="28"/>
      <c r="D54" s="191">
        <f>D50+D52</f>
        <v>723</v>
      </c>
      <c r="E54" s="149"/>
      <c r="F54" s="40">
        <f>F50+F52</f>
        <v>6506</v>
      </c>
      <c r="G54" s="149"/>
      <c r="H54" s="191">
        <f>H50+H52</f>
        <v>723</v>
      </c>
      <c r="I54" s="190"/>
      <c r="J54" s="40">
        <f>J50+J52</f>
        <v>6506</v>
      </c>
    </row>
    <row r="55" spans="1:10" ht="22.5" customHeight="1" thickBot="1">
      <c r="A55" s="25" t="s">
        <v>99</v>
      </c>
      <c r="B55" s="28"/>
      <c r="D55" s="194">
        <f>D54+D34</f>
        <v>87325</v>
      </c>
      <c r="E55" s="30"/>
      <c r="F55" s="239">
        <f>F54+F34</f>
        <v>25061</v>
      </c>
      <c r="G55" s="190"/>
      <c r="H55" s="194">
        <f>H54+H34</f>
        <v>-38952</v>
      </c>
      <c r="I55" s="30"/>
      <c r="J55" s="239">
        <f>J54+J34</f>
        <v>-530</v>
      </c>
    </row>
    <row r="56" spans="1:10" ht="22.5" customHeight="1" thickTop="1">
      <c r="A56" s="25"/>
      <c r="B56" s="28"/>
      <c r="D56" s="30"/>
      <c r="E56" s="30"/>
      <c r="F56" s="30"/>
      <c r="G56" s="30"/>
      <c r="H56" s="30"/>
      <c r="I56" s="30"/>
      <c r="J56" s="30"/>
    </row>
    <row r="57" spans="1:10" ht="22.5" customHeight="1">
      <c r="A57" s="21" t="s">
        <v>100</v>
      </c>
      <c r="B57" s="26"/>
      <c r="C57" s="26"/>
      <c r="D57" s="26"/>
      <c r="E57" s="26"/>
      <c r="F57" s="26"/>
      <c r="G57" s="26"/>
      <c r="H57" s="26"/>
      <c r="I57" s="26"/>
      <c r="J57" s="26"/>
    </row>
    <row r="58" spans="1:10" ht="22.5" customHeight="1">
      <c r="A58" s="39" t="s">
        <v>101</v>
      </c>
      <c r="B58" s="26"/>
      <c r="C58" s="26"/>
      <c r="D58" s="31">
        <v>59696</v>
      </c>
      <c r="E58" s="31">
        <f t="shared" ref="E58" si="0">E60-E59</f>
        <v>0</v>
      </c>
      <c r="F58" s="31">
        <f>F60-F59</f>
        <v>11914</v>
      </c>
      <c r="G58" s="31">
        <f t="shared" ref="G58:I58" si="1">G60-G59</f>
        <v>0</v>
      </c>
      <c r="H58" s="31">
        <f>H60-H59</f>
        <v>-39675</v>
      </c>
      <c r="I58" s="31">
        <f t="shared" si="1"/>
        <v>0</v>
      </c>
      <c r="J58" s="31">
        <v>-7036</v>
      </c>
    </row>
    <row r="59" spans="1:10" ht="22.5" customHeight="1">
      <c r="A59" s="39" t="s">
        <v>102</v>
      </c>
      <c r="B59" s="26"/>
      <c r="C59" s="26"/>
      <c r="D59" s="42">
        <v>26906</v>
      </c>
      <c r="E59" s="31"/>
      <c r="F59" s="42">
        <v>6641</v>
      </c>
      <c r="G59" s="31"/>
      <c r="H59" s="42">
        <v>0</v>
      </c>
      <c r="I59" s="31"/>
      <c r="J59" s="42">
        <v>0</v>
      </c>
    </row>
    <row r="60" spans="1:10" ht="22.5" customHeight="1" thickBot="1">
      <c r="A60" s="39"/>
      <c r="B60" s="26"/>
      <c r="C60" s="26"/>
      <c r="D60" s="64">
        <f>D34</f>
        <v>86602</v>
      </c>
      <c r="E60" s="190"/>
      <c r="F60" s="64">
        <f>F34</f>
        <v>18555</v>
      </c>
      <c r="G60" s="190"/>
      <c r="H60" s="64">
        <f>H34</f>
        <v>-39675</v>
      </c>
      <c r="I60" s="190"/>
      <c r="J60" s="64">
        <f>J34</f>
        <v>-7036</v>
      </c>
    </row>
    <row r="61" spans="1:10" ht="22.5" customHeight="1" thickTop="1">
      <c r="A61" s="39"/>
      <c r="B61" s="26"/>
      <c r="C61" s="26"/>
      <c r="D61" s="26"/>
      <c r="E61" s="26"/>
      <c r="F61" s="26"/>
      <c r="G61" s="26"/>
      <c r="H61" s="26"/>
      <c r="I61" s="26"/>
      <c r="J61" s="26"/>
    </row>
    <row r="62" spans="1:10" ht="22.5" customHeight="1">
      <c r="A62" s="25" t="s">
        <v>103</v>
      </c>
      <c r="B62" s="26"/>
      <c r="C62" s="26"/>
      <c r="D62" s="26"/>
      <c r="E62" s="26"/>
      <c r="F62" s="26"/>
      <c r="G62" s="26"/>
      <c r="H62" s="26"/>
      <c r="I62" s="26"/>
      <c r="J62" s="26"/>
    </row>
    <row r="63" spans="1:10" ht="22.5" customHeight="1">
      <c r="A63" s="20" t="s">
        <v>101</v>
      </c>
      <c r="B63" s="26"/>
      <c r="C63" s="26"/>
      <c r="D63" s="31">
        <v>60419</v>
      </c>
      <c r="E63" s="147">
        <v>0</v>
      </c>
      <c r="F63" s="31">
        <f>F65-F64</f>
        <v>18420</v>
      </c>
      <c r="G63" s="31">
        <f t="shared" ref="G63:I63" si="2">G65-G64</f>
        <v>0</v>
      </c>
      <c r="H63" s="31">
        <f>H65-H64</f>
        <v>-38952</v>
      </c>
      <c r="I63" s="31">
        <f t="shared" si="2"/>
        <v>0</v>
      </c>
      <c r="J63" s="31">
        <v>-530</v>
      </c>
    </row>
    <row r="64" spans="1:10" ht="22.5" customHeight="1">
      <c r="A64" s="20" t="s">
        <v>102</v>
      </c>
      <c r="B64" s="26"/>
      <c r="C64" s="26"/>
      <c r="D64" s="42">
        <v>26906</v>
      </c>
      <c r="E64" s="31"/>
      <c r="F64" s="42">
        <v>6641</v>
      </c>
      <c r="G64" s="31"/>
      <c r="H64" s="42">
        <v>0</v>
      </c>
      <c r="I64" s="31"/>
      <c r="J64" s="42">
        <v>0</v>
      </c>
    </row>
    <row r="65" spans="1:11" ht="22.5" customHeight="1" thickBot="1">
      <c r="B65" s="26"/>
      <c r="C65" s="26"/>
      <c r="D65" s="64">
        <f>D55</f>
        <v>87325</v>
      </c>
      <c r="E65" s="190"/>
      <c r="F65" s="64">
        <f>F55</f>
        <v>25061</v>
      </c>
      <c r="G65" s="190"/>
      <c r="H65" s="64">
        <f>H55</f>
        <v>-38952</v>
      </c>
      <c r="I65" s="190"/>
      <c r="J65" s="64">
        <f>J55</f>
        <v>-530</v>
      </c>
    </row>
    <row r="66" spans="1:11" ht="19.5" customHeight="1" thickTop="1">
      <c r="B66" s="28"/>
      <c r="D66" s="30"/>
      <c r="E66" s="30"/>
      <c r="F66" s="30"/>
      <c r="G66" s="30"/>
      <c r="H66" s="30"/>
      <c r="I66" s="30"/>
      <c r="J66" s="30"/>
    </row>
    <row r="67" spans="1:11" ht="25.25" customHeight="1" thickBot="1">
      <c r="A67" s="25" t="s">
        <v>187</v>
      </c>
      <c r="B67" s="26">
        <v>11</v>
      </c>
      <c r="D67" s="116">
        <f>D58/'[1]BS3-5'!C79</f>
        <v>7.2010345093800665E-2</v>
      </c>
      <c r="E67" s="190"/>
      <c r="F67" s="116">
        <f>F58/'[1]BS3-5'!E79</f>
        <v>1.4371670655446615E-2</v>
      </c>
      <c r="G67" s="190"/>
      <c r="H67" s="116">
        <f>H58/'[1]BS3-5'!G79</f>
        <v>-4.7859327954913919E-2</v>
      </c>
      <c r="I67" s="190"/>
      <c r="J67" s="116">
        <f>J34/'[1]BS3-5'!I79</f>
        <v>-8.4874160426156101E-3</v>
      </c>
      <c r="K67" s="91"/>
    </row>
    <row r="68" spans="1:11" ht="22.5" customHeight="1" thickTop="1">
      <c r="A68" s="21"/>
      <c r="B68" s="28"/>
    </row>
  </sheetData>
  <mergeCells count="14">
    <mergeCell ref="D4:F4"/>
    <mergeCell ref="H4:J4"/>
    <mergeCell ref="D9:J9"/>
    <mergeCell ref="D5:F5"/>
    <mergeCell ref="H5:J5"/>
    <mergeCell ref="D6:F6"/>
    <mergeCell ref="H6:J6"/>
    <mergeCell ref="D44:J44"/>
    <mergeCell ref="D39:F39"/>
    <mergeCell ref="H39:J39"/>
    <mergeCell ref="D40:F40"/>
    <mergeCell ref="H40:J40"/>
    <mergeCell ref="D41:F41"/>
    <mergeCell ref="H41:J41"/>
  </mergeCells>
  <pageMargins left="0.8" right="0.8" top="0.48" bottom="0.5" header="0.5" footer="0.5"/>
  <pageSetup paperSize="9" scale="92" firstPageNumber="6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9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8891-0AB2-4FC7-BB4F-B982AF56840C}">
  <sheetPr>
    <pageSetUpPr fitToPage="1"/>
  </sheetPr>
  <dimension ref="A1:L68"/>
  <sheetViews>
    <sheetView view="pageBreakPreview" topLeftCell="A78" zoomScale="115" zoomScaleNormal="100" zoomScaleSheetLayoutView="115" workbookViewId="0">
      <selection activeCell="L96" sqref="L96"/>
    </sheetView>
  </sheetViews>
  <sheetFormatPr defaultColWidth="8.81640625" defaultRowHeight="22.5" customHeight="1"/>
  <cols>
    <col min="1" max="1" width="38.1796875" style="20" customWidth="1"/>
    <col min="2" max="2" width="7.81640625" style="20" customWidth="1"/>
    <col min="3" max="3" width="0.81640625" style="20" customWidth="1"/>
    <col min="4" max="4" width="11.1796875" style="20" customWidth="1"/>
    <col min="5" max="5" width="0.81640625" style="20" customWidth="1"/>
    <col min="6" max="6" width="11.1796875" style="20" customWidth="1"/>
    <col min="7" max="7" width="0.81640625" style="20" customWidth="1"/>
    <col min="8" max="8" width="11.1796875" style="41" customWidth="1"/>
    <col min="9" max="9" width="0.81640625" style="20" customWidth="1"/>
    <col min="10" max="10" width="11.1796875" style="20" customWidth="1"/>
    <col min="11" max="11" width="11.453125" style="20" bestFit="1" customWidth="1"/>
    <col min="12" max="12" width="8.81640625" style="20" bestFit="1" customWidth="1"/>
    <col min="13" max="13" width="10.81640625" style="20" bestFit="1" customWidth="1"/>
    <col min="14" max="14" width="8.81640625" style="20" bestFit="1" customWidth="1"/>
    <col min="15" max="15" width="11.453125" style="20" bestFit="1" customWidth="1"/>
    <col min="16" max="16" width="8.81640625" style="20" bestFit="1" customWidth="1"/>
    <col min="17" max="17" width="10.81640625" style="20" bestFit="1" customWidth="1"/>
    <col min="18" max="16384" width="8.81640625" style="20"/>
  </cols>
  <sheetData>
    <row r="1" spans="1:10" ht="22.5" customHeight="1">
      <c r="A1" s="1" t="s">
        <v>0</v>
      </c>
      <c r="B1" s="28"/>
    </row>
    <row r="2" spans="1:10" ht="22.5" customHeight="1">
      <c r="A2" s="3" t="s">
        <v>71</v>
      </c>
      <c r="B2" s="28"/>
    </row>
    <row r="3" spans="1:10" ht="22.5" customHeight="1">
      <c r="B3" s="28"/>
    </row>
    <row r="4" spans="1:10" ht="22.5" customHeight="1">
      <c r="B4" s="28"/>
      <c r="D4" s="244" t="s">
        <v>2</v>
      </c>
      <c r="E4" s="244"/>
      <c r="F4" s="244"/>
      <c r="G4" s="161"/>
      <c r="H4" s="244" t="s">
        <v>3</v>
      </c>
      <c r="I4" s="244"/>
      <c r="J4" s="244"/>
    </row>
    <row r="5" spans="1:10" ht="22.5" customHeight="1">
      <c r="B5" s="28"/>
      <c r="D5" s="245" t="s">
        <v>196</v>
      </c>
      <c r="E5" s="245"/>
      <c r="F5" s="245"/>
      <c r="G5" s="161"/>
      <c r="H5" s="245" t="str">
        <f>D5</f>
        <v>สำหรับงวดเก้าเดือนสิ้นสุดวันที่</v>
      </c>
      <c r="I5" s="245"/>
      <c r="J5" s="245"/>
    </row>
    <row r="6" spans="1:10" ht="22.5" customHeight="1">
      <c r="B6" s="28"/>
      <c r="D6" s="245" t="s">
        <v>195</v>
      </c>
      <c r="E6" s="245"/>
      <c r="F6" s="245"/>
      <c r="G6" s="161"/>
      <c r="H6" s="245" t="str">
        <f>D6</f>
        <v>30 กันยายน</v>
      </c>
      <c r="I6" s="245"/>
      <c r="J6" s="245"/>
    </row>
    <row r="7" spans="1:10" ht="22.5" customHeight="1">
      <c r="B7" s="26" t="s">
        <v>6</v>
      </c>
      <c r="D7" s="28">
        <v>2568</v>
      </c>
      <c r="E7" s="28"/>
      <c r="F7" s="28">
        <v>2567</v>
      </c>
      <c r="H7" s="28">
        <v>2568</v>
      </c>
      <c r="I7" s="28"/>
      <c r="J7" s="28">
        <v>2567</v>
      </c>
    </row>
    <row r="8" spans="1:10" ht="22.5" customHeight="1">
      <c r="B8" s="26"/>
      <c r="D8" s="28"/>
      <c r="E8" s="28"/>
      <c r="F8" s="28" t="s">
        <v>241</v>
      </c>
      <c r="H8" s="195"/>
      <c r="I8" s="28"/>
      <c r="J8" s="28"/>
    </row>
    <row r="9" spans="1:10" ht="22.5" customHeight="1">
      <c r="B9" s="26"/>
      <c r="D9" s="243" t="s">
        <v>8</v>
      </c>
      <c r="E9" s="243"/>
      <c r="F9" s="243"/>
      <c r="G9" s="243"/>
      <c r="H9" s="243"/>
      <c r="I9" s="243"/>
      <c r="J9" s="243"/>
    </row>
    <row r="10" spans="1:10" ht="22.5" customHeight="1">
      <c r="A10" s="29" t="s">
        <v>73</v>
      </c>
      <c r="B10" s="26"/>
    </row>
    <row r="11" spans="1:10" ht="22.5" customHeight="1">
      <c r="A11" s="20" t="s">
        <v>74</v>
      </c>
      <c r="B11" s="26">
        <v>3</v>
      </c>
      <c r="D11" s="41">
        <v>395678</v>
      </c>
      <c r="E11" s="30"/>
      <c r="F11" s="41">
        <v>391398</v>
      </c>
      <c r="G11" s="30"/>
      <c r="H11" s="41">
        <v>395740</v>
      </c>
      <c r="I11" s="30"/>
      <c r="J11" s="41">
        <v>387086</v>
      </c>
    </row>
    <row r="12" spans="1:10" ht="22.5" customHeight="1">
      <c r="A12" s="20" t="s">
        <v>75</v>
      </c>
      <c r="B12" s="26"/>
      <c r="D12" s="41">
        <v>2026801</v>
      </c>
      <c r="E12" s="30"/>
      <c r="F12" s="41">
        <v>1286525</v>
      </c>
      <c r="G12" s="30"/>
      <c r="H12" s="41">
        <v>2920</v>
      </c>
      <c r="I12" s="30"/>
      <c r="J12" s="41">
        <v>7211</v>
      </c>
    </row>
    <row r="13" spans="1:10" ht="22.5" customHeight="1">
      <c r="A13" s="20" t="s">
        <v>76</v>
      </c>
      <c r="B13" s="26" t="s">
        <v>259</v>
      </c>
      <c r="D13" s="41">
        <v>0</v>
      </c>
      <c r="E13" s="30"/>
      <c r="F13" s="41">
        <v>0</v>
      </c>
      <c r="G13" s="30"/>
      <c r="H13" s="41">
        <v>243678</v>
      </c>
      <c r="I13" s="30"/>
      <c r="J13" s="41">
        <v>429184</v>
      </c>
    </row>
    <row r="14" spans="1:10" ht="22.5" customHeight="1">
      <c r="A14" s="20" t="s">
        <v>77</v>
      </c>
      <c r="B14" s="26">
        <v>3</v>
      </c>
      <c r="D14" s="41">
        <v>42262</v>
      </c>
      <c r="E14" s="30"/>
      <c r="F14" s="41">
        <v>31770</v>
      </c>
      <c r="G14" s="30"/>
      <c r="H14" s="41">
        <v>4735</v>
      </c>
      <c r="I14" s="30"/>
      <c r="J14" s="41">
        <v>5891</v>
      </c>
    </row>
    <row r="15" spans="1:10" ht="22.5" customHeight="1">
      <c r="A15" s="20" t="s">
        <v>78</v>
      </c>
      <c r="B15" s="26">
        <v>3</v>
      </c>
      <c r="D15" s="115">
        <v>0</v>
      </c>
      <c r="E15" s="30"/>
      <c r="F15" s="115">
        <v>0</v>
      </c>
      <c r="G15" s="30"/>
      <c r="H15" s="41">
        <v>13276</v>
      </c>
      <c r="I15" s="30"/>
      <c r="J15" s="41">
        <v>20576</v>
      </c>
    </row>
    <row r="16" spans="1:10" ht="22.5" customHeight="1">
      <c r="A16" s="20" t="s">
        <v>192</v>
      </c>
      <c r="B16" s="26">
        <v>3</v>
      </c>
      <c r="D16" s="41">
        <v>14967</v>
      </c>
      <c r="E16" s="30"/>
      <c r="F16" s="41">
        <v>4518</v>
      </c>
      <c r="G16" s="30"/>
      <c r="H16" s="41">
        <v>14967</v>
      </c>
      <c r="I16" s="30"/>
      <c r="J16" s="41">
        <v>4518</v>
      </c>
    </row>
    <row r="17" spans="1:12" ht="22.5" customHeight="1">
      <c r="A17" s="20" t="s">
        <v>79</v>
      </c>
      <c r="B17" s="26" t="s">
        <v>259</v>
      </c>
      <c r="C17" s="25"/>
      <c r="D17" s="189">
        <v>51069</v>
      </c>
      <c r="E17" s="30"/>
      <c r="F17" s="189">
        <v>90064</v>
      </c>
      <c r="G17" s="30"/>
      <c r="H17" s="189">
        <v>16419</v>
      </c>
      <c r="I17" s="30"/>
      <c r="J17" s="189">
        <v>55354</v>
      </c>
    </row>
    <row r="18" spans="1:12" s="25" customFormat="1" ht="22.5" customHeight="1">
      <c r="A18" s="25" t="s">
        <v>80</v>
      </c>
      <c r="B18" s="26">
        <v>10</v>
      </c>
      <c r="C18" s="20"/>
      <c r="D18" s="191">
        <f>SUM(D11:D17)</f>
        <v>2530777</v>
      </c>
      <c r="E18" s="190"/>
      <c r="F18" s="191">
        <f>SUM(F11:F17)</f>
        <v>1804275</v>
      </c>
      <c r="G18" s="190"/>
      <c r="H18" s="191">
        <f>SUM(H11:H17)</f>
        <v>691735</v>
      </c>
      <c r="I18" s="190"/>
      <c r="J18" s="191">
        <f>SUM(J11:J17)</f>
        <v>909820</v>
      </c>
      <c r="L18" s="149"/>
    </row>
    <row r="19" spans="1:12" ht="22.5" customHeight="1">
      <c r="B19" s="28"/>
    </row>
    <row r="20" spans="1:12" ht="22.5" customHeight="1">
      <c r="A20" s="29" t="s">
        <v>81</v>
      </c>
      <c r="B20" s="26">
        <v>3</v>
      </c>
      <c r="D20" s="30"/>
      <c r="E20" s="30"/>
      <c r="F20" s="30"/>
      <c r="G20" s="30"/>
      <c r="I20" s="30"/>
      <c r="J20" s="30"/>
    </row>
    <row r="21" spans="1:12" ht="22.5" customHeight="1">
      <c r="A21" s="20" t="s">
        <v>82</v>
      </c>
      <c r="B21" s="26">
        <v>6</v>
      </c>
      <c r="D21" s="41">
        <v>353269</v>
      </c>
      <c r="E21" s="30"/>
      <c r="F21" s="41">
        <v>302121</v>
      </c>
      <c r="G21" s="30"/>
      <c r="H21" s="41">
        <v>354987</v>
      </c>
      <c r="I21" s="30"/>
      <c r="J21" s="41">
        <v>311319</v>
      </c>
    </row>
    <row r="22" spans="1:12" ht="22.5" customHeight="1">
      <c r="A22" s="20" t="s">
        <v>83</v>
      </c>
      <c r="B22" s="26"/>
      <c r="D22" s="41">
        <v>5124</v>
      </c>
      <c r="E22" s="30"/>
      <c r="F22" s="41">
        <v>11226</v>
      </c>
      <c r="G22" s="30"/>
      <c r="H22" s="41">
        <v>2207</v>
      </c>
      <c r="I22" s="30"/>
      <c r="J22" s="41">
        <v>2674</v>
      </c>
    </row>
    <row r="23" spans="1:12" ht="22.5" customHeight="1">
      <c r="A23" s="20" t="s">
        <v>84</v>
      </c>
      <c r="B23" s="26"/>
      <c r="D23" s="41">
        <v>289610</v>
      </c>
      <c r="E23" s="30"/>
      <c r="F23" s="41">
        <v>277734</v>
      </c>
      <c r="G23" s="30"/>
      <c r="H23" s="41">
        <v>113190</v>
      </c>
      <c r="I23" s="30"/>
      <c r="J23" s="41">
        <v>124592</v>
      </c>
    </row>
    <row r="24" spans="1:12" ht="22.5" customHeight="1">
      <c r="A24" s="20" t="s">
        <v>85</v>
      </c>
      <c r="B24" s="26"/>
      <c r="D24" s="189">
        <v>620047</v>
      </c>
      <c r="E24" s="30"/>
      <c r="F24" s="189">
        <v>524393</v>
      </c>
      <c r="G24" s="30"/>
      <c r="H24" s="189">
        <v>340646</v>
      </c>
      <c r="I24" s="30"/>
      <c r="J24" s="189">
        <v>264032</v>
      </c>
    </row>
    <row r="25" spans="1:12" s="25" customFormat="1" ht="22.5" customHeight="1">
      <c r="A25" s="25" t="s">
        <v>86</v>
      </c>
      <c r="B25" s="181"/>
      <c r="D25" s="191">
        <f>SUM(D21:D24)</f>
        <v>1268050</v>
      </c>
      <c r="E25" s="190"/>
      <c r="F25" s="191">
        <f>SUM(F21:F24)</f>
        <v>1115474</v>
      </c>
      <c r="G25" s="190"/>
      <c r="H25" s="191">
        <f>SUM(H21:H24)</f>
        <v>811030</v>
      </c>
      <c r="I25" s="190"/>
      <c r="J25" s="191">
        <f>SUM(J21:J24)</f>
        <v>702617</v>
      </c>
    </row>
    <row r="26" spans="1:12" s="25" customFormat="1" ht="22.5" customHeight="1">
      <c r="B26" s="181"/>
      <c r="D26" s="30"/>
      <c r="E26" s="30"/>
      <c r="F26" s="30"/>
      <c r="G26" s="30"/>
      <c r="H26" s="41"/>
      <c r="I26" s="30"/>
      <c r="J26" s="30"/>
    </row>
    <row r="27" spans="1:12" s="25" customFormat="1" ht="22.5" customHeight="1">
      <c r="A27" s="25" t="s">
        <v>87</v>
      </c>
      <c r="B27" s="181"/>
      <c r="D27" s="149">
        <f>D18-D25</f>
        <v>1262727</v>
      </c>
      <c r="E27" s="190"/>
      <c r="F27" s="149">
        <f>F18-F25</f>
        <v>688801</v>
      </c>
      <c r="G27" s="190"/>
      <c r="H27" s="149">
        <f>H18-H25</f>
        <v>-119295</v>
      </c>
      <c r="I27" s="190"/>
      <c r="J27" s="149">
        <f>J18-J25</f>
        <v>207203</v>
      </c>
    </row>
    <row r="28" spans="1:12" ht="22.5" customHeight="1">
      <c r="A28" s="20" t="s">
        <v>88</v>
      </c>
      <c r="B28" s="26">
        <v>10</v>
      </c>
      <c r="D28" s="41">
        <v>-38777</v>
      </c>
      <c r="E28" s="30"/>
      <c r="F28" s="41">
        <v>-183959</v>
      </c>
      <c r="G28" s="30"/>
      <c r="H28" s="41">
        <v>-11897</v>
      </c>
      <c r="I28" s="30"/>
      <c r="J28" s="41">
        <v>-182901</v>
      </c>
    </row>
    <row r="29" spans="1:12" s="25" customFormat="1" ht="22.5" customHeight="1">
      <c r="A29" s="20" t="s">
        <v>186</v>
      </c>
      <c r="B29" s="26">
        <v>12</v>
      </c>
      <c r="D29" s="41">
        <v>-1057027</v>
      </c>
      <c r="E29" s="30"/>
      <c r="F29" s="41">
        <v>-395259</v>
      </c>
      <c r="G29" s="30"/>
      <c r="H29" s="41">
        <v>-35333</v>
      </c>
      <c r="I29" s="30"/>
      <c r="J29" s="41">
        <v>-21949</v>
      </c>
    </row>
    <row r="30" spans="1:12" s="25" customFormat="1" ht="22.5" customHeight="1">
      <c r="A30" s="20" t="s">
        <v>260</v>
      </c>
      <c r="B30" s="181"/>
      <c r="D30" s="41"/>
      <c r="E30" s="30"/>
      <c r="F30" s="41"/>
      <c r="G30" s="30"/>
      <c r="H30" s="41"/>
      <c r="I30" s="30"/>
      <c r="J30" s="41"/>
    </row>
    <row r="31" spans="1:12" s="25" customFormat="1" ht="22.5" customHeight="1">
      <c r="A31" s="20" t="s">
        <v>89</v>
      </c>
      <c r="B31" s="181"/>
      <c r="D31" s="189">
        <v>0</v>
      </c>
      <c r="E31" s="30"/>
      <c r="F31" s="189">
        <v>-903</v>
      </c>
      <c r="G31" s="30"/>
      <c r="H31" s="189">
        <v>0</v>
      </c>
      <c r="I31" s="30"/>
      <c r="J31" s="189">
        <v>-903</v>
      </c>
    </row>
    <row r="32" spans="1:12" ht="22.5" customHeight="1">
      <c r="A32" s="21" t="s">
        <v>90</v>
      </c>
      <c r="B32" s="26"/>
      <c r="D32" s="149">
        <f>D27+SUM(D28:D31)</f>
        <v>166923</v>
      </c>
      <c r="E32" s="190"/>
      <c r="F32" s="149">
        <f>F27+SUM(F28:F31)</f>
        <v>108680</v>
      </c>
      <c r="G32" s="190"/>
      <c r="H32" s="149">
        <f>H27+SUM(H28:H31)</f>
        <v>-166525</v>
      </c>
      <c r="I32" s="190"/>
      <c r="J32" s="149">
        <f>J27+SUM(J28:J31)</f>
        <v>1450</v>
      </c>
    </row>
    <row r="33" spans="1:10" ht="22.5" customHeight="1">
      <c r="A33" s="20" t="s">
        <v>247</v>
      </c>
      <c r="B33" s="26">
        <v>2</v>
      </c>
      <c r="D33" s="189">
        <v>-69697</v>
      </c>
      <c r="E33" s="30"/>
      <c r="F33" s="189">
        <v>-27493</v>
      </c>
      <c r="G33" s="30"/>
      <c r="H33" s="189">
        <v>12979</v>
      </c>
      <c r="I33" s="30"/>
      <c r="J33" s="189">
        <v>314</v>
      </c>
    </row>
    <row r="34" spans="1:10" ht="22.5" customHeight="1" thickBot="1">
      <c r="A34" s="25" t="s">
        <v>92</v>
      </c>
      <c r="B34" s="28"/>
      <c r="D34" s="192">
        <f>D32+D33</f>
        <v>97226</v>
      </c>
      <c r="E34" s="190"/>
      <c r="F34" s="192">
        <f>F32+F33</f>
        <v>81187</v>
      </c>
      <c r="G34" s="190"/>
      <c r="H34" s="192">
        <f>H32+H33</f>
        <v>-153546</v>
      </c>
      <c r="I34" s="190"/>
      <c r="J34" s="192">
        <f>J32+J33</f>
        <v>1764</v>
      </c>
    </row>
    <row r="35" spans="1:10" ht="22.5" customHeight="1" thickTop="1">
      <c r="A35" s="25"/>
      <c r="B35" s="28"/>
      <c r="D35" s="30"/>
      <c r="E35" s="30"/>
      <c r="F35" s="30"/>
      <c r="G35" s="30"/>
      <c r="I35" s="30"/>
      <c r="J35" s="30"/>
    </row>
    <row r="36" spans="1:10" ht="22.5" customHeight="1">
      <c r="A36" s="1" t="s">
        <v>0</v>
      </c>
      <c r="B36" s="28"/>
    </row>
    <row r="37" spans="1:10" ht="22.5" customHeight="1">
      <c r="A37" s="3" t="s">
        <v>71</v>
      </c>
      <c r="B37" s="28"/>
    </row>
    <row r="38" spans="1:10" ht="22.5" customHeight="1">
      <c r="B38" s="28"/>
    </row>
    <row r="39" spans="1:10" ht="22.5" customHeight="1">
      <c r="B39" s="28"/>
      <c r="D39" s="244" t="s">
        <v>2</v>
      </c>
      <c r="E39" s="244"/>
      <c r="F39" s="244"/>
      <c r="G39" s="161"/>
      <c r="H39" s="244" t="s">
        <v>3</v>
      </c>
      <c r="I39" s="244"/>
      <c r="J39" s="244"/>
    </row>
    <row r="40" spans="1:10" ht="22.5" customHeight="1">
      <c r="B40" s="28"/>
      <c r="D40" s="245" t="str">
        <f>D5</f>
        <v>สำหรับงวดเก้าเดือนสิ้นสุดวันที่</v>
      </c>
      <c r="E40" s="245"/>
      <c r="F40" s="245"/>
      <c r="G40" s="161"/>
      <c r="H40" s="245" t="str">
        <f>D40</f>
        <v>สำหรับงวดเก้าเดือนสิ้นสุดวันที่</v>
      </c>
      <c r="I40" s="245"/>
      <c r="J40" s="245"/>
    </row>
    <row r="41" spans="1:10" ht="22.5" customHeight="1">
      <c r="B41" s="28"/>
      <c r="D41" s="245" t="str">
        <f>D6</f>
        <v>30 กันยายน</v>
      </c>
      <c r="E41" s="245"/>
      <c r="F41" s="245"/>
      <c r="G41" s="161"/>
      <c r="H41" s="245" t="str">
        <f>D41</f>
        <v>30 กันยายน</v>
      </c>
      <c r="I41" s="245"/>
      <c r="J41" s="245"/>
    </row>
    <row r="42" spans="1:10" ht="22.5" customHeight="1">
      <c r="B42" s="26" t="s">
        <v>6</v>
      </c>
      <c r="D42" s="28">
        <v>2568</v>
      </c>
      <c r="E42" s="28"/>
      <c r="F42" s="28">
        <v>2567</v>
      </c>
      <c r="H42" s="28">
        <v>2568</v>
      </c>
      <c r="I42" s="28"/>
      <c r="J42" s="28">
        <v>2567</v>
      </c>
    </row>
    <row r="43" spans="1:10" ht="22.5" customHeight="1">
      <c r="B43" s="26"/>
      <c r="D43" s="28"/>
      <c r="E43" s="28"/>
      <c r="F43" s="28" t="s">
        <v>241</v>
      </c>
      <c r="H43" s="195"/>
      <c r="I43" s="28"/>
      <c r="J43" s="28"/>
    </row>
    <row r="44" spans="1:10" ht="22.5" customHeight="1">
      <c r="B44" s="26"/>
      <c r="D44" s="243" t="s">
        <v>8</v>
      </c>
      <c r="E44" s="243"/>
      <c r="F44" s="243"/>
      <c r="G44" s="243"/>
      <c r="H44" s="243"/>
      <c r="I44" s="243"/>
      <c r="J44" s="243"/>
    </row>
    <row r="45" spans="1:10" ht="22.5" customHeight="1">
      <c r="A45" s="25" t="s">
        <v>93</v>
      </c>
      <c r="B45" s="28"/>
      <c r="D45" s="30"/>
      <c r="E45" s="30"/>
      <c r="F45" s="30"/>
      <c r="G45" s="30"/>
      <c r="I45" s="30"/>
      <c r="J45" s="30"/>
    </row>
    <row r="46" spans="1:10" ht="22.5" customHeight="1">
      <c r="A46" s="29" t="s">
        <v>94</v>
      </c>
      <c r="B46" s="28"/>
      <c r="D46" s="61"/>
      <c r="E46" s="30"/>
      <c r="F46" s="61"/>
      <c r="G46" s="30"/>
      <c r="H46" s="62"/>
      <c r="I46" s="30"/>
      <c r="J46" s="61"/>
    </row>
    <row r="47" spans="1:10" ht="22.5" customHeight="1">
      <c r="A47" s="29" t="s">
        <v>95</v>
      </c>
      <c r="B47" s="28"/>
      <c r="D47" s="61"/>
      <c r="E47" s="30"/>
      <c r="F47" s="61"/>
      <c r="G47" s="30"/>
      <c r="H47" s="62"/>
      <c r="I47" s="30"/>
      <c r="J47" s="61"/>
    </row>
    <row r="48" spans="1:10" ht="22.5" customHeight="1">
      <c r="A48" s="20" t="s">
        <v>188</v>
      </c>
      <c r="B48" s="28"/>
      <c r="D48" s="61"/>
      <c r="E48" s="30"/>
      <c r="F48" s="61"/>
      <c r="G48" s="30"/>
      <c r="H48" s="62"/>
      <c r="I48" s="30"/>
      <c r="J48" s="61"/>
    </row>
    <row r="49" spans="1:12" ht="22.5" customHeight="1">
      <c r="A49" s="20" t="s">
        <v>190</v>
      </c>
      <c r="B49" s="28"/>
      <c r="D49" s="61"/>
      <c r="E49" s="30"/>
      <c r="F49" s="61"/>
      <c r="G49" s="30"/>
      <c r="H49" s="62"/>
      <c r="I49" s="30"/>
      <c r="J49" s="61"/>
    </row>
    <row r="50" spans="1:12" ht="22.5" customHeight="1">
      <c r="A50" s="20" t="s">
        <v>189</v>
      </c>
      <c r="B50" s="26">
        <v>12</v>
      </c>
      <c r="D50" s="62">
        <v>-5421</v>
      </c>
      <c r="E50" s="41"/>
      <c r="F50" s="62">
        <v>12663</v>
      </c>
      <c r="G50" s="41"/>
      <c r="H50" s="62">
        <v>-5421</v>
      </c>
      <c r="I50" s="41"/>
      <c r="J50" s="62">
        <v>12663</v>
      </c>
      <c r="L50" s="91"/>
    </row>
    <row r="51" spans="1:12" ht="22.5" customHeight="1">
      <c r="A51" s="20" t="s">
        <v>96</v>
      </c>
      <c r="B51" s="28"/>
      <c r="D51" s="62"/>
      <c r="E51" s="41"/>
      <c r="F51" s="62"/>
      <c r="G51" s="41"/>
      <c r="H51" s="62"/>
      <c r="I51" s="30"/>
      <c r="J51" s="62"/>
    </row>
    <row r="52" spans="1:12" ht="22.5" customHeight="1">
      <c r="A52" s="20" t="s">
        <v>95</v>
      </c>
      <c r="B52" s="28"/>
      <c r="D52" s="63">
        <v>1084</v>
      </c>
      <c r="E52" s="41"/>
      <c r="F52" s="63">
        <v>-2530</v>
      </c>
      <c r="G52" s="41"/>
      <c r="H52" s="63">
        <v>1084</v>
      </c>
      <c r="I52" s="41"/>
      <c r="J52" s="63">
        <v>-2530</v>
      </c>
    </row>
    <row r="53" spans="1:12" s="142" customFormat="1" ht="22.5" customHeight="1">
      <c r="A53" s="25" t="s">
        <v>97</v>
      </c>
      <c r="B53" s="28"/>
      <c r="C53" s="20"/>
      <c r="D53" s="62"/>
      <c r="E53" s="41"/>
      <c r="F53" s="62"/>
      <c r="G53" s="41"/>
      <c r="H53" s="62"/>
      <c r="I53" s="30"/>
      <c r="J53" s="62"/>
    </row>
    <row r="54" spans="1:12" ht="22.5" customHeight="1">
      <c r="A54" s="193" t="s">
        <v>98</v>
      </c>
      <c r="B54" s="28"/>
      <c r="D54" s="191">
        <f>D50+D52</f>
        <v>-4337</v>
      </c>
      <c r="E54" s="149"/>
      <c r="F54" s="191">
        <f>F50+F52</f>
        <v>10133</v>
      </c>
      <c r="G54" s="149"/>
      <c r="H54" s="191">
        <f>H50+H52</f>
        <v>-4337</v>
      </c>
      <c r="I54" s="190"/>
      <c r="J54" s="191">
        <f>J50+J52</f>
        <v>10133</v>
      </c>
    </row>
    <row r="55" spans="1:12" ht="22.5" customHeight="1" thickBot="1">
      <c r="A55" s="25" t="s">
        <v>99</v>
      </c>
      <c r="B55" s="28"/>
      <c r="D55" s="194">
        <f>D54+D34</f>
        <v>92889</v>
      </c>
      <c r="E55" s="30"/>
      <c r="F55" s="194">
        <f>F54+F34</f>
        <v>91320</v>
      </c>
      <c r="G55" s="190"/>
      <c r="H55" s="194">
        <f>H54+H34</f>
        <v>-157883</v>
      </c>
      <c r="I55" s="30"/>
      <c r="J55" s="194">
        <f>J54+J34</f>
        <v>11897</v>
      </c>
    </row>
    <row r="56" spans="1:12" ht="22.5" customHeight="1" thickTop="1">
      <c r="A56" s="25"/>
      <c r="B56" s="28"/>
      <c r="D56" s="30"/>
      <c r="E56" s="30"/>
      <c r="F56" s="30"/>
      <c r="G56" s="30"/>
      <c r="I56" s="30"/>
      <c r="J56" s="30"/>
    </row>
    <row r="57" spans="1:12" ht="22.5" customHeight="1">
      <c r="A57" s="21" t="s">
        <v>100</v>
      </c>
      <c r="B57" s="26"/>
      <c r="C57" s="26"/>
      <c r="D57" s="26"/>
      <c r="E57" s="26"/>
      <c r="F57" s="26"/>
      <c r="G57" s="26"/>
      <c r="H57" s="196"/>
      <c r="I57" s="26"/>
      <c r="J57" s="26"/>
    </row>
    <row r="58" spans="1:12" ht="22.5" customHeight="1">
      <c r="A58" s="39" t="s">
        <v>101</v>
      </c>
      <c r="B58" s="26"/>
      <c r="C58" s="26"/>
      <c r="D58" s="31">
        <f>D60-D59</f>
        <v>45144</v>
      </c>
      <c r="E58" s="31">
        <f t="shared" ref="E58" si="0">E60-E59</f>
        <v>0</v>
      </c>
      <c r="F58" s="31">
        <f>F60-F59</f>
        <v>60505</v>
      </c>
      <c r="G58" s="31">
        <f t="shared" ref="G58:I58" si="1">G60-G59</f>
        <v>0</v>
      </c>
      <c r="H58" s="31">
        <f>H60-H59</f>
        <v>-153546</v>
      </c>
      <c r="I58" s="31">
        <f t="shared" si="1"/>
        <v>0</v>
      </c>
      <c r="J58" s="31">
        <f>J60-J59</f>
        <v>1764</v>
      </c>
    </row>
    <row r="59" spans="1:12" ht="22.5" customHeight="1">
      <c r="A59" s="39" t="s">
        <v>102</v>
      </c>
      <c r="B59" s="26"/>
      <c r="C59" s="26"/>
      <c r="D59" s="42">
        <v>52082</v>
      </c>
      <c r="E59" s="31"/>
      <c r="F59" s="42">
        <v>20682</v>
      </c>
      <c r="G59" s="31"/>
      <c r="H59" s="42">
        <v>0</v>
      </c>
      <c r="I59" s="31"/>
      <c r="J59" s="42">
        <v>0</v>
      </c>
      <c r="L59" s="41"/>
    </row>
    <row r="60" spans="1:12" ht="22.5" customHeight="1" thickBot="1">
      <c r="A60" s="39"/>
      <c r="B60" s="26"/>
      <c r="C60" s="26"/>
      <c r="D60" s="64">
        <f>D34</f>
        <v>97226</v>
      </c>
      <c r="E60" s="190"/>
      <c r="F60" s="64">
        <f>F34</f>
        <v>81187</v>
      </c>
      <c r="G60" s="190"/>
      <c r="H60" s="64">
        <f>H34</f>
        <v>-153546</v>
      </c>
      <c r="I60" s="190"/>
      <c r="J60" s="64">
        <f>J34</f>
        <v>1764</v>
      </c>
    </row>
    <row r="61" spans="1:12" ht="22.5" customHeight="1" thickTop="1">
      <c r="A61" s="39"/>
      <c r="B61" s="26"/>
      <c r="C61" s="26"/>
      <c r="D61" s="26"/>
      <c r="E61" s="26"/>
      <c r="F61" s="26"/>
      <c r="G61" s="26"/>
      <c r="H61" s="196"/>
      <c r="I61" s="26"/>
      <c r="J61" s="26"/>
    </row>
    <row r="62" spans="1:12" ht="22.5" customHeight="1">
      <c r="A62" s="25" t="s">
        <v>103</v>
      </c>
      <c r="B62" s="26"/>
      <c r="C62" s="26"/>
      <c r="D62" s="26"/>
      <c r="E62" s="26"/>
      <c r="F62" s="26"/>
      <c r="G62" s="26"/>
      <c r="H62" s="196"/>
      <c r="I62" s="26"/>
      <c r="J62" s="26"/>
    </row>
    <row r="63" spans="1:12" ht="22.5" customHeight="1">
      <c r="A63" s="20" t="s">
        <v>101</v>
      </c>
      <c r="B63" s="26"/>
      <c r="C63" s="26"/>
      <c r="D63" s="31">
        <f>D65-D64</f>
        <v>40807</v>
      </c>
      <c r="E63" s="147">
        <f t="shared" ref="E63:I63" si="2">E65-E64</f>
        <v>0</v>
      </c>
      <c r="F63" s="31">
        <f>F65-F64</f>
        <v>70638</v>
      </c>
      <c r="G63" s="31">
        <f t="shared" si="2"/>
        <v>0</v>
      </c>
      <c r="H63" s="31">
        <f>H65-H64</f>
        <v>-157883</v>
      </c>
      <c r="I63" s="31">
        <f t="shared" si="2"/>
        <v>0</v>
      </c>
      <c r="J63" s="31">
        <f>J65-J64</f>
        <v>11897</v>
      </c>
    </row>
    <row r="64" spans="1:12" ht="22.5" customHeight="1">
      <c r="A64" s="20" t="s">
        <v>102</v>
      </c>
      <c r="B64" s="26"/>
      <c r="C64" s="26"/>
      <c r="D64" s="42">
        <v>52082</v>
      </c>
      <c r="E64" s="147"/>
      <c r="F64" s="42">
        <v>20682</v>
      </c>
      <c r="G64" s="31"/>
      <c r="H64" s="42">
        <v>0</v>
      </c>
      <c r="I64" s="31"/>
      <c r="J64" s="42">
        <v>0</v>
      </c>
    </row>
    <row r="65" spans="1:12" ht="22.5" customHeight="1" thickBot="1">
      <c r="B65" s="26"/>
      <c r="C65" s="26"/>
      <c r="D65" s="64">
        <f>D55</f>
        <v>92889</v>
      </c>
      <c r="E65" s="190"/>
      <c r="F65" s="64">
        <f>F55</f>
        <v>91320</v>
      </c>
      <c r="G65" s="190"/>
      <c r="H65" s="64">
        <f>H55</f>
        <v>-157883</v>
      </c>
      <c r="I65" s="190"/>
      <c r="J65" s="64">
        <f>J55</f>
        <v>11897</v>
      </c>
    </row>
    <row r="66" spans="1:12" ht="19.5" customHeight="1" thickTop="1">
      <c r="B66" s="28"/>
      <c r="D66" s="30"/>
      <c r="E66" s="30"/>
      <c r="F66" s="30"/>
      <c r="G66" s="30"/>
      <c r="I66" s="30"/>
      <c r="J66" s="30"/>
    </row>
    <row r="67" spans="1:12" ht="25.25" customHeight="1" thickBot="1">
      <c r="A67" s="25" t="s">
        <v>187</v>
      </c>
      <c r="B67" s="26">
        <v>11</v>
      </c>
      <c r="D67" s="116">
        <v>0.06</v>
      </c>
      <c r="E67" s="190"/>
      <c r="F67" s="116">
        <f>F58/'[1]BS3-5'!E79</f>
        <v>7.2986229058905269E-2</v>
      </c>
      <c r="G67" s="190"/>
      <c r="H67" s="116">
        <f>H58/'[1]BS3-5'!G79</f>
        <v>-0.18522012275148614</v>
      </c>
      <c r="I67" s="190"/>
      <c r="J67" s="116">
        <f>J34/'[1]BS3-5'!I79</f>
        <v>2.1278854319462673E-3</v>
      </c>
      <c r="K67" s="91"/>
      <c r="L67" s="91"/>
    </row>
    <row r="68" spans="1:12" ht="22.5" customHeight="1" thickTop="1">
      <c r="A68" s="21"/>
      <c r="B68" s="28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9:J9"/>
    <mergeCell ref="D39:F39"/>
    <mergeCell ref="H39:J39"/>
    <mergeCell ref="D40:F40"/>
    <mergeCell ref="H40:J40"/>
    <mergeCell ref="D41:F41"/>
    <mergeCell ref="H41:J41"/>
  </mergeCells>
  <pageMargins left="0.8" right="0.8" top="0.48" bottom="0.5" header="0.5" footer="0.5"/>
  <pageSetup paperSize="9" scale="92" firstPageNumber="8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9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9"/>
  <sheetViews>
    <sheetView view="pageBreakPreview" zoomScale="70" zoomScaleNormal="95" zoomScaleSheetLayoutView="70" workbookViewId="0">
      <selection activeCell="L96" sqref="L96"/>
    </sheetView>
  </sheetViews>
  <sheetFormatPr defaultColWidth="9.1796875" defaultRowHeight="23.25" customHeight="1"/>
  <cols>
    <col min="1" max="1" width="51" style="78" customWidth="1"/>
    <col min="2" max="2" width="8.453125" style="79" bestFit="1" customWidth="1"/>
    <col min="3" max="3" width="1.1796875" style="78" customWidth="1"/>
    <col min="4" max="4" width="11.6328125" style="80" customWidth="1"/>
    <col min="5" max="5" width="1.1796875" style="4" customWidth="1"/>
    <col min="6" max="6" width="11.6328125" style="80" customWidth="1"/>
    <col min="7" max="7" width="1.1796875" style="80" customWidth="1"/>
    <col min="8" max="8" width="17.6328125" style="80" bestFit="1" customWidth="1"/>
    <col min="9" max="9" width="1.1796875" style="4" customWidth="1"/>
    <col min="10" max="10" width="11.453125" style="80" hidden="1" customWidth="1"/>
    <col min="11" max="11" width="1.1796875" style="4" hidden="1" customWidth="1"/>
    <col min="12" max="12" width="11.1796875" style="80" customWidth="1"/>
    <col min="13" max="13" width="1.1796875" style="80" customWidth="1"/>
    <col min="14" max="14" width="11.1796875" style="80" customWidth="1"/>
    <col min="15" max="15" width="1.1796875" style="4" customWidth="1"/>
    <col min="16" max="16" width="12.36328125" style="80" bestFit="1" customWidth="1"/>
    <col min="17" max="17" width="1.1796875" style="80" customWidth="1"/>
    <col min="18" max="18" width="12.1796875" style="80" customWidth="1"/>
    <col min="19" max="19" width="1.1796875" style="4" customWidth="1"/>
    <col min="20" max="20" width="14.81640625" style="80" customWidth="1"/>
    <col min="21" max="21" width="1.1796875" style="80" customWidth="1"/>
    <col min="22" max="22" width="12.1796875" style="80" customWidth="1"/>
    <col min="23" max="23" width="1.1796875" style="80" customWidth="1"/>
    <col min="24" max="24" width="12.1796875" style="80" customWidth="1"/>
    <col min="25" max="25" width="1.1796875" style="4" customWidth="1"/>
    <col min="26" max="26" width="12.1796875" style="80" customWidth="1"/>
    <col min="27" max="27" width="10" style="4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81" customFormat="1" ht="21" customHeight="1">
      <c r="A1" s="1" t="s">
        <v>0</v>
      </c>
      <c r="B1" s="8"/>
      <c r="C1" s="2"/>
      <c r="D1" s="7"/>
      <c r="E1" s="8"/>
      <c r="F1" s="7"/>
      <c r="G1" s="7"/>
      <c r="H1" s="7"/>
      <c r="I1" s="8"/>
      <c r="J1" s="7"/>
      <c r="K1" s="8"/>
      <c r="L1" s="7"/>
      <c r="M1" s="7"/>
      <c r="N1" s="7"/>
      <c r="O1" s="8"/>
      <c r="P1" s="7"/>
      <c r="Q1" s="7"/>
      <c r="R1" s="7"/>
      <c r="S1" s="8"/>
      <c r="T1" s="7"/>
      <c r="U1" s="7"/>
      <c r="V1" s="7"/>
      <c r="W1" s="7"/>
      <c r="X1" s="7"/>
      <c r="Y1" s="8"/>
      <c r="Z1" s="76"/>
      <c r="AA1" s="83"/>
    </row>
    <row r="2" spans="1:30" s="81" customFormat="1" ht="23">
      <c r="A2" s="1" t="s">
        <v>104</v>
      </c>
      <c r="B2" s="8"/>
      <c r="C2" s="2"/>
      <c r="D2" s="75"/>
      <c r="E2" s="2"/>
      <c r="F2" s="75"/>
      <c r="G2" s="75"/>
      <c r="H2" s="75"/>
      <c r="I2" s="2"/>
      <c r="J2" s="75"/>
      <c r="K2" s="2"/>
      <c r="L2" s="151"/>
      <c r="M2" s="151"/>
      <c r="N2" s="151"/>
      <c r="O2" s="2"/>
      <c r="P2" s="75"/>
      <c r="Q2" s="75"/>
      <c r="R2" s="75"/>
      <c r="S2" s="2"/>
      <c r="T2" s="75"/>
      <c r="U2" s="75"/>
      <c r="V2" s="75"/>
      <c r="W2" s="75"/>
      <c r="X2" s="75"/>
      <c r="Y2" s="2"/>
      <c r="Z2" s="76"/>
    </row>
    <row r="3" spans="1:30" s="84" customFormat="1" ht="21" customHeight="1">
      <c r="A3" s="1"/>
      <c r="B3" s="1"/>
      <c r="C3" s="1"/>
      <c r="D3" s="152"/>
      <c r="E3" s="1"/>
      <c r="F3" s="152"/>
      <c r="G3" s="152"/>
      <c r="H3" s="152"/>
      <c r="I3" s="152"/>
      <c r="J3" s="153"/>
      <c r="K3" s="1"/>
      <c r="L3" s="152"/>
      <c r="M3" s="1"/>
      <c r="N3" s="1"/>
      <c r="O3" s="1"/>
      <c r="P3" s="152"/>
      <c r="Q3" s="152"/>
      <c r="R3" s="152"/>
      <c r="S3" s="152"/>
      <c r="T3" s="77"/>
      <c r="U3" s="77"/>
      <c r="V3" s="77"/>
      <c r="W3" s="77"/>
      <c r="X3" s="152"/>
      <c r="Y3" s="77"/>
      <c r="Z3" s="3"/>
    </row>
    <row r="4" spans="1:30" s="84" customFormat="1" ht="21" customHeight="1">
      <c r="B4" s="85"/>
      <c r="D4" s="244" t="s">
        <v>105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30" s="84" customFormat="1" ht="21" customHeight="1">
      <c r="A5" s="84" t="s">
        <v>193</v>
      </c>
      <c r="B5" s="85"/>
      <c r="D5" s="38"/>
      <c r="E5" s="28"/>
      <c r="F5" s="28"/>
      <c r="G5" s="28"/>
      <c r="H5" s="28"/>
      <c r="I5" s="28"/>
      <c r="J5" s="28"/>
      <c r="K5" s="20"/>
      <c r="L5" s="245"/>
      <c r="M5" s="245"/>
      <c r="N5" s="245"/>
      <c r="O5" s="245"/>
      <c r="P5" s="245"/>
      <c r="Q5" s="28"/>
      <c r="R5" s="28"/>
      <c r="S5" s="28"/>
      <c r="T5" s="28" t="s">
        <v>106</v>
      </c>
      <c r="U5" s="28"/>
      <c r="V5" s="28"/>
      <c r="W5" s="28"/>
      <c r="X5" s="28"/>
      <c r="Y5" s="28"/>
      <c r="Z5" s="38"/>
    </row>
    <row r="6" spans="1:30" s="84" customFormat="1" ht="21" customHeight="1">
      <c r="B6" s="85"/>
      <c r="D6" s="20"/>
      <c r="E6" s="28"/>
      <c r="F6" s="28"/>
      <c r="G6" s="28"/>
      <c r="H6" s="28"/>
      <c r="I6" s="28"/>
      <c r="J6" s="28"/>
      <c r="K6" s="26"/>
      <c r="L6" s="246" t="s">
        <v>61</v>
      </c>
      <c r="M6" s="246"/>
      <c r="N6" s="246"/>
      <c r="O6" s="246"/>
      <c r="P6" s="246"/>
      <c r="Q6" s="28"/>
      <c r="R6" s="28"/>
      <c r="S6" s="28"/>
      <c r="T6" s="162" t="s">
        <v>53</v>
      </c>
      <c r="U6" s="28"/>
      <c r="V6" s="28"/>
      <c r="W6" s="28"/>
      <c r="X6" s="28"/>
      <c r="Y6" s="28"/>
      <c r="Z6" s="38"/>
    </row>
    <row r="7" spans="1:30" s="84" customFormat="1" ht="21" customHeight="1">
      <c r="B7" s="85"/>
      <c r="D7" s="85" t="s">
        <v>107</v>
      </c>
      <c r="E7" s="28"/>
      <c r="F7" s="28"/>
      <c r="G7" s="28"/>
      <c r="H7" s="28" t="s">
        <v>108</v>
      </c>
      <c r="I7" s="28"/>
      <c r="J7" s="28"/>
      <c r="K7" s="26"/>
      <c r="L7" s="28"/>
      <c r="M7" s="28"/>
      <c r="N7" s="28" t="s">
        <v>109</v>
      </c>
      <c r="O7" s="26"/>
      <c r="P7" s="26"/>
      <c r="Q7" s="26"/>
      <c r="R7" s="26"/>
      <c r="S7" s="28"/>
      <c r="T7" s="86" t="s">
        <v>109</v>
      </c>
      <c r="U7" s="86"/>
      <c r="V7" s="85"/>
      <c r="W7" s="30"/>
      <c r="X7" s="38" t="s">
        <v>111</v>
      </c>
      <c r="Y7" s="28"/>
      <c r="Z7" s="38"/>
      <c r="AB7" s="87"/>
    </row>
    <row r="8" spans="1:30" s="20" customFormat="1" ht="21.65" customHeight="1">
      <c r="A8" s="84"/>
      <c r="B8" s="85"/>
      <c r="C8" s="84"/>
      <c r="D8" s="86" t="s">
        <v>112</v>
      </c>
      <c r="E8" s="28"/>
      <c r="F8" s="85" t="s">
        <v>113</v>
      </c>
      <c r="G8" s="85"/>
      <c r="H8" s="85" t="s">
        <v>114</v>
      </c>
      <c r="I8" s="28"/>
      <c r="J8" s="85" t="s">
        <v>115</v>
      </c>
      <c r="K8" s="26"/>
      <c r="L8" s="86" t="s">
        <v>116</v>
      </c>
      <c r="M8" s="86"/>
      <c r="N8" s="86" t="s">
        <v>117</v>
      </c>
      <c r="O8" s="26"/>
      <c r="P8" s="38" t="s">
        <v>126</v>
      </c>
      <c r="Q8" s="30"/>
      <c r="R8" s="86" t="s">
        <v>117</v>
      </c>
      <c r="S8" s="28"/>
      <c r="T8" s="86" t="s">
        <v>118</v>
      </c>
      <c r="U8" s="86"/>
      <c r="V8" s="86" t="s">
        <v>110</v>
      </c>
      <c r="W8" s="88"/>
      <c r="X8" s="85" t="s">
        <v>119</v>
      </c>
      <c r="Y8" s="28"/>
      <c r="Z8" s="85" t="s">
        <v>110</v>
      </c>
    </row>
    <row r="9" spans="1:30" s="20" customFormat="1" ht="21" customHeight="1">
      <c r="A9" s="84"/>
      <c r="B9" s="26" t="s">
        <v>6</v>
      </c>
      <c r="C9" s="84"/>
      <c r="D9" s="86" t="s">
        <v>120</v>
      </c>
      <c r="E9" s="85"/>
      <c r="F9" s="86" t="s">
        <v>121</v>
      </c>
      <c r="G9" s="86"/>
      <c r="H9" s="86" t="s">
        <v>122</v>
      </c>
      <c r="I9" s="85"/>
      <c r="J9" s="86" t="s">
        <v>123</v>
      </c>
      <c r="K9" s="85"/>
      <c r="L9" s="86" t="s">
        <v>124</v>
      </c>
      <c r="M9" s="86"/>
      <c r="N9" s="86" t="s">
        <v>125</v>
      </c>
      <c r="O9" s="85"/>
      <c r="P9" s="86" t="s">
        <v>138</v>
      </c>
      <c r="Q9" s="86"/>
      <c r="R9" s="86" t="s">
        <v>125</v>
      </c>
      <c r="S9" s="84"/>
      <c r="T9" s="86" t="s">
        <v>127</v>
      </c>
      <c r="U9" s="86"/>
      <c r="V9" s="154" t="s">
        <v>128</v>
      </c>
      <c r="W9" s="88"/>
      <c r="X9" s="86" t="s">
        <v>129</v>
      </c>
      <c r="Y9" s="84"/>
      <c r="Z9" s="86" t="s">
        <v>130</v>
      </c>
    </row>
    <row r="10" spans="1:30" s="20" customFormat="1" ht="21" customHeight="1">
      <c r="A10" s="89"/>
      <c r="B10" s="49"/>
      <c r="C10" s="89"/>
      <c r="D10" s="247" t="s">
        <v>8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</row>
    <row r="11" spans="1:30" s="20" customFormat="1" ht="21" customHeight="1">
      <c r="A11" s="117" t="s">
        <v>199</v>
      </c>
      <c r="B11" s="49"/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30" s="20" customFormat="1" ht="20.5">
      <c r="A12" s="21" t="s">
        <v>139</v>
      </c>
      <c r="B12" s="43"/>
      <c r="C12" s="44"/>
      <c r="D12" s="141">
        <v>828992</v>
      </c>
      <c r="E12" s="141"/>
      <c r="F12" s="141">
        <v>12334930</v>
      </c>
      <c r="G12" s="141"/>
      <c r="H12" s="141">
        <v>2457713</v>
      </c>
      <c r="I12" s="141"/>
      <c r="J12" s="141">
        <v>0</v>
      </c>
      <c r="K12" s="141"/>
      <c r="L12" s="141">
        <v>82820</v>
      </c>
      <c r="M12" s="141"/>
      <c r="N12" s="141">
        <v>337905</v>
      </c>
      <c r="O12" s="141"/>
      <c r="P12" s="141">
        <v>-1975020</v>
      </c>
      <c r="Q12" s="141"/>
      <c r="R12" s="141">
        <v>-337905</v>
      </c>
      <c r="S12" s="136"/>
      <c r="T12" s="141">
        <v>214898</v>
      </c>
      <c r="U12" s="141"/>
      <c r="V12" s="141">
        <f>SUM(D12:T12)</f>
        <v>13944333</v>
      </c>
      <c r="W12" s="141"/>
      <c r="X12" s="141">
        <v>6962</v>
      </c>
      <c r="Y12" s="141"/>
      <c r="Z12" s="141">
        <f>V12+X12</f>
        <v>13951295</v>
      </c>
      <c r="AC12" s="91"/>
      <c r="AD12" s="92"/>
    </row>
    <row r="13" spans="1:30" s="20" customFormat="1" ht="20.5" hidden="1">
      <c r="A13" s="39" t="s">
        <v>243</v>
      </c>
      <c r="B13" s="49">
        <v>2</v>
      </c>
      <c r="C13" s="44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36"/>
      <c r="T13" s="141"/>
      <c r="U13" s="141"/>
      <c r="V13" s="141"/>
      <c r="W13" s="141"/>
      <c r="X13" s="141"/>
      <c r="Y13" s="141"/>
      <c r="Z13" s="141"/>
      <c r="AC13" s="91"/>
      <c r="AD13" s="92"/>
    </row>
    <row r="14" spans="1:30" s="20" customFormat="1" ht="20.5" hidden="1">
      <c r="A14" s="21" t="s">
        <v>245</v>
      </c>
      <c r="B14" s="43"/>
      <c r="C14" s="44"/>
      <c r="D14" s="177">
        <f>SUM(D12:D13)</f>
        <v>828992</v>
      </c>
      <c r="E14" s="141"/>
      <c r="F14" s="177">
        <f>SUM(F12:F13)</f>
        <v>12334930</v>
      </c>
      <c r="G14" s="141"/>
      <c r="H14" s="177">
        <f>SUM(H12:H13)</f>
        <v>2457713</v>
      </c>
      <c r="I14" s="141"/>
      <c r="J14" s="141"/>
      <c r="K14" s="141"/>
      <c r="L14" s="177">
        <f>SUM(L12:L13)</f>
        <v>82820</v>
      </c>
      <c r="M14" s="141"/>
      <c r="N14" s="177">
        <f>SUM(N12:N13)</f>
        <v>337905</v>
      </c>
      <c r="O14" s="141"/>
      <c r="P14" s="177">
        <f>SUM(P12:P13)</f>
        <v>-1975020</v>
      </c>
      <c r="Q14" s="141"/>
      <c r="R14" s="177">
        <f>SUM(R12:R13)</f>
        <v>-337905</v>
      </c>
      <c r="S14" s="136"/>
      <c r="T14" s="177">
        <f>SUM(T12:T13)</f>
        <v>214898</v>
      </c>
      <c r="U14" s="141"/>
      <c r="V14" s="177">
        <f>SUM(V12:V13)</f>
        <v>13944333</v>
      </c>
      <c r="W14" s="141"/>
      <c r="X14" s="177">
        <f>SUM(X12:X13)</f>
        <v>6962</v>
      </c>
      <c r="Y14" s="141"/>
      <c r="Z14" s="177">
        <f>SUM(Z12:Z13)</f>
        <v>13951295</v>
      </c>
      <c r="AC14" s="91"/>
      <c r="AD14" s="92"/>
    </row>
    <row r="15" spans="1:30" s="20" customFormat="1" ht="20.5">
      <c r="A15" s="21"/>
      <c r="B15" s="43"/>
      <c r="C15" s="44"/>
      <c r="D15" s="155"/>
      <c r="E15" s="156"/>
      <c r="F15" s="155"/>
      <c r="G15" s="155"/>
      <c r="H15" s="155"/>
      <c r="I15" s="156"/>
      <c r="J15" s="155"/>
      <c r="K15" s="156"/>
      <c r="L15" s="155"/>
      <c r="M15" s="155"/>
      <c r="N15" s="155"/>
      <c r="O15" s="156"/>
      <c r="P15" s="155"/>
      <c r="Q15" s="155"/>
      <c r="R15" s="155"/>
      <c r="S15" s="156"/>
      <c r="T15" s="155"/>
      <c r="U15" s="155"/>
      <c r="V15" s="155"/>
      <c r="W15" s="155"/>
      <c r="X15" s="66"/>
      <c r="Y15" s="56"/>
      <c r="Z15" s="155"/>
    </row>
    <row r="16" spans="1:30" s="20" customFormat="1" ht="20.5">
      <c r="A16" s="93" t="s">
        <v>131</v>
      </c>
      <c r="B16" s="43"/>
      <c r="C16" s="44"/>
      <c r="D16" s="157"/>
      <c r="E16" s="158"/>
      <c r="F16" s="159"/>
      <c r="G16" s="159"/>
      <c r="H16" s="159"/>
      <c r="I16" s="158"/>
      <c r="J16" s="159"/>
      <c r="K16" s="156"/>
      <c r="L16" s="159"/>
      <c r="M16" s="159"/>
      <c r="N16" s="159"/>
      <c r="O16" s="160"/>
      <c r="P16" s="160"/>
      <c r="Q16" s="160"/>
      <c r="R16" s="160"/>
      <c r="S16" s="160"/>
      <c r="T16" s="159"/>
      <c r="U16" s="159"/>
      <c r="V16" s="159"/>
      <c r="W16" s="159"/>
      <c r="X16" s="66"/>
      <c r="Y16" s="160"/>
      <c r="Z16" s="160"/>
    </row>
    <row r="17" spans="1:30" s="20" customFormat="1" ht="20.5" hidden="1">
      <c r="A17" s="118" t="s">
        <v>132</v>
      </c>
      <c r="B17" s="43"/>
      <c r="C17" s="44"/>
      <c r="D17" s="157"/>
      <c r="E17" s="158"/>
      <c r="F17" s="159"/>
      <c r="G17" s="159"/>
      <c r="H17" s="159"/>
      <c r="I17" s="158"/>
      <c r="J17" s="159"/>
      <c r="K17" s="156"/>
      <c r="L17" s="159"/>
      <c r="M17" s="159"/>
      <c r="N17" s="159"/>
      <c r="O17" s="160"/>
      <c r="P17" s="160"/>
      <c r="Q17" s="160"/>
      <c r="R17" s="160"/>
      <c r="S17" s="160"/>
      <c r="T17" s="159"/>
      <c r="U17" s="159"/>
      <c r="V17" s="159"/>
      <c r="W17" s="159"/>
      <c r="X17" s="66"/>
      <c r="Y17" s="160"/>
      <c r="Z17" s="160"/>
      <c r="AD17" s="92"/>
    </row>
    <row r="18" spans="1:30" s="20" customFormat="1" ht="20.5" hidden="1">
      <c r="A18" s="39" t="s">
        <v>140</v>
      </c>
      <c r="B18" s="49">
        <v>9</v>
      </c>
      <c r="C18" s="44"/>
      <c r="D18" s="47">
        <v>0</v>
      </c>
      <c r="E18" s="46"/>
      <c r="F18" s="47">
        <v>0</v>
      </c>
      <c r="G18" s="47"/>
      <c r="H18" s="47"/>
      <c r="I18" s="46"/>
      <c r="J18" s="47"/>
      <c r="K18" s="56"/>
      <c r="L18" s="47">
        <v>0</v>
      </c>
      <c r="M18" s="47"/>
      <c r="N18" s="47">
        <v>0</v>
      </c>
      <c r="O18" s="56"/>
      <c r="P18" s="47"/>
      <c r="Q18" s="47"/>
      <c r="R18" s="47">
        <v>0</v>
      </c>
      <c r="S18" s="56"/>
      <c r="T18" s="47">
        <v>0</v>
      </c>
      <c r="U18" s="47"/>
      <c r="V18" s="67"/>
      <c r="W18" s="47"/>
      <c r="X18" s="66"/>
      <c r="Y18" s="56"/>
      <c r="Z18" s="55">
        <f>V18+X18</f>
        <v>0</v>
      </c>
      <c r="AD18" s="92"/>
    </row>
    <row r="19" spans="1:30" s="20" customFormat="1" ht="20.5" hidden="1">
      <c r="A19" s="39" t="s">
        <v>141</v>
      </c>
      <c r="B19" s="49">
        <v>10</v>
      </c>
      <c r="C19" s="44"/>
      <c r="D19" s="47">
        <v>0</v>
      </c>
      <c r="E19" s="46"/>
      <c r="F19" s="47">
        <v>0</v>
      </c>
      <c r="G19" s="47"/>
      <c r="H19" s="47"/>
      <c r="I19" s="46"/>
      <c r="J19" s="47"/>
      <c r="K19" s="56"/>
      <c r="L19" s="47">
        <v>0</v>
      </c>
      <c r="M19" s="47"/>
      <c r="N19" s="47">
        <v>0</v>
      </c>
      <c r="O19" s="57"/>
      <c r="P19" s="47"/>
      <c r="Q19" s="47"/>
      <c r="R19" s="47">
        <v>0</v>
      </c>
      <c r="S19" s="57"/>
      <c r="T19" s="47">
        <v>0</v>
      </c>
      <c r="U19" s="47"/>
      <c r="V19" s="67"/>
      <c r="W19" s="47"/>
      <c r="X19" s="66"/>
      <c r="Y19" s="57"/>
      <c r="Z19" s="55">
        <f t="shared" ref="Z19:Z20" si="0">V19+X19</f>
        <v>0</v>
      </c>
      <c r="AD19" s="92"/>
    </row>
    <row r="20" spans="1:30" s="20" customFormat="1" ht="20.5" hidden="1">
      <c r="A20" s="93" t="s">
        <v>133</v>
      </c>
      <c r="B20" s="49">
        <v>11</v>
      </c>
      <c r="C20" s="44"/>
      <c r="D20" s="47">
        <v>0</v>
      </c>
      <c r="E20" s="46"/>
      <c r="F20" s="47">
        <v>0</v>
      </c>
      <c r="G20" s="47"/>
      <c r="H20" s="47"/>
      <c r="I20" s="46"/>
      <c r="J20" s="47"/>
      <c r="K20" s="56"/>
      <c r="L20" s="51">
        <v>0</v>
      </c>
      <c r="M20" s="47"/>
      <c r="N20" s="47">
        <v>0</v>
      </c>
      <c r="O20" s="57"/>
      <c r="P20" s="47"/>
      <c r="Q20" s="47"/>
      <c r="R20" s="47">
        <v>0</v>
      </c>
      <c r="S20" s="57"/>
      <c r="T20" s="51">
        <v>0</v>
      </c>
      <c r="U20" s="47"/>
      <c r="V20" s="65"/>
      <c r="W20" s="47"/>
      <c r="X20" s="66"/>
      <c r="Y20" s="57"/>
      <c r="Z20" s="55">
        <f t="shared" si="0"/>
        <v>0</v>
      </c>
      <c r="AD20" s="92"/>
    </row>
    <row r="21" spans="1:30" s="20" customFormat="1" ht="20.5" hidden="1">
      <c r="A21" s="29" t="s">
        <v>134</v>
      </c>
      <c r="B21" s="43"/>
      <c r="C21" s="44"/>
      <c r="D21" s="52">
        <f>SUM(D18:D20)</f>
        <v>0</v>
      </c>
      <c r="E21" s="56"/>
      <c r="F21" s="52">
        <f>SUM(F18:F20)</f>
        <v>0</v>
      </c>
      <c r="G21" s="45"/>
      <c r="H21" s="52">
        <f>SUM(H18:H20)</f>
        <v>0</v>
      </c>
      <c r="I21" s="56"/>
      <c r="J21" s="52">
        <f>SUM(J18:J20)</f>
        <v>0</v>
      </c>
      <c r="K21" s="56"/>
      <c r="L21" s="65">
        <f>SUM(L18:L20)</f>
        <v>0</v>
      </c>
      <c r="M21" s="67"/>
      <c r="N21" s="52">
        <f>SUM(N18:N20)</f>
        <v>0</v>
      </c>
      <c r="O21" s="56"/>
      <c r="P21" s="52">
        <f>SUM(P18:P20)</f>
        <v>0</v>
      </c>
      <c r="Q21" s="45"/>
      <c r="R21" s="52">
        <f>SUM(R18:R20)</f>
        <v>0</v>
      </c>
      <c r="S21" s="56"/>
      <c r="T21" s="65">
        <f>SUM(T18:T20)</f>
        <v>0</v>
      </c>
      <c r="U21" s="67"/>
      <c r="V21" s="65">
        <f>SUM(V18:V20)</f>
        <v>0</v>
      </c>
      <c r="W21" s="67"/>
      <c r="X21" s="52">
        <f>SUM(X18:X20)</f>
        <v>0</v>
      </c>
      <c r="Y21" s="56"/>
      <c r="Z21" s="52">
        <f>SUM(Z18:Z20)</f>
        <v>0</v>
      </c>
    </row>
    <row r="22" spans="1:30" s="20" customFormat="1" ht="20.5" hidden="1">
      <c r="A22" s="93"/>
      <c r="B22" s="43"/>
      <c r="C22" s="44"/>
      <c r="D22" s="47"/>
      <c r="E22" s="46"/>
      <c r="F22" s="48"/>
      <c r="G22" s="48"/>
      <c r="H22" s="48"/>
      <c r="I22" s="46"/>
      <c r="J22" s="48"/>
      <c r="K22" s="56"/>
      <c r="L22" s="48"/>
      <c r="M22" s="48"/>
      <c r="N22" s="48"/>
      <c r="O22" s="56"/>
      <c r="P22" s="56"/>
      <c r="Q22" s="56"/>
      <c r="R22" s="56"/>
      <c r="S22" s="56"/>
      <c r="T22" s="48"/>
      <c r="U22" s="48"/>
      <c r="V22" s="48"/>
      <c r="W22" s="48"/>
      <c r="X22" s="48"/>
      <c r="Y22" s="56"/>
      <c r="Z22" s="56"/>
    </row>
    <row r="23" spans="1:30" s="20" customFormat="1" ht="20.5">
      <c r="A23" s="29" t="s">
        <v>204</v>
      </c>
      <c r="B23" s="43"/>
      <c r="C23" s="44"/>
      <c r="D23" s="47"/>
      <c r="E23" s="46"/>
      <c r="F23" s="48"/>
      <c r="G23" s="48"/>
      <c r="H23" s="48"/>
      <c r="I23" s="46"/>
      <c r="J23" s="48"/>
      <c r="K23" s="56"/>
      <c r="L23" s="48"/>
      <c r="M23" s="48"/>
      <c r="N23" s="48"/>
      <c r="O23" s="56"/>
      <c r="P23" s="56"/>
      <c r="Q23" s="56"/>
      <c r="R23" s="56"/>
      <c r="S23" s="56"/>
      <c r="T23" s="48"/>
      <c r="U23" s="48"/>
      <c r="V23" s="48"/>
      <c r="W23" s="48"/>
      <c r="X23" s="48"/>
      <c r="Y23" s="56"/>
      <c r="Z23" s="56"/>
    </row>
    <row r="24" spans="1:30" s="20" customFormat="1" ht="20.5">
      <c r="A24" s="174" t="s">
        <v>205</v>
      </c>
      <c r="B24" s="43"/>
      <c r="C24" s="44"/>
      <c r="D24" s="51">
        <v>0</v>
      </c>
      <c r="E24" s="46"/>
      <c r="F24" s="51">
        <v>0</v>
      </c>
      <c r="G24" s="48"/>
      <c r="H24" s="51">
        <v>-816796</v>
      </c>
      <c r="I24" s="46"/>
      <c r="J24" s="48"/>
      <c r="K24" s="56"/>
      <c r="L24" s="51">
        <v>0</v>
      </c>
      <c r="M24" s="48"/>
      <c r="N24" s="51">
        <v>0</v>
      </c>
      <c r="O24" s="56"/>
      <c r="P24" s="51">
        <v>0</v>
      </c>
      <c r="Q24" s="58"/>
      <c r="R24" s="51">
        <v>0</v>
      </c>
      <c r="S24" s="56"/>
      <c r="T24" s="51">
        <v>0</v>
      </c>
      <c r="U24" s="48"/>
      <c r="V24" s="51">
        <f>SUM(D24:T24)</f>
        <v>-816796</v>
      </c>
      <c r="W24" s="48"/>
      <c r="X24" s="51">
        <v>1492811</v>
      </c>
      <c r="Y24" s="56"/>
      <c r="Z24" s="168">
        <f>V24+X24</f>
        <v>676015</v>
      </c>
    </row>
    <row r="25" spans="1:30" s="20" customFormat="1" ht="20.5">
      <c r="A25" s="93" t="s">
        <v>206</v>
      </c>
      <c r="B25" s="43"/>
      <c r="C25" s="44"/>
      <c r="D25" s="65">
        <f>SUM(D23:D24)</f>
        <v>0</v>
      </c>
      <c r="E25" s="46"/>
      <c r="F25" s="65">
        <f>SUM(F23:F24)</f>
        <v>0</v>
      </c>
      <c r="G25" s="48"/>
      <c r="H25" s="65">
        <f>SUM(H23:H24)</f>
        <v>-816796</v>
      </c>
      <c r="I25" s="46"/>
      <c r="J25" s="48"/>
      <c r="K25" s="56"/>
      <c r="L25" s="65">
        <f>SUM(L23:L24)</f>
        <v>0</v>
      </c>
      <c r="M25" s="48"/>
      <c r="N25" s="65">
        <f>SUM(N23:N24)</f>
        <v>0</v>
      </c>
      <c r="O25" s="56"/>
      <c r="P25" s="65">
        <f>SUM(P23:P24)</f>
        <v>0</v>
      </c>
      <c r="Q25" s="56"/>
      <c r="R25" s="65">
        <f>SUM(R23:R24)</f>
        <v>0</v>
      </c>
      <c r="S25" s="56"/>
      <c r="T25" s="65">
        <f>SUM(T23:T24)</f>
        <v>0</v>
      </c>
      <c r="U25" s="48"/>
      <c r="V25" s="65">
        <f>SUM(V23:V24)</f>
        <v>-816796</v>
      </c>
      <c r="W25" s="48"/>
      <c r="X25" s="65">
        <f>SUM(X23:X24)</f>
        <v>1492811</v>
      </c>
      <c r="Y25" s="56"/>
      <c r="Z25" s="65">
        <f>SUM(Z23:Z24)</f>
        <v>676015</v>
      </c>
    </row>
    <row r="26" spans="1:30" s="20" customFormat="1" ht="40.75" hidden="1" customHeight="1">
      <c r="B26" s="43"/>
      <c r="C26" s="44"/>
      <c r="D26" s="47"/>
      <c r="E26" s="46"/>
      <c r="F26" s="48"/>
      <c r="G26" s="48"/>
      <c r="H26" s="48"/>
      <c r="I26" s="46"/>
      <c r="J26" s="48"/>
      <c r="K26" s="56"/>
      <c r="L26" s="48"/>
      <c r="M26" s="48"/>
      <c r="N26" s="48"/>
      <c r="O26" s="56"/>
      <c r="P26" s="56"/>
      <c r="Q26" s="56"/>
      <c r="R26" s="56"/>
      <c r="S26" s="56"/>
      <c r="T26" s="48"/>
      <c r="U26" s="48"/>
      <c r="V26" s="48"/>
      <c r="W26" s="48"/>
      <c r="X26" s="48"/>
      <c r="Y26" s="56"/>
      <c r="Z26" s="56"/>
    </row>
    <row r="27" spans="1:30" s="20" customFormat="1" ht="20.5">
      <c r="A27" s="93"/>
      <c r="B27" s="43"/>
      <c r="C27" s="44"/>
      <c r="D27" s="47"/>
      <c r="E27" s="46"/>
      <c r="F27" s="48"/>
      <c r="G27" s="48"/>
      <c r="H27" s="48"/>
      <c r="I27" s="46"/>
      <c r="J27" s="48"/>
      <c r="K27" s="56"/>
      <c r="L27" s="48"/>
      <c r="M27" s="48"/>
      <c r="N27" s="48"/>
      <c r="O27" s="56"/>
      <c r="P27" s="56"/>
      <c r="Q27" s="56"/>
      <c r="R27" s="56"/>
      <c r="S27" s="56"/>
      <c r="T27" s="48"/>
      <c r="U27" s="48"/>
      <c r="V27" s="48"/>
      <c r="W27" s="48"/>
      <c r="X27" s="48"/>
      <c r="Y27" s="56"/>
      <c r="Z27" s="56"/>
    </row>
    <row r="28" spans="1:30" s="20" customFormat="1" ht="21" customHeight="1">
      <c r="A28" s="93" t="s">
        <v>136</v>
      </c>
      <c r="B28" s="53"/>
      <c r="C28" s="54"/>
      <c r="D28" s="47"/>
      <c r="E28" s="50"/>
      <c r="F28" s="50"/>
      <c r="G28" s="50"/>
      <c r="H28" s="50"/>
      <c r="I28" s="50"/>
      <c r="J28" s="50"/>
      <c r="K28" s="57"/>
      <c r="L28" s="47"/>
      <c r="M28" s="47"/>
      <c r="N28" s="47"/>
      <c r="O28" s="57"/>
      <c r="P28" s="57"/>
      <c r="Q28" s="57"/>
      <c r="R28" s="57"/>
      <c r="S28" s="57"/>
      <c r="T28" s="48"/>
      <c r="U28" s="48"/>
      <c r="V28" s="67"/>
      <c r="W28" s="48"/>
      <c r="X28" s="48"/>
      <c r="Y28" s="57"/>
      <c r="Z28" s="57"/>
    </row>
    <row r="29" spans="1:30" s="20" customFormat="1" ht="21" customHeight="1">
      <c r="A29" s="54" t="s">
        <v>254</v>
      </c>
      <c r="B29" s="49">
        <v>2</v>
      </c>
      <c r="C29" s="54"/>
      <c r="D29" s="47">
        <v>0</v>
      </c>
      <c r="E29" s="57"/>
      <c r="F29" s="47">
        <v>0</v>
      </c>
      <c r="G29" s="47"/>
      <c r="H29" s="47">
        <v>0</v>
      </c>
      <c r="I29" s="57"/>
      <c r="J29" s="47"/>
      <c r="K29" s="57"/>
      <c r="L29" s="47">
        <v>0</v>
      </c>
      <c r="M29" s="47"/>
      <c r="N29" s="47">
        <v>0</v>
      </c>
      <c r="O29" s="57"/>
      <c r="P29" s="58">
        <f>'PL8-9'!F58</f>
        <v>60505</v>
      </c>
      <c r="Q29" s="58"/>
      <c r="R29" s="58">
        <v>0</v>
      </c>
      <c r="S29" s="57"/>
      <c r="T29" s="47">
        <v>0</v>
      </c>
      <c r="U29" s="47"/>
      <c r="V29" s="58">
        <f>P29</f>
        <v>60505</v>
      </c>
      <c r="W29" s="47"/>
      <c r="X29" s="47">
        <v>20682</v>
      </c>
      <c r="Y29" s="57"/>
      <c r="Z29" s="47">
        <f>V29+X29</f>
        <v>81187</v>
      </c>
      <c r="AA29" s="41"/>
      <c r="AB29" s="41"/>
      <c r="AD29" s="92"/>
    </row>
    <row r="30" spans="1:30" s="20" customFormat="1" ht="21" customHeight="1">
      <c r="A30" s="54" t="s">
        <v>143</v>
      </c>
      <c r="B30" s="53"/>
      <c r="C30" s="54"/>
      <c r="D30" s="51">
        <v>0</v>
      </c>
      <c r="E30" s="68"/>
      <c r="F30" s="51">
        <v>0</v>
      </c>
      <c r="G30" s="58"/>
      <c r="H30" s="51">
        <v>0</v>
      </c>
      <c r="I30" s="58"/>
      <c r="J30" s="51"/>
      <c r="K30" s="68"/>
      <c r="L30" s="51">
        <v>0</v>
      </c>
      <c r="M30" s="68"/>
      <c r="N30" s="51">
        <v>0</v>
      </c>
      <c r="O30" s="68"/>
      <c r="P30" s="51">
        <f>'PL8-9'!F54</f>
        <v>10133</v>
      </c>
      <c r="Q30" s="68"/>
      <c r="R30" s="51">
        <v>0</v>
      </c>
      <c r="S30" s="68"/>
      <c r="T30" s="51">
        <v>0</v>
      </c>
      <c r="U30" s="68"/>
      <c r="V30" s="51">
        <f>SUM(D30:T30)</f>
        <v>10133</v>
      </c>
      <c r="W30" s="68"/>
      <c r="X30" s="51">
        <v>0</v>
      </c>
      <c r="Y30" s="68"/>
      <c r="Z30" s="51">
        <f t="shared" ref="Z30" si="1">V30+X30</f>
        <v>10133</v>
      </c>
      <c r="AD30" s="92"/>
    </row>
    <row r="31" spans="1:30" s="20" customFormat="1" ht="21" customHeight="1">
      <c r="A31" s="93" t="s">
        <v>255</v>
      </c>
      <c r="B31" s="53"/>
      <c r="C31" s="54"/>
      <c r="D31" s="65">
        <f>SUM(D29:D30)</f>
        <v>0</v>
      </c>
      <c r="E31" s="66" t="s">
        <v>135</v>
      </c>
      <c r="F31" s="65">
        <f>SUM(F29:F30)</f>
        <v>0</v>
      </c>
      <c r="G31" s="67"/>
      <c r="H31" s="65">
        <f>SUM(H29:H30)</f>
        <v>0</v>
      </c>
      <c r="I31" s="67"/>
      <c r="J31" s="65">
        <f>SUM(J29:J30)</f>
        <v>0</v>
      </c>
      <c r="K31" s="66" t="s">
        <v>135</v>
      </c>
      <c r="L31" s="65">
        <f>SUM(L29:L30)</f>
        <v>0</v>
      </c>
      <c r="M31" s="66"/>
      <c r="N31" s="65">
        <f>SUM(N29:N30)</f>
        <v>0</v>
      </c>
      <c r="O31" s="66"/>
      <c r="P31" s="65">
        <f>SUM(P29:P30)</f>
        <v>70638</v>
      </c>
      <c r="Q31" s="66"/>
      <c r="R31" s="65">
        <f>SUM(R29:R30)</f>
        <v>0</v>
      </c>
      <c r="S31" s="66"/>
      <c r="T31" s="65">
        <f>SUM(T29:T30)</f>
        <v>0</v>
      </c>
      <c r="U31" s="66"/>
      <c r="V31" s="65">
        <f>SUM(V29:V30)</f>
        <v>70638</v>
      </c>
      <c r="W31" s="66"/>
      <c r="X31" s="65">
        <f>SUM(X29:X30)</f>
        <v>20682</v>
      </c>
      <c r="Y31" s="66"/>
      <c r="Z31" s="65">
        <f>SUM(Z29:Z30)</f>
        <v>91320</v>
      </c>
      <c r="AA31" s="41"/>
      <c r="AB31" s="41"/>
    </row>
    <row r="32" spans="1:30" s="20" customFormat="1" ht="21" customHeight="1">
      <c r="A32" s="93"/>
      <c r="B32" s="53"/>
      <c r="C32" s="54"/>
      <c r="D32" s="94"/>
      <c r="E32" s="46"/>
      <c r="F32" s="94"/>
      <c r="G32" s="94"/>
      <c r="H32" s="94"/>
      <c r="I32" s="46"/>
      <c r="J32" s="94"/>
      <c r="K32" s="56"/>
      <c r="L32" s="94"/>
      <c r="M32" s="94"/>
      <c r="N32" s="94"/>
      <c r="O32" s="56"/>
      <c r="P32" s="56"/>
      <c r="Q32" s="56"/>
      <c r="R32" s="56"/>
      <c r="S32" s="56"/>
      <c r="T32" s="47"/>
      <c r="U32" s="47"/>
      <c r="V32" s="47"/>
      <c r="W32" s="47"/>
      <c r="X32" s="47"/>
      <c r="Y32" s="56"/>
      <c r="Z32" s="56"/>
    </row>
    <row r="33" spans="1:27" s="20" customFormat="1" ht="21" customHeight="1">
      <c r="A33" s="54" t="s">
        <v>213</v>
      </c>
      <c r="B33" s="53"/>
      <c r="C33" s="54"/>
      <c r="D33" s="58">
        <v>0</v>
      </c>
      <c r="E33" s="57"/>
      <c r="F33" s="58">
        <v>0</v>
      </c>
      <c r="G33" s="58"/>
      <c r="H33" s="58">
        <v>0</v>
      </c>
      <c r="I33" s="57"/>
      <c r="J33" s="58"/>
      <c r="K33" s="57"/>
      <c r="L33" s="58">
        <v>0</v>
      </c>
      <c r="M33" s="58"/>
      <c r="N33" s="58">
        <v>0</v>
      </c>
      <c r="O33" s="57"/>
      <c r="P33" s="58">
        <v>2426</v>
      </c>
      <c r="Q33" s="58"/>
      <c r="R33" s="58">
        <v>0</v>
      </c>
      <c r="S33" s="55"/>
      <c r="T33" s="55">
        <v>-2426</v>
      </c>
      <c r="U33" s="55"/>
      <c r="V33" s="58">
        <f>SUM(D33:T33)</f>
        <v>0</v>
      </c>
      <c r="W33" s="55"/>
      <c r="X33" s="55">
        <v>0</v>
      </c>
      <c r="Y33" s="57"/>
      <c r="Z33" s="51">
        <f t="shared" ref="Z33" si="2">V33+X33</f>
        <v>0</v>
      </c>
    </row>
    <row r="34" spans="1:27" s="20" customFormat="1" ht="25.25" customHeight="1" thickBot="1">
      <c r="A34" s="25" t="s">
        <v>256</v>
      </c>
      <c r="B34" s="49"/>
      <c r="C34" s="44"/>
      <c r="D34" s="169">
        <f>D14+D25+D31+D33</f>
        <v>828992</v>
      </c>
      <c r="E34" s="137"/>
      <c r="F34" s="169">
        <f>F14+F25+F31+F33</f>
        <v>12334930</v>
      </c>
      <c r="G34" s="136"/>
      <c r="H34" s="169">
        <f>H14+H25+H31+H33</f>
        <v>1640917</v>
      </c>
      <c r="I34" s="135"/>
      <c r="J34" s="72">
        <f>J12+J21+J31</f>
        <v>0</v>
      </c>
      <c r="K34" s="135"/>
      <c r="L34" s="169">
        <f>L14+L25+L31+L33</f>
        <v>82820</v>
      </c>
      <c r="M34" s="136"/>
      <c r="N34" s="169">
        <f>N14+N25+N31+N33</f>
        <v>337905</v>
      </c>
      <c r="O34" s="137"/>
      <c r="P34" s="169">
        <f>P14+P25+P31+P33</f>
        <v>-1901956</v>
      </c>
      <c r="Q34" s="136"/>
      <c r="R34" s="169">
        <f>R14+R25+R31+R33</f>
        <v>-337905</v>
      </c>
      <c r="S34" s="137"/>
      <c r="T34" s="169">
        <f>T14+T25+T31+T33</f>
        <v>212472</v>
      </c>
      <c r="U34" s="136"/>
      <c r="V34" s="169">
        <f>V14+V25+V31+V33</f>
        <v>13198175</v>
      </c>
      <c r="W34" s="136"/>
      <c r="X34" s="169">
        <f>X14+X25+X31+X33</f>
        <v>1520455</v>
      </c>
      <c r="Y34" s="137"/>
      <c r="Z34" s="169">
        <f>Z14+Z25+Z31+Z33</f>
        <v>14718630</v>
      </c>
      <c r="AA34" s="30"/>
    </row>
    <row r="35" spans="1:27" s="20" customFormat="1" ht="21" customHeight="1" thickTop="1">
      <c r="A35" s="84"/>
      <c r="B35" s="85"/>
      <c r="C35" s="84"/>
      <c r="D35" s="30"/>
      <c r="F35" s="30"/>
      <c r="G35" s="30"/>
      <c r="H35" s="30"/>
      <c r="J35" s="30"/>
      <c r="L35" s="30"/>
      <c r="M35" s="30"/>
      <c r="N35" s="30"/>
      <c r="P35" s="30"/>
      <c r="Q35" s="30"/>
      <c r="R35" s="30"/>
      <c r="T35" s="30"/>
      <c r="U35" s="30"/>
      <c r="V35" s="30"/>
      <c r="W35" s="30"/>
      <c r="X35" s="30"/>
      <c r="Z35" s="30"/>
    </row>
    <row r="50" spans="7:14" ht="21" customHeight="1">
      <c r="L50" s="9" t="s">
        <v>144</v>
      </c>
      <c r="M50" s="9"/>
      <c r="N50" s="9"/>
    </row>
    <row r="51" spans="7:14" ht="21" customHeight="1">
      <c r="L51" s="9" t="s">
        <v>144</v>
      </c>
      <c r="M51" s="9"/>
      <c r="N51" s="9"/>
    </row>
    <row r="52" spans="7:14" ht="21" customHeight="1">
      <c r="G52" s="9"/>
      <c r="H52" s="9"/>
      <c r="J52" s="9"/>
    </row>
    <row r="57" spans="7:14" ht="21.5"/>
    <row r="68" spans="7:14" ht="21" customHeight="1" thickBot="1">
      <c r="G68" s="9"/>
      <c r="H68" s="9"/>
      <c r="J68" s="9"/>
      <c r="L68" s="96"/>
      <c r="M68" s="9"/>
      <c r="N68" s="9"/>
    </row>
    <row r="69" spans="7:14" ht="21" customHeight="1" thickTop="1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2" firstPageNumber="10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8A4-8BA0-4A46-866F-73D0A25DC581}">
  <dimension ref="A1:AD76"/>
  <sheetViews>
    <sheetView view="pageBreakPreview" zoomScale="60" zoomScaleNormal="100" workbookViewId="0">
      <selection activeCell="L96" sqref="L96"/>
    </sheetView>
  </sheetViews>
  <sheetFormatPr defaultColWidth="9.1796875" defaultRowHeight="23.25" customHeight="1"/>
  <cols>
    <col min="1" max="1" width="55.6328125" style="78" customWidth="1"/>
    <col min="2" max="2" width="8.26953125" style="78" bestFit="1" customWidth="1"/>
    <col min="3" max="3" width="1.1796875" style="78" customWidth="1"/>
    <col min="4" max="4" width="11.453125" style="80" customWidth="1"/>
    <col min="5" max="5" width="1.1796875" style="4" customWidth="1"/>
    <col min="6" max="6" width="11.453125" style="80" customWidth="1"/>
    <col min="7" max="7" width="1.1796875" style="80" customWidth="1"/>
    <col min="8" max="8" width="17.1796875" style="80" customWidth="1"/>
    <col min="9" max="9" width="1.1796875" style="4" customWidth="1"/>
    <col min="10" max="10" width="11.453125" style="80" customWidth="1"/>
    <col min="11" max="11" width="1.1796875" style="4" customWidth="1"/>
    <col min="12" max="12" width="11.1796875" style="80" customWidth="1"/>
    <col min="13" max="13" width="1.1796875" style="80" customWidth="1"/>
    <col min="14" max="14" width="11.1796875" style="80" customWidth="1"/>
    <col min="15" max="15" width="1.1796875" style="4" customWidth="1"/>
    <col min="16" max="16" width="11.81640625" style="80" customWidth="1"/>
    <col min="17" max="17" width="1.1796875" style="80" customWidth="1"/>
    <col min="18" max="18" width="10.453125" style="80" customWidth="1"/>
    <col min="19" max="19" width="1.1796875" style="4" customWidth="1"/>
    <col min="20" max="20" width="14.81640625" style="80" customWidth="1"/>
    <col min="21" max="21" width="1.1796875" style="80" customWidth="1"/>
    <col min="22" max="22" width="11.1796875" style="80" customWidth="1"/>
    <col min="23" max="23" width="1.1796875" style="80" customWidth="1"/>
    <col min="24" max="24" width="11.1796875" style="80" customWidth="1"/>
    <col min="25" max="25" width="1.1796875" style="4" customWidth="1"/>
    <col min="26" max="26" width="11.1796875" style="80" customWidth="1"/>
    <col min="27" max="27" width="10" style="4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81" customFormat="1" ht="21" customHeight="1">
      <c r="A1" s="1" t="s">
        <v>0</v>
      </c>
      <c r="B1" s="1"/>
      <c r="C1" s="2"/>
      <c r="D1" s="7"/>
      <c r="E1" s="8"/>
      <c r="F1" s="7"/>
      <c r="G1" s="7"/>
      <c r="H1" s="7"/>
      <c r="I1" s="8"/>
      <c r="J1" s="7"/>
      <c r="K1" s="8"/>
      <c r="L1" s="7"/>
      <c r="M1" s="7"/>
      <c r="N1" s="7"/>
      <c r="O1" s="8"/>
      <c r="P1" s="7"/>
      <c r="Q1" s="7"/>
      <c r="R1" s="7"/>
      <c r="S1" s="8"/>
      <c r="T1" s="7"/>
      <c r="U1" s="7"/>
      <c r="V1" s="7"/>
      <c r="W1" s="7"/>
      <c r="X1" s="7"/>
      <c r="Y1" s="8"/>
      <c r="Z1" s="76"/>
      <c r="AA1" s="83"/>
    </row>
    <row r="2" spans="1:30" s="81" customFormat="1" ht="23">
      <c r="A2" s="1" t="s">
        <v>104</v>
      </c>
      <c r="B2" s="1"/>
      <c r="C2" s="2"/>
      <c r="D2" s="75"/>
      <c r="E2" s="2"/>
      <c r="F2" s="75"/>
      <c r="G2" s="75"/>
      <c r="H2" s="75"/>
      <c r="I2" s="2"/>
      <c r="J2" s="75"/>
      <c r="K2" s="2"/>
      <c r="L2" s="151"/>
      <c r="M2" s="151"/>
      <c r="N2" s="151"/>
      <c r="O2" s="2"/>
      <c r="P2" s="75"/>
      <c r="Q2" s="75"/>
      <c r="R2" s="75"/>
      <c r="S2" s="2"/>
      <c r="T2" s="75"/>
      <c r="U2" s="75"/>
      <c r="V2" s="75"/>
      <c r="W2" s="75"/>
      <c r="X2" s="75"/>
      <c r="Y2" s="2"/>
      <c r="Z2" s="76"/>
    </row>
    <row r="3" spans="1:30" s="84" customFormat="1" ht="21" customHeight="1">
      <c r="A3" s="1"/>
      <c r="B3" s="1"/>
      <c r="C3" s="1"/>
      <c r="D3" s="152"/>
      <c r="E3" s="1"/>
      <c r="F3" s="152"/>
      <c r="G3" s="152"/>
      <c r="H3" s="152"/>
      <c r="I3" s="152"/>
      <c r="J3" s="153"/>
      <c r="K3" s="1"/>
      <c r="L3" s="152"/>
      <c r="M3" s="1"/>
      <c r="N3" s="1"/>
      <c r="O3" s="1"/>
      <c r="P3" s="152"/>
      <c r="Q3" s="152"/>
      <c r="R3" s="152"/>
      <c r="S3" s="152"/>
      <c r="T3" s="77"/>
      <c r="U3" s="77"/>
      <c r="V3" s="77"/>
      <c r="W3" s="77"/>
      <c r="X3" s="152"/>
      <c r="Y3" s="77"/>
      <c r="Z3" s="3"/>
    </row>
    <row r="4" spans="1:30" s="84" customFormat="1" ht="21" customHeight="1">
      <c r="D4" s="244" t="s">
        <v>105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30" s="84" customFormat="1" ht="21" customHeight="1">
      <c r="D5" s="38"/>
      <c r="E5" s="28"/>
      <c r="F5" s="28"/>
      <c r="G5" s="28"/>
      <c r="H5" s="28"/>
      <c r="I5" s="28"/>
      <c r="J5" s="28"/>
      <c r="K5" s="20"/>
      <c r="L5" s="245"/>
      <c r="M5" s="245"/>
      <c r="N5" s="245"/>
      <c r="O5" s="245"/>
      <c r="P5" s="245"/>
      <c r="Q5" s="28"/>
      <c r="R5" s="28"/>
      <c r="S5" s="28"/>
      <c r="T5" s="28" t="s">
        <v>106</v>
      </c>
      <c r="U5" s="28"/>
      <c r="V5" s="28"/>
      <c r="W5" s="28"/>
      <c r="X5" s="28"/>
      <c r="Y5" s="28"/>
      <c r="Z5" s="38"/>
    </row>
    <row r="6" spans="1:30" s="84" customFormat="1" ht="21" customHeight="1">
      <c r="D6" s="20"/>
      <c r="E6" s="28"/>
      <c r="F6" s="28"/>
      <c r="G6" s="28"/>
      <c r="H6" s="28"/>
      <c r="I6" s="28"/>
      <c r="J6" s="28"/>
      <c r="K6" s="26"/>
      <c r="L6" s="246" t="s">
        <v>61</v>
      </c>
      <c r="M6" s="246"/>
      <c r="N6" s="246"/>
      <c r="O6" s="246"/>
      <c r="P6" s="246"/>
      <c r="Q6" s="28"/>
      <c r="R6" s="28"/>
      <c r="S6" s="28"/>
      <c r="T6" s="162" t="s">
        <v>53</v>
      </c>
      <c r="U6" s="28"/>
      <c r="V6" s="28"/>
      <c r="W6" s="28"/>
      <c r="X6" s="28"/>
      <c r="Y6" s="28"/>
      <c r="Z6" s="38"/>
    </row>
    <row r="7" spans="1:30" s="84" customFormat="1" ht="21" customHeight="1">
      <c r="D7" s="85" t="s">
        <v>107</v>
      </c>
      <c r="E7" s="28"/>
      <c r="F7" s="28"/>
      <c r="G7" s="28"/>
      <c r="H7" s="28" t="s">
        <v>108</v>
      </c>
      <c r="I7" s="28"/>
      <c r="J7" s="197" t="s">
        <v>224</v>
      </c>
      <c r="K7" s="26"/>
      <c r="L7" s="28"/>
      <c r="M7" s="28"/>
      <c r="N7" s="28" t="s">
        <v>109</v>
      </c>
      <c r="O7" s="26"/>
      <c r="P7" s="26"/>
      <c r="Q7" s="26"/>
      <c r="R7" s="26"/>
      <c r="S7" s="28"/>
      <c r="T7" s="86" t="s">
        <v>109</v>
      </c>
      <c r="U7" s="86"/>
      <c r="V7" s="85" t="s">
        <v>193</v>
      </c>
      <c r="W7" s="30"/>
      <c r="X7" s="38" t="s">
        <v>111</v>
      </c>
      <c r="Y7" s="28"/>
      <c r="Z7" s="38"/>
      <c r="AB7" s="87"/>
    </row>
    <row r="8" spans="1:30" s="20" customFormat="1" ht="21.65" customHeight="1">
      <c r="A8" s="84"/>
      <c r="B8" s="84"/>
      <c r="C8" s="84"/>
      <c r="D8" s="86" t="s">
        <v>112</v>
      </c>
      <c r="E8" s="28"/>
      <c r="F8" s="85" t="s">
        <v>113</v>
      </c>
      <c r="G8" s="85"/>
      <c r="H8" s="28" t="s">
        <v>114</v>
      </c>
      <c r="I8" s="28"/>
      <c r="J8" s="198" t="s">
        <v>225</v>
      </c>
      <c r="K8" s="26"/>
      <c r="L8" s="86" t="s">
        <v>116</v>
      </c>
      <c r="M8" s="86"/>
      <c r="N8" s="86" t="s">
        <v>117</v>
      </c>
      <c r="O8" s="26"/>
      <c r="P8" s="30" t="s">
        <v>126</v>
      </c>
      <c r="Q8" s="30"/>
      <c r="R8" s="86" t="s">
        <v>117</v>
      </c>
      <c r="S8" s="28"/>
      <c r="T8" s="86" t="s">
        <v>118</v>
      </c>
      <c r="U8" s="86"/>
      <c r="V8" s="86" t="s">
        <v>110</v>
      </c>
      <c r="W8" s="88"/>
      <c r="X8" s="85" t="s">
        <v>119</v>
      </c>
      <c r="Y8" s="28"/>
      <c r="Z8" s="85" t="s">
        <v>110</v>
      </c>
    </row>
    <row r="9" spans="1:30" s="20" customFormat="1" ht="21" customHeight="1">
      <c r="A9" s="84"/>
      <c r="B9" s="26" t="s">
        <v>6</v>
      </c>
      <c r="C9" s="84"/>
      <c r="D9" s="86" t="s">
        <v>120</v>
      </c>
      <c r="E9" s="85"/>
      <c r="F9" s="86" t="s">
        <v>121</v>
      </c>
      <c r="G9" s="86"/>
      <c r="H9" s="103" t="s">
        <v>122</v>
      </c>
      <c r="I9" s="85"/>
      <c r="J9" s="199" t="s">
        <v>226</v>
      </c>
      <c r="K9" s="85"/>
      <c r="L9" s="86" t="s">
        <v>124</v>
      </c>
      <c r="M9" s="86"/>
      <c r="N9" s="86" t="s">
        <v>125</v>
      </c>
      <c r="O9" s="85"/>
      <c r="P9" s="86" t="s">
        <v>138</v>
      </c>
      <c r="Q9" s="86"/>
      <c r="R9" s="86" t="s">
        <v>125</v>
      </c>
      <c r="S9" s="84"/>
      <c r="T9" s="86" t="s">
        <v>127</v>
      </c>
      <c r="U9" s="86"/>
      <c r="V9" s="154" t="s">
        <v>128</v>
      </c>
      <c r="W9" s="88"/>
      <c r="X9" s="86" t="s">
        <v>129</v>
      </c>
      <c r="Y9" s="84"/>
      <c r="Z9" s="86" t="s">
        <v>130</v>
      </c>
    </row>
    <row r="10" spans="1:30" s="20" customFormat="1" ht="21" customHeight="1">
      <c r="A10" s="89"/>
      <c r="B10" s="89"/>
      <c r="C10" s="89"/>
      <c r="D10" s="247" t="s">
        <v>8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</row>
    <row r="11" spans="1:30" s="20" customFormat="1" ht="21" customHeight="1">
      <c r="A11" s="117" t="s">
        <v>221</v>
      </c>
      <c r="B11" s="117"/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30" s="20" customFormat="1" ht="20.5">
      <c r="A12" s="21" t="s">
        <v>222</v>
      </c>
      <c r="B12" s="21"/>
      <c r="C12" s="44"/>
      <c r="D12" s="69">
        <v>828992</v>
      </c>
      <c r="E12" s="69"/>
      <c r="F12" s="69">
        <v>12334930</v>
      </c>
      <c r="G12" s="69"/>
      <c r="H12" s="69">
        <v>1650816</v>
      </c>
      <c r="I12" s="69"/>
      <c r="J12" s="69">
        <v>10613</v>
      </c>
      <c r="K12" s="69"/>
      <c r="L12" s="69">
        <v>82820</v>
      </c>
      <c r="M12" s="69"/>
      <c r="N12" s="69">
        <v>337905</v>
      </c>
      <c r="O12" s="69"/>
      <c r="P12" s="69">
        <v>-1953895</v>
      </c>
      <c r="Q12" s="69"/>
      <c r="R12" s="69">
        <v>-337905</v>
      </c>
      <c r="S12" s="69"/>
      <c r="T12" s="69">
        <v>284285</v>
      </c>
      <c r="U12" s="66"/>
      <c r="V12" s="66">
        <v>13238561</v>
      </c>
      <c r="W12" s="66"/>
      <c r="X12" s="66">
        <v>1559621</v>
      </c>
      <c r="Y12" s="66"/>
      <c r="Z12" s="66">
        <f>V12+X12</f>
        <v>14798182</v>
      </c>
      <c r="AC12" s="91"/>
      <c r="AD12" s="92"/>
    </row>
    <row r="13" spans="1:30" s="20" customFormat="1" ht="20.5">
      <c r="A13" s="39" t="s">
        <v>265</v>
      </c>
      <c r="B13" s="26">
        <v>2</v>
      </c>
      <c r="C13" s="44"/>
      <c r="D13" s="47">
        <v>0</v>
      </c>
      <c r="E13" s="222"/>
      <c r="F13" s="47">
        <v>0</v>
      </c>
      <c r="G13" s="222"/>
      <c r="H13" s="47">
        <v>0</v>
      </c>
      <c r="I13" s="222"/>
      <c r="J13" s="47">
        <v>0</v>
      </c>
      <c r="K13" s="222"/>
      <c r="L13" s="47">
        <v>0</v>
      </c>
      <c r="M13" s="222"/>
      <c r="N13" s="47">
        <v>0</v>
      </c>
      <c r="O13" s="222"/>
      <c r="P13" s="222">
        <v>-56686</v>
      </c>
      <c r="Q13" s="222"/>
      <c r="R13" s="47">
        <v>0</v>
      </c>
      <c r="S13" s="222"/>
      <c r="T13" s="47">
        <v>0</v>
      </c>
      <c r="U13" s="68"/>
      <c r="V13" s="222">
        <f>SUM(D13:T13)</f>
        <v>-56686</v>
      </c>
      <c r="W13" s="68"/>
      <c r="X13" s="68">
        <v>-15498</v>
      </c>
      <c r="Y13" s="68"/>
      <c r="Z13" s="68">
        <f>V13+X13</f>
        <v>-72184</v>
      </c>
      <c r="AC13" s="91"/>
      <c r="AD13" s="92"/>
    </row>
    <row r="14" spans="1:30" s="20" customFormat="1" ht="20.5">
      <c r="A14" s="21" t="s">
        <v>244</v>
      </c>
      <c r="B14" s="21"/>
      <c r="C14" s="44"/>
      <c r="D14" s="176">
        <f>SUM(D12:D13)</f>
        <v>828992</v>
      </c>
      <c r="E14" s="69"/>
      <c r="F14" s="176">
        <f>SUM(F12:F13)</f>
        <v>12334930</v>
      </c>
      <c r="G14" s="69"/>
      <c r="H14" s="176">
        <f>SUM(H12:H13)</f>
        <v>1650816</v>
      </c>
      <c r="I14" s="69"/>
      <c r="J14" s="176">
        <f>SUM(J12:J13)</f>
        <v>10613</v>
      </c>
      <c r="K14" s="69"/>
      <c r="L14" s="176">
        <f>SUM(L12:L13)</f>
        <v>82820</v>
      </c>
      <c r="M14" s="69"/>
      <c r="N14" s="176">
        <f>SUM(N12:N13)</f>
        <v>337905</v>
      </c>
      <c r="O14" s="69"/>
      <c r="P14" s="176">
        <f>SUM(P12:P13)</f>
        <v>-2010581</v>
      </c>
      <c r="Q14" s="69"/>
      <c r="R14" s="176">
        <f>SUM(R12:R13)</f>
        <v>-337905</v>
      </c>
      <c r="S14" s="69"/>
      <c r="T14" s="176">
        <f>SUM(T12:T13)</f>
        <v>284285</v>
      </c>
      <c r="U14" s="66"/>
      <c r="V14" s="176">
        <f>SUM(V12:V13)</f>
        <v>13181875</v>
      </c>
      <c r="W14" s="66"/>
      <c r="X14" s="176">
        <f>SUM(X12:X13)</f>
        <v>1544123</v>
      </c>
      <c r="Y14" s="66"/>
      <c r="Z14" s="176">
        <f>SUM(Z12:Z13)</f>
        <v>14725998</v>
      </c>
      <c r="AC14" s="91"/>
      <c r="AD14" s="92"/>
    </row>
    <row r="15" spans="1:30" s="20" customFormat="1" ht="21" customHeight="1">
      <c r="A15" s="21"/>
      <c r="B15" s="21"/>
      <c r="C15" s="44"/>
      <c r="D15" s="155"/>
      <c r="E15" s="156"/>
      <c r="F15" s="155"/>
      <c r="G15" s="155"/>
      <c r="H15" s="155"/>
      <c r="I15" s="156"/>
      <c r="J15" s="155"/>
      <c r="K15" s="156"/>
      <c r="L15" s="155"/>
      <c r="M15" s="155"/>
      <c r="N15" s="155"/>
      <c r="O15" s="156"/>
      <c r="P15" s="155"/>
      <c r="Q15" s="155"/>
      <c r="R15" s="155"/>
      <c r="S15" s="156"/>
      <c r="T15" s="155"/>
      <c r="U15" s="155"/>
      <c r="V15" s="155"/>
      <c r="W15" s="155"/>
      <c r="X15" s="155"/>
      <c r="Y15" s="56"/>
      <c r="Z15" s="155"/>
    </row>
    <row r="16" spans="1:30" s="20" customFormat="1" ht="23.15" customHeight="1">
      <c r="A16" s="200" t="s">
        <v>131</v>
      </c>
      <c r="B16" s="200"/>
      <c r="C16" s="44"/>
      <c r="D16" s="157"/>
      <c r="E16" s="158"/>
      <c r="F16" s="159"/>
      <c r="G16" s="159"/>
      <c r="H16" s="159"/>
      <c r="I16" s="158"/>
      <c r="J16" s="159"/>
      <c r="K16" s="156"/>
      <c r="L16" s="159"/>
      <c r="M16" s="159"/>
      <c r="N16" s="159"/>
      <c r="O16" s="160"/>
      <c r="P16" s="160"/>
      <c r="Q16" s="160"/>
      <c r="R16" s="160"/>
      <c r="S16" s="160"/>
      <c r="T16" s="159"/>
      <c r="U16" s="159"/>
      <c r="V16" s="159"/>
      <c r="W16" s="159"/>
      <c r="X16" s="159"/>
      <c r="Y16" s="160"/>
      <c r="Z16" s="160"/>
    </row>
    <row r="17" spans="1:30" s="20" customFormat="1" ht="23" customHeight="1">
      <c r="A17" s="118" t="s">
        <v>132</v>
      </c>
      <c r="B17" s="118"/>
      <c r="C17" s="44"/>
      <c r="D17" s="157"/>
      <c r="E17" s="158"/>
      <c r="F17" s="159"/>
      <c r="G17" s="159"/>
      <c r="H17" s="159"/>
      <c r="I17" s="158"/>
      <c r="J17" s="159"/>
      <c r="K17" s="156"/>
      <c r="L17" s="159"/>
      <c r="M17" s="159"/>
      <c r="N17" s="159"/>
      <c r="O17" s="160"/>
      <c r="P17" s="160"/>
      <c r="Q17" s="160"/>
      <c r="R17" s="160"/>
      <c r="S17" s="160"/>
      <c r="T17" s="159"/>
      <c r="U17" s="159"/>
      <c r="V17" s="159"/>
      <c r="W17" s="159"/>
      <c r="X17" s="159"/>
      <c r="Y17" s="160"/>
      <c r="Z17" s="160"/>
      <c r="AD17" s="92"/>
    </row>
    <row r="18" spans="1:30" s="20" customFormat="1" ht="20.5" hidden="1" customHeight="1">
      <c r="A18" s="39" t="s">
        <v>140</v>
      </c>
      <c r="B18" s="39"/>
      <c r="C18" s="44"/>
      <c r="D18" s="47"/>
      <c r="E18" s="46"/>
      <c r="F18" s="47"/>
      <c r="G18" s="47"/>
      <c r="H18" s="47">
        <v>0</v>
      </c>
      <c r="I18" s="46"/>
      <c r="J18" s="47"/>
      <c r="K18" s="56"/>
      <c r="L18" s="47">
        <v>0</v>
      </c>
      <c r="M18" s="47"/>
      <c r="N18" s="47">
        <v>0</v>
      </c>
      <c r="O18" s="56"/>
      <c r="P18" s="47">
        <v>0</v>
      </c>
      <c r="Q18" s="47"/>
      <c r="R18" s="47">
        <v>0</v>
      </c>
      <c r="S18" s="56"/>
      <c r="T18" s="47">
        <v>0</v>
      </c>
      <c r="U18" s="47"/>
      <c r="V18" s="68">
        <f t="shared" ref="V18" si="0">SUM(D18:T18)</f>
        <v>0</v>
      </c>
      <c r="W18" s="47"/>
      <c r="X18" s="47">
        <v>0</v>
      </c>
      <c r="Y18" s="56"/>
      <c r="Z18" s="57">
        <f>V18+X18</f>
        <v>0</v>
      </c>
      <c r="AD18" s="92"/>
    </row>
    <row r="19" spans="1:30" s="20" customFormat="1" ht="20.5" hidden="1" customHeight="1">
      <c r="A19" s="39" t="s">
        <v>141</v>
      </c>
      <c r="B19" s="39"/>
      <c r="C19" s="44"/>
      <c r="D19" s="47">
        <v>0</v>
      </c>
      <c r="E19" s="46"/>
      <c r="F19" s="47">
        <v>0</v>
      </c>
      <c r="G19" s="47"/>
      <c r="H19" s="47">
        <v>0</v>
      </c>
      <c r="I19" s="46"/>
      <c r="J19" s="47"/>
      <c r="K19" s="56"/>
      <c r="L19" s="47">
        <v>0</v>
      </c>
      <c r="M19" s="47"/>
      <c r="N19" s="47">
        <v>0</v>
      </c>
      <c r="O19" s="57"/>
      <c r="P19" s="47">
        <v>0</v>
      </c>
      <c r="Q19" s="47"/>
      <c r="R19" s="47">
        <v>0</v>
      </c>
      <c r="S19" s="57"/>
      <c r="T19" s="47">
        <v>0</v>
      </c>
      <c r="U19" s="47"/>
      <c r="V19" s="68">
        <f>SUM(D19:T19)</f>
        <v>0</v>
      </c>
      <c r="W19" s="47"/>
      <c r="X19" s="47">
        <v>0</v>
      </c>
      <c r="Y19" s="57"/>
      <c r="Z19" s="57">
        <f t="shared" ref="Z19:Z22" si="1">V19+X19</f>
        <v>0</v>
      </c>
      <c r="AD19" s="92"/>
    </row>
    <row r="20" spans="1:30" s="20" customFormat="1" ht="20.5" hidden="1" customHeight="1">
      <c r="A20" s="93" t="s">
        <v>133</v>
      </c>
      <c r="B20" s="93"/>
      <c r="C20" s="44"/>
      <c r="D20" s="47">
        <v>0</v>
      </c>
      <c r="E20" s="46"/>
      <c r="F20" s="47">
        <v>0</v>
      </c>
      <c r="G20" s="47"/>
      <c r="H20" s="47">
        <v>0</v>
      </c>
      <c r="I20" s="46"/>
      <c r="J20" s="47">
        <v>0</v>
      </c>
      <c r="K20" s="56"/>
      <c r="L20" s="47">
        <v>0</v>
      </c>
      <c r="M20" s="47"/>
      <c r="N20" s="47"/>
      <c r="O20" s="57"/>
      <c r="P20" s="47">
        <f>-N20</f>
        <v>0</v>
      </c>
      <c r="Q20" s="47"/>
      <c r="R20" s="47">
        <f>P20</f>
        <v>0</v>
      </c>
      <c r="S20" s="57"/>
      <c r="T20" s="47">
        <v>0</v>
      </c>
      <c r="U20" s="47"/>
      <c r="V20" s="68">
        <f>SUM(D20:T20)</f>
        <v>0</v>
      </c>
      <c r="W20" s="47"/>
      <c r="X20" s="47">
        <v>0</v>
      </c>
      <c r="Y20" s="57"/>
      <c r="Z20" s="57">
        <f t="shared" si="1"/>
        <v>0</v>
      </c>
      <c r="AD20" s="92"/>
    </row>
    <row r="21" spans="1:30" s="20" customFormat="1" ht="21" customHeight="1">
      <c r="A21" s="54" t="s">
        <v>227</v>
      </c>
      <c r="B21" s="54"/>
      <c r="C21" s="44"/>
      <c r="D21" s="47">
        <v>0</v>
      </c>
      <c r="E21" s="46"/>
      <c r="F21" s="47">
        <v>0</v>
      </c>
      <c r="G21" s="58"/>
      <c r="H21" s="47">
        <v>0</v>
      </c>
      <c r="I21" s="46"/>
      <c r="J21" s="58">
        <v>920</v>
      </c>
      <c r="K21" s="66"/>
      <c r="L21" s="58">
        <v>0</v>
      </c>
      <c r="M21" s="58"/>
      <c r="N21" s="58">
        <v>0</v>
      </c>
      <c r="O21" s="66"/>
      <c r="P21" s="58">
        <v>0</v>
      </c>
      <c r="Q21" s="58"/>
      <c r="R21" s="58">
        <v>0</v>
      </c>
      <c r="S21" s="66"/>
      <c r="T21" s="58">
        <v>0</v>
      </c>
      <c r="U21" s="58"/>
      <c r="V21" s="58">
        <f>SUM(D21:T21)</f>
        <v>920</v>
      </c>
      <c r="W21" s="58"/>
      <c r="X21" s="58">
        <v>0</v>
      </c>
      <c r="Y21" s="58"/>
      <c r="Z21" s="58">
        <f t="shared" si="1"/>
        <v>920</v>
      </c>
      <c r="AD21" s="92"/>
    </row>
    <row r="22" spans="1:30" s="20" customFormat="1" ht="21" customHeight="1">
      <c r="A22" s="54" t="s">
        <v>229</v>
      </c>
      <c r="B22" s="53">
        <v>7</v>
      </c>
      <c r="C22" s="44"/>
      <c r="D22" s="47">
        <v>0</v>
      </c>
      <c r="E22" s="46"/>
      <c r="F22" s="47">
        <v>0</v>
      </c>
      <c r="G22" s="58"/>
      <c r="H22" s="47">
        <v>0</v>
      </c>
      <c r="I22" s="46"/>
      <c r="J22" s="58">
        <v>-11533</v>
      </c>
      <c r="K22" s="66"/>
      <c r="L22" s="58">
        <v>0</v>
      </c>
      <c r="M22" s="58"/>
      <c r="N22" s="58">
        <v>0</v>
      </c>
      <c r="O22" s="66"/>
      <c r="P22" s="58">
        <v>11533</v>
      </c>
      <c r="Q22" s="58"/>
      <c r="R22" s="58">
        <v>0</v>
      </c>
      <c r="S22" s="66"/>
      <c r="T22" s="58">
        <v>0</v>
      </c>
      <c r="U22" s="58"/>
      <c r="V22" s="58">
        <f>SUM(D22:T22)</f>
        <v>0</v>
      </c>
      <c r="W22" s="58"/>
      <c r="X22" s="58">
        <v>0</v>
      </c>
      <c r="Y22" s="58"/>
      <c r="Z22" s="58">
        <f t="shared" si="1"/>
        <v>0</v>
      </c>
      <c r="AD22" s="92"/>
    </row>
    <row r="23" spans="1:30" s="20" customFormat="1" ht="21" customHeight="1">
      <c r="A23" s="201" t="s">
        <v>134</v>
      </c>
      <c r="B23" s="201"/>
      <c r="C23" s="44"/>
      <c r="D23" s="52">
        <f>SUM(D21:D22)</f>
        <v>0</v>
      </c>
      <c r="E23" s="56"/>
      <c r="F23" s="52">
        <f>SUM(F21:F22)</f>
        <v>0</v>
      </c>
      <c r="G23" s="45"/>
      <c r="H23" s="52">
        <f>SUM(H21:H22)</f>
        <v>0</v>
      </c>
      <c r="I23" s="56"/>
      <c r="J23" s="52">
        <f>SUM(J21:J22)</f>
        <v>-10613</v>
      </c>
      <c r="K23" s="56"/>
      <c r="L23" s="52">
        <f>SUM(L21:L22)</f>
        <v>0</v>
      </c>
      <c r="M23" s="67"/>
      <c r="N23" s="52">
        <f>SUM(N21:N22)</f>
        <v>0</v>
      </c>
      <c r="O23" s="56"/>
      <c r="P23" s="52">
        <f>SUM(P21:P22)</f>
        <v>11533</v>
      </c>
      <c r="Q23" s="45"/>
      <c r="R23" s="52">
        <f>SUM(R21:R22)</f>
        <v>0</v>
      </c>
      <c r="S23" s="56"/>
      <c r="T23" s="52">
        <f>SUM(T21:T22)</f>
        <v>0</v>
      </c>
      <c r="U23" s="67"/>
      <c r="V23" s="52">
        <f>SUM(V21:V22)</f>
        <v>920</v>
      </c>
      <c r="W23" s="45"/>
      <c r="X23" s="52">
        <f>SUM(X21:X22)</f>
        <v>0</v>
      </c>
      <c r="Y23" s="45"/>
      <c r="Z23" s="52">
        <f>SUM(Z21:Z22)</f>
        <v>920</v>
      </c>
      <c r="AD23" s="92"/>
    </row>
    <row r="24" spans="1:30" s="20" customFormat="1" ht="11" customHeight="1">
      <c r="A24" s="201"/>
      <c r="B24" s="201"/>
      <c r="C24" s="44"/>
      <c r="D24" s="45"/>
      <c r="E24" s="56"/>
      <c r="F24" s="45"/>
      <c r="G24" s="45"/>
      <c r="H24" s="45"/>
      <c r="I24" s="56"/>
      <c r="J24" s="45"/>
      <c r="K24" s="66"/>
      <c r="L24" s="45"/>
      <c r="M24" s="67"/>
      <c r="N24" s="45"/>
      <c r="O24" s="66"/>
      <c r="P24" s="45"/>
      <c r="Q24" s="45"/>
      <c r="R24" s="45"/>
      <c r="S24" s="66"/>
      <c r="T24" s="45"/>
      <c r="U24" s="67"/>
      <c r="V24" s="45"/>
      <c r="W24" s="67"/>
      <c r="X24" s="45"/>
      <c r="Y24" s="66"/>
      <c r="Z24" s="45"/>
      <c r="AD24" s="92"/>
    </row>
    <row r="25" spans="1:30" s="20" customFormat="1" ht="21" customHeight="1">
      <c r="A25" s="29" t="s">
        <v>231</v>
      </c>
      <c r="B25" s="29"/>
      <c r="C25" s="44"/>
      <c r="D25" s="45"/>
      <c r="E25" s="56"/>
      <c r="F25" s="45"/>
      <c r="G25" s="45"/>
      <c r="H25" s="45"/>
      <c r="I25" s="56"/>
      <c r="J25" s="45"/>
      <c r="K25" s="66"/>
      <c r="L25" s="45"/>
      <c r="M25" s="67"/>
      <c r="N25" s="45"/>
      <c r="O25" s="66"/>
      <c r="P25" s="45"/>
      <c r="Q25" s="45"/>
      <c r="R25" s="45"/>
      <c r="S25" s="66"/>
      <c r="T25" s="45"/>
      <c r="U25" s="67"/>
      <c r="V25" s="45"/>
      <c r="W25" s="67"/>
      <c r="X25" s="45"/>
      <c r="Y25" s="66"/>
      <c r="Z25" s="45"/>
      <c r="AD25" s="92"/>
    </row>
    <row r="26" spans="1:30" s="20" customFormat="1" ht="21" customHeight="1">
      <c r="A26" s="174" t="s">
        <v>232</v>
      </c>
      <c r="B26" s="174"/>
      <c r="C26" s="44"/>
      <c r="D26" s="45">
        <v>0</v>
      </c>
      <c r="E26" s="56"/>
      <c r="F26" s="45">
        <v>0</v>
      </c>
      <c r="G26" s="45"/>
      <c r="H26" s="45">
        <v>2</v>
      </c>
      <c r="I26" s="56"/>
      <c r="J26" s="45">
        <v>0</v>
      </c>
      <c r="K26" s="66"/>
      <c r="L26" s="45">
        <v>0</v>
      </c>
      <c r="M26" s="67"/>
      <c r="N26" s="45">
        <v>0</v>
      </c>
      <c r="O26" s="66"/>
      <c r="P26" s="45">
        <v>0</v>
      </c>
      <c r="Q26" s="45"/>
      <c r="R26" s="45">
        <v>0</v>
      </c>
      <c r="S26" s="66"/>
      <c r="T26" s="45">
        <v>0</v>
      </c>
      <c r="U26" s="67"/>
      <c r="V26" s="58">
        <f>SUM(D26:T26)</f>
        <v>2</v>
      </c>
      <c r="W26" s="67"/>
      <c r="X26" s="55">
        <v>23</v>
      </c>
      <c r="Y26" s="66"/>
      <c r="Z26" s="58">
        <f t="shared" ref="Z26" si="2">V26+X26</f>
        <v>25</v>
      </c>
      <c r="AD26" s="92"/>
    </row>
    <row r="27" spans="1:30" s="20" customFormat="1" ht="21" customHeight="1">
      <c r="A27" s="201" t="s">
        <v>233</v>
      </c>
      <c r="B27" s="201"/>
      <c r="C27" s="44"/>
      <c r="D27" s="52">
        <f>SUM(D26)</f>
        <v>0</v>
      </c>
      <c r="E27" s="56"/>
      <c r="F27" s="52">
        <f>SUM(F26)</f>
        <v>0</v>
      </c>
      <c r="G27" s="45"/>
      <c r="H27" s="52">
        <f>SUM(H26)</f>
        <v>2</v>
      </c>
      <c r="I27" s="56"/>
      <c r="J27" s="52">
        <f>SUM(J26)</f>
        <v>0</v>
      </c>
      <c r="K27" s="56"/>
      <c r="L27" s="52">
        <f>SUM(L26)</f>
        <v>0</v>
      </c>
      <c r="M27" s="67"/>
      <c r="N27" s="52">
        <f>SUM(N26)</f>
        <v>0</v>
      </c>
      <c r="O27" s="56"/>
      <c r="P27" s="52">
        <f>SUM(P26)</f>
        <v>0</v>
      </c>
      <c r="Q27" s="45"/>
      <c r="R27" s="52">
        <f>SUM(R26)</f>
        <v>0</v>
      </c>
      <c r="S27" s="56"/>
      <c r="T27" s="52">
        <f>SUM(T26)</f>
        <v>0</v>
      </c>
      <c r="U27" s="67"/>
      <c r="V27" s="52">
        <f>SUM(V26)</f>
        <v>2</v>
      </c>
      <c r="W27" s="67"/>
      <c r="X27" s="52">
        <f>SUM(X26)</f>
        <v>23</v>
      </c>
      <c r="Y27" s="56"/>
      <c r="Z27" s="52">
        <f>SUM(Z26)</f>
        <v>25</v>
      </c>
      <c r="AD27" s="92"/>
    </row>
    <row r="28" spans="1:30" s="20" customFormat="1" ht="12" customHeight="1">
      <c r="A28" s="54"/>
      <c r="B28" s="54"/>
      <c r="C28" s="44"/>
      <c r="D28" s="47"/>
      <c r="E28" s="46"/>
      <c r="F28" s="47"/>
      <c r="G28" s="58"/>
      <c r="H28" s="224"/>
      <c r="I28" s="46"/>
      <c r="J28" s="224"/>
      <c r="K28" s="66"/>
      <c r="L28" s="58"/>
      <c r="M28" s="58"/>
      <c r="N28" s="58"/>
      <c r="O28" s="66"/>
      <c r="P28" s="58"/>
      <c r="Q28" s="58"/>
      <c r="R28" s="58"/>
      <c r="S28" s="66"/>
      <c r="T28" s="224"/>
      <c r="U28" s="58"/>
      <c r="V28" s="68"/>
      <c r="W28" s="58"/>
      <c r="X28" s="58"/>
      <c r="Y28" s="66"/>
      <c r="Z28" s="68"/>
      <c r="AD28" s="92"/>
    </row>
    <row r="29" spans="1:30" s="20" customFormat="1" ht="21.65" customHeight="1">
      <c r="A29" s="163" t="s">
        <v>230</v>
      </c>
      <c r="B29" s="163"/>
      <c r="C29" s="44"/>
      <c r="D29" s="223">
        <f>D23+D27</f>
        <v>0</v>
      </c>
      <c r="E29" s="56"/>
      <c r="F29" s="223">
        <f>F23+F27</f>
        <v>0</v>
      </c>
      <c r="G29" s="45"/>
      <c r="H29" s="223">
        <f>H23+H27</f>
        <v>2</v>
      </c>
      <c r="I29" s="56"/>
      <c r="J29" s="223">
        <f>J23+J27</f>
        <v>-10613</v>
      </c>
      <c r="K29" s="56"/>
      <c r="L29" s="223">
        <f>L23+L27</f>
        <v>0</v>
      </c>
      <c r="M29" s="67"/>
      <c r="N29" s="223">
        <f>N23+N27</f>
        <v>0</v>
      </c>
      <c r="O29" s="56"/>
      <c r="P29" s="223">
        <f>P23+P27</f>
        <v>11533</v>
      </c>
      <c r="Q29" s="45"/>
      <c r="R29" s="223">
        <f>R23+R27</f>
        <v>0</v>
      </c>
      <c r="S29" s="56"/>
      <c r="T29" s="223">
        <f>T23+T27</f>
        <v>0</v>
      </c>
      <c r="U29" s="67"/>
      <c r="V29" s="223">
        <f>V23+V27</f>
        <v>922</v>
      </c>
      <c r="W29" s="67"/>
      <c r="X29" s="223">
        <f>X23+X27</f>
        <v>23</v>
      </c>
      <c r="Y29" s="56"/>
      <c r="Z29" s="223">
        <f>Z23+Z27</f>
        <v>945</v>
      </c>
    </row>
    <row r="30" spans="1:30" s="20" customFormat="1" ht="19" customHeight="1">
      <c r="A30" s="93"/>
      <c r="B30" s="93"/>
      <c r="C30" s="44"/>
      <c r="D30" s="47"/>
      <c r="E30" s="46"/>
      <c r="F30" s="48"/>
      <c r="G30" s="48"/>
      <c r="H30" s="48"/>
      <c r="I30" s="46"/>
      <c r="J30" s="48"/>
      <c r="K30" s="56"/>
      <c r="L30" s="48"/>
      <c r="M30" s="48"/>
      <c r="N30" s="48"/>
      <c r="O30" s="56"/>
      <c r="P30" s="56"/>
      <c r="Q30" s="56"/>
      <c r="R30" s="56"/>
      <c r="S30" s="56"/>
      <c r="T30" s="48"/>
      <c r="U30" s="48"/>
      <c r="V30" s="48"/>
      <c r="W30" s="48"/>
      <c r="X30" s="48"/>
      <c r="Y30" s="56"/>
      <c r="Z30" s="56"/>
    </row>
    <row r="31" spans="1:30" s="20" customFormat="1" ht="21" customHeight="1">
      <c r="A31" s="93" t="s">
        <v>136</v>
      </c>
      <c r="B31" s="93"/>
      <c r="C31" s="54"/>
      <c r="D31" s="47"/>
      <c r="E31" s="50"/>
      <c r="F31" s="50"/>
      <c r="G31" s="50"/>
      <c r="H31" s="50"/>
      <c r="I31" s="50"/>
      <c r="J31" s="50"/>
      <c r="K31" s="57"/>
      <c r="L31" s="47"/>
      <c r="M31" s="47"/>
      <c r="N31" s="47"/>
      <c r="O31" s="57"/>
      <c r="P31" s="57"/>
      <c r="Q31" s="57"/>
      <c r="R31" s="57"/>
      <c r="S31" s="57"/>
      <c r="T31" s="48"/>
      <c r="U31" s="48"/>
      <c r="V31" s="48"/>
      <c r="W31" s="48"/>
      <c r="X31" s="48"/>
      <c r="Y31" s="57"/>
      <c r="Z31" s="57"/>
    </row>
    <row r="32" spans="1:30" s="20" customFormat="1" ht="21" customHeight="1">
      <c r="A32" s="54" t="s">
        <v>142</v>
      </c>
      <c r="B32" s="54"/>
      <c r="C32" s="54"/>
      <c r="D32" s="47">
        <v>0</v>
      </c>
      <c r="E32" s="57"/>
      <c r="F32" s="47">
        <v>0</v>
      </c>
      <c r="G32" s="47"/>
      <c r="H32" s="47">
        <v>0</v>
      </c>
      <c r="I32" s="57"/>
      <c r="J32" s="47">
        <v>0</v>
      </c>
      <c r="K32" s="57"/>
      <c r="L32" s="47">
        <v>0</v>
      </c>
      <c r="M32" s="47"/>
      <c r="N32" s="47">
        <v>0</v>
      </c>
      <c r="O32" s="57"/>
      <c r="P32" s="58">
        <v>45144</v>
      </c>
      <c r="Q32" s="58"/>
      <c r="R32" s="58">
        <v>0</v>
      </c>
      <c r="S32" s="57"/>
      <c r="T32" s="47">
        <v>0</v>
      </c>
      <c r="U32" s="47"/>
      <c r="V32" s="58">
        <f>SUM(D32:T32)</f>
        <v>45144</v>
      </c>
      <c r="W32" s="47"/>
      <c r="X32" s="47">
        <v>52082</v>
      </c>
      <c r="Y32" s="57"/>
      <c r="Z32" s="47">
        <f t="shared" ref="Z32:Z33" si="3">V32+X32</f>
        <v>97226</v>
      </c>
      <c r="AD32" s="92"/>
    </row>
    <row r="33" spans="1:30" s="20" customFormat="1" ht="21" customHeight="1">
      <c r="A33" s="54" t="s">
        <v>228</v>
      </c>
      <c r="B33" s="54"/>
      <c r="C33" s="54"/>
      <c r="D33" s="51">
        <v>0</v>
      </c>
      <c r="E33" s="68"/>
      <c r="F33" s="51">
        <v>0</v>
      </c>
      <c r="G33" s="58"/>
      <c r="H33" s="51">
        <v>0</v>
      </c>
      <c r="I33" s="58"/>
      <c r="J33" s="51">
        <v>0</v>
      </c>
      <c r="K33" s="68"/>
      <c r="L33" s="51">
        <v>0</v>
      </c>
      <c r="M33" s="68"/>
      <c r="N33" s="51">
        <v>0</v>
      </c>
      <c r="O33" s="68"/>
      <c r="P33" s="51">
        <v>-4337</v>
      </c>
      <c r="Q33" s="68"/>
      <c r="R33" s="51">
        <v>0</v>
      </c>
      <c r="S33" s="68"/>
      <c r="T33" s="51">
        <v>0</v>
      </c>
      <c r="U33" s="68"/>
      <c r="V33" s="51">
        <f t="shared" ref="V33" si="4">SUM(D33:T33)</f>
        <v>-4337</v>
      </c>
      <c r="W33" s="68"/>
      <c r="X33" s="51">
        <v>0</v>
      </c>
      <c r="Y33" s="68"/>
      <c r="Z33" s="51">
        <f t="shared" si="3"/>
        <v>-4337</v>
      </c>
      <c r="AD33" s="92"/>
    </row>
    <row r="34" spans="1:30" s="20" customFormat="1" ht="21" customHeight="1">
      <c r="A34" s="93" t="s">
        <v>191</v>
      </c>
      <c r="B34" s="93"/>
      <c r="C34" s="54"/>
      <c r="D34" s="65">
        <f>SUM(D32:D33)</f>
        <v>0</v>
      </c>
      <c r="E34" s="66" t="s">
        <v>135</v>
      </c>
      <c r="F34" s="65">
        <f>SUM(F32:F33)</f>
        <v>0</v>
      </c>
      <c r="G34" s="67"/>
      <c r="H34" s="65">
        <f>SUM(H32:H33)</f>
        <v>0</v>
      </c>
      <c r="I34" s="67"/>
      <c r="J34" s="65">
        <f>SUM(J32:J33)</f>
        <v>0</v>
      </c>
      <c r="K34" s="66" t="s">
        <v>135</v>
      </c>
      <c r="L34" s="65">
        <f>SUM(L32:L33)</f>
        <v>0</v>
      </c>
      <c r="M34" s="66"/>
      <c r="N34" s="65">
        <f>SUM(N32:N33)</f>
        <v>0</v>
      </c>
      <c r="O34" s="66"/>
      <c r="P34" s="65">
        <f>SUM(P32:P33)</f>
        <v>40807</v>
      </c>
      <c r="Q34" s="66"/>
      <c r="R34" s="65">
        <f>SUM(R32:R33)</f>
        <v>0</v>
      </c>
      <c r="S34" s="66"/>
      <c r="T34" s="65">
        <f>SUM(T32:T33)</f>
        <v>0</v>
      </c>
      <c r="U34" s="66"/>
      <c r="V34" s="65">
        <f>SUM(V32:V33)</f>
        <v>40807</v>
      </c>
      <c r="W34" s="66"/>
      <c r="X34" s="65">
        <f>SUM(X32:X33)</f>
        <v>52082</v>
      </c>
      <c r="Y34" s="66"/>
      <c r="Z34" s="65">
        <f>SUM(Z32:Z33)</f>
        <v>92889</v>
      </c>
    </row>
    <row r="35" spans="1:30" s="20" customFormat="1" ht="21" customHeight="1">
      <c r="A35" s="93"/>
      <c r="B35" s="93"/>
      <c r="C35" s="54"/>
      <c r="D35" s="94"/>
      <c r="E35" s="46"/>
      <c r="F35" s="94"/>
      <c r="G35" s="94"/>
      <c r="H35" s="94"/>
      <c r="I35" s="46"/>
      <c r="J35" s="94"/>
      <c r="K35" s="56"/>
      <c r="L35" s="94"/>
      <c r="M35" s="94"/>
      <c r="N35" s="94"/>
      <c r="O35" s="56"/>
      <c r="P35" s="56"/>
      <c r="Q35" s="56"/>
      <c r="R35" s="56"/>
      <c r="S35" s="56"/>
      <c r="T35" s="47"/>
      <c r="U35" s="47"/>
      <c r="V35" s="47"/>
      <c r="W35" s="47"/>
      <c r="X35" s="47"/>
      <c r="Y35" s="56"/>
      <c r="Z35" s="56"/>
    </row>
    <row r="36" spans="1:30" s="20" customFormat="1" ht="21" customHeight="1">
      <c r="A36" s="54" t="s">
        <v>213</v>
      </c>
      <c r="B36" s="54"/>
      <c r="C36" s="54"/>
      <c r="D36" s="51">
        <v>0</v>
      </c>
      <c r="E36" s="57"/>
      <c r="F36" s="51">
        <v>0</v>
      </c>
      <c r="G36" s="58"/>
      <c r="H36" s="58">
        <v>0</v>
      </c>
      <c r="I36" s="57"/>
      <c r="J36" s="51">
        <v>0</v>
      </c>
      <c r="K36" s="57"/>
      <c r="L36" s="51">
        <v>0</v>
      </c>
      <c r="M36" s="58"/>
      <c r="N36" s="58">
        <v>0</v>
      </c>
      <c r="O36" s="57"/>
      <c r="P36" s="51">
        <v>3755</v>
      </c>
      <c r="Q36" s="58"/>
      <c r="R36" s="58">
        <v>0</v>
      </c>
      <c r="S36" s="55"/>
      <c r="T36" s="55">
        <v>-3755</v>
      </c>
      <c r="U36" s="55"/>
      <c r="V36" s="51">
        <f>SUM(D36:T36)</f>
        <v>0</v>
      </c>
      <c r="W36" s="55"/>
      <c r="X36" s="55">
        <v>0</v>
      </c>
      <c r="Y36" s="57"/>
      <c r="Z36" s="51">
        <f t="shared" ref="Z36" si="5">V36+X36</f>
        <v>0</v>
      </c>
    </row>
    <row r="37" spans="1:30" s="20" customFormat="1" ht="25" customHeight="1" thickBot="1">
      <c r="A37" s="25" t="s">
        <v>223</v>
      </c>
      <c r="B37" s="25"/>
      <c r="C37" s="44"/>
      <c r="D37" s="95">
        <f>D14+D29+D36+D34</f>
        <v>828992</v>
      </c>
      <c r="E37" s="56"/>
      <c r="F37" s="95">
        <f>F14+F29+F36+F34</f>
        <v>12334930</v>
      </c>
      <c r="G37" s="66"/>
      <c r="H37" s="95">
        <f>H14+H29+H36+H34</f>
        <v>1650818</v>
      </c>
      <c r="I37" s="56"/>
      <c r="J37" s="95">
        <f>J14+J29+J36+J34</f>
        <v>0</v>
      </c>
      <c r="K37" s="56"/>
      <c r="L37" s="95">
        <f>L14+L29+L36+L34</f>
        <v>82820</v>
      </c>
      <c r="M37" s="66"/>
      <c r="N37" s="95">
        <f>N14+N29+N36+N34</f>
        <v>337905</v>
      </c>
      <c r="O37" s="56"/>
      <c r="P37" s="95">
        <f>P14+P29+P36+P34</f>
        <v>-1954486</v>
      </c>
      <c r="Q37" s="66"/>
      <c r="R37" s="95">
        <f>R14+R29+R36+R34</f>
        <v>-337905</v>
      </c>
      <c r="S37" s="56"/>
      <c r="T37" s="95">
        <f>T14+T29+T36+T34</f>
        <v>280530</v>
      </c>
      <c r="U37" s="66"/>
      <c r="V37" s="95">
        <f>V14+V29+V36+V34</f>
        <v>13223604</v>
      </c>
      <c r="W37" s="66"/>
      <c r="X37" s="95">
        <f>X14+X29+X36+X34</f>
        <v>1596228</v>
      </c>
      <c r="Y37" s="56"/>
      <c r="Z37" s="95">
        <f>Z14+Z29+Z36+Z34</f>
        <v>14819832</v>
      </c>
      <c r="AA37" s="30"/>
    </row>
    <row r="38" spans="1:30" s="20" customFormat="1" ht="21" customHeight="1" thickTop="1">
      <c r="A38" s="84"/>
      <c r="B38" s="84"/>
      <c r="C38" s="84"/>
      <c r="D38" s="30"/>
      <c r="F38" s="30"/>
      <c r="G38" s="30"/>
      <c r="H38" s="30"/>
      <c r="J38" s="30"/>
      <c r="L38" s="30"/>
      <c r="M38" s="30"/>
      <c r="N38" s="30"/>
      <c r="P38" s="30"/>
      <c r="Q38" s="30"/>
      <c r="R38" s="30"/>
      <c r="T38" s="30"/>
      <c r="U38" s="30"/>
      <c r="V38" s="30"/>
      <c r="W38" s="30"/>
      <c r="X38" s="30"/>
      <c r="Z38" s="30"/>
    </row>
    <row r="40" spans="1:30" ht="23.25" customHeight="1">
      <c r="D40" s="80">
        <f>D14-'BS3-5'!E81</f>
        <v>0</v>
      </c>
      <c r="F40" s="80">
        <f>F14-'BS3-5'!E83</f>
        <v>0</v>
      </c>
      <c r="H40" s="80">
        <f>H14-'BS3-5'!E84</f>
        <v>0</v>
      </c>
      <c r="J40" s="80">
        <f>J14-'BS3-5'!E86</f>
        <v>0</v>
      </c>
      <c r="L40" s="80">
        <f>L14-'BS3-5'!E89</f>
        <v>0</v>
      </c>
      <c r="N40" s="80">
        <f>N14-'BS3-5'!E90</f>
        <v>0</v>
      </c>
      <c r="P40" s="80">
        <f>P14-'BS3-5'!E91</f>
        <v>0</v>
      </c>
      <c r="R40" s="80">
        <f>'BS3-5'!E92-'BS3-5'!E92</f>
        <v>0</v>
      </c>
      <c r="T40" s="80">
        <f>T14-'BS3-5'!E93</f>
        <v>0</v>
      </c>
      <c r="V40" s="58">
        <f>SUM(D40:T40)</f>
        <v>0</v>
      </c>
      <c r="X40" s="80">
        <f>X14-'BS3-5'!E95</f>
        <v>0</v>
      </c>
      <c r="Z40" s="58">
        <f t="shared" ref="Z40" si="6">V40+X40</f>
        <v>0</v>
      </c>
    </row>
    <row r="42" spans="1:30" ht="23.25" customHeight="1">
      <c r="D42" s="80">
        <f>D37-'BS3-5'!C81</f>
        <v>0</v>
      </c>
      <c r="E42" s="80"/>
      <c r="F42" s="80">
        <f>F37-'BS3-5'!C83</f>
        <v>0</v>
      </c>
      <c r="H42" s="80">
        <f>H37-'BS3-5'!C84</f>
        <v>0</v>
      </c>
      <c r="I42" s="80"/>
      <c r="J42" s="80">
        <f>J37-'BS3-5'!C86</f>
        <v>0</v>
      </c>
      <c r="K42" s="80"/>
      <c r="L42" s="80">
        <f>L37-'BS3-5'!C89</f>
        <v>0</v>
      </c>
      <c r="N42" s="80">
        <f>N37-'BS3-5'!C90</f>
        <v>0</v>
      </c>
      <c r="O42" s="80"/>
      <c r="P42" s="80">
        <f>P37-'BS3-5'!C91</f>
        <v>0</v>
      </c>
      <c r="R42" s="80">
        <f>R37-'BS3-5'!C92</f>
        <v>0</v>
      </c>
      <c r="S42" s="80"/>
      <c r="T42" s="80">
        <f>T37-'BS3-5'!C93</f>
        <v>0</v>
      </c>
      <c r="V42" s="80">
        <f>V37-'BS3-5'!C94</f>
        <v>0</v>
      </c>
      <c r="X42" s="80">
        <f>X37-'BS3-5'!C95</f>
        <v>0</v>
      </c>
      <c r="Y42" s="80"/>
    </row>
    <row r="57" spans="4:14" ht="21" customHeight="1">
      <c r="L57" s="9" t="s">
        <v>144</v>
      </c>
      <c r="M57" s="9"/>
      <c r="N57" s="9"/>
    </row>
    <row r="58" spans="4:14" ht="21" customHeight="1">
      <c r="L58" s="9" t="s">
        <v>144</v>
      </c>
      <c r="M58" s="9"/>
      <c r="N58" s="9"/>
    </row>
    <row r="59" spans="4:14" ht="21" customHeight="1">
      <c r="D59" s="9" t="s">
        <v>144</v>
      </c>
      <c r="F59" s="9" t="s">
        <v>144</v>
      </c>
      <c r="G59" s="9"/>
      <c r="H59" s="9"/>
      <c r="J59" s="9"/>
    </row>
    <row r="64" spans="4:14" ht="21.5"/>
    <row r="75" spans="4:14" ht="21" customHeight="1" thickBot="1">
      <c r="D75" s="96"/>
      <c r="F75" s="96"/>
      <c r="G75" s="9"/>
      <c r="H75" s="9"/>
      <c r="J75" s="9"/>
      <c r="L75" s="96"/>
      <c r="M75" s="9"/>
      <c r="N75" s="9"/>
    </row>
    <row r="76" spans="4:14" ht="21" customHeight="1" thickTop="1"/>
  </sheetData>
  <mergeCells count="4">
    <mergeCell ref="D4:Z4"/>
    <mergeCell ref="L5:P5"/>
    <mergeCell ref="L6:P6"/>
    <mergeCell ref="D10:Z10"/>
  </mergeCells>
  <pageMargins left="0.8" right="0.5" top="0.48" bottom="0.5" header="0.5" footer="0.5"/>
  <pageSetup paperSize="9" scale="60" firstPageNumber="11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view="pageBreakPreview" topLeftCell="A22" zoomScaleNormal="83" zoomScaleSheetLayoutView="100" workbookViewId="0">
      <selection activeCell="L96" sqref="L96"/>
    </sheetView>
  </sheetViews>
  <sheetFormatPr defaultColWidth="9.1796875" defaultRowHeight="23.25" customHeight="1"/>
  <cols>
    <col min="1" max="1" width="37.08984375" style="78" customWidth="1"/>
    <col min="2" max="2" width="7.81640625" style="78" hidden="1" customWidth="1"/>
    <col min="3" max="3" width="0.81640625" style="78" customWidth="1"/>
    <col min="4" max="4" width="11.81640625" style="80" customWidth="1"/>
    <col min="5" max="5" width="0.81640625" style="4" customWidth="1"/>
    <col min="6" max="6" width="11.81640625" style="80" customWidth="1"/>
    <col min="7" max="7" width="0.81640625" style="80" customWidth="1"/>
    <col min="8" max="8" width="14.1796875" style="80" customWidth="1"/>
    <col min="9" max="9" width="1.453125" style="80" customWidth="1"/>
    <col min="10" max="10" width="12.453125" style="80" hidden="1" customWidth="1"/>
    <col min="11" max="11" width="1.453125" style="4" hidden="1" customWidth="1"/>
    <col min="12" max="12" width="12" style="80" customWidth="1"/>
    <col min="13" max="13" width="1.453125" style="80" customWidth="1"/>
    <col min="14" max="14" width="12" style="80" customWidth="1"/>
    <col min="15" max="15" width="0.81640625" style="4" customWidth="1"/>
    <col min="16" max="16" width="12.36328125" style="77" bestFit="1" customWidth="1"/>
    <col min="17" max="17" width="0.81640625" style="77" customWidth="1"/>
    <col min="18" max="18" width="11.90625" style="77" customWidth="1"/>
    <col min="19" max="19" width="0.81640625" style="4" customWidth="1"/>
    <col min="20" max="20" width="15.54296875" style="80" customWidth="1"/>
    <col min="21" max="21" width="0.81640625" style="80" customWidth="1"/>
    <col min="22" max="22" width="12.1796875" style="80" customWidth="1"/>
    <col min="23" max="16384" width="9.1796875" style="4"/>
  </cols>
  <sheetData>
    <row r="1" spans="1:23" s="78" customFormat="1" ht="21" customHeight="1">
      <c r="A1" s="1" t="s">
        <v>0</v>
      </c>
      <c r="B1" s="2"/>
      <c r="C1" s="2"/>
      <c r="D1" s="7"/>
      <c r="E1" s="8"/>
      <c r="F1" s="7"/>
      <c r="G1" s="7"/>
      <c r="H1" s="7"/>
      <c r="I1" s="7"/>
      <c r="J1" s="7"/>
      <c r="K1" s="8"/>
      <c r="L1" s="7"/>
      <c r="M1" s="7"/>
      <c r="N1" s="7"/>
      <c r="O1" s="8"/>
      <c r="P1" s="97"/>
      <c r="Q1" s="97"/>
      <c r="R1" s="97"/>
      <c r="S1" s="8"/>
      <c r="T1" s="7"/>
      <c r="U1" s="7"/>
      <c r="V1" s="76"/>
    </row>
    <row r="2" spans="1:23" s="78" customFormat="1" ht="23.75" customHeight="1">
      <c r="A2" s="1" t="s">
        <v>104</v>
      </c>
      <c r="B2" s="2"/>
      <c r="C2" s="2"/>
      <c r="D2" s="75"/>
      <c r="E2" s="2"/>
      <c r="F2" s="75"/>
      <c r="G2" s="75"/>
      <c r="H2" s="75"/>
      <c r="I2" s="75"/>
      <c r="J2" s="75"/>
      <c r="K2" s="2"/>
      <c r="L2" s="75"/>
      <c r="M2" s="75"/>
      <c r="N2" s="75"/>
      <c r="O2" s="2"/>
      <c r="P2" s="97"/>
      <c r="Q2" s="97"/>
      <c r="R2" s="97"/>
      <c r="S2" s="2"/>
      <c r="T2" s="75"/>
      <c r="U2" s="75"/>
      <c r="V2" s="76"/>
    </row>
    <row r="3" spans="1:23" s="78" customFormat="1" ht="21" customHeight="1">
      <c r="A3" s="98"/>
      <c r="B3" s="98"/>
      <c r="C3" s="98"/>
      <c r="D3" s="82"/>
      <c r="E3" s="98"/>
      <c r="F3" s="82"/>
      <c r="G3" s="82"/>
      <c r="H3" s="99"/>
      <c r="I3" s="98"/>
      <c r="J3" s="100"/>
      <c r="K3" s="98"/>
      <c r="L3" s="82"/>
      <c r="M3" s="82"/>
      <c r="N3" s="82"/>
      <c r="O3" s="98"/>
      <c r="P3" s="82"/>
      <c r="Q3" s="82"/>
      <c r="R3" s="82"/>
      <c r="S3" s="98"/>
      <c r="T3" s="82"/>
      <c r="U3" s="82"/>
      <c r="V3" s="101"/>
      <c r="W3" s="84"/>
    </row>
    <row r="4" spans="1:23" s="78" customFormat="1" ht="21" customHeight="1">
      <c r="A4" s="84"/>
      <c r="B4" s="84"/>
      <c r="C4" s="84"/>
      <c r="D4" s="244" t="s">
        <v>145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84"/>
    </row>
    <row r="5" spans="1:23" s="78" customFormat="1" ht="21" customHeight="1">
      <c r="A5" s="84"/>
      <c r="B5" s="84"/>
      <c r="C5" s="84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28" t="s">
        <v>106</v>
      </c>
      <c r="U5" s="161"/>
      <c r="V5" s="161"/>
      <c r="W5" s="84"/>
    </row>
    <row r="6" spans="1:23" s="78" customFormat="1" ht="21" customHeight="1">
      <c r="A6" s="84"/>
      <c r="B6" s="84"/>
      <c r="C6" s="84"/>
      <c r="D6" s="20"/>
      <c r="E6" s="28"/>
      <c r="F6" s="28"/>
      <c r="G6" s="28"/>
      <c r="H6" s="28"/>
      <c r="I6" s="28"/>
      <c r="J6" s="28"/>
      <c r="K6" s="26"/>
      <c r="L6" s="246" t="s">
        <v>61</v>
      </c>
      <c r="M6" s="246"/>
      <c r="N6" s="246"/>
      <c r="O6" s="246"/>
      <c r="P6" s="246"/>
      <c r="Q6" s="28"/>
      <c r="R6" s="28"/>
      <c r="S6" s="28"/>
      <c r="T6" s="162" t="s">
        <v>53</v>
      </c>
      <c r="U6" s="28"/>
      <c r="V6" s="38"/>
      <c r="W6" s="84"/>
    </row>
    <row r="7" spans="1:23" ht="21" customHeight="1">
      <c r="A7" s="84"/>
      <c r="B7" s="84"/>
      <c r="C7" s="84"/>
      <c r="D7" s="85" t="s">
        <v>107</v>
      </c>
      <c r="E7" s="28"/>
      <c r="F7" s="28"/>
      <c r="G7" s="28"/>
      <c r="H7" s="28" t="s">
        <v>146</v>
      </c>
      <c r="I7" s="28"/>
      <c r="J7" s="28"/>
      <c r="K7" s="26"/>
      <c r="L7" s="28"/>
      <c r="M7" s="28"/>
      <c r="N7" s="103" t="s">
        <v>109</v>
      </c>
      <c r="O7" s="26"/>
      <c r="P7" s="102"/>
      <c r="Q7" s="102"/>
      <c r="R7" s="102"/>
      <c r="S7" s="28"/>
      <c r="T7" s="86" t="s">
        <v>109</v>
      </c>
      <c r="U7" s="30"/>
      <c r="V7" s="38"/>
      <c r="W7" s="20"/>
    </row>
    <row r="8" spans="1:23" ht="21.65" customHeight="1">
      <c r="A8" s="84"/>
      <c r="B8" s="84"/>
      <c r="C8" s="84"/>
      <c r="D8" s="86" t="s">
        <v>112</v>
      </c>
      <c r="E8" s="28"/>
      <c r="F8" s="85" t="s">
        <v>113</v>
      </c>
      <c r="G8" s="85"/>
      <c r="H8" s="28" t="s">
        <v>147</v>
      </c>
      <c r="I8" s="85"/>
      <c r="J8" s="85" t="s">
        <v>115</v>
      </c>
      <c r="K8" s="26"/>
      <c r="L8" s="86" t="s">
        <v>116</v>
      </c>
      <c r="M8" s="86"/>
      <c r="N8" s="86" t="s">
        <v>117</v>
      </c>
      <c r="O8" s="26"/>
      <c r="P8" s="157" t="s">
        <v>126</v>
      </c>
      <c r="Q8" s="38"/>
      <c r="R8" s="157" t="s">
        <v>117</v>
      </c>
      <c r="S8" s="28"/>
      <c r="T8" s="86" t="s">
        <v>118</v>
      </c>
      <c r="U8" s="88"/>
      <c r="V8" s="85" t="s">
        <v>110</v>
      </c>
      <c r="W8" s="20"/>
    </row>
    <row r="9" spans="1:23" ht="21" customHeight="1">
      <c r="A9" s="84"/>
      <c r="B9" s="26" t="s">
        <v>6</v>
      </c>
      <c r="C9" s="84"/>
      <c r="D9" s="86" t="s">
        <v>120</v>
      </c>
      <c r="E9" s="85"/>
      <c r="F9" s="86" t="s">
        <v>121</v>
      </c>
      <c r="G9" s="86"/>
      <c r="H9" s="103" t="s">
        <v>148</v>
      </c>
      <c r="I9" s="86"/>
      <c r="J9" s="86" t="s">
        <v>123</v>
      </c>
      <c r="K9" s="85"/>
      <c r="L9" s="86" t="s">
        <v>124</v>
      </c>
      <c r="M9" s="86"/>
      <c r="N9" s="86" t="s">
        <v>125</v>
      </c>
      <c r="O9" s="85"/>
      <c r="P9" s="86" t="s">
        <v>138</v>
      </c>
      <c r="Q9" s="86"/>
      <c r="R9" s="86" t="s">
        <v>125</v>
      </c>
      <c r="S9" s="84"/>
      <c r="T9" s="86" t="s">
        <v>127</v>
      </c>
      <c r="U9" s="88"/>
      <c r="V9" s="86" t="s">
        <v>130</v>
      </c>
      <c r="W9" s="20"/>
    </row>
    <row r="10" spans="1:23" ht="21" customHeight="1">
      <c r="A10" s="89"/>
      <c r="B10" s="49"/>
      <c r="C10" s="89"/>
      <c r="D10" s="247" t="s">
        <v>8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0"/>
    </row>
    <row r="11" spans="1:23" ht="21" customHeight="1">
      <c r="A11" s="117" t="s">
        <v>199</v>
      </c>
      <c r="B11" s="49"/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04"/>
      <c r="Q11" s="104"/>
      <c r="R11" s="104"/>
      <c r="S11" s="90"/>
      <c r="T11" s="90"/>
      <c r="U11" s="90"/>
      <c r="V11" s="90"/>
      <c r="W11" s="20"/>
    </row>
    <row r="12" spans="1:23" ht="22">
      <c r="A12" s="172" t="s">
        <v>139</v>
      </c>
      <c r="B12" s="105"/>
      <c r="C12" s="44"/>
      <c r="D12" s="143">
        <v>828992</v>
      </c>
      <c r="E12" s="143"/>
      <c r="F12" s="143">
        <v>12334930</v>
      </c>
      <c r="G12" s="143"/>
      <c r="H12" s="143">
        <v>974118</v>
      </c>
      <c r="I12" s="144"/>
      <c r="J12" s="18">
        <v>0</v>
      </c>
      <c r="K12" s="145"/>
      <c r="L12" s="143">
        <v>82820</v>
      </c>
      <c r="M12" s="143"/>
      <c r="N12" s="143">
        <v>337905</v>
      </c>
      <c r="O12" s="143"/>
      <c r="P12" s="143">
        <v>-1186314</v>
      </c>
      <c r="Q12" s="143"/>
      <c r="R12" s="143">
        <v>-337905</v>
      </c>
      <c r="S12" s="143"/>
      <c r="T12" s="143">
        <v>214898</v>
      </c>
      <c r="U12" s="143"/>
      <c r="V12" s="143">
        <f>SUM(D12:T12)</f>
        <v>13249444</v>
      </c>
      <c r="W12" s="20"/>
    </row>
    <row r="13" spans="1:23" ht="21.5">
      <c r="A13" s="21"/>
      <c r="B13" s="105"/>
      <c r="C13" s="44"/>
      <c r="D13" s="46"/>
      <c r="E13" s="46"/>
      <c r="F13" s="46"/>
      <c r="G13" s="46"/>
      <c r="H13" s="48"/>
      <c r="I13" s="46"/>
      <c r="J13" s="45"/>
      <c r="K13" s="46"/>
      <c r="L13" s="46"/>
      <c r="M13" s="46"/>
      <c r="N13" s="46"/>
      <c r="O13" s="46"/>
      <c r="P13" s="106"/>
      <c r="Q13" s="106"/>
      <c r="R13" s="106"/>
      <c r="S13" s="46"/>
      <c r="T13" s="46"/>
      <c r="U13" s="46"/>
      <c r="V13" s="46"/>
      <c r="W13" s="20"/>
    </row>
    <row r="14" spans="1:23" ht="21.5" hidden="1">
      <c r="A14" s="21" t="s">
        <v>131</v>
      </c>
      <c r="B14" s="43"/>
      <c r="C14" s="44"/>
      <c r="D14" s="47"/>
      <c r="E14" s="46"/>
      <c r="F14" s="48"/>
      <c r="G14" s="46"/>
      <c r="H14" s="48"/>
      <c r="I14" s="46"/>
      <c r="J14" s="48"/>
      <c r="K14" s="46"/>
      <c r="L14" s="48"/>
      <c r="M14" s="48"/>
      <c r="N14" s="48"/>
      <c r="O14" s="46"/>
      <c r="P14" s="106"/>
      <c r="Q14" s="106"/>
      <c r="R14" s="106"/>
      <c r="S14" s="46"/>
      <c r="T14" s="48"/>
      <c r="U14" s="46"/>
      <c r="V14" s="46"/>
      <c r="W14" s="20"/>
    </row>
    <row r="15" spans="1:23" ht="21.5" hidden="1">
      <c r="A15" s="118" t="s">
        <v>132</v>
      </c>
      <c r="B15" s="43"/>
      <c r="C15" s="44"/>
      <c r="D15" s="47"/>
      <c r="E15" s="46"/>
      <c r="F15" s="48"/>
      <c r="G15" s="46"/>
      <c r="H15" s="48"/>
      <c r="I15" s="46"/>
      <c r="J15" s="48"/>
      <c r="K15" s="46"/>
      <c r="L15" s="48"/>
      <c r="M15" s="48"/>
      <c r="N15" s="48"/>
      <c r="O15" s="46"/>
      <c r="P15" s="106"/>
      <c r="Q15" s="106"/>
      <c r="R15" s="106"/>
      <c r="S15" s="46"/>
      <c r="T15" s="48"/>
      <c r="U15" s="46"/>
      <c r="V15" s="46"/>
      <c r="W15" s="20"/>
    </row>
    <row r="16" spans="1:23" ht="21.5" hidden="1">
      <c r="A16" s="39" t="s">
        <v>140</v>
      </c>
      <c r="B16" s="74">
        <v>9</v>
      </c>
      <c r="C16" s="44"/>
      <c r="D16" s="47">
        <v>0</v>
      </c>
      <c r="E16" s="46"/>
      <c r="F16" s="47">
        <v>0</v>
      </c>
      <c r="G16" s="46"/>
      <c r="H16" s="47">
        <v>0</v>
      </c>
      <c r="I16" s="46"/>
      <c r="J16" s="47">
        <v>0</v>
      </c>
      <c r="K16" s="46"/>
      <c r="L16" s="47">
        <v>0</v>
      </c>
      <c r="M16" s="47"/>
      <c r="N16" s="47">
        <v>0</v>
      </c>
      <c r="O16" s="46"/>
      <c r="P16" s="47">
        <v>0</v>
      </c>
      <c r="Q16" s="47"/>
      <c r="R16" s="47">
        <v>0</v>
      </c>
      <c r="S16" s="46"/>
      <c r="T16" s="47">
        <v>0</v>
      </c>
      <c r="U16" s="46"/>
      <c r="V16" s="107">
        <f>SUM(D16:T16)</f>
        <v>0</v>
      </c>
      <c r="W16" s="20"/>
    </row>
    <row r="17" spans="1:23" ht="21.5" hidden="1">
      <c r="A17" s="39" t="s">
        <v>141</v>
      </c>
      <c r="B17" s="74">
        <v>10</v>
      </c>
      <c r="C17" s="44"/>
      <c r="D17" s="47">
        <v>0</v>
      </c>
      <c r="E17" s="50"/>
      <c r="F17" s="47">
        <v>0</v>
      </c>
      <c r="G17" s="46"/>
      <c r="H17" s="47">
        <v>0</v>
      </c>
      <c r="I17" s="46"/>
      <c r="J17" s="47">
        <v>0</v>
      </c>
      <c r="K17" s="46"/>
      <c r="L17" s="47">
        <v>0</v>
      </c>
      <c r="M17" s="47"/>
      <c r="N17" s="47">
        <v>0</v>
      </c>
      <c r="O17" s="46"/>
      <c r="P17" s="47">
        <v>0</v>
      </c>
      <c r="Q17" s="47"/>
      <c r="R17" s="47">
        <v>0</v>
      </c>
      <c r="S17" s="46"/>
      <c r="T17" s="47">
        <v>0</v>
      </c>
      <c r="U17" s="46"/>
      <c r="V17" s="107">
        <f>SUM(D17:T17)</f>
        <v>0</v>
      </c>
      <c r="W17" s="20"/>
    </row>
    <row r="18" spans="1:23" ht="21.5" hidden="1">
      <c r="A18" s="39" t="s">
        <v>150</v>
      </c>
      <c r="B18" s="74">
        <v>11</v>
      </c>
      <c r="C18" s="44"/>
      <c r="D18" s="47">
        <v>0</v>
      </c>
      <c r="E18" s="50"/>
      <c r="F18" s="47">
        <v>0</v>
      </c>
      <c r="G18" s="46"/>
      <c r="H18" s="47">
        <v>0</v>
      </c>
      <c r="I18" s="46"/>
      <c r="J18" s="47">
        <v>0</v>
      </c>
      <c r="K18" s="46"/>
      <c r="L18" s="47">
        <v>0</v>
      </c>
      <c r="M18" s="47"/>
      <c r="N18" s="47">
        <v>0</v>
      </c>
      <c r="O18" s="46"/>
      <c r="P18" s="47">
        <v>0</v>
      </c>
      <c r="Q18" s="47"/>
      <c r="R18" s="47">
        <v>0</v>
      </c>
      <c r="S18" s="46"/>
      <c r="T18" s="47">
        <v>0</v>
      </c>
      <c r="U18" s="46"/>
      <c r="V18" s="107">
        <f>SUM(D18:T18)</f>
        <v>0</v>
      </c>
      <c r="W18" s="20"/>
    </row>
    <row r="19" spans="1:23" ht="21.5" hidden="1">
      <c r="A19" s="39" t="s">
        <v>151</v>
      </c>
      <c r="B19" s="49">
        <v>14</v>
      </c>
      <c r="C19" s="44"/>
      <c r="D19" s="51"/>
      <c r="E19" s="46"/>
      <c r="F19" s="51"/>
      <c r="G19" s="46"/>
      <c r="H19" s="51"/>
      <c r="I19" s="46"/>
      <c r="J19" s="51"/>
      <c r="K19" s="46"/>
      <c r="L19" s="51"/>
      <c r="M19" s="58"/>
      <c r="N19" s="51"/>
      <c r="O19" s="46"/>
      <c r="P19" s="47"/>
      <c r="Q19" s="47"/>
      <c r="R19" s="51"/>
      <c r="S19" s="46"/>
      <c r="T19" s="51"/>
      <c r="U19" s="46"/>
      <c r="V19" s="50">
        <f>SUM(D19:T19)</f>
        <v>0</v>
      </c>
      <c r="W19" s="20"/>
    </row>
    <row r="20" spans="1:23" ht="41" hidden="1">
      <c r="A20" s="173" t="s">
        <v>149</v>
      </c>
      <c r="B20" s="43"/>
      <c r="C20" s="44"/>
      <c r="D20" s="52">
        <f>SUM(D16:D19)</f>
        <v>0</v>
      </c>
      <c r="E20" s="46"/>
      <c r="F20" s="52">
        <f>SUM(F16:F19)</f>
        <v>0</v>
      </c>
      <c r="G20" s="46"/>
      <c r="H20" s="52">
        <f>SUM(H16:H19)</f>
        <v>0</v>
      </c>
      <c r="I20" s="46"/>
      <c r="J20" s="52">
        <f>SUM(J16:J19)</f>
        <v>0</v>
      </c>
      <c r="K20" s="46"/>
      <c r="L20" s="52">
        <f>SUM(L16:L19)</f>
        <v>0</v>
      </c>
      <c r="M20" s="67"/>
      <c r="N20" s="52">
        <f>SUM(N16:N19)</f>
        <v>0</v>
      </c>
      <c r="O20" s="46"/>
      <c r="P20" s="52">
        <f>SUM(P16:P19)</f>
        <v>0</v>
      </c>
      <c r="Q20" s="45"/>
      <c r="R20" s="52">
        <f>SUM(R16:R19)</f>
        <v>0</v>
      </c>
      <c r="S20" s="46"/>
      <c r="T20" s="52">
        <f>SUM(T16:T19)</f>
        <v>0</v>
      </c>
      <c r="U20" s="46"/>
      <c r="V20" s="52">
        <f>SUM(V16:V19)</f>
        <v>0</v>
      </c>
      <c r="W20" s="20"/>
    </row>
    <row r="21" spans="1:23" ht="21.5" hidden="1">
      <c r="A21" s="21"/>
      <c r="B21" s="105"/>
      <c r="C21" s="44"/>
      <c r="D21" s="46"/>
      <c r="E21" s="46"/>
      <c r="F21" s="46"/>
      <c r="G21" s="46"/>
      <c r="H21" s="48"/>
      <c r="I21" s="46"/>
      <c r="J21" s="48"/>
      <c r="K21" s="46"/>
      <c r="L21" s="46"/>
      <c r="M21" s="46"/>
      <c r="N21" s="46"/>
      <c r="O21" s="46"/>
      <c r="P21" s="106"/>
      <c r="Q21" s="106"/>
      <c r="R21" s="46"/>
      <c r="S21" s="46"/>
      <c r="T21" s="46"/>
      <c r="U21" s="46"/>
      <c r="V21" s="46"/>
      <c r="W21" s="20"/>
    </row>
    <row r="22" spans="1:23" ht="21" customHeight="1">
      <c r="A22" s="93" t="s">
        <v>136</v>
      </c>
      <c r="B22" s="53"/>
      <c r="C22" s="54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71"/>
      <c r="Q22" s="71"/>
      <c r="R22" s="50"/>
      <c r="S22" s="50"/>
      <c r="T22" s="50"/>
      <c r="U22" s="50"/>
      <c r="V22" s="50"/>
      <c r="W22" s="20"/>
    </row>
    <row r="23" spans="1:23" ht="21" customHeight="1">
      <c r="A23" s="54" t="s">
        <v>142</v>
      </c>
      <c r="B23" s="53"/>
      <c r="C23" s="54"/>
      <c r="D23" s="47">
        <v>0</v>
      </c>
      <c r="E23" s="50"/>
      <c r="F23" s="47">
        <v>0</v>
      </c>
      <c r="G23" s="50"/>
      <c r="H23" s="47">
        <v>0</v>
      </c>
      <c r="I23" s="50"/>
      <c r="J23" s="47"/>
      <c r="K23" s="50"/>
      <c r="L23" s="47">
        <v>0</v>
      </c>
      <c r="M23" s="47"/>
      <c r="N23" s="47">
        <v>0</v>
      </c>
      <c r="O23" s="50"/>
      <c r="P23" s="71">
        <f>'PL8-9'!J58</f>
        <v>1764</v>
      </c>
      <c r="Q23" s="71"/>
      <c r="R23" s="47">
        <v>0</v>
      </c>
      <c r="S23" s="50"/>
      <c r="T23" s="47">
        <v>0</v>
      </c>
      <c r="U23" s="50"/>
      <c r="V23" s="107">
        <f>SUM(D23:T23)</f>
        <v>1764</v>
      </c>
      <c r="W23" s="20"/>
    </row>
    <row r="24" spans="1:23" ht="21" customHeight="1">
      <c r="A24" s="54" t="s">
        <v>143</v>
      </c>
      <c r="B24" s="53"/>
      <c r="C24" s="54"/>
      <c r="D24" s="51">
        <v>0</v>
      </c>
      <c r="E24" s="50"/>
      <c r="F24" s="51">
        <v>0</v>
      </c>
      <c r="G24" s="50"/>
      <c r="H24" s="51">
        <v>0</v>
      </c>
      <c r="I24" s="50"/>
      <c r="J24" s="51"/>
      <c r="K24" s="50"/>
      <c r="L24" s="51">
        <v>0</v>
      </c>
      <c r="M24" s="47"/>
      <c r="N24" s="51">
        <v>0</v>
      </c>
      <c r="O24" s="50"/>
      <c r="P24" s="51">
        <f>'PL8-9'!J54</f>
        <v>10133</v>
      </c>
      <c r="Q24" s="71"/>
      <c r="R24" s="51">
        <v>0</v>
      </c>
      <c r="S24" s="50"/>
      <c r="T24" s="51">
        <v>0</v>
      </c>
      <c r="U24" s="50"/>
      <c r="V24" s="108">
        <f t="shared" ref="V24" si="0">SUM(D24:T24)</f>
        <v>10133</v>
      </c>
      <c r="W24" s="20"/>
    </row>
    <row r="25" spans="1:23" ht="21" customHeight="1">
      <c r="A25" s="93" t="s">
        <v>191</v>
      </c>
      <c r="B25" s="53"/>
      <c r="C25" s="54"/>
      <c r="D25" s="65">
        <f>SUM(D23:D24)</f>
        <v>0</v>
      </c>
      <c r="E25" s="50"/>
      <c r="F25" s="65">
        <f>SUM(F23:F24)</f>
        <v>0</v>
      </c>
      <c r="G25" s="50"/>
      <c r="H25" s="65">
        <f>SUM(H23:H24)</f>
        <v>0</v>
      </c>
      <c r="I25" s="50"/>
      <c r="J25" s="65">
        <f>SUM(J23:K24)</f>
        <v>0</v>
      </c>
      <c r="K25" s="50"/>
      <c r="L25" s="65">
        <f>SUM(L23:L24)</f>
        <v>0</v>
      </c>
      <c r="M25" s="67"/>
      <c r="N25" s="65">
        <f>SUM(N23:N24)</f>
        <v>0</v>
      </c>
      <c r="O25" s="46"/>
      <c r="P25" s="65">
        <f>SUM(P23:P24)</f>
        <v>11897</v>
      </c>
      <c r="Q25" s="110"/>
      <c r="R25" s="65">
        <f>SUM(R23:R24)</f>
        <v>0</v>
      </c>
      <c r="S25" s="46"/>
      <c r="T25" s="65">
        <f>SUM(T23:T24)</f>
        <v>0</v>
      </c>
      <c r="U25" s="46"/>
      <c r="V25" s="65">
        <f>SUM(V23:V24)</f>
        <v>11897</v>
      </c>
      <c r="W25" s="30"/>
    </row>
    <row r="26" spans="1:23" ht="21" customHeight="1">
      <c r="A26" s="93"/>
      <c r="B26" s="53"/>
      <c r="C26" s="54"/>
      <c r="D26" s="48"/>
      <c r="E26" s="46"/>
      <c r="F26" s="48"/>
      <c r="G26" s="48"/>
      <c r="H26" s="48"/>
      <c r="I26" s="48"/>
      <c r="J26" s="48"/>
      <c r="K26" s="46"/>
      <c r="L26" s="48"/>
      <c r="M26" s="48"/>
      <c r="N26" s="48"/>
      <c r="O26" s="46"/>
      <c r="P26" s="111"/>
      <c r="Q26" s="111"/>
      <c r="R26" s="48"/>
      <c r="S26" s="46"/>
      <c r="T26" s="47"/>
      <c r="U26" s="46"/>
      <c r="V26" s="46"/>
      <c r="W26" s="20"/>
    </row>
    <row r="27" spans="1:23" ht="21" hidden="1" customHeight="1">
      <c r="A27" s="54" t="s">
        <v>152</v>
      </c>
      <c r="B27" s="53"/>
      <c r="C27" s="54"/>
      <c r="D27" s="47">
        <v>0</v>
      </c>
      <c r="E27" s="46"/>
      <c r="F27" s="47">
        <v>0</v>
      </c>
      <c r="G27" s="48"/>
      <c r="H27" s="47">
        <v>0</v>
      </c>
      <c r="I27" s="48"/>
      <c r="J27" s="47">
        <v>0</v>
      </c>
      <c r="K27" s="46"/>
      <c r="L27" s="48">
        <v>0</v>
      </c>
      <c r="M27" s="48"/>
      <c r="N27" s="47">
        <v>0</v>
      </c>
      <c r="O27" s="46"/>
      <c r="P27" s="111">
        <f>-L27</f>
        <v>0</v>
      </c>
      <c r="Q27" s="111"/>
      <c r="R27" s="47">
        <v>0</v>
      </c>
      <c r="S27" s="46"/>
      <c r="T27" s="47">
        <f>-L27</f>
        <v>0</v>
      </c>
      <c r="U27" s="46"/>
      <c r="V27" s="107">
        <f>SUM(D27:T27)</f>
        <v>0</v>
      </c>
      <c r="W27" s="20"/>
    </row>
    <row r="28" spans="1:23" ht="21" customHeight="1">
      <c r="A28" s="54" t="s">
        <v>213</v>
      </c>
      <c r="B28" s="53"/>
      <c r="C28" s="54"/>
      <c r="D28" s="51">
        <v>0</v>
      </c>
      <c r="E28" s="50"/>
      <c r="F28" s="51">
        <v>0</v>
      </c>
      <c r="G28" s="50"/>
      <c r="H28" s="51">
        <v>0</v>
      </c>
      <c r="I28" s="50"/>
      <c r="J28" s="51"/>
      <c r="K28" s="50"/>
      <c r="L28" s="51">
        <v>0</v>
      </c>
      <c r="M28" s="58"/>
      <c r="N28" s="51">
        <v>0</v>
      </c>
      <c r="O28" s="50"/>
      <c r="P28" s="55">
        <v>2426</v>
      </c>
      <c r="Q28" s="55"/>
      <c r="R28" s="51">
        <v>0</v>
      </c>
      <c r="S28" s="55"/>
      <c r="T28" s="55">
        <v>-2426</v>
      </c>
      <c r="U28" s="50"/>
      <c r="V28" s="51">
        <f>SUM(D28:T28)</f>
        <v>0</v>
      </c>
      <c r="W28" s="20"/>
    </row>
    <row r="29" spans="1:23" ht="26.15" customHeight="1" thickBot="1">
      <c r="A29" s="93" t="s">
        <v>200</v>
      </c>
      <c r="B29" s="105"/>
      <c r="C29" s="44"/>
      <c r="D29" s="146">
        <f>D12+D20+D25+D28</f>
        <v>828992</v>
      </c>
      <c r="E29" s="106"/>
      <c r="F29" s="146">
        <f>F12+F20+F25+F28</f>
        <v>12334930</v>
      </c>
      <c r="G29" s="106"/>
      <c r="H29" s="146">
        <f>H12+H20+H25+H28</f>
        <v>974118</v>
      </c>
      <c r="I29" s="46"/>
      <c r="J29" s="112">
        <f>J12+J20+J28+J25</f>
        <v>0</v>
      </c>
      <c r="K29" s="46"/>
      <c r="L29" s="146">
        <f>L12+L20+L25+L28</f>
        <v>82820</v>
      </c>
      <c r="M29" s="110"/>
      <c r="N29" s="146">
        <f>N12+N20+N25+N28</f>
        <v>337905</v>
      </c>
      <c r="O29" s="46"/>
      <c r="P29" s="72">
        <f>P12+P20+P25+P28+P27</f>
        <v>-1171991</v>
      </c>
      <c r="Q29" s="67"/>
      <c r="R29" s="112">
        <f>R12+R20+R25+R28</f>
        <v>-337905</v>
      </c>
      <c r="S29" s="46"/>
      <c r="T29" s="146">
        <f>T12+T20+T25+T28</f>
        <v>212472</v>
      </c>
      <c r="U29" s="106"/>
      <c r="V29" s="146">
        <f>V12+V20+V25+V28+V27</f>
        <v>13261341</v>
      </c>
      <c r="W29" s="20"/>
    </row>
    <row r="30" spans="1:23" ht="22" thickTop="1">
      <c r="A30" s="84"/>
      <c r="B30" s="84"/>
      <c r="C30" s="84"/>
      <c r="D30" s="30"/>
      <c r="E30" s="20"/>
      <c r="F30" s="30"/>
      <c r="G30" s="30"/>
      <c r="H30" s="30"/>
      <c r="I30" s="30"/>
      <c r="J30" s="30"/>
      <c r="K30" s="20"/>
      <c r="L30" s="30"/>
      <c r="M30" s="30"/>
      <c r="N30" s="30"/>
      <c r="O30" s="20"/>
      <c r="P30" s="32"/>
      <c r="Q30" s="32"/>
      <c r="R30" s="32"/>
      <c r="S30" s="20"/>
      <c r="T30" s="30"/>
      <c r="U30" s="30"/>
      <c r="V30" s="30"/>
      <c r="W30" s="148"/>
    </row>
    <row r="31" spans="1:23" ht="21.5">
      <c r="A31" s="84"/>
      <c r="B31" s="84"/>
      <c r="C31" s="84"/>
      <c r="D31" s="30"/>
      <c r="E31" s="20"/>
      <c r="F31" s="30"/>
      <c r="G31" s="30"/>
      <c r="H31" s="30"/>
      <c r="I31" s="30"/>
      <c r="J31" s="30"/>
      <c r="K31" s="20"/>
      <c r="L31" s="30"/>
      <c r="M31" s="30"/>
      <c r="N31" s="30"/>
      <c r="O31" s="20"/>
      <c r="P31" s="32"/>
      <c r="Q31" s="32"/>
      <c r="R31" s="32"/>
      <c r="S31" s="20"/>
      <c r="T31" s="30"/>
      <c r="U31" s="30"/>
      <c r="V31" s="30"/>
      <c r="W31" s="148"/>
    </row>
    <row r="32" spans="1:23" ht="21.5"/>
    <row r="33" spans="4:14" ht="21.5"/>
    <row r="34" spans="4:14" ht="21.5"/>
    <row r="35" spans="4:14" ht="21.5"/>
    <row r="36" spans="4:14" ht="21.5"/>
    <row r="37" spans="4:14" ht="21.5"/>
    <row r="38" spans="4:14" ht="21.5"/>
    <row r="39" spans="4:14" ht="21.5"/>
    <row r="40" spans="4:14" ht="21.5"/>
    <row r="41" spans="4:14" ht="21.5"/>
    <row r="42" spans="4:14" ht="21.5"/>
    <row r="43" spans="4:14" ht="21.5"/>
    <row r="44" spans="4:14" ht="21.5"/>
    <row r="45" spans="4:14" ht="21" customHeight="1">
      <c r="H45" s="9" t="s">
        <v>144</v>
      </c>
      <c r="J45" s="9"/>
      <c r="L45" s="9" t="s">
        <v>144</v>
      </c>
      <c r="M45" s="9"/>
      <c r="N45" s="9"/>
    </row>
    <row r="46" spans="4:14" ht="21" customHeight="1">
      <c r="H46" s="9" t="s">
        <v>144</v>
      </c>
      <c r="J46" s="9"/>
      <c r="L46" s="9" t="s">
        <v>144</v>
      </c>
      <c r="M46" s="9"/>
      <c r="N46" s="9"/>
    </row>
    <row r="47" spans="4:14" ht="21" customHeight="1">
      <c r="D47" s="9" t="s">
        <v>144</v>
      </c>
      <c r="F47" s="9" t="s">
        <v>144</v>
      </c>
    </row>
    <row r="48" spans="4:14" ht="21.5"/>
    <row r="49" spans="4:14" ht="21.5"/>
    <row r="50" spans="4:14" ht="21.5"/>
    <row r="51" spans="4:14" ht="21.5"/>
    <row r="52" spans="4:14" ht="21.5"/>
    <row r="53" spans="4:14" ht="21.5"/>
    <row r="63" spans="4:14" ht="21" customHeight="1" thickBot="1">
      <c r="D63" s="96" t="s">
        <v>144</v>
      </c>
      <c r="F63" s="96" t="s">
        <v>144</v>
      </c>
      <c r="H63" s="96" t="s">
        <v>144</v>
      </c>
      <c r="J63" s="9"/>
      <c r="L63" s="96" t="s">
        <v>144</v>
      </c>
      <c r="M63" s="9"/>
      <c r="N63" s="9"/>
    </row>
    <row r="64" spans="4:14" ht="21" customHeight="1" thickTop="1"/>
  </sheetData>
  <mergeCells count="3">
    <mergeCell ref="D4:V4"/>
    <mergeCell ref="L6:P6"/>
    <mergeCell ref="D10:V10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D8A1-30A9-4F15-ABDC-EB09949FDFC7}">
  <sheetPr>
    <pageSetUpPr fitToPage="1"/>
  </sheetPr>
  <dimension ref="A1:T66"/>
  <sheetViews>
    <sheetView view="pageBreakPreview" topLeftCell="A29" zoomScale="80" zoomScaleNormal="115" zoomScaleSheetLayoutView="80" workbookViewId="0">
      <selection activeCell="L96" sqref="L96"/>
    </sheetView>
  </sheetViews>
  <sheetFormatPr defaultColWidth="9.1796875" defaultRowHeight="23.25" customHeight="1"/>
  <cols>
    <col min="1" max="1" width="40.26953125" style="78" customWidth="1"/>
    <col min="2" max="2" width="0.81640625" style="78" customWidth="1"/>
    <col min="3" max="3" width="11.81640625" style="80" customWidth="1"/>
    <col min="4" max="4" width="0.81640625" style="4" customWidth="1"/>
    <col min="5" max="5" width="11.81640625" style="80" customWidth="1"/>
    <col min="6" max="6" width="0.81640625" style="80" customWidth="1"/>
    <col min="7" max="7" width="14.1796875" style="80" customWidth="1"/>
    <col min="8" max="8" width="1.453125" style="80" customWidth="1"/>
    <col min="9" max="9" width="12" style="80" customWidth="1"/>
    <col min="10" max="10" width="1.453125" style="80" customWidth="1"/>
    <col min="11" max="11" width="12" style="80" customWidth="1"/>
    <col min="12" max="12" width="0.81640625" style="4" customWidth="1"/>
    <col min="13" max="13" width="12.453125" style="77" bestFit="1" customWidth="1"/>
    <col min="14" max="14" width="0.81640625" style="77" customWidth="1"/>
    <col min="15" max="15" width="12.453125" style="77" customWidth="1"/>
    <col min="16" max="16" width="0.81640625" style="4" customWidth="1"/>
    <col min="17" max="17" width="15.54296875" style="80" customWidth="1"/>
    <col min="18" max="18" width="0.81640625" style="80" customWidth="1"/>
    <col min="19" max="19" width="12.81640625" style="80" customWidth="1"/>
    <col min="20" max="16384" width="9.1796875" style="4"/>
  </cols>
  <sheetData>
    <row r="1" spans="1:20" s="78" customFormat="1" ht="21" customHeight="1">
      <c r="A1" s="1" t="s">
        <v>0</v>
      </c>
      <c r="B1" s="2"/>
      <c r="C1" s="7"/>
      <c r="D1" s="8"/>
      <c r="E1" s="7"/>
      <c r="F1" s="7"/>
      <c r="G1" s="7"/>
      <c r="H1" s="7"/>
      <c r="I1" s="7"/>
      <c r="J1" s="7"/>
      <c r="K1" s="7"/>
      <c r="L1" s="8"/>
      <c r="M1" s="97"/>
      <c r="N1" s="97"/>
      <c r="O1" s="97"/>
      <c r="P1" s="8"/>
      <c r="Q1" s="7"/>
      <c r="R1" s="7"/>
      <c r="S1" s="76"/>
    </row>
    <row r="2" spans="1:20" s="78" customFormat="1" ht="23.5" customHeight="1">
      <c r="A2" s="1" t="s">
        <v>104</v>
      </c>
      <c r="B2" s="2"/>
      <c r="C2" s="75"/>
      <c r="D2" s="2"/>
      <c r="E2" s="75"/>
      <c r="F2" s="75"/>
      <c r="G2" s="75"/>
      <c r="H2" s="75"/>
      <c r="I2" s="75"/>
      <c r="J2" s="75"/>
      <c r="K2" s="75"/>
      <c r="L2" s="2"/>
      <c r="M2" s="97"/>
      <c r="N2" s="97"/>
      <c r="O2" s="97"/>
      <c r="P2" s="2"/>
      <c r="Q2" s="75"/>
      <c r="R2" s="75"/>
      <c r="S2" s="76"/>
    </row>
    <row r="3" spans="1:20" s="78" customFormat="1" ht="21" customHeight="1">
      <c r="A3" s="98"/>
      <c r="B3" s="98"/>
      <c r="C3" s="82"/>
      <c r="D3" s="98"/>
      <c r="E3" s="82"/>
      <c r="F3" s="82"/>
      <c r="G3" s="99"/>
      <c r="H3" s="98"/>
      <c r="I3" s="82"/>
      <c r="J3" s="82"/>
      <c r="K3" s="82"/>
      <c r="L3" s="98"/>
      <c r="M3" s="82"/>
      <c r="N3" s="82"/>
      <c r="O3" s="82"/>
      <c r="P3" s="98"/>
      <c r="Q3" s="82"/>
      <c r="R3" s="82"/>
      <c r="S3" s="101"/>
      <c r="T3" s="84"/>
    </row>
    <row r="4" spans="1:20" s="78" customFormat="1" ht="21" customHeight="1">
      <c r="A4" s="84"/>
      <c r="B4" s="84"/>
      <c r="C4" s="244" t="s">
        <v>145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84"/>
    </row>
    <row r="5" spans="1:20" s="78" customFormat="1" ht="21" customHeight="1">
      <c r="A5" s="84"/>
      <c r="B5" s="84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8" t="s">
        <v>106</v>
      </c>
      <c r="R5" s="161"/>
      <c r="S5" s="161"/>
      <c r="T5" s="84"/>
    </row>
    <row r="6" spans="1:20" s="78" customFormat="1" ht="21" customHeight="1">
      <c r="A6" s="84"/>
      <c r="B6" s="84"/>
      <c r="C6" s="20"/>
      <c r="D6" s="28"/>
      <c r="E6" s="28"/>
      <c r="F6" s="28"/>
      <c r="G6" s="28"/>
      <c r="H6" s="28"/>
      <c r="I6" s="246" t="s">
        <v>61</v>
      </c>
      <c r="J6" s="246"/>
      <c r="K6" s="246"/>
      <c r="L6" s="246"/>
      <c r="M6" s="246"/>
      <c r="N6" s="28"/>
      <c r="O6" s="28"/>
      <c r="P6" s="28"/>
      <c r="Q6" s="162" t="s">
        <v>53</v>
      </c>
      <c r="R6" s="28"/>
      <c r="S6" s="38"/>
      <c r="T6" s="84"/>
    </row>
    <row r="7" spans="1:20" ht="21" customHeight="1">
      <c r="A7" s="84"/>
      <c r="B7" s="84"/>
      <c r="C7" s="85" t="s">
        <v>107</v>
      </c>
      <c r="D7" s="28"/>
      <c r="E7" s="28"/>
      <c r="F7" s="28"/>
      <c r="G7" s="28" t="s">
        <v>146</v>
      </c>
      <c r="H7" s="28"/>
      <c r="I7" s="28"/>
      <c r="J7" s="28"/>
      <c r="K7" s="103" t="s">
        <v>109</v>
      </c>
      <c r="L7" s="26"/>
      <c r="M7" s="102"/>
      <c r="N7" s="102"/>
      <c r="O7" s="102"/>
      <c r="P7" s="28"/>
      <c r="Q7" s="86" t="s">
        <v>109</v>
      </c>
      <c r="R7" s="30"/>
      <c r="S7" s="38"/>
      <c r="T7" s="20"/>
    </row>
    <row r="8" spans="1:20" ht="21.65" customHeight="1">
      <c r="A8" s="84"/>
      <c r="B8" s="84"/>
      <c r="C8" s="86" t="s">
        <v>112</v>
      </c>
      <c r="D8" s="28"/>
      <c r="E8" s="85" t="s">
        <v>113</v>
      </c>
      <c r="F8" s="85"/>
      <c r="G8" s="28" t="s">
        <v>147</v>
      </c>
      <c r="H8" s="85"/>
      <c r="I8" s="86" t="s">
        <v>116</v>
      </c>
      <c r="J8" s="86"/>
      <c r="K8" s="86" t="s">
        <v>117</v>
      </c>
      <c r="L8" s="26"/>
      <c r="M8" s="38" t="s">
        <v>126</v>
      </c>
      <c r="N8" s="38"/>
      <c r="O8" s="157" t="s">
        <v>117</v>
      </c>
      <c r="P8" s="28"/>
      <c r="Q8" s="86" t="s">
        <v>118</v>
      </c>
      <c r="R8" s="88"/>
      <c r="S8" s="85" t="s">
        <v>110</v>
      </c>
      <c r="T8" s="20"/>
    </row>
    <row r="9" spans="1:20" ht="21" customHeight="1">
      <c r="A9" s="84"/>
      <c r="B9" s="84"/>
      <c r="C9" s="86" t="s">
        <v>120</v>
      </c>
      <c r="D9" s="85"/>
      <c r="E9" s="86" t="s">
        <v>121</v>
      </c>
      <c r="F9" s="86"/>
      <c r="G9" s="103" t="s">
        <v>148</v>
      </c>
      <c r="H9" s="86"/>
      <c r="I9" s="86" t="s">
        <v>124</v>
      </c>
      <c r="J9" s="86"/>
      <c r="K9" s="86" t="s">
        <v>125</v>
      </c>
      <c r="L9" s="85"/>
      <c r="M9" s="86" t="s">
        <v>138</v>
      </c>
      <c r="N9" s="86"/>
      <c r="O9" s="86" t="s">
        <v>125</v>
      </c>
      <c r="P9" s="84"/>
      <c r="Q9" s="86" t="s">
        <v>127</v>
      </c>
      <c r="R9" s="88"/>
      <c r="S9" s="86" t="s">
        <v>130</v>
      </c>
      <c r="T9" s="20"/>
    </row>
    <row r="10" spans="1:20" ht="21" customHeight="1">
      <c r="A10" s="89"/>
      <c r="B10" s="89"/>
      <c r="C10" s="247" t="s">
        <v>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0"/>
    </row>
    <row r="11" spans="1:20" ht="21" customHeight="1">
      <c r="A11" s="117" t="s">
        <v>221</v>
      </c>
      <c r="B11" s="8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104"/>
      <c r="N11" s="104"/>
      <c r="O11" s="104"/>
      <c r="P11" s="90"/>
      <c r="Q11" s="90"/>
      <c r="R11" s="90"/>
      <c r="S11" s="90"/>
      <c r="T11" s="20"/>
    </row>
    <row r="12" spans="1:20" ht="22">
      <c r="A12" s="21" t="s">
        <v>222</v>
      </c>
      <c r="B12" s="44"/>
      <c r="C12" s="6">
        <v>828992</v>
      </c>
      <c r="D12" s="19"/>
      <c r="E12" s="6">
        <v>12334930</v>
      </c>
      <c r="F12" s="6"/>
      <c r="G12" s="70">
        <v>974118</v>
      </c>
      <c r="H12" s="19"/>
      <c r="I12" s="6">
        <v>82820</v>
      </c>
      <c r="J12" s="6"/>
      <c r="K12" s="6">
        <v>337905</v>
      </c>
      <c r="L12" s="19"/>
      <c r="M12" s="6">
        <v>-1272883</v>
      </c>
      <c r="N12" s="6"/>
      <c r="O12" s="6">
        <v>-337905</v>
      </c>
      <c r="P12" s="19"/>
      <c r="Q12" s="6">
        <v>284285</v>
      </c>
      <c r="R12" s="6"/>
      <c r="S12" s="6">
        <f>SUM(C12:Q12)</f>
        <v>13232262</v>
      </c>
      <c r="T12" s="20"/>
    </row>
    <row r="13" spans="1:20" ht="12" customHeight="1">
      <c r="A13" s="21"/>
      <c r="B13" s="44"/>
      <c r="C13" s="46"/>
      <c r="D13" s="46"/>
      <c r="E13" s="46"/>
      <c r="F13" s="46"/>
      <c r="G13" s="48"/>
      <c r="H13" s="46"/>
      <c r="I13" s="46"/>
      <c r="J13" s="46"/>
      <c r="K13" s="46"/>
      <c r="L13" s="46"/>
      <c r="M13" s="106"/>
      <c r="N13" s="106"/>
      <c r="O13" s="106"/>
      <c r="P13" s="46"/>
      <c r="Q13" s="46"/>
      <c r="R13" s="46"/>
      <c r="S13" s="46"/>
      <c r="T13" s="20"/>
    </row>
    <row r="14" spans="1:20" ht="24.65" hidden="1" customHeight="1">
      <c r="A14" s="21" t="s">
        <v>131</v>
      </c>
      <c r="B14" s="44"/>
      <c r="C14" s="47"/>
      <c r="D14" s="46"/>
      <c r="E14" s="48"/>
      <c r="F14" s="46"/>
      <c r="G14" s="48"/>
      <c r="H14" s="46"/>
      <c r="I14" s="48"/>
      <c r="J14" s="48"/>
      <c r="K14" s="48"/>
      <c r="L14" s="46"/>
      <c r="M14" s="106"/>
      <c r="N14" s="106"/>
      <c r="O14" s="106"/>
      <c r="P14" s="46"/>
      <c r="Q14" s="48"/>
      <c r="R14" s="46"/>
      <c r="S14" s="46"/>
      <c r="T14" s="20"/>
    </row>
    <row r="15" spans="1:20" ht="21.65" hidden="1" customHeight="1">
      <c r="A15" s="164" t="s">
        <v>197</v>
      </c>
      <c r="B15" s="44"/>
      <c r="C15" s="47"/>
      <c r="D15" s="46"/>
      <c r="E15" s="48"/>
      <c r="F15" s="46"/>
      <c r="G15" s="48"/>
      <c r="H15" s="46"/>
      <c r="I15" s="48"/>
      <c r="J15" s="48"/>
      <c r="K15" s="48"/>
      <c r="L15" s="46"/>
      <c r="M15" s="106"/>
      <c r="N15" s="106"/>
      <c r="O15" s="106"/>
      <c r="P15" s="46"/>
      <c r="Q15" s="48"/>
      <c r="R15" s="46"/>
      <c r="S15" s="46"/>
      <c r="T15" s="20"/>
    </row>
    <row r="16" spans="1:20" ht="21" hidden="1" customHeight="1">
      <c r="A16" s="39" t="s">
        <v>140</v>
      </c>
      <c r="B16" s="44"/>
      <c r="C16" s="47"/>
      <c r="D16" s="46"/>
      <c r="E16" s="47"/>
      <c r="F16" s="46"/>
      <c r="G16" s="47">
        <v>0</v>
      </c>
      <c r="H16" s="46"/>
      <c r="I16" s="47">
        <v>0</v>
      </c>
      <c r="J16" s="47"/>
      <c r="K16" s="47">
        <v>0</v>
      </c>
      <c r="L16" s="46"/>
      <c r="M16" s="47">
        <v>0</v>
      </c>
      <c r="N16" s="47"/>
      <c r="O16" s="47">
        <v>0</v>
      </c>
      <c r="P16" s="46"/>
      <c r="Q16" s="47">
        <v>0</v>
      </c>
      <c r="R16" s="46"/>
      <c r="S16" s="50">
        <f>SUM(C16:Q16)</f>
        <v>0</v>
      </c>
      <c r="T16" s="20"/>
    </row>
    <row r="17" spans="1:20" ht="21" hidden="1" customHeight="1">
      <c r="A17" s="39" t="s">
        <v>141</v>
      </c>
      <c r="B17" s="44"/>
      <c r="C17" s="47">
        <v>0</v>
      </c>
      <c r="D17" s="50"/>
      <c r="E17" s="47">
        <v>0</v>
      </c>
      <c r="F17" s="46"/>
      <c r="G17" s="47">
        <v>0</v>
      </c>
      <c r="H17" s="46"/>
      <c r="I17" s="47">
        <v>0</v>
      </c>
      <c r="J17" s="47"/>
      <c r="K17" s="47">
        <v>0</v>
      </c>
      <c r="L17" s="46"/>
      <c r="M17" s="47">
        <v>0</v>
      </c>
      <c r="N17" s="47"/>
      <c r="O17" s="47">
        <v>0</v>
      </c>
      <c r="P17" s="46"/>
      <c r="Q17" s="47">
        <v>0</v>
      </c>
      <c r="R17" s="46"/>
      <c r="S17" s="50">
        <f>SUM(C17:Q17)</f>
        <v>0</v>
      </c>
      <c r="T17" s="20"/>
    </row>
    <row r="18" spans="1:20" ht="21" hidden="1" customHeight="1">
      <c r="A18" s="39" t="s">
        <v>150</v>
      </c>
      <c r="B18" s="44"/>
      <c r="C18" s="47">
        <v>0</v>
      </c>
      <c r="D18" s="50"/>
      <c r="E18" s="47">
        <v>0</v>
      </c>
      <c r="F18" s="46"/>
      <c r="G18" s="47">
        <v>0</v>
      </c>
      <c r="H18" s="46"/>
      <c r="I18" s="47">
        <v>0</v>
      </c>
      <c r="J18" s="47"/>
      <c r="K18" s="47"/>
      <c r="L18" s="46"/>
      <c r="M18" s="47"/>
      <c r="N18" s="47"/>
      <c r="O18" s="47"/>
      <c r="P18" s="46"/>
      <c r="Q18" s="47">
        <v>0</v>
      </c>
      <c r="R18" s="46"/>
      <c r="S18" s="50">
        <f>SUM(C18:Q18)</f>
        <v>0</v>
      </c>
      <c r="T18" s="20"/>
    </row>
    <row r="19" spans="1:20" ht="21" hidden="1" customHeight="1">
      <c r="A19" s="39" t="s">
        <v>151</v>
      </c>
      <c r="B19" s="44"/>
      <c r="C19" s="51">
        <v>0</v>
      </c>
      <c r="D19" s="46"/>
      <c r="E19" s="51">
        <v>0</v>
      </c>
      <c r="F19" s="46"/>
      <c r="G19" s="51">
        <v>0</v>
      </c>
      <c r="H19" s="46"/>
      <c r="I19" s="51">
        <v>0</v>
      </c>
      <c r="J19" s="58"/>
      <c r="K19" s="51">
        <v>0</v>
      </c>
      <c r="L19" s="46"/>
      <c r="M19" s="47"/>
      <c r="N19" s="47"/>
      <c r="O19" s="51">
        <v>0</v>
      </c>
      <c r="P19" s="46"/>
      <c r="Q19" s="51">
        <v>0</v>
      </c>
      <c r="R19" s="46"/>
      <c r="S19" s="50">
        <f>SUM(C19:Q19)</f>
        <v>0</v>
      </c>
      <c r="T19" s="20"/>
    </row>
    <row r="20" spans="1:20" ht="21" hidden="1" customHeight="1">
      <c r="A20" s="163" t="s">
        <v>198</v>
      </c>
      <c r="B20" s="44"/>
      <c r="C20" s="52">
        <f>SUM(C16:C19)</f>
        <v>0</v>
      </c>
      <c r="D20" s="46"/>
      <c r="E20" s="52">
        <f>SUM(E16:E19)</f>
        <v>0</v>
      </c>
      <c r="F20" s="46"/>
      <c r="G20" s="52">
        <f>SUM(G16:G19)</f>
        <v>0</v>
      </c>
      <c r="H20" s="46"/>
      <c r="I20" s="52">
        <f>SUM(I16:I19)</f>
        <v>0</v>
      </c>
      <c r="J20" s="67"/>
      <c r="K20" s="52">
        <f>SUM(K16:K19)</f>
        <v>0</v>
      </c>
      <c r="L20" s="46"/>
      <c r="M20" s="52">
        <f>SUM(M16:M19)</f>
        <v>0</v>
      </c>
      <c r="N20" s="45"/>
      <c r="O20" s="52">
        <f>SUM(O16:O19)</f>
        <v>0</v>
      </c>
      <c r="P20" s="46"/>
      <c r="Q20" s="52">
        <f>SUM(Q16:Q19)</f>
        <v>0</v>
      </c>
      <c r="R20" s="46"/>
      <c r="S20" s="52">
        <f>SUM(S16:S19)</f>
        <v>0</v>
      </c>
      <c r="T20" s="20"/>
    </row>
    <row r="21" spans="1:20" ht="12" hidden="1" customHeight="1">
      <c r="A21" s="21"/>
      <c r="B21" s="44"/>
      <c r="C21" s="46"/>
      <c r="D21" s="46"/>
      <c r="E21" s="46"/>
      <c r="F21" s="46"/>
      <c r="G21" s="48"/>
      <c r="H21" s="46"/>
      <c r="I21" s="46"/>
      <c r="J21" s="46"/>
      <c r="K21" s="46"/>
      <c r="L21" s="46"/>
      <c r="M21" s="106"/>
      <c r="N21" s="106"/>
      <c r="O21" s="46"/>
      <c r="P21" s="46"/>
      <c r="Q21" s="46"/>
      <c r="R21" s="46"/>
      <c r="S21" s="46"/>
      <c r="T21" s="20"/>
    </row>
    <row r="22" spans="1:20" ht="21" customHeight="1">
      <c r="A22" s="93" t="s">
        <v>136</v>
      </c>
      <c r="B22" s="54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71"/>
      <c r="N22" s="71"/>
      <c r="O22" s="50"/>
      <c r="P22" s="50"/>
      <c r="Q22" s="50"/>
      <c r="R22" s="50"/>
      <c r="S22" s="50"/>
      <c r="T22" s="20"/>
    </row>
    <row r="23" spans="1:20" ht="21" customHeight="1">
      <c r="A23" s="54" t="s">
        <v>137</v>
      </c>
      <c r="B23" s="54"/>
      <c r="C23" s="47">
        <v>0</v>
      </c>
      <c r="D23" s="50"/>
      <c r="E23" s="47">
        <v>0</v>
      </c>
      <c r="F23" s="50"/>
      <c r="G23" s="47">
        <v>0</v>
      </c>
      <c r="H23" s="50"/>
      <c r="I23" s="47">
        <v>0</v>
      </c>
      <c r="J23" s="47"/>
      <c r="K23" s="47">
        <v>0</v>
      </c>
      <c r="L23" s="50"/>
      <c r="M23" s="71">
        <f>'PL8-9'!H34</f>
        <v>-153546</v>
      </c>
      <c r="N23" s="71"/>
      <c r="O23" s="47">
        <v>0</v>
      </c>
      <c r="P23" s="50"/>
      <c r="Q23" s="47">
        <v>0</v>
      </c>
      <c r="R23" s="50"/>
      <c r="S23" s="107">
        <f>SUM(C23:Q23)</f>
        <v>-153546</v>
      </c>
      <c r="T23" s="20"/>
    </row>
    <row r="24" spans="1:20" ht="21" customHeight="1">
      <c r="A24" s="54" t="s">
        <v>228</v>
      </c>
      <c r="B24" s="54"/>
      <c r="C24" s="51">
        <v>0</v>
      </c>
      <c r="D24" s="50"/>
      <c r="E24" s="51">
        <v>0</v>
      </c>
      <c r="F24" s="50"/>
      <c r="G24" s="51">
        <v>0</v>
      </c>
      <c r="H24" s="50"/>
      <c r="I24" s="51">
        <v>0</v>
      </c>
      <c r="J24" s="47"/>
      <c r="K24" s="51">
        <v>0</v>
      </c>
      <c r="L24" s="50"/>
      <c r="M24" s="51">
        <f>'PL8-9'!H54</f>
        <v>-4337</v>
      </c>
      <c r="N24" s="71"/>
      <c r="O24" s="51">
        <v>0</v>
      </c>
      <c r="P24" s="50"/>
      <c r="Q24" s="51">
        <v>0</v>
      </c>
      <c r="R24" s="50"/>
      <c r="S24" s="108">
        <f t="shared" ref="S24" si="0">SUM(C24:Q24)</f>
        <v>-4337</v>
      </c>
      <c r="T24" s="20"/>
    </row>
    <row r="25" spans="1:20" ht="21" customHeight="1">
      <c r="A25" s="175" t="s">
        <v>99</v>
      </c>
      <c r="B25" s="54"/>
      <c r="C25" s="65">
        <f>SUM(C23:D24)</f>
        <v>0</v>
      </c>
      <c r="D25" s="50"/>
      <c r="E25" s="65">
        <f>SUM(E23:F24)</f>
        <v>0</v>
      </c>
      <c r="F25" s="50"/>
      <c r="G25" s="65">
        <f>SUM(G23:H24)</f>
        <v>0</v>
      </c>
      <c r="H25" s="50"/>
      <c r="I25" s="65">
        <f>SUM(I23:J24)</f>
        <v>0</v>
      </c>
      <c r="J25" s="67"/>
      <c r="K25" s="65">
        <f>SUM(K23:L24)</f>
        <v>0</v>
      </c>
      <c r="L25" s="46"/>
      <c r="M25" s="109">
        <f>SUM(M23:N24)</f>
        <v>-157883</v>
      </c>
      <c r="N25" s="110"/>
      <c r="O25" s="65">
        <f>SUM(O23:P24)</f>
        <v>0</v>
      </c>
      <c r="P25" s="46"/>
      <c r="Q25" s="65">
        <f>SUM(Q23:R24)</f>
        <v>0</v>
      </c>
      <c r="R25" s="46"/>
      <c r="S25" s="65">
        <f>SUM(S23:T24)</f>
        <v>-157883</v>
      </c>
      <c r="T25" s="30"/>
    </row>
    <row r="26" spans="1:20" ht="21" customHeight="1">
      <c r="A26" s="93"/>
      <c r="B26" s="54"/>
      <c r="C26" s="48"/>
      <c r="D26" s="46"/>
      <c r="E26" s="48"/>
      <c r="F26" s="48"/>
      <c r="G26" s="48"/>
      <c r="H26" s="48"/>
      <c r="I26" s="48"/>
      <c r="J26" s="48"/>
      <c r="K26" s="48"/>
      <c r="L26" s="46"/>
      <c r="M26" s="111"/>
      <c r="N26" s="111"/>
      <c r="O26" s="48"/>
      <c r="P26" s="46"/>
      <c r="Q26" s="47"/>
      <c r="R26" s="46"/>
      <c r="S26" s="46"/>
      <c r="T26" s="20"/>
    </row>
    <row r="27" spans="1:20" ht="21" hidden="1" customHeight="1">
      <c r="A27" s="54" t="s">
        <v>152</v>
      </c>
      <c r="B27" s="54"/>
      <c r="C27" s="47">
        <v>0</v>
      </c>
      <c r="D27" s="46"/>
      <c r="E27" s="47">
        <v>0</v>
      </c>
      <c r="F27" s="48"/>
      <c r="G27" s="47">
        <v>0</v>
      </c>
      <c r="H27" s="48"/>
      <c r="I27" s="48">
        <v>0</v>
      </c>
      <c r="J27" s="48"/>
      <c r="K27" s="47">
        <v>0</v>
      </c>
      <c r="L27" s="46"/>
      <c r="M27" s="111">
        <f>-I27</f>
        <v>0</v>
      </c>
      <c r="N27" s="111"/>
      <c r="O27" s="47">
        <v>0</v>
      </c>
      <c r="P27" s="46"/>
      <c r="Q27" s="47">
        <f>-I27</f>
        <v>0</v>
      </c>
      <c r="R27" s="46"/>
      <c r="S27" s="107">
        <f>SUM(C27:Q27)</f>
        <v>0</v>
      </c>
      <c r="T27" s="20"/>
    </row>
    <row r="28" spans="1:20" ht="21" customHeight="1">
      <c r="A28" s="54" t="s">
        <v>213</v>
      </c>
      <c r="B28" s="54"/>
      <c r="C28" s="51">
        <v>0</v>
      </c>
      <c r="D28" s="50"/>
      <c r="E28" s="51">
        <v>0</v>
      </c>
      <c r="F28" s="50"/>
      <c r="G28" s="51">
        <v>0</v>
      </c>
      <c r="H28" s="50"/>
      <c r="I28" s="51">
        <v>0</v>
      </c>
      <c r="J28" s="58"/>
      <c r="K28" s="51">
        <v>0</v>
      </c>
      <c r="L28" s="50"/>
      <c r="M28" s="55">
        <f>-Q28</f>
        <v>3755</v>
      </c>
      <c r="N28" s="55"/>
      <c r="O28" s="51">
        <v>0</v>
      </c>
      <c r="P28" s="55"/>
      <c r="Q28" s="55">
        <v>-3755</v>
      </c>
      <c r="R28" s="50"/>
      <c r="S28" s="51">
        <f>SUM(C28:Q28)</f>
        <v>0</v>
      </c>
      <c r="T28" s="20"/>
    </row>
    <row r="29" spans="1:20" ht="26.15" customHeight="1" thickBot="1">
      <c r="A29" s="25" t="s">
        <v>223</v>
      </c>
      <c r="B29" s="44"/>
      <c r="C29" s="112">
        <f>C12+C20+C25+C28</f>
        <v>828992</v>
      </c>
      <c r="D29" s="46"/>
      <c r="E29" s="112">
        <f>E12+E20+E25+E28</f>
        <v>12334930</v>
      </c>
      <c r="F29" s="46"/>
      <c r="G29" s="72">
        <f>G12+G20+G25+G28</f>
        <v>974118</v>
      </c>
      <c r="H29" s="46"/>
      <c r="I29" s="112">
        <f>I12+I20+I25+I28</f>
        <v>82820</v>
      </c>
      <c r="J29" s="45"/>
      <c r="K29" s="112">
        <f>K12+K20+K25+K28</f>
        <v>337905</v>
      </c>
      <c r="L29" s="46"/>
      <c r="M29" s="72">
        <f>M12+M20+M25+M28+M27</f>
        <v>-1427011</v>
      </c>
      <c r="N29" s="67"/>
      <c r="O29" s="112">
        <f>O12+O20+O25+O28</f>
        <v>-337905</v>
      </c>
      <c r="P29" s="46"/>
      <c r="Q29" s="112">
        <f>Q12+Q20+Q25+Q28</f>
        <v>280530</v>
      </c>
      <c r="R29" s="46"/>
      <c r="S29" s="112">
        <f>S12+S20+S25+S28+S27</f>
        <v>13074379</v>
      </c>
      <c r="T29" s="20"/>
    </row>
    <row r="30" spans="1:20" ht="22" thickTop="1">
      <c r="A30" s="84"/>
      <c r="B30" s="84"/>
      <c r="C30" s="30"/>
      <c r="D30" s="20"/>
      <c r="E30" s="30"/>
      <c r="F30" s="30"/>
      <c r="G30" s="30"/>
      <c r="H30" s="30"/>
      <c r="I30" s="30"/>
      <c r="J30" s="30"/>
      <c r="K30" s="30"/>
      <c r="L30" s="20"/>
      <c r="M30" s="32"/>
      <c r="N30" s="32"/>
      <c r="O30" s="32"/>
      <c r="P30" s="20"/>
      <c r="Q30" s="30"/>
      <c r="R30" s="30"/>
      <c r="S30" s="30"/>
      <c r="T30" s="20"/>
    </row>
    <row r="31" spans="1:20" ht="21.5">
      <c r="A31" s="84"/>
      <c r="B31" s="84"/>
      <c r="C31" s="30">
        <f>C29-'BS3-5'!G81</f>
        <v>0</v>
      </c>
      <c r="D31" s="20"/>
      <c r="E31" s="30">
        <f>E29-'BS3-5'!G83</f>
        <v>0</v>
      </c>
      <c r="F31" s="30"/>
      <c r="G31" s="30">
        <f>G29-'BS3-5'!G85</f>
        <v>0</v>
      </c>
      <c r="H31" s="30"/>
      <c r="I31" s="30">
        <f>I29-'BS3-5'!G89</f>
        <v>0</v>
      </c>
      <c r="J31" s="30"/>
      <c r="K31" s="30">
        <f>K29-'BS3-5'!G90</f>
        <v>0</v>
      </c>
      <c r="L31" s="20"/>
      <c r="M31" s="180">
        <f>M29-'BS3-5'!G91</f>
        <v>0</v>
      </c>
      <c r="N31" s="32"/>
      <c r="O31" s="32">
        <f>O29-'BS3-5'!G92</f>
        <v>0</v>
      </c>
      <c r="P31" s="20"/>
      <c r="Q31" s="30">
        <f>Q29-'BS3-5'!G93</f>
        <v>0</v>
      </c>
      <c r="R31" s="30"/>
      <c r="S31" s="30">
        <f>S29-'BS3-5'!G96</f>
        <v>0</v>
      </c>
      <c r="T31" s="20"/>
    </row>
    <row r="32" spans="1:20" ht="21.5"/>
    <row r="33" spans="4:16" ht="21.5"/>
    <row r="34" spans="4:16" ht="21.5">
      <c r="D34" s="80"/>
      <c r="L34" s="80"/>
      <c r="M34" s="80"/>
      <c r="N34" s="80"/>
      <c r="O34" s="80"/>
      <c r="P34" s="80"/>
    </row>
    <row r="35" spans="4:16" ht="21.5"/>
    <row r="36" spans="4:16" ht="21.5"/>
    <row r="37" spans="4:16" ht="21.5"/>
    <row r="38" spans="4:16" ht="21.5"/>
    <row r="39" spans="4:16" ht="21.5"/>
    <row r="40" spans="4:16" ht="21.5"/>
    <row r="41" spans="4:16" ht="21.5"/>
    <row r="42" spans="4:16" ht="21.5"/>
    <row r="43" spans="4:16" ht="21.5"/>
    <row r="44" spans="4:16" ht="21.5"/>
    <row r="45" spans="4:16" ht="21.5"/>
    <row r="46" spans="4:16" ht="21.5"/>
    <row r="47" spans="4:16" ht="21" customHeight="1">
      <c r="G47" s="9" t="s">
        <v>144</v>
      </c>
      <c r="I47" s="9" t="s">
        <v>144</v>
      </c>
      <c r="J47" s="9"/>
      <c r="K47" s="9"/>
    </row>
    <row r="48" spans="4:16" ht="21" customHeight="1">
      <c r="G48" s="9" t="s">
        <v>144</v>
      </c>
      <c r="I48" s="9" t="s">
        <v>144</v>
      </c>
      <c r="J48" s="9"/>
      <c r="K48" s="9"/>
    </row>
    <row r="49" spans="3:5" ht="21" customHeight="1">
      <c r="C49" s="9" t="s">
        <v>144</v>
      </c>
      <c r="E49" s="9" t="s">
        <v>144</v>
      </c>
    </row>
    <row r="50" spans="3:5" ht="21.5"/>
    <row r="51" spans="3:5" ht="21.5"/>
    <row r="52" spans="3:5" ht="21.5"/>
    <row r="53" spans="3:5" ht="21.5"/>
    <row r="54" spans="3:5" ht="21.5"/>
    <row r="55" spans="3:5" ht="21.5"/>
    <row r="65" spans="3:11" ht="21" customHeight="1" thickBot="1">
      <c r="C65" s="96" t="s">
        <v>144</v>
      </c>
      <c r="E65" s="96" t="s">
        <v>144</v>
      </c>
      <c r="G65" s="96" t="s">
        <v>144</v>
      </c>
      <c r="I65" s="96" t="s">
        <v>144</v>
      </c>
      <c r="J65" s="9"/>
      <c r="K65" s="9"/>
    </row>
    <row r="66" spans="3:11" ht="21" customHeight="1" thickTop="1"/>
  </sheetData>
  <mergeCells count="3">
    <mergeCell ref="C4:S4"/>
    <mergeCell ref="I6:M6"/>
    <mergeCell ref="C10:S10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1E91-70E0-4D74-97A9-B6A37A9A661F}">
  <sheetPr>
    <pageSetUpPr fitToPage="1"/>
  </sheetPr>
  <dimension ref="A1:R114"/>
  <sheetViews>
    <sheetView tabSelected="1" view="pageBreakPreview" topLeftCell="A6" zoomScale="115" zoomScaleNormal="85" zoomScaleSheetLayoutView="115" workbookViewId="0">
      <selection activeCell="B98" sqref="B98"/>
    </sheetView>
  </sheetViews>
  <sheetFormatPr defaultColWidth="9.1796875" defaultRowHeight="26"/>
  <cols>
    <col min="1" max="1" width="49" style="11" customWidth="1"/>
    <col min="2" max="2" width="8.1796875" style="220" customWidth="1"/>
    <col min="3" max="3" width="1" style="11" customWidth="1"/>
    <col min="4" max="4" width="12.81640625" style="10" customWidth="1"/>
    <col min="5" max="5" width="1" style="11" customWidth="1"/>
    <col min="6" max="6" width="12.81640625" style="10" customWidth="1"/>
    <col min="7" max="7" width="1" style="11" customWidth="1"/>
    <col min="8" max="8" width="12.81640625" style="204" customWidth="1"/>
    <col min="9" max="9" width="1" style="11" customWidth="1"/>
    <col min="10" max="10" width="12.81640625" style="10" customWidth="1"/>
    <col min="11" max="11" width="9.1796875" style="11" customWidth="1"/>
    <col min="12" max="12" width="15" style="11" bestFit="1" customWidth="1"/>
    <col min="13" max="13" width="16.81640625" style="11" customWidth="1"/>
    <col min="14" max="14" width="15" style="11" bestFit="1" customWidth="1"/>
    <col min="15" max="15" width="9.1796875" style="11"/>
    <col min="16" max="16" width="15" style="11" bestFit="1" customWidth="1"/>
    <col min="17" max="17" width="9.1796875" style="11"/>
    <col min="18" max="18" width="15" style="11" bestFit="1" customWidth="1"/>
    <col min="19" max="16384" width="9.1796875" style="11"/>
  </cols>
  <sheetData>
    <row r="1" spans="1:12" ht="24.5" customHeight="1">
      <c r="A1" s="1" t="s">
        <v>0</v>
      </c>
      <c r="B1" s="202"/>
      <c r="C1" s="203"/>
    </row>
    <row r="2" spans="1:12" ht="24.5" customHeight="1">
      <c r="A2" s="1" t="s">
        <v>153</v>
      </c>
      <c r="B2" s="202"/>
      <c r="C2" s="205"/>
    </row>
    <row r="3" spans="1:12" ht="15" customHeight="1">
      <c r="A3" s="206"/>
      <c r="B3" s="207"/>
      <c r="C3" s="206"/>
      <c r="D3" s="225"/>
      <c r="E3" s="206"/>
      <c r="F3" s="225"/>
      <c r="G3" s="206"/>
      <c r="H3" s="59"/>
      <c r="I3" s="206"/>
      <c r="J3" s="225"/>
    </row>
    <row r="4" spans="1:12" s="13" customFormat="1" ht="20" customHeight="1">
      <c r="A4" s="206"/>
      <c r="B4" s="207"/>
      <c r="C4" s="206"/>
      <c r="D4" s="248" t="s">
        <v>105</v>
      </c>
      <c r="E4" s="248"/>
      <c r="F4" s="248"/>
      <c r="G4" s="226"/>
      <c r="H4" s="248" t="s">
        <v>145</v>
      </c>
      <c r="I4" s="248"/>
      <c r="J4" s="248"/>
    </row>
    <row r="5" spans="1:12" s="13" customFormat="1" ht="20.5" customHeight="1">
      <c r="A5" s="206"/>
      <c r="B5" s="207"/>
      <c r="C5" s="206"/>
      <c r="D5" s="249" t="s">
        <v>196</v>
      </c>
      <c r="E5" s="249"/>
      <c r="F5" s="249"/>
      <c r="G5" s="226"/>
      <c r="H5" s="249" t="s">
        <v>196</v>
      </c>
      <c r="I5" s="249"/>
      <c r="J5" s="249"/>
    </row>
    <row r="6" spans="1:12" s="13" customFormat="1" ht="20.5" customHeight="1">
      <c r="A6" s="206"/>
      <c r="B6" s="207"/>
      <c r="C6" s="206"/>
      <c r="D6" s="249" t="s">
        <v>201</v>
      </c>
      <c r="E6" s="249"/>
      <c r="F6" s="249"/>
      <c r="G6" s="226"/>
      <c r="H6" s="249" t="s">
        <v>201</v>
      </c>
      <c r="I6" s="249"/>
      <c r="J6" s="249"/>
    </row>
    <row r="7" spans="1:12" s="13" customFormat="1" ht="20.5" customHeight="1">
      <c r="A7" s="206"/>
      <c r="B7" s="26" t="s">
        <v>6</v>
      </c>
      <c r="C7" s="26"/>
      <c r="D7" s="28">
        <v>2568</v>
      </c>
      <c r="E7" s="28"/>
      <c r="F7" s="28">
        <v>2567</v>
      </c>
      <c r="G7" s="20"/>
      <c r="H7" s="221">
        <v>2568</v>
      </c>
      <c r="I7" s="28"/>
      <c r="J7" s="28">
        <v>2567</v>
      </c>
    </row>
    <row r="8" spans="1:12" s="13" customFormat="1" ht="21" customHeight="1">
      <c r="A8" s="206"/>
      <c r="B8" s="26"/>
      <c r="C8" s="26"/>
      <c r="D8" s="28"/>
      <c r="E8" s="28"/>
      <c r="F8" s="28" t="s">
        <v>241</v>
      </c>
      <c r="G8" s="20"/>
      <c r="H8" s="31"/>
      <c r="I8" s="28"/>
      <c r="J8" s="28"/>
    </row>
    <row r="9" spans="1:12" s="13" customFormat="1" ht="20" customHeight="1">
      <c r="A9" s="206"/>
      <c r="B9" s="207"/>
      <c r="C9" s="206"/>
      <c r="D9" s="250" t="s">
        <v>8</v>
      </c>
      <c r="E9" s="250"/>
      <c r="F9" s="250"/>
      <c r="G9" s="250"/>
      <c r="H9" s="250"/>
      <c r="I9" s="250"/>
      <c r="J9" s="250"/>
    </row>
    <row r="10" spans="1:12" s="13" customFormat="1" ht="21" customHeight="1">
      <c r="A10" s="29" t="s">
        <v>154</v>
      </c>
      <c r="B10" s="208"/>
      <c r="C10" s="209"/>
      <c r="D10" s="225"/>
      <c r="E10" s="206"/>
      <c r="F10" s="225"/>
      <c r="G10" s="206"/>
      <c r="H10" s="59"/>
      <c r="I10" s="206"/>
      <c r="J10" s="225"/>
    </row>
    <row r="11" spans="1:12" s="13" customFormat="1" ht="20.5" customHeight="1">
      <c r="A11" s="20" t="s">
        <v>92</v>
      </c>
      <c r="B11" s="207"/>
      <c r="C11" s="206"/>
      <c r="D11" s="59">
        <f>'PL8-9'!D34</f>
        <v>97226</v>
      </c>
      <c r="E11" s="206"/>
      <c r="F11" s="59">
        <f>'PL8-9'!F34</f>
        <v>81187</v>
      </c>
      <c r="G11" s="206"/>
      <c r="H11" s="59">
        <f>'PL8-9'!H34</f>
        <v>-153546</v>
      </c>
      <c r="I11" s="227"/>
      <c r="J11" s="59">
        <f>'PL8-9'!J34</f>
        <v>1764</v>
      </c>
    </row>
    <row r="12" spans="1:12" s="13" customFormat="1" ht="20.5" customHeight="1">
      <c r="A12" s="185" t="s">
        <v>155</v>
      </c>
      <c r="B12" s="207"/>
      <c r="C12" s="206"/>
      <c r="D12" s="225"/>
      <c r="E12" s="206"/>
      <c r="F12" s="225"/>
      <c r="G12" s="206"/>
      <c r="H12" s="59"/>
      <c r="I12" s="227"/>
      <c r="J12" s="225"/>
      <c r="K12" s="5"/>
      <c r="L12" s="5"/>
    </row>
    <row r="13" spans="1:12" s="13" customFormat="1" ht="20.5" customHeight="1">
      <c r="A13" s="20" t="s">
        <v>91</v>
      </c>
      <c r="B13" s="207"/>
      <c r="C13" s="206"/>
      <c r="D13" s="59">
        <v>69697</v>
      </c>
      <c r="E13" s="206"/>
      <c r="F13" s="59">
        <v>27493</v>
      </c>
      <c r="G13" s="206"/>
      <c r="H13" s="59">
        <f>-'PL8-9'!H33</f>
        <v>-12979</v>
      </c>
      <c r="I13" s="227"/>
      <c r="J13" s="59">
        <v>-314</v>
      </c>
      <c r="K13" s="114"/>
      <c r="L13" s="5"/>
    </row>
    <row r="14" spans="1:12" s="13" customFormat="1" ht="20.5" customHeight="1">
      <c r="A14" s="20" t="s">
        <v>156</v>
      </c>
      <c r="B14" s="207"/>
      <c r="C14" s="206"/>
      <c r="D14" s="59">
        <v>-2026801</v>
      </c>
      <c r="E14" s="206"/>
      <c r="F14" s="59">
        <f>-1286524-1</f>
        <v>-1286525</v>
      </c>
      <c r="G14" s="206"/>
      <c r="H14" s="59">
        <f>-'PL8-9'!H12</f>
        <v>-2920</v>
      </c>
      <c r="I14" s="227"/>
      <c r="J14" s="59">
        <v>-7211</v>
      </c>
      <c r="K14" s="5"/>
      <c r="L14" s="5"/>
    </row>
    <row r="15" spans="1:12" s="13" customFormat="1" ht="20.5" customHeight="1">
      <c r="A15" s="20" t="s">
        <v>88</v>
      </c>
      <c r="B15" s="207"/>
      <c r="C15" s="206"/>
      <c r="D15" s="59">
        <f>38776+1</f>
        <v>38777</v>
      </c>
      <c r="E15" s="206"/>
      <c r="F15" s="59">
        <v>183959</v>
      </c>
      <c r="G15" s="206"/>
      <c r="H15" s="59">
        <f>-'PL8-9'!H28</f>
        <v>11897</v>
      </c>
      <c r="I15" s="227"/>
      <c r="J15" s="59">
        <v>182901</v>
      </c>
      <c r="L15" s="5"/>
    </row>
    <row r="16" spans="1:12" s="13" customFormat="1" ht="20.5" customHeight="1">
      <c r="A16" s="20" t="s">
        <v>157</v>
      </c>
      <c r="B16" s="207"/>
      <c r="C16" s="206"/>
      <c r="D16" s="59">
        <v>74461</v>
      </c>
      <c r="E16" s="206"/>
      <c r="F16" s="59">
        <v>88916</v>
      </c>
      <c r="G16" s="206"/>
      <c r="H16" s="59">
        <v>61555</v>
      </c>
      <c r="I16" s="227"/>
      <c r="J16" s="59">
        <v>70469</v>
      </c>
      <c r="L16" s="5"/>
    </row>
    <row r="17" spans="1:18" s="13" customFormat="1" ht="20.5" customHeight="1">
      <c r="A17" s="20" t="s">
        <v>158</v>
      </c>
      <c r="B17" s="207"/>
      <c r="C17" s="206"/>
      <c r="D17" s="59">
        <v>10574</v>
      </c>
      <c r="E17" s="206"/>
      <c r="F17" s="59">
        <v>9240</v>
      </c>
      <c r="G17" s="206"/>
      <c r="H17" s="59">
        <v>6880</v>
      </c>
      <c r="I17" s="227"/>
      <c r="J17" s="59">
        <v>6725</v>
      </c>
    </row>
    <row r="18" spans="1:18" s="13" customFormat="1" ht="20.5" customHeight="1">
      <c r="A18" s="210" t="s">
        <v>202</v>
      </c>
      <c r="B18" s="207">
        <v>12</v>
      </c>
      <c r="C18" s="206"/>
      <c r="D18" s="59">
        <v>1057027</v>
      </c>
      <c r="E18" s="206"/>
      <c r="F18" s="59">
        <v>395259</v>
      </c>
      <c r="G18" s="206"/>
      <c r="H18" s="59">
        <f>35333</f>
        <v>35333</v>
      </c>
      <c r="I18" s="227"/>
      <c r="J18" s="59">
        <v>21949</v>
      </c>
    </row>
    <row r="19" spans="1:18" s="13" customFormat="1" ht="20.5" customHeight="1">
      <c r="A19" s="210" t="s">
        <v>159</v>
      </c>
      <c r="B19" s="207"/>
      <c r="C19" s="206"/>
      <c r="D19" s="59">
        <v>46142</v>
      </c>
      <c r="E19" s="206"/>
      <c r="F19" s="59">
        <v>12216</v>
      </c>
      <c r="G19" s="228"/>
      <c r="H19" s="59">
        <v>46142</v>
      </c>
      <c r="I19" s="227"/>
      <c r="J19" s="59">
        <v>12216</v>
      </c>
      <c r="L19" s="5"/>
      <c r="M19" s="5"/>
      <c r="N19" s="5"/>
      <c r="O19" s="5"/>
      <c r="P19" s="5"/>
      <c r="Q19" s="5"/>
      <c r="R19" s="5"/>
    </row>
    <row r="20" spans="1:18" s="13" customFormat="1" ht="20.5" customHeight="1">
      <c r="A20" s="211" t="s">
        <v>48</v>
      </c>
      <c r="B20" s="207"/>
      <c r="C20" s="206"/>
      <c r="D20" s="59">
        <v>6847</v>
      </c>
      <c r="E20" s="206"/>
      <c r="F20" s="59">
        <v>7232</v>
      </c>
      <c r="G20" s="206"/>
      <c r="H20" s="59">
        <v>3184</v>
      </c>
      <c r="I20" s="227"/>
      <c r="J20" s="59">
        <v>7068</v>
      </c>
    </row>
    <row r="21" spans="1:18" s="13" customFormat="1" ht="20.5" customHeight="1">
      <c r="A21" s="20" t="s">
        <v>235</v>
      </c>
      <c r="B21" s="207"/>
      <c r="C21" s="206"/>
      <c r="D21" s="59">
        <v>0</v>
      </c>
      <c r="E21" s="206"/>
      <c r="F21" s="59">
        <v>903</v>
      </c>
      <c r="G21" s="206"/>
      <c r="H21" s="59">
        <v>0</v>
      </c>
      <c r="I21" s="227"/>
      <c r="J21" s="59">
        <v>903</v>
      </c>
      <c r="L21" s="5"/>
      <c r="M21" s="5"/>
      <c r="N21" s="5"/>
      <c r="O21" s="5"/>
      <c r="P21" s="5"/>
      <c r="Q21" s="5"/>
      <c r="R21" s="5"/>
    </row>
    <row r="22" spans="1:18" s="13" customFormat="1" ht="20.5" customHeight="1">
      <c r="A22" s="210" t="s">
        <v>250</v>
      </c>
      <c r="B22" s="207">
        <v>6</v>
      </c>
      <c r="C22" s="206"/>
      <c r="D22" s="59">
        <v>-39341</v>
      </c>
      <c r="E22" s="206"/>
      <c r="F22" s="59">
        <v>-131032</v>
      </c>
      <c r="G22" s="206"/>
      <c r="H22" s="59">
        <f>-40311</f>
        <v>-40311</v>
      </c>
      <c r="I22" s="227"/>
      <c r="J22" s="59">
        <v>-127656</v>
      </c>
      <c r="K22" s="73"/>
      <c r="L22" s="114"/>
      <c r="M22" s="114"/>
      <c r="N22" s="114"/>
      <c r="O22" s="114"/>
      <c r="P22" s="114"/>
      <c r="Q22" s="114"/>
      <c r="R22" s="114"/>
    </row>
    <row r="23" spans="1:18" s="13" customFormat="1" ht="20.5" customHeight="1">
      <c r="A23" s="210" t="s">
        <v>264</v>
      </c>
      <c r="B23" s="207"/>
      <c r="C23" s="206"/>
      <c r="D23" s="59">
        <v>-4354</v>
      </c>
      <c r="E23" s="206"/>
      <c r="F23" s="59">
        <v>5602</v>
      </c>
      <c r="G23" s="206"/>
      <c r="H23" s="59">
        <v>0</v>
      </c>
      <c r="I23" s="227"/>
      <c r="J23" s="59">
        <v>0</v>
      </c>
      <c r="K23" s="73"/>
      <c r="L23" s="5"/>
      <c r="M23" s="5"/>
      <c r="N23" s="5"/>
      <c r="O23" s="5"/>
      <c r="P23" s="5"/>
      <c r="Q23" s="5"/>
      <c r="R23" s="5"/>
    </row>
    <row r="24" spans="1:18" s="13" customFormat="1" ht="20.5" customHeight="1">
      <c r="A24" s="20" t="s">
        <v>251</v>
      </c>
      <c r="B24" s="207"/>
      <c r="C24" s="206"/>
      <c r="D24" s="59">
        <v>15082</v>
      </c>
      <c r="E24" s="206"/>
      <c r="F24" s="59">
        <f>-4488+462</f>
        <v>-4026</v>
      </c>
      <c r="G24" s="206"/>
      <c r="H24" s="59">
        <v>14130</v>
      </c>
      <c r="I24" s="227"/>
      <c r="J24" s="59">
        <f>-4488+339</f>
        <v>-4149</v>
      </c>
      <c r="L24" s="5"/>
      <c r="M24" s="5"/>
      <c r="N24" s="5"/>
      <c r="O24" s="5"/>
      <c r="P24" s="5"/>
      <c r="Q24" s="5"/>
      <c r="R24" s="5"/>
    </row>
    <row r="25" spans="1:18" s="13" customFormat="1" ht="21.5">
      <c r="A25" s="210" t="s">
        <v>262</v>
      </c>
      <c r="B25" s="207"/>
      <c r="C25" s="206"/>
      <c r="D25" s="59">
        <v>10329</v>
      </c>
      <c r="E25" s="206"/>
      <c r="F25" s="59">
        <v>0</v>
      </c>
      <c r="G25" s="206"/>
      <c r="H25" s="59">
        <v>0</v>
      </c>
      <c r="I25" s="227"/>
      <c r="J25" s="228">
        <v>0</v>
      </c>
    </row>
    <row r="26" spans="1:18" s="13" customFormat="1" ht="21.5">
      <c r="A26" s="210" t="s">
        <v>246</v>
      </c>
      <c r="B26" s="207"/>
      <c r="C26" s="206"/>
      <c r="D26" s="59">
        <v>0</v>
      </c>
      <c r="E26" s="206"/>
      <c r="F26" s="59">
        <v>0</v>
      </c>
      <c r="G26" s="206"/>
      <c r="H26" s="59">
        <v>2826</v>
      </c>
      <c r="I26" s="227"/>
      <c r="J26" s="228">
        <v>0</v>
      </c>
    </row>
    <row r="27" spans="1:18" s="13" customFormat="1" ht="20.5" customHeight="1">
      <c r="A27" s="210" t="s">
        <v>160</v>
      </c>
      <c r="B27" s="207"/>
      <c r="C27" s="206"/>
      <c r="D27" s="59">
        <v>-14967</v>
      </c>
      <c r="E27" s="206"/>
      <c r="F27" s="59">
        <v>-4518</v>
      </c>
      <c r="G27" s="206"/>
      <c r="H27" s="59">
        <v>-14967</v>
      </c>
      <c r="I27" s="227"/>
      <c r="J27" s="59">
        <v>-4518</v>
      </c>
    </row>
    <row r="28" spans="1:18" s="13" customFormat="1" ht="20.5" customHeight="1">
      <c r="A28" s="20" t="s">
        <v>161</v>
      </c>
      <c r="B28" s="207"/>
      <c r="C28" s="206"/>
      <c r="D28" s="63">
        <v>-8812</v>
      </c>
      <c r="E28" s="206"/>
      <c r="F28" s="63">
        <v>-44021</v>
      </c>
      <c r="G28" s="206"/>
      <c r="H28" s="63">
        <v>-248492</v>
      </c>
      <c r="I28" s="227"/>
      <c r="J28" s="63">
        <v>-466802</v>
      </c>
    </row>
    <row r="29" spans="1:18" s="13" customFormat="1" ht="20.5" customHeight="1">
      <c r="A29" s="206"/>
      <c r="B29" s="207"/>
      <c r="C29" s="206"/>
      <c r="D29" s="150">
        <f>SUM(D11:D28)</f>
        <v>-668113</v>
      </c>
      <c r="E29" s="209"/>
      <c r="F29" s="150">
        <f>SUM(F11:F28)</f>
        <v>-658115</v>
      </c>
      <c r="G29" s="209"/>
      <c r="H29" s="150">
        <f>SUM(H11:H28)</f>
        <v>-291268</v>
      </c>
      <c r="I29" s="230"/>
      <c r="J29" s="150">
        <f>SUM(J11:J28)</f>
        <v>-306655</v>
      </c>
      <c r="L29" s="14"/>
    </row>
    <row r="30" spans="1:18" s="13" customFormat="1" ht="20.5" customHeight="1">
      <c r="A30" s="185" t="s">
        <v>162</v>
      </c>
      <c r="B30" s="207"/>
      <c r="C30" s="206"/>
      <c r="D30" s="225"/>
      <c r="E30" s="227"/>
      <c r="F30" s="225"/>
      <c r="G30" s="227"/>
      <c r="H30" s="59"/>
      <c r="I30" s="206"/>
      <c r="J30" s="225"/>
    </row>
    <row r="31" spans="1:18" s="13" customFormat="1" ht="20.5" customHeight="1">
      <c r="A31" s="182" t="s">
        <v>12</v>
      </c>
      <c r="B31" s="207"/>
      <c r="C31" s="206"/>
      <c r="D31" s="225">
        <v>-6855</v>
      </c>
      <c r="E31" s="206"/>
      <c r="F31" s="225">
        <v>18606</v>
      </c>
      <c r="G31" s="206"/>
      <c r="H31" s="59">
        <f>-30210+1</f>
        <v>-30209</v>
      </c>
      <c r="I31" s="227"/>
      <c r="J31" s="225">
        <v>63311</v>
      </c>
      <c r="L31" s="5"/>
      <c r="M31" s="5"/>
      <c r="N31" s="5"/>
      <c r="O31" s="5"/>
      <c r="P31" s="5"/>
      <c r="Q31" s="5"/>
      <c r="R31" s="5"/>
    </row>
    <row r="32" spans="1:18" s="13" customFormat="1" ht="20.5" customHeight="1">
      <c r="A32" s="182" t="s">
        <v>25</v>
      </c>
      <c r="B32" s="207"/>
      <c r="C32" s="206"/>
      <c r="D32" s="225">
        <v>-2810541</v>
      </c>
      <c r="E32" s="206"/>
      <c r="F32" s="225">
        <v>-889543</v>
      </c>
      <c r="G32" s="206"/>
      <c r="H32" s="47">
        <v>5612</v>
      </c>
      <c r="I32" s="227"/>
      <c r="J32" s="231">
        <v>8982</v>
      </c>
      <c r="L32" s="5"/>
      <c r="M32" s="5"/>
      <c r="N32" s="5"/>
      <c r="O32" s="5"/>
      <c r="P32" s="5"/>
      <c r="Q32" s="5"/>
      <c r="R32" s="5"/>
    </row>
    <row r="33" spans="1:18" s="13" customFormat="1" ht="20.5" customHeight="1">
      <c r="A33" s="212" t="s">
        <v>26</v>
      </c>
      <c r="B33" s="207"/>
      <c r="C33" s="206"/>
      <c r="D33" s="225">
        <v>1913201</v>
      </c>
      <c r="E33" s="206"/>
      <c r="F33" s="225">
        <v>1258314</v>
      </c>
      <c r="G33" s="206"/>
      <c r="H33" s="47">
        <v>8984</v>
      </c>
      <c r="I33" s="227"/>
      <c r="J33" s="231">
        <v>187891</v>
      </c>
      <c r="L33" s="5"/>
      <c r="M33" s="5"/>
      <c r="N33" s="5"/>
      <c r="O33" s="5"/>
      <c r="P33" s="5"/>
      <c r="Q33" s="5"/>
      <c r="R33" s="5"/>
    </row>
    <row r="34" spans="1:18" s="13" customFormat="1" ht="20.5" customHeight="1">
      <c r="A34" s="182" t="s">
        <v>17</v>
      </c>
      <c r="B34" s="207"/>
      <c r="C34" s="206"/>
      <c r="D34" s="225">
        <v>-152368</v>
      </c>
      <c r="E34" s="206"/>
      <c r="F34" s="225">
        <v>9608</v>
      </c>
      <c r="G34" s="206"/>
      <c r="H34" s="59">
        <v>-6601</v>
      </c>
      <c r="I34" s="227"/>
      <c r="J34" s="225">
        <v>15880</v>
      </c>
    </row>
    <row r="35" spans="1:18" s="13" customFormat="1" ht="20.5" customHeight="1">
      <c r="A35" s="20" t="s">
        <v>163</v>
      </c>
      <c r="B35" s="207"/>
      <c r="C35" s="206"/>
      <c r="D35" s="225">
        <f>63675+1</f>
        <v>63676</v>
      </c>
      <c r="E35" s="206"/>
      <c r="F35" s="225">
        <v>308307</v>
      </c>
      <c r="G35" s="206"/>
      <c r="H35" s="59">
        <v>63477</v>
      </c>
      <c r="I35" s="227"/>
      <c r="J35" s="225">
        <v>283182</v>
      </c>
      <c r="L35" s="114"/>
      <c r="M35" s="14"/>
    </row>
    <row r="36" spans="1:18" s="13" customFormat="1" ht="20.5" customHeight="1">
      <c r="A36" s="20" t="s">
        <v>19</v>
      </c>
      <c r="B36" s="207"/>
      <c r="C36" s="206"/>
      <c r="D36" s="225">
        <v>105279</v>
      </c>
      <c r="E36" s="206"/>
      <c r="F36" s="225">
        <f>-5421-1</f>
        <v>-5422</v>
      </c>
      <c r="G36" s="206"/>
      <c r="H36" s="47">
        <v>0</v>
      </c>
      <c r="I36" s="227"/>
      <c r="J36" s="232">
        <v>0</v>
      </c>
    </row>
    <row r="37" spans="1:18" s="13" customFormat="1" ht="20.5" customHeight="1">
      <c r="A37" s="20" t="s">
        <v>20</v>
      </c>
      <c r="B37" s="207"/>
      <c r="C37" s="206"/>
      <c r="D37" s="225">
        <f>-24784-1</f>
        <v>-24785</v>
      </c>
      <c r="E37" s="206"/>
      <c r="F37" s="225">
        <f>-23002+1</f>
        <v>-23001</v>
      </c>
      <c r="G37" s="206"/>
      <c r="H37" s="59">
        <f>962</f>
        <v>962</v>
      </c>
      <c r="I37" s="227"/>
      <c r="J37" s="60">
        <v>-6713</v>
      </c>
    </row>
    <row r="38" spans="1:18" s="13" customFormat="1" ht="20.5" customHeight="1">
      <c r="A38" s="20" t="s">
        <v>23</v>
      </c>
      <c r="B38" s="207"/>
      <c r="C38" s="206"/>
      <c r="D38" s="59">
        <v>0</v>
      </c>
      <c r="E38" s="206"/>
      <c r="F38" s="225">
        <v>-5000</v>
      </c>
      <c r="G38" s="206"/>
      <c r="H38" s="59">
        <v>0</v>
      </c>
      <c r="I38" s="227"/>
      <c r="J38" s="60">
        <v>-5000</v>
      </c>
    </row>
    <row r="39" spans="1:18" s="13" customFormat="1" ht="20.5" customHeight="1">
      <c r="A39" s="20" t="s">
        <v>33</v>
      </c>
      <c r="B39" s="207"/>
      <c r="C39" s="206"/>
      <c r="D39" s="225">
        <f>-10223+1</f>
        <v>-10222</v>
      </c>
      <c r="E39" s="206"/>
      <c r="F39" s="225">
        <v>-17848</v>
      </c>
      <c r="G39" s="206"/>
      <c r="H39" s="59">
        <f>-9574+1</f>
        <v>-9573</v>
      </c>
      <c r="I39" s="227"/>
      <c r="J39" s="59">
        <v>-17564</v>
      </c>
      <c r="L39" s="14"/>
    </row>
    <row r="40" spans="1:18" s="13" customFormat="1" ht="20.5" customHeight="1">
      <c r="A40" s="20" t="s">
        <v>39</v>
      </c>
      <c r="B40" s="207"/>
      <c r="C40" s="206"/>
      <c r="D40" s="225">
        <v>-89511</v>
      </c>
      <c r="E40" s="206"/>
      <c r="F40" s="225">
        <v>-34843</v>
      </c>
      <c r="G40" s="206"/>
      <c r="H40" s="59">
        <v>2890</v>
      </c>
      <c r="I40" s="227"/>
      <c r="J40" s="225">
        <v>-28945</v>
      </c>
      <c r="L40" s="14"/>
    </row>
    <row r="41" spans="1:18" s="13" customFormat="1" ht="20.5" customHeight="1">
      <c r="A41" s="20" t="s">
        <v>40</v>
      </c>
      <c r="B41" s="207"/>
      <c r="C41" s="206"/>
      <c r="D41" s="225">
        <v>48721</v>
      </c>
      <c r="E41" s="206"/>
      <c r="F41" s="225">
        <v>-38100</v>
      </c>
      <c r="G41" s="206"/>
      <c r="H41" s="59">
        <f>51466-1</f>
        <v>51465</v>
      </c>
      <c r="I41" s="227"/>
      <c r="J41" s="225">
        <v>2909</v>
      </c>
    </row>
    <row r="42" spans="1:18" s="13" customFormat="1" ht="20.5" customHeight="1">
      <c r="A42" s="20" t="s">
        <v>164</v>
      </c>
      <c r="B42" s="207"/>
      <c r="C42" s="206"/>
      <c r="D42" s="225">
        <v>-3492</v>
      </c>
      <c r="E42" s="206"/>
      <c r="F42" s="225">
        <v>-12695</v>
      </c>
      <c r="G42" s="206"/>
      <c r="H42" s="59">
        <v>-2463</v>
      </c>
      <c r="I42" s="227"/>
      <c r="J42" s="225">
        <v>-12874</v>
      </c>
      <c r="L42" s="14"/>
    </row>
    <row r="43" spans="1:18" s="13" customFormat="1" ht="20.5" customHeight="1">
      <c r="A43" s="206" t="s">
        <v>50</v>
      </c>
      <c r="B43" s="207"/>
      <c r="C43" s="206"/>
      <c r="D43" s="233">
        <f>-4872+1</f>
        <v>-4871</v>
      </c>
      <c r="E43" s="206"/>
      <c r="F43" s="233">
        <v>-11000</v>
      </c>
      <c r="G43" s="206"/>
      <c r="H43" s="63">
        <f>-5441</f>
        <v>-5441</v>
      </c>
      <c r="I43" s="227"/>
      <c r="J43" s="233">
        <v>-5071</v>
      </c>
      <c r="L43" s="4"/>
    </row>
    <row r="44" spans="1:18" s="13" customFormat="1" ht="20.5" customHeight="1">
      <c r="A44" s="206" t="s">
        <v>208</v>
      </c>
      <c r="B44" s="207"/>
      <c r="C44" s="206"/>
      <c r="D44" s="59">
        <f>SUM(D29:E43)</f>
        <v>-1639881</v>
      </c>
      <c r="E44" s="206"/>
      <c r="F44" s="59">
        <f>SUM(F29:G43)</f>
        <v>-100732</v>
      </c>
      <c r="G44" s="206"/>
      <c r="H44" s="59">
        <f>SUM(H29:H43)</f>
        <v>-212165</v>
      </c>
      <c r="I44" s="227"/>
      <c r="J44" s="59">
        <f>SUM(J29:J43)</f>
        <v>179333</v>
      </c>
      <c r="L44" s="4"/>
    </row>
    <row r="45" spans="1:18" ht="20.5" customHeight="1">
      <c r="A45" s="206" t="s">
        <v>165</v>
      </c>
      <c r="B45" s="207"/>
      <c r="C45" s="206"/>
      <c r="D45" s="59">
        <v>2012662</v>
      </c>
      <c r="E45" s="206"/>
      <c r="F45" s="59">
        <v>1242463</v>
      </c>
      <c r="G45" s="206"/>
      <c r="H45" s="59">
        <v>2565</v>
      </c>
      <c r="I45" s="227"/>
      <c r="J45" s="59">
        <v>11334</v>
      </c>
    </row>
    <row r="46" spans="1:18" s="13" customFormat="1" ht="20.5" customHeight="1">
      <c r="A46" s="206" t="s">
        <v>166</v>
      </c>
      <c r="B46" s="207"/>
      <c r="C46" s="206"/>
      <c r="D46" s="59">
        <v>-11812</v>
      </c>
      <c r="E46" s="206"/>
      <c r="F46" s="59">
        <v>-8805</v>
      </c>
      <c r="G46" s="227"/>
      <c r="H46" s="59">
        <f>-3171</f>
        <v>-3171</v>
      </c>
      <c r="I46" s="227"/>
      <c r="J46" s="59">
        <v>-6278</v>
      </c>
      <c r="L46" s="4"/>
    </row>
    <row r="47" spans="1:18" s="13" customFormat="1" ht="20.5" customHeight="1">
      <c r="A47" s="25" t="s">
        <v>210</v>
      </c>
      <c r="B47" s="208"/>
      <c r="C47" s="209"/>
      <c r="D47" s="215">
        <f>D44+D46+D45</f>
        <v>360969</v>
      </c>
      <c r="E47" s="227"/>
      <c r="F47" s="215">
        <f>F44+F46+F45</f>
        <v>1132926</v>
      </c>
      <c r="G47" s="227"/>
      <c r="H47" s="215">
        <f>H44+H46+H45</f>
        <v>-212771</v>
      </c>
      <c r="I47" s="227"/>
      <c r="J47" s="215">
        <f>J44+J46+J45</f>
        <v>184389</v>
      </c>
      <c r="L47" s="4"/>
    </row>
    <row r="48" spans="1:18" ht="26" customHeight="1">
      <c r="A48" s="1" t="s">
        <v>0</v>
      </c>
      <c r="B48" s="214"/>
      <c r="C48" s="13"/>
      <c r="D48" s="14"/>
      <c r="E48" s="13"/>
      <c r="F48" s="14"/>
      <c r="G48" s="13"/>
      <c r="H48" s="114"/>
      <c r="I48" s="234"/>
      <c r="J48" s="14"/>
      <c r="L48" s="12"/>
    </row>
    <row r="49" spans="1:12" ht="26" customHeight="1">
      <c r="A49" s="1" t="s">
        <v>153</v>
      </c>
      <c r="B49" s="214"/>
      <c r="C49" s="13"/>
      <c r="D49" s="14"/>
      <c r="E49" s="13"/>
      <c r="F49" s="14"/>
      <c r="G49" s="13"/>
      <c r="H49" s="114"/>
      <c r="I49" s="234"/>
      <c r="J49" s="14"/>
      <c r="L49" s="12"/>
    </row>
    <row r="50" spans="1:12" s="13" customFormat="1" ht="19" customHeight="1">
      <c r="A50" s="21"/>
      <c r="B50" s="207"/>
      <c r="C50" s="206"/>
      <c r="D50" s="225"/>
      <c r="E50" s="206"/>
      <c r="F50" s="225"/>
      <c r="G50" s="206"/>
      <c r="H50" s="59"/>
      <c r="I50" s="227"/>
      <c r="J50" s="225"/>
      <c r="L50" s="4"/>
    </row>
    <row r="51" spans="1:12" s="13" customFormat="1" ht="21.5">
      <c r="A51" s="206"/>
      <c r="B51" s="207"/>
      <c r="C51" s="206"/>
      <c r="D51" s="248" t="s">
        <v>105</v>
      </c>
      <c r="E51" s="248"/>
      <c r="F51" s="248"/>
      <c r="G51" s="226"/>
      <c r="H51" s="248" t="s">
        <v>145</v>
      </c>
      <c r="I51" s="248"/>
      <c r="J51" s="248"/>
    </row>
    <row r="52" spans="1:12" s="13" customFormat="1" ht="21.5">
      <c r="A52" s="206"/>
      <c r="B52" s="207"/>
      <c r="C52" s="206"/>
      <c r="D52" s="249" t="s">
        <v>196</v>
      </c>
      <c r="E52" s="249"/>
      <c r="F52" s="249"/>
      <c r="G52" s="226"/>
      <c r="H52" s="249" t="s">
        <v>196</v>
      </c>
      <c r="I52" s="249"/>
      <c r="J52" s="249"/>
    </row>
    <row r="53" spans="1:12" s="13" customFormat="1" ht="21.5">
      <c r="A53" s="206"/>
      <c r="B53" s="207"/>
      <c r="C53" s="206"/>
      <c r="D53" s="249" t="s">
        <v>201</v>
      </c>
      <c r="E53" s="249"/>
      <c r="F53" s="249"/>
      <c r="G53" s="226"/>
      <c r="H53" s="249" t="s">
        <v>201</v>
      </c>
      <c r="I53" s="249"/>
      <c r="J53" s="249"/>
    </row>
    <row r="54" spans="1:12" s="13" customFormat="1" ht="21.5">
      <c r="A54" s="206"/>
      <c r="B54" s="26" t="s">
        <v>6</v>
      </c>
      <c r="C54" s="26"/>
      <c r="D54" s="28">
        <v>2568</v>
      </c>
      <c r="E54" s="28"/>
      <c r="F54" s="28">
        <v>2567</v>
      </c>
      <c r="G54" s="20"/>
      <c r="H54" s="221">
        <v>2568</v>
      </c>
      <c r="I54" s="28"/>
      <c r="J54" s="28">
        <v>2567</v>
      </c>
    </row>
    <row r="55" spans="1:12" s="13" customFormat="1" ht="21.5">
      <c r="A55" s="206"/>
      <c r="B55" s="26"/>
      <c r="C55" s="26"/>
      <c r="D55" s="28"/>
      <c r="E55" s="28"/>
      <c r="F55" s="28" t="s">
        <v>241</v>
      </c>
      <c r="G55" s="20"/>
      <c r="H55" s="31"/>
      <c r="I55" s="28"/>
      <c r="J55" s="28"/>
    </row>
    <row r="56" spans="1:12" s="13" customFormat="1" ht="21.5">
      <c r="A56" s="206"/>
      <c r="B56" s="207"/>
      <c r="C56" s="206"/>
      <c r="D56" s="250" t="s">
        <v>8</v>
      </c>
      <c r="E56" s="250"/>
      <c r="F56" s="250"/>
      <c r="G56" s="250"/>
      <c r="H56" s="250"/>
      <c r="I56" s="250"/>
      <c r="J56" s="250"/>
    </row>
    <row r="57" spans="1:12" s="13" customFormat="1" ht="21.5">
      <c r="A57" s="29" t="s">
        <v>167</v>
      </c>
      <c r="B57" s="208"/>
      <c r="C57" s="209"/>
      <c r="D57" s="225"/>
      <c r="E57" s="227"/>
      <c r="F57" s="225"/>
      <c r="G57" s="227"/>
      <c r="H57" s="59"/>
      <c r="I57" s="227"/>
      <c r="J57" s="225"/>
    </row>
    <row r="58" spans="1:12" s="13" customFormat="1" ht="21.5">
      <c r="A58" s="20" t="s">
        <v>168</v>
      </c>
      <c r="B58" s="208"/>
      <c r="C58" s="209"/>
      <c r="D58" s="225">
        <v>6440</v>
      </c>
      <c r="E58" s="206"/>
      <c r="F58" s="225">
        <v>45204</v>
      </c>
      <c r="G58" s="228"/>
      <c r="H58" s="59">
        <v>247520</v>
      </c>
      <c r="I58" s="228"/>
      <c r="J58" s="228">
        <v>470814</v>
      </c>
    </row>
    <row r="59" spans="1:12" s="13" customFormat="1" ht="21.5">
      <c r="A59" s="20" t="s">
        <v>169</v>
      </c>
      <c r="B59" s="208"/>
      <c r="C59" s="209"/>
      <c r="D59" s="59">
        <v>14967</v>
      </c>
      <c r="E59" s="206"/>
      <c r="F59" s="59">
        <v>4518</v>
      </c>
      <c r="G59" s="228"/>
      <c r="H59" s="59">
        <v>14967</v>
      </c>
      <c r="I59" s="228"/>
      <c r="J59" s="59">
        <v>4518</v>
      </c>
    </row>
    <row r="60" spans="1:12" s="13" customFormat="1" ht="21.5">
      <c r="A60" s="20" t="s">
        <v>209</v>
      </c>
      <c r="B60" s="208"/>
      <c r="C60" s="209"/>
      <c r="D60" s="59">
        <v>0</v>
      </c>
      <c r="E60" s="206"/>
      <c r="F60" s="59">
        <v>0</v>
      </c>
      <c r="G60" s="228"/>
      <c r="H60" s="59">
        <v>0</v>
      </c>
      <c r="I60" s="228"/>
      <c r="J60" s="228">
        <v>-3184997</v>
      </c>
    </row>
    <row r="61" spans="1:12" s="13" customFormat="1" ht="21.5">
      <c r="A61" s="20" t="s">
        <v>237</v>
      </c>
      <c r="B61" s="208"/>
      <c r="C61" s="209"/>
      <c r="D61" s="59">
        <v>0</v>
      </c>
      <c r="E61" s="206"/>
      <c r="F61" s="59">
        <v>0</v>
      </c>
      <c r="G61" s="228"/>
      <c r="H61" s="59">
        <f>921-1</f>
        <v>920</v>
      </c>
      <c r="I61" s="228"/>
      <c r="J61" s="228">
        <v>0</v>
      </c>
    </row>
    <row r="62" spans="1:12" s="13" customFormat="1" ht="21.5">
      <c r="A62" s="20" t="s">
        <v>236</v>
      </c>
      <c r="B62" s="207">
        <v>3</v>
      </c>
      <c r="C62" s="209"/>
      <c r="D62" s="59">
        <v>0</v>
      </c>
      <c r="E62" s="206"/>
      <c r="F62" s="59">
        <v>0</v>
      </c>
      <c r="G62" s="228"/>
      <c r="H62" s="59">
        <v>-7000</v>
      </c>
      <c r="I62" s="228"/>
      <c r="J62" s="228">
        <v>0</v>
      </c>
    </row>
    <row r="63" spans="1:12" s="13" customFormat="1" ht="21.5">
      <c r="A63" s="20" t="s">
        <v>234</v>
      </c>
      <c r="B63" s="207">
        <v>3</v>
      </c>
      <c r="C63" s="206"/>
      <c r="D63" s="59">
        <v>0</v>
      </c>
      <c r="E63" s="206"/>
      <c r="F63" s="231">
        <v>0</v>
      </c>
      <c r="G63" s="228"/>
      <c r="H63" s="59">
        <v>-3150000</v>
      </c>
      <c r="I63" s="228"/>
      <c r="J63" s="228">
        <v>-300000</v>
      </c>
    </row>
    <row r="64" spans="1:12" s="13" customFormat="1" ht="21.5">
      <c r="A64" s="20" t="s">
        <v>248</v>
      </c>
      <c r="B64" s="207">
        <v>3</v>
      </c>
      <c r="C64" s="206"/>
      <c r="D64" s="59">
        <v>0</v>
      </c>
      <c r="E64" s="206"/>
      <c r="F64" s="231">
        <v>0</v>
      </c>
      <c r="G64" s="228"/>
      <c r="H64" s="59">
        <f>4239127+1</f>
        <v>4239128</v>
      </c>
      <c r="I64" s="228"/>
      <c r="J64" s="228">
        <v>3400000</v>
      </c>
    </row>
    <row r="65" spans="1:13" s="13" customFormat="1" ht="21.5">
      <c r="A65" s="20" t="s">
        <v>170</v>
      </c>
      <c r="B65" s="207"/>
      <c r="C65" s="206"/>
      <c r="D65" s="225">
        <v>-28183</v>
      </c>
      <c r="E65" s="206"/>
      <c r="F65" s="225">
        <v>-49013</v>
      </c>
      <c r="G65" s="228"/>
      <c r="H65" s="59">
        <v>-26774</v>
      </c>
      <c r="I65" s="228"/>
      <c r="J65" s="228">
        <v>-46128</v>
      </c>
      <c r="L65" s="15"/>
    </row>
    <row r="66" spans="1:13" s="13" customFormat="1" ht="21.5">
      <c r="A66" s="20" t="s">
        <v>171</v>
      </c>
      <c r="B66" s="207"/>
      <c r="C66" s="206"/>
      <c r="D66" s="225">
        <v>2002</v>
      </c>
      <c r="E66" s="206"/>
      <c r="F66" s="225">
        <v>5262</v>
      </c>
      <c r="G66" s="228"/>
      <c r="H66" s="59">
        <v>699</v>
      </c>
      <c r="I66" s="228"/>
      <c r="J66" s="228">
        <v>5262</v>
      </c>
      <c r="L66" s="15"/>
    </row>
    <row r="67" spans="1:13" s="13" customFormat="1" ht="21.5">
      <c r="A67" s="20" t="s">
        <v>172</v>
      </c>
      <c r="B67" s="207"/>
      <c r="C67" s="206"/>
      <c r="D67" s="225">
        <v>-6500</v>
      </c>
      <c r="E67" s="206"/>
      <c r="F67" s="225">
        <v>-20932</v>
      </c>
      <c r="G67" s="228"/>
      <c r="H67" s="59">
        <v>-2972</v>
      </c>
      <c r="I67" s="228"/>
      <c r="J67" s="228">
        <v>-3309</v>
      </c>
      <c r="L67" s="16"/>
    </row>
    <row r="68" spans="1:13" s="13" customFormat="1" ht="21.5">
      <c r="A68" s="20" t="s">
        <v>257</v>
      </c>
      <c r="B68" s="216"/>
      <c r="C68" s="206"/>
      <c r="D68" s="231">
        <v>136</v>
      </c>
      <c r="E68" s="206"/>
      <c r="F68" s="231">
        <v>0</v>
      </c>
      <c r="G68" s="228"/>
      <c r="H68" s="47">
        <v>0</v>
      </c>
      <c r="I68" s="228"/>
      <c r="J68" s="231">
        <v>0</v>
      </c>
      <c r="L68" s="16"/>
    </row>
    <row r="69" spans="1:13" s="13" customFormat="1" ht="21.5">
      <c r="A69" s="210" t="s">
        <v>261</v>
      </c>
      <c r="B69" s="216"/>
      <c r="C69" s="206"/>
      <c r="D69" s="231">
        <v>-194835</v>
      </c>
      <c r="E69" s="206"/>
      <c r="F69" s="231">
        <v>0</v>
      </c>
      <c r="G69" s="228"/>
      <c r="H69" s="231">
        <v>-194835</v>
      </c>
      <c r="I69" s="228"/>
      <c r="J69" s="231">
        <v>0</v>
      </c>
      <c r="L69" s="16"/>
    </row>
    <row r="70" spans="1:13" s="13" customFormat="1" ht="21.5">
      <c r="A70" s="210" t="s">
        <v>173</v>
      </c>
      <c r="B70" s="207"/>
      <c r="C70" s="206"/>
      <c r="D70" s="231">
        <v>0</v>
      </c>
      <c r="E70" s="206"/>
      <c r="F70" s="231">
        <v>294</v>
      </c>
      <c r="G70" s="228"/>
      <c r="H70" s="47">
        <v>0</v>
      </c>
      <c r="I70" s="228"/>
      <c r="J70" s="231">
        <v>294</v>
      </c>
      <c r="L70" s="167"/>
      <c r="M70" s="167"/>
    </row>
    <row r="71" spans="1:13" s="13" customFormat="1" ht="21.5">
      <c r="A71" s="25" t="s">
        <v>263</v>
      </c>
      <c r="B71" s="207"/>
      <c r="C71" s="206"/>
      <c r="D71" s="215">
        <f>SUM(D58:D70)</f>
        <v>-205973</v>
      </c>
      <c r="E71" s="59"/>
      <c r="F71" s="215">
        <f>SUM(F58:F70)</f>
        <v>-14667</v>
      </c>
      <c r="G71" s="59"/>
      <c r="H71" s="215">
        <f>SUM(H58:H70)</f>
        <v>1121653</v>
      </c>
      <c r="I71" s="59"/>
      <c r="J71" s="215">
        <f>SUM(J58:J70)</f>
        <v>346454</v>
      </c>
      <c r="L71" s="15"/>
    </row>
    <row r="72" spans="1:13" s="13" customFormat="1" ht="7" customHeight="1">
      <c r="A72" s="209"/>
      <c r="B72" s="207"/>
      <c r="C72" s="206"/>
      <c r="D72" s="150"/>
      <c r="E72" s="59"/>
      <c r="F72" s="150"/>
      <c r="G72" s="59"/>
      <c r="H72" s="150"/>
      <c r="I72" s="59"/>
      <c r="J72" s="150"/>
    </row>
    <row r="73" spans="1:13" s="13" customFormat="1" ht="21.5">
      <c r="A73" s="29" t="s">
        <v>174</v>
      </c>
      <c r="B73" s="208"/>
      <c r="C73" s="209"/>
      <c r="D73" s="59"/>
      <c r="E73" s="59"/>
      <c r="F73" s="59"/>
      <c r="G73" s="59"/>
      <c r="H73" s="59"/>
      <c r="I73" s="59"/>
      <c r="J73" s="59"/>
      <c r="L73" s="15"/>
    </row>
    <row r="74" spans="1:13" s="13" customFormat="1" ht="21.5">
      <c r="A74" s="210" t="s">
        <v>211</v>
      </c>
      <c r="B74" s="208"/>
      <c r="C74" s="209"/>
      <c r="D74" s="59"/>
      <c r="E74" s="59"/>
      <c r="F74" s="59"/>
      <c r="G74" s="59"/>
      <c r="H74" s="59"/>
      <c r="I74" s="59"/>
      <c r="J74" s="59"/>
      <c r="L74" s="15"/>
    </row>
    <row r="75" spans="1:13" s="13" customFormat="1" ht="21.5">
      <c r="A75" s="210" t="s">
        <v>212</v>
      </c>
      <c r="B75" s="208"/>
      <c r="C75" s="209"/>
      <c r="D75" s="59">
        <v>24</v>
      </c>
      <c r="E75" s="59"/>
      <c r="F75" s="59">
        <v>676015</v>
      </c>
      <c r="G75" s="59"/>
      <c r="H75" s="59">
        <v>0</v>
      </c>
      <c r="I75" s="59"/>
      <c r="J75" s="59">
        <v>0</v>
      </c>
      <c r="L75" s="15"/>
    </row>
    <row r="76" spans="1:13" s="13" customFormat="1" ht="21.5">
      <c r="A76" s="210" t="s">
        <v>238</v>
      </c>
      <c r="B76" s="217"/>
      <c r="C76" s="209"/>
      <c r="D76" s="59">
        <v>921</v>
      </c>
      <c r="E76" s="59"/>
      <c r="F76" s="59">
        <v>0</v>
      </c>
      <c r="G76" s="59"/>
      <c r="H76" s="59">
        <v>0</v>
      </c>
      <c r="I76" s="59"/>
      <c r="J76" s="59">
        <v>0</v>
      </c>
      <c r="L76" s="15"/>
    </row>
    <row r="77" spans="1:13" s="13" customFormat="1" ht="21.5">
      <c r="A77" s="20" t="s">
        <v>175</v>
      </c>
      <c r="B77" s="208"/>
      <c r="C77" s="209"/>
      <c r="D77" s="59">
        <v>-50824</v>
      </c>
      <c r="E77" s="59"/>
      <c r="F77" s="59">
        <v>-174952</v>
      </c>
      <c r="G77" s="59"/>
      <c r="H77" s="59">
        <v>-24668</v>
      </c>
      <c r="I77" s="59"/>
      <c r="J77" s="59">
        <v>-174952</v>
      </c>
      <c r="L77" s="15"/>
    </row>
    <row r="78" spans="1:13" s="13" customFormat="1" ht="21.5" hidden="1">
      <c r="A78" s="20" t="s">
        <v>176</v>
      </c>
      <c r="B78" s="218">
        <v>13</v>
      </c>
      <c r="C78" s="209"/>
      <c r="D78" s="47"/>
      <c r="E78" s="59"/>
      <c r="F78" s="47">
        <v>0</v>
      </c>
      <c r="G78" s="59"/>
      <c r="H78" s="47"/>
      <c r="I78" s="59"/>
      <c r="J78" s="47">
        <v>0</v>
      </c>
      <c r="L78" s="15"/>
    </row>
    <row r="79" spans="1:13" s="13" customFormat="1" ht="21.5" hidden="1">
      <c r="A79" s="20" t="s">
        <v>177</v>
      </c>
      <c r="B79" s="218"/>
      <c r="C79" s="206"/>
      <c r="D79" s="47"/>
      <c r="E79" s="59"/>
      <c r="F79" s="47"/>
      <c r="G79" s="59"/>
      <c r="H79" s="59"/>
      <c r="I79" s="59"/>
      <c r="J79" s="59"/>
      <c r="L79" s="16"/>
    </row>
    <row r="80" spans="1:13" s="13" customFormat="1" ht="21.5" hidden="1">
      <c r="A80" s="20" t="s">
        <v>178</v>
      </c>
      <c r="B80" s="218"/>
      <c r="C80" s="206"/>
      <c r="D80" s="47"/>
      <c r="E80" s="59"/>
      <c r="F80" s="47"/>
      <c r="G80" s="59"/>
      <c r="H80" s="59"/>
      <c r="I80" s="59"/>
      <c r="J80" s="59"/>
      <c r="L80" s="16"/>
    </row>
    <row r="81" spans="1:12" s="13" customFormat="1" ht="21.5">
      <c r="A81" s="20" t="s">
        <v>179</v>
      </c>
      <c r="B81" s="218"/>
      <c r="C81" s="206"/>
      <c r="D81" s="59">
        <v>394560</v>
      </c>
      <c r="E81" s="59"/>
      <c r="F81" s="59">
        <v>0</v>
      </c>
      <c r="G81" s="59"/>
      <c r="H81" s="59">
        <v>0</v>
      </c>
      <c r="I81" s="59"/>
      <c r="J81" s="59">
        <v>0</v>
      </c>
      <c r="L81" s="17"/>
    </row>
    <row r="82" spans="1:12" s="13" customFormat="1" ht="21.5">
      <c r="A82" s="20" t="s">
        <v>180</v>
      </c>
      <c r="B82" s="218"/>
      <c r="C82" s="206"/>
      <c r="D82" s="59">
        <v>-1700000</v>
      </c>
      <c r="E82" s="59"/>
      <c r="F82" s="59">
        <v>-3000000</v>
      </c>
      <c r="G82" s="59"/>
      <c r="H82" s="59">
        <v>-1700000</v>
      </c>
      <c r="I82" s="59"/>
      <c r="J82" s="59">
        <v>-3000000</v>
      </c>
      <c r="L82" s="17"/>
    </row>
    <row r="83" spans="1:12" s="13" customFormat="1" ht="21.5" hidden="1">
      <c r="A83" s="20" t="s">
        <v>181</v>
      </c>
      <c r="B83" s="218"/>
      <c r="C83" s="206"/>
      <c r="D83" s="59"/>
      <c r="E83" s="59"/>
      <c r="F83" s="59">
        <v>0</v>
      </c>
      <c r="G83" s="59"/>
      <c r="H83" s="59"/>
      <c r="I83" s="59"/>
      <c r="J83" s="59">
        <v>0</v>
      </c>
      <c r="L83" s="17"/>
    </row>
    <row r="84" spans="1:12" s="13" customFormat="1" ht="21.5">
      <c r="A84" s="20" t="s">
        <v>182</v>
      </c>
      <c r="B84" s="207"/>
      <c r="C84" s="207"/>
      <c r="D84" s="47">
        <v>-24147</v>
      </c>
      <c r="E84" s="59"/>
      <c r="F84" s="47">
        <v>-81887</v>
      </c>
      <c r="G84" s="59"/>
      <c r="H84" s="47">
        <v>-18891</v>
      </c>
      <c r="I84" s="59"/>
      <c r="J84" s="47">
        <f>-70391</f>
        <v>-70391</v>
      </c>
      <c r="L84" s="17"/>
    </row>
    <row r="85" spans="1:12" s="13" customFormat="1" ht="21.5">
      <c r="A85" s="25" t="s">
        <v>183</v>
      </c>
      <c r="B85" s="208"/>
      <c r="C85" s="209"/>
      <c r="D85" s="215">
        <f>SUM(D75:D84)</f>
        <v>-1379466</v>
      </c>
      <c r="E85" s="59"/>
      <c r="F85" s="215">
        <f>SUM(F75:F84)</f>
        <v>-2580824</v>
      </c>
      <c r="G85" s="59"/>
      <c r="H85" s="215">
        <f>SUM(H75:H84)</f>
        <v>-1743559</v>
      </c>
      <c r="I85" s="59"/>
      <c r="J85" s="215">
        <f>SUM(J75:J84)</f>
        <v>-3245343</v>
      </c>
      <c r="L85" s="15"/>
    </row>
    <row r="86" spans="1:12" s="13" customFormat="1" ht="11.5" customHeight="1">
      <c r="A86" s="209"/>
      <c r="B86" s="208"/>
      <c r="C86" s="209"/>
      <c r="D86" s="225"/>
      <c r="E86" s="227"/>
      <c r="F86" s="225"/>
      <c r="G86" s="227"/>
      <c r="H86" s="59"/>
      <c r="I86" s="227"/>
      <c r="J86" s="225"/>
      <c r="L86" s="16"/>
    </row>
    <row r="87" spans="1:12" s="13" customFormat="1" ht="21.5">
      <c r="A87" s="25" t="s">
        <v>249</v>
      </c>
      <c r="B87" s="208"/>
      <c r="C87" s="209"/>
      <c r="D87" s="150">
        <f>D47+D71+D85</f>
        <v>-1224470</v>
      </c>
      <c r="E87" s="150"/>
      <c r="F87" s="150">
        <f>F47+F71+F85</f>
        <v>-1462565</v>
      </c>
      <c r="G87" s="150"/>
      <c r="H87" s="150">
        <f>H47+H71+H85</f>
        <v>-834677</v>
      </c>
      <c r="I87" s="150"/>
      <c r="J87" s="150">
        <f>J47+J71+J85</f>
        <v>-2714500</v>
      </c>
      <c r="L87" s="16"/>
    </row>
    <row r="88" spans="1:12" s="13" customFormat="1" ht="21.5">
      <c r="A88" s="20" t="s">
        <v>184</v>
      </c>
      <c r="B88" s="207"/>
      <c r="C88" s="206"/>
      <c r="D88" s="63">
        <f>'BS3-5'!E9</f>
        <v>2251942</v>
      </c>
      <c r="E88" s="59"/>
      <c r="F88" s="63">
        <v>3713636</v>
      </c>
      <c r="G88" s="59"/>
      <c r="H88" s="63">
        <f>'BS3-5'!I9</f>
        <v>1299518</v>
      </c>
      <c r="I88" s="59"/>
      <c r="J88" s="63">
        <v>3522647</v>
      </c>
    </row>
    <row r="89" spans="1:12" s="13" customFormat="1" ht="22" thickBot="1">
      <c r="A89" s="25" t="s">
        <v>203</v>
      </c>
      <c r="B89" s="208"/>
      <c r="C89" s="209"/>
      <c r="D89" s="64">
        <f>SUM(D87:D88)</f>
        <v>1027472</v>
      </c>
      <c r="E89" s="59"/>
      <c r="F89" s="64">
        <f>SUM(F87:F88)</f>
        <v>2251071</v>
      </c>
      <c r="G89" s="59"/>
      <c r="H89" s="64">
        <f>SUM(H87:H88)</f>
        <v>464841</v>
      </c>
      <c r="I89" s="59"/>
      <c r="J89" s="64">
        <f>SUM(J87:J88)</f>
        <v>808147</v>
      </c>
    </row>
    <row r="90" spans="1:12" s="13" customFormat="1" ht="16" customHeight="1" thickTop="1">
      <c r="A90" s="25"/>
      <c r="B90" s="208"/>
      <c r="C90" s="209"/>
      <c r="D90" s="213"/>
      <c r="E90" s="59"/>
      <c r="F90" s="213"/>
      <c r="G90" s="59"/>
      <c r="H90" s="213"/>
      <c r="I90" s="59"/>
      <c r="J90" s="213"/>
    </row>
    <row r="91" spans="1:12" s="13" customFormat="1" ht="21" customHeight="1">
      <c r="A91" s="219" t="s">
        <v>214</v>
      </c>
      <c r="B91" s="217"/>
      <c r="C91" s="209"/>
      <c r="D91" s="59"/>
      <c r="E91" s="59"/>
      <c r="F91" s="59"/>
      <c r="G91" s="59"/>
      <c r="H91" s="59"/>
      <c r="I91" s="59"/>
      <c r="J91" s="59"/>
    </row>
    <row r="92" spans="1:12" s="13" customFormat="1" ht="21" customHeight="1">
      <c r="A92" s="210" t="s">
        <v>239</v>
      </c>
      <c r="B92" s="217"/>
      <c r="C92" s="209"/>
      <c r="D92" s="59">
        <v>299</v>
      </c>
      <c r="E92" s="59"/>
      <c r="F92" s="59">
        <v>0</v>
      </c>
      <c r="G92" s="59"/>
      <c r="H92" s="59">
        <v>64</v>
      </c>
      <c r="I92" s="59"/>
      <c r="J92" s="59">
        <v>0</v>
      </c>
    </row>
    <row r="93" spans="1:12" s="13" customFormat="1" ht="21" customHeight="1">
      <c r="A93" s="210" t="s">
        <v>240</v>
      </c>
      <c r="B93" s="217"/>
      <c r="C93" s="209"/>
      <c r="D93" s="59">
        <v>1503</v>
      </c>
      <c r="E93" s="59"/>
      <c r="F93" s="59">
        <v>0</v>
      </c>
      <c r="G93" s="59"/>
      <c r="H93" s="59">
        <v>0</v>
      </c>
      <c r="I93" s="59"/>
      <c r="J93" s="59">
        <v>0</v>
      </c>
    </row>
    <row r="94" spans="1:12" s="13" customFormat="1" ht="21" customHeight="1">
      <c r="A94" s="210" t="s">
        <v>215</v>
      </c>
      <c r="B94" s="217"/>
      <c r="C94" s="209"/>
      <c r="D94" s="59">
        <v>87939</v>
      </c>
      <c r="E94" s="59"/>
      <c r="F94" s="59">
        <v>17602</v>
      </c>
      <c r="G94" s="59"/>
      <c r="H94" s="59">
        <v>87939</v>
      </c>
      <c r="I94" s="59"/>
      <c r="J94" s="59">
        <v>17602</v>
      </c>
    </row>
    <row r="95" spans="1:12" ht="32.5" customHeight="1">
      <c r="A95" s="209"/>
      <c r="B95" s="251"/>
      <c r="C95" s="252"/>
      <c r="D95" s="253">
        <f>'BS3-5'!C9</f>
        <v>1027472</v>
      </c>
      <c r="E95" s="254"/>
      <c r="F95" s="253"/>
      <c r="G95" s="254"/>
      <c r="H95" s="253">
        <f>'BS3-5'!G9</f>
        <v>464841</v>
      </c>
      <c r="I95" s="254"/>
      <c r="J95" s="255"/>
      <c r="K95" s="256"/>
    </row>
    <row r="96" spans="1:12">
      <c r="B96" s="257"/>
      <c r="C96" s="256"/>
      <c r="D96" s="258">
        <f>D89-D95</f>
        <v>0</v>
      </c>
      <c r="E96" s="256"/>
      <c r="F96" s="259"/>
      <c r="G96" s="256"/>
      <c r="H96" s="258">
        <f>H89-H95</f>
        <v>0</v>
      </c>
      <c r="I96" s="256"/>
      <c r="J96" s="259"/>
      <c r="K96" s="256"/>
    </row>
    <row r="97" spans="9:11">
      <c r="I97" s="10"/>
      <c r="K97" s="10"/>
    </row>
    <row r="114" spans="4:10">
      <c r="D114" s="11"/>
      <c r="F114" s="11"/>
      <c r="J114" s="11"/>
    </row>
  </sheetData>
  <mergeCells count="14">
    <mergeCell ref="D56:J56"/>
    <mergeCell ref="D9:J9"/>
    <mergeCell ref="D51:F51"/>
    <mergeCell ref="H51:J51"/>
    <mergeCell ref="D52:F52"/>
    <mergeCell ref="H52:J52"/>
    <mergeCell ref="D53:F53"/>
    <mergeCell ref="H53:J5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14" fitToHeight="0" orientation="portrait" useFirstPageNumber="1" r:id="rId1"/>
  <headerFooter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9" man="1"/>
    <brk id="118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84A140-B564-492B-B2D8-E95D549D3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AC7E51-CC7F-48ED-973C-4E95837517E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  <ds:schemaRef ds:uri="http://schemas.microsoft.com/office/infopath/2007/PartnerControls"/>
    <ds:schemaRef ds:uri="05716746-add9-412a-97a9-1b5167d151a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CH-Conso10</vt:lpstr>
      <vt:lpstr>CH-Conso11</vt:lpstr>
      <vt:lpstr>CH-Separate 12</vt:lpstr>
      <vt:lpstr>CH-Separate13 </vt:lpstr>
      <vt:lpstr>cash flows 14-15</vt:lpstr>
      <vt:lpstr>'BS3-5'!Print_Area</vt:lpstr>
      <vt:lpstr>'cash flows 14-15'!Print_Area</vt:lpstr>
      <vt:lpstr>'CH-Conso10'!Print_Area</vt:lpstr>
      <vt:lpstr>'CH-Conso11'!Print_Area</vt:lpstr>
      <vt:lpstr>'CH-Separate 12'!Print_Area</vt:lpstr>
      <vt:lpstr>'CH-Separate13 '!Print_Area</vt:lpstr>
      <vt:lpstr>'PL6-7'!Print_Area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Kornsiri, Chongaksorn</cp:lastModifiedBy>
  <cp:revision/>
  <cp:lastPrinted>2025-11-11T09:38:43Z</cp:lastPrinted>
  <dcterms:created xsi:type="dcterms:W3CDTF">2003-03-27T06:59:00Z</dcterms:created>
  <dcterms:modified xsi:type="dcterms:W3CDTF">2025-11-11T09:38:48Z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