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CD2F896-AFFA-4B50-ABA0-A52FD46A5A8F}" xr6:coauthVersionLast="47" xr6:coauthVersionMax="47" xr10:uidLastSave="{00000000-0000-0000-0000-000000000000}"/>
  <bookViews>
    <workbookView xWindow="-110" yWindow="-110" windowWidth="19420" windowHeight="11500" tabRatio="705" firstSheet="1" activeTab="7" xr2:uid="{00000000-000D-0000-FFFF-FFFF00000000}"/>
  </bookViews>
  <sheets>
    <sheet name="BS 3-5" sheetId="13" r:id="rId1"/>
    <sheet name="PL 6-7" sheetId="17" r:id="rId2"/>
    <sheet name="PL 8-9" sheetId="22" r:id="rId3"/>
    <sheet name="CH-Conso 10" sheetId="14" r:id="rId4"/>
    <sheet name="CH-Conso 11" sheetId="23" r:id="rId5"/>
    <sheet name="CH-Separate 12" sheetId="15" r:id="rId6"/>
    <sheet name="CH-Separate 13" sheetId="24" r:id="rId7"/>
    <sheet name="cash flows 14-15" sheetId="25" r:id="rId8"/>
    <sheet name="PL4" sheetId="7" state="hidden" r:id="rId9"/>
    <sheet name="DS_INTERNAL_SETTINGS_STORAGE" sheetId="26" state="veryHidden" r:id="rId10"/>
    <sheet name="DS_INTERNAL_DOCGROUP_STORAGE" sheetId="27" state="veryHidden" r:id="rId11"/>
    <sheet name="DS_INTERNAL_DOCUMENT_STORAGE" sheetId="28" state="veryHidden" r:id="rId12"/>
    <sheet name="DS_INTERNAL_SNIP_STORAGE" sheetId="29" state="veryHidden" r:id="rId13"/>
  </sheets>
  <externalReferences>
    <externalReference r:id="rId14"/>
  </externalReferences>
  <definedNames>
    <definedName name="_xlnm.Print_Area" localSheetId="0">'BS 3-5'!$A$1:$I$105</definedName>
    <definedName name="_xlnm.Print_Area" localSheetId="7">'cash flows 14-15'!$A$1:$L$99</definedName>
    <definedName name="_xlnm.Print_Area" localSheetId="3">'CH-Conso 10'!$A$1:$Z$38</definedName>
    <definedName name="_xlnm.Print_Area" localSheetId="4">'CH-Conso 11'!$A$1:$Z$42</definedName>
    <definedName name="_xlnm.Print_Area" localSheetId="5">'CH-Separate 12'!$A$1:$X$31</definedName>
    <definedName name="_xlnm.Print_Area" localSheetId="6">'CH-Separate 13'!$A$1:$V$30</definedName>
    <definedName name="_xlnm.Print_Area" localSheetId="1">'PL 6-7'!$A$1:$I$68</definedName>
    <definedName name="_xlnm.Print_Area" localSheetId="2">'PL 8-9'!$A$1:$I$68</definedName>
    <definedName name="_xlnm.Print_Area" localSheetId="8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6" i="13" l="1"/>
  <c r="E62" i="13"/>
  <c r="E51" i="13"/>
  <c r="E50" i="13"/>
  <c r="F42" i="25"/>
  <c r="J33" i="25"/>
  <c r="J41" i="25"/>
  <c r="F39" i="25"/>
  <c r="F37" i="25"/>
  <c r="F46" i="25"/>
  <c r="F41" i="25"/>
  <c r="J43" i="25"/>
  <c r="F16" i="25"/>
  <c r="H15" i="25"/>
  <c r="T41" i="23"/>
  <c r="R41" i="23"/>
  <c r="N41" i="23"/>
  <c r="L41" i="23"/>
  <c r="J41" i="23"/>
  <c r="H41" i="23"/>
  <c r="F41" i="23"/>
  <c r="D41" i="23"/>
  <c r="T39" i="23"/>
  <c r="X35" i="23"/>
  <c r="P35" i="23"/>
  <c r="Z30" i="23"/>
  <c r="X30" i="23"/>
  <c r="X32" i="23" s="1"/>
  <c r="V30" i="23"/>
  <c r="V32" i="23" s="1"/>
  <c r="T30" i="23"/>
  <c r="T32" i="23" s="1"/>
  <c r="R30" i="23"/>
  <c r="R32" i="23" s="1"/>
  <c r="P30" i="23"/>
  <c r="P32" i="23" s="1"/>
  <c r="N30" i="23"/>
  <c r="L30" i="23"/>
  <c r="J30" i="23"/>
  <c r="J32" i="23" s="1"/>
  <c r="H30" i="23"/>
  <c r="H32" i="23" s="1"/>
  <c r="F30" i="23"/>
  <c r="D30" i="23"/>
  <c r="D32" i="23" s="1"/>
  <c r="Z32" i="23"/>
  <c r="N32" i="23"/>
  <c r="L32" i="23"/>
  <c r="F32" i="23"/>
  <c r="V25" i="23"/>
  <c r="Z25" i="23" s="1"/>
  <c r="X22" i="23"/>
  <c r="T22" i="23"/>
  <c r="R22" i="23"/>
  <c r="P22" i="23"/>
  <c r="N22" i="23"/>
  <c r="L22" i="23"/>
  <c r="J22" i="23"/>
  <c r="H22" i="23"/>
  <c r="F22" i="23"/>
  <c r="D22" i="23"/>
  <c r="V20" i="23"/>
  <c r="Z20" i="23" s="1"/>
  <c r="V19" i="23"/>
  <c r="V22" i="23" s="1"/>
  <c r="X15" i="23"/>
  <c r="T15" i="23"/>
  <c r="R15" i="23"/>
  <c r="P15" i="23"/>
  <c r="N15" i="23"/>
  <c r="L15" i="23"/>
  <c r="J15" i="23"/>
  <c r="H15" i="23"/>
  <c r="F15" i="23"/>
  <c r="D15" i="23"/>
  <c r="V14" i="23"/>
  <c r="Z14" i="23" s="1"/>
  <c r="Z19" i="23" l="1"/>
  <c r="Z22" i="23" s="1"/>
  <c r="V15" i="23"/>
  <c r="P24" i="15"/>
  <c r="D30" i="15"/>
  <c r="C75" i="13" l="1"/>
  <c r="G75" i="13" s="1"/>
  <c r="J93" i="25" l="1"/>
  <c r="F93" i="25"/>
  <c r="L90" i="25"/>
  <c r="L76" i="25"/>
  <c r="H90" i="25"/>
  <c r="H76" i="25"/>
  <c r="I67" i="22"/>
  <c r="I54" i="22"/>
  <c r="P25" i="15" s="1"/>
  <c r="E54" i="22"/>
  <c r="P31" i="14" s="1"/>
  <c r="I26" i="22"/>
  <c r="I19" i="22"/>
  <c r="E26" i="22"/>
  <c r="E19" i="22"/>
  <c r="I67" i="17"/>
  <c r="I54" i="17"/>
  <c r="E54" i="17"/>
  <c r="I26" i="17"/>
  <c r="I19" i="17"/>
  <c r="E26" i="17"/>
  <c r="E19" i="17"/>
  <c r="E100" i="13"/>
  <c r="I36" i="13"/>
  <c r="H36" i="13"/>
  <c r="G36" i="13"/>
  <c r="F36" i="13"/>
  <c r="E36" i="13"/>
  <c r="E28" i="22" l="1"/>
  <c r="E28" i="17"/>
  <c r="E33" i="17" s="1"/>
  <c r="I28" i="17"/>
  <c r="I33" i="17" s="1"/>
  <c r="I35" i="17" s="1"/>
  <c r="I28" i="22"/>
  <c r="I33" i="22" s="1"/>
  <c r="I35" i="22" s="1"/>
  <c r="E33" i="22" l="1"/>
  <c r="E35" i="22" s="1"/>
  <c r="H12" i="25" s="1"/>
  <c r="H31" i="25" s="1"/>
  <c r="H47" i="25" s="1"/>
  <c r="H50" i="25" s="1"/>
  <c r="H92" i="25" s="1"/>
  <c r="H94" i="25" s="1"/>
  <c r="E35" i="17"/>
  <c r="E60" i="17" s="1"/>
  <c r="E67" i="17" s="1"/>
  <c r="E55" i="17"/>
  <c r="E65" i="17" s="1"/>
  <c r="I60" i="17"/>
  <c r="I55" i="17"/>
  <c r="I65" i="17" s="1"/>
  <c r="J90" i="25"/>
  <c r="F90" i="25"/>
  <c r="E60" i="22" l="1"/>
  <c r="E55" i="22"/>
  <c r="E65" i="22" s="1"/>
  <c r="L12" i="25"/>
  <c r="L31" i="25" s="1"/>
  <c r="L47" i="25" s="1"/>
  <c r="L50" i="25" s="1"/>
  <c r="L92" i="25" s="1"/>
  <c r="L94" i="25" s="1"/>
  <c r="I60" i="22"/>
  <c r="I55" i="22"/>
  <c r="I65" i="22" s="1"/>
  <c r="X27" i="14"/>
  <c r="T27" i="14"/>
  <c r="T37" i="14" s="1"/>
  <c r="R27" i="14"/>
  <c r="P27" i="14"/>
  <c r="N27" i="14"/>
  <c r="L27" i="14"/>
  <c r="H27" i="14"/>
  <c r="F27" i="14"/>
  <c r="D27" i="14"/>
  <c r="V25" i="14"/>
  <c r="Z25" i="14" s="1"/>
  <c r="Z27" i="14" s="1"/>
  <c r="E58" i="22" l="1"/>
  <c r="P30" i="14" s="1"/>
  <c r="V27" i="14"/>
  <c r="Z18" i="14"/>
  <c r="Z19" i="14"/>
  <c r="Z17" i="14"/>
  <c r="H59" i="25"/>
  <c r="F59" i="25"/>
  <c r="L59" i="25"/>
  <c r="J59" i="25"/>
  <c r="P20" i="24"/>
  <c r="P29" i="24" s="1"/>
  <c r="V35" i="14"/>
  <c r="Z35" i="14" s="1"/>
  <c r="E67" i="22" l="1"/>
  <c r="J76" i="25"/>
  <c r="F76" i="25"/>
  <c r="R27" i="24"/>
  <c r="V27" i="24" s="1"/>
  <c r="L25" i="24"/>
  <c r="J25" i="24"/>
  <c r="H25" i="24"/>
  <c r="F25" i="24"/>
  <c r="D25" i="24"/>
  <c r="T23" i="24"/>
  <c r="V23" i="24"/>
  <c r="T20" i="24"/>
  <c r="S20" i="24"/>
  <c r="R20" i="24"/>
  <c r="N20" i="24"/>
  <c r="L20" i="24"/>
  <c r="J20" i="24"/>
  <c r="H20" i="24"/>
  <c r="F20" i="24"/>
  <c r="D20" i="24"/>
  <c r="V19" i="24"/>
  <c r="V18" i="24"/>
  <c r="V17" i="24"/>
  <c r="V16" i="24"/>
  <c r="V12" i="24"/>
  <c r="V39" i="23"/>
  <c r="Z39" i="23" s="1"/>
  <c r="X37" i="23"/>
  <c r="X41" i="23" s="1"/>
  <c r="R37" i="23"/>
  <c r="N37" i="23"/>
  <c r="L37" i="23"/>
  <c r="J37" i="23"/>
  <c r="H37" i="23"/>
  <c r="F37" i="23"/>
  <c r="D37" i="23"/>
  <c r="V29" i="23"/>
  <c r="Z29" i="23" s="1"/>
  <c r="V28" i="23"/>
  <c r="Z28" i="23" s="1"/>
  <c r="V27" i="23"/>
  <c r="Z27" i="23" s="1"/>
  <c r="V26" i="23"/>
  <c r="Z13" i="23"/>
  <c r="Z15" i="23" s="1"/>
  <c r="H29" i="24" l="1"/>
  <c r="F29" i="24"/>
  <c r="L29" i="24"/>
  <c r="V20" i="24"/>
  <c r="D29" i="24"/>
  <c r="J29" i="24"/>
  <c r="R29" i="24"/>
  <c r="V35" i="23"/>
  <c r="Z26" i="23"/>
  <c r="C43" i="22"/>
  <c r="G43" i="22" s="1"/>
  <c r="C42" i="22"/>
  <c r="G42" i="22" s="1"/>
  <c r="G7" i="22"/>
  <c r="G6" i="22"/>
  <c r="C43" i="17"/>
  <c r="G43" i="17" s="1"/>
  <c r="G7" i="17"/>
  <c r="C45" i="13"/>
  <c r="G45" i="13" s="1"/>
  <c r="G6" i="13"/>
  <c r="Z35" i="23" l="1"/>
  <c r="G54" i="22" l="1"/>
  <c r="C54" i="22"/>
  <c r="G26" i="22"/>
  <c r="C26" i="22"/>
  <c r="H19" i="22"/>
  <c r="G19" i="22"/>
  <c r="F19" i="22"/>
  <c r="D19" i="22"/>
  <c r="C19" i="22"/>
  <c r="V31" i="14" l="1"/>
  <c r="P36" i="23"/>
  <c r="V36" i="23" s="1"/>
  <c r="V24" i="24"/>
  <c r="V25" i="24" s="1"/>
  <c r="V29" i="24" s="1"/>
  <c r="N25" i="24"/>
  <c r="G28" i="22"/>
  <c r="G33" i="22" s="1"/>
  <c r="G35" i="22" s="1"/>
  <c r="C28" i="22"/>
  <c r="P37" i="23" l="1"/>
  <c r="P41" i="23" s="1"/>
  <c r="C33" i="22"/>
  <c r="C35" i="22" s="1"/>
  <c r="F12" i="25" s="1"/>
  <c r="F31" i="25" s="1"/>
  <c r="F47" i="25" s="1"/>
  <c r="F50" i="25" s="1"/>
  <c r="F92" i="25" s="1"/>
  <c r="F94" i="25" s="1"/>
  <c r="G55" i="22"/>
  <c r="G65" i="22" s="1"/>
  <c r="N29" i="24"/>
  <c r="Z36" i="23"/>
  <c r="Z37" i="23" s="1"/>
  <c r="Z41" i="23" s="1"/>
  <c r="V37" i="23"/>
  <c r="V41" i="23" s="1"/>
  <c r="G60" i="22"/>
  <c r="G67" i="22" s="1"/>
  <c r="C55" i="22" l="1"/>
  <c r="C65" i="22" s="1"/>
  <c r="C60" i="22"/>
  <c r="J12" i="25"/>
  <c r="J31" i="25" s="1"/>
  <c r="J47" i="25" s="1"/>
  <c r="J50" i="25" s="1"/>
  <c r="J92" i="25" s="1"/>
  <c r="J94" i="25" s="1"/>
  <c r="C58" i="13"/>
  <c r="J21" i="14"/>
  <c r="J33" i="14"/>
  <c r="V20" i="14"/>
  <c r="V21" i="14" s="1"/>
  <c r="D21" i="14"/>
  <c r="F21" i="14"/>
  <c r="H21" i="14"/>
  <c r="L21" i="14"/>
  <c r="N21" i="14"/>
  <c r="P21" i="14"/>
  <c r="R21" i="14"/>
  <c r="T21" i="14"/>
  <c r="X21" i="14"/>
  <c r="T13" i="15"/>
  <c r="J37" i="14" l="1"/>
  <c r="Z20" i="14"/>
  <c r="Z21" i="14" s="1"/>
  <c r="X13" i="14" l="1"/>
  <c r="X13" i="15" l="1"/>
  <c r="E22" i="13" l="1"/>
  <c r="I67" i="13" l="1"/>
  <c r="E67" i="13"/>
  <c r="J26" i="15" l="1"/>
  <c r="E58" i="13"/>
  <c r="I58" i="13"/>
  <c r="G58" i="13"/>
  <c r="X28" i="15" l="1"/>
  <c r="D21" i="15"/>
  <c r="D26" i="15"/>
  <c r="H26" i="15"/>
  <c r="F26" i="15"/>
  <c r="N26" i="15"/>
  <c r="L33" i="14"/>
  <c r="L37" i="14" s="1"/>
  <c r="H33" i="14"/>
  <c r="H37" i="14" s="1"/>
  <c r="F33" i="14"/>
  <c r="F37" i="14" s="1"/>
  <c r="D33" i="14"/>
  <c r="D37" i="14" s="1"/>
  <c r="V13" i="14"/>
  <c r="Z13" i="14" l="1"/>
  <c r="G54" i="17" l="1"/>
  <c r="X25" i="15" s="1"/>
  <c r="C54" i="17"/>
  <c r="Z31" i="14" s="1"/>
  <c r="X20" i="15"/>
  <c r="X21" i="15" s="1"/>
  <c r="C36" i="13"/>
  <c r="G26" i="17" l="1"/>
  <c r="C26" i="17"/>
  <c r="H19" i="17"/>
  <c r="G19" i="17"/>
  <c r="F19" i="17"/>
  <c r="D19" i="17"/>
  <c r="C19" i="17"/>
  <c r="C28" i="17" l="1"/>
  <c r="C33" i="17" s="1"/>
  <c r="C35" i="17" s="1"/>
  <c r="G28" i="17"/>
  <c r="G33" i="17" s="1"/>
  <c r="G35" i="17" s="1"/>
  <c r="G60" i="17" l="1"/>
  <c r="G58" i="17" s="1"/>
  <c r="G67" i="17" s="1"/>
  <c r="C55" i="17"/>
  <c r="C65" i="17" s="1"/>
  <c r="C60" i="17"/>
  <c r="C67" i="17" s="1"/>
  <c r="G55" i="17"/>
  <c r="G65" i="17" l="1"/>
  <c r="G63" i="17" s="1"/>
  <c r="P26" i="15"/>
  <c r="X24" i="15"/>
  <c r="X26" i="15" s="1"/>
  <c r="X30" i="15" s="1"/>
  <c r="T21" i="15"/>
  <c r="T30" i="15" s="1"/>
  <c r="R21" i="15"/>
  <c r="R30" i="15" s="1"/>
  <c r="P21" i="15"/>
  <c r="N21" i="15"/>
  <c r="N30" i="15" s="1"/>
  <c r="L21" i="15"/>
  <c r="L30" i="15" s="1"/>
  <c r="J21" i="15"/>
  <c r="H21" i="15"/>
  <c r="H30" i="15" s="1"/>
  <c r="F21" i="15"/>
  <c r="F30" i="15" s="1"/>
  <c r="V30" i="14" l="1"/>
  <c r="Z30" i="14" s="1"/>
  <c r="Z33" i="14" s="1"/>
  <c r="Z37" i="14" s="1"/>
  <c r="P30" i="15"/>
  <c r="G100" i="13" s="1"/>
  <c r="G102" i="13" s="1"/>
  <c r="I100" i="13"/>
  <c r="I102" i="13" s="1"/>
  <c r="R33" i="14" l="1"/>
  <c r="N33" i="14"/>
  <c r="N37" i="14" s="1"/>
  <c r="R37" i="14" l="1"/>
  <c r="E102" i="13"/>
  <c r="C22" i="13"/>
  <c r="C38" i="13" s="1"/>
  <c r="I22" i="13"/>
  <c r="G22" i="13"/>
  <c r="E69" i="13" l="1"/>
  <c r="I69" i="13"/>
  <c r="I104" i="13" s="1"/>
  <c r="X33" i="14"/>
  <c r="X37" i="14" s="1"/>
  <c r="E104" i="13" l="1"/>
  <c r="V24" i="15"/>
  <c r="V21" i="15"/>
  <c r="U21" i="15"/>
  <c r="E38" i="13" l="1"/>
  <c r="E106" i="13" s="1"/>
  <c r="I38" i="13"/>
  <c r="I106" i="13" s="1"/>
  <c r="H100" i="13" l="1"/>
  <c r="H102" i="13" s="1"/>
  <c r="F100" i="13"/>
  <c r="F102" i="13" s="1"/>
  <c r="D100" i="13"/>
  <c r="D102" i="13" s="1"/>
  <c r="G67" i="13"/>
  <c r="C67" i="13"/>
  <c r="H58" i="13"/>
  <c r="F58" i="13"/>
  <c r="D58" i="13"/>
  <c r="D36" i="13"/>
  <c r="G69" i="13" l="1"/>
  <c r="G104" i="13" s="1"/>
  <c r="G38" i="13"/>
  <c r="C69" i="13"/>
  <c r="G106" i="13" l="1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33" i="14" l="1"/>
  <c r="P37" i="14" l="1"/>
  <c r="C100" i="13" s="1"/>
  <c r="C102" i="13" s="1"/>
  <c r="C104" i="13" s="1"/>
  <c r="C106" i="13" s="1"/>
  <c r="V33" i="14"/>
  <c r="V37" i="14" s="1"/>
</calcChain>
</file>

<file path=xl/sharedStrings.xml><?xml version="1.0" encoding="utf-8"?>
<sst xmlns="http://schemas.openxmlformats.org/spreadsheetml/2006/main" count="648" uniqueCount="319">
  <si>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</si>
  <si>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</si>
  <si>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</si>
  <si>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</si>
  <si>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</si>
  <si>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</si>
  <si>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</si>
  <si>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</si>
  <si>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</si>
  <si>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</si>
  <si>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</si>
  <si>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</si>
  <si>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</si>
  <si>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</si>
  <si>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</si>
  <si>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</si>
  <si>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</si>
  <si>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</si>
  <si>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</si>
  <si>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</si>
  <si>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</si>
  <si>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</si>
  <si>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</si>
  <si>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</si>
  <si>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</si>
  <si>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</si>
  <si>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</si>
  <si>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</si>
  <si>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</si>
  <si>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</si>
  <si>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</si>
  <si>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</si>
  <si>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</si>
  <si>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</si>
  <si>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</si>
  <si>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</si>
  <si>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</si>
  <si>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</si>
  <si>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</si>
  <si>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</si>
  <si>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</si>
  <si>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</si>
  <si>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</si>
  <si>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</si>
  <si>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</si>
  <si>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</si>
  <si>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</si>
  <si>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</si>
  <si>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</si>
  <si>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</si>
  <si>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</si>
  <si>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</si>
  <si>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</si>
  <si>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</si>
  <si>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</si>
  <si>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</si>
  <si>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</si>
  <si>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</si>
  <si>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</si>
  <si>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</si>
  <si>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</si>
  <si>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</si>
  <si>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</si>
  <si>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</si>
  <si>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</si>
  <si>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</si>
  <si>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</si>
  <si>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</si>
  <si>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</si>
  <si>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</si>
  <si>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</si>
  <si>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</si>
  <si>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</si>
  <si>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</si>
  <si>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</si>
  <si>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</si>
  <si>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</si>
  <si>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</si>
  <si>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</si>
  <si>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</si>
  <si>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</si>
  <si>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</si>
  <si>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</si>
  <si>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</si>
  <si>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</si>
  <si>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</si>
  <si>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</si>
  <si>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</si>
  <si>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</si>
  <si>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</si>
  <si>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</si>
  <si>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</si>
  <si>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</si>
  <si>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</si>
  <si>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</si>
  <si>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</si>
  <si>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</si>
  <si>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</si>
  <si>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</si>
  <si>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</si>
  <si>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</si>
  <si>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</si>
  <si>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</si>
  <si>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</si>
  <si>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</si>
  <si>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</si>
  <si>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</si>
  <si>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</si>
  <si>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</si>
  <si>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</si>
  <si>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</si>
  <si>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</si>
  <si>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</si>
  <si>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</si>
  <si>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</si>
  <si>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</si>
  <si>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</si>
  <si>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</si>
  <si>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</si>
  <si>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</si>
  <si>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surplus</t>
  </si>
  <si>
    <t>Interest income from hire-purchase contract and loans</t>
  </si>
  <si>
    <t>Payment of lease liabilities</t>
  </si>
  <si>
    <t>Right-of-use assets</t>
  </si>
  <si>
    <t xml:space="preserve">components </t>
  </si>
  <si>
    <t xml:space="preserve">Total other 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</si>
  <si>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</si>
  <si>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</si>
  <si>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</si>
  <si>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</si>
  <si>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</si>
  <si>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>Impairment losses on property, plant and equipment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</si>
  <si>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</si>
  <si>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</si>
  <si>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</si>
  <si>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</si>
  <si>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</si>
  <si>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</si>
  <si>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</si>
  <si>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</si>
  <si>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</si>
  <si>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</si>
  <si>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Other components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</si>
  <si>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</si>
  <si>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</si>
  <si>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</si>
  <si>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</si>
  <si>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</si>
  <si>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</si>
  <si>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</si>
  <si>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</si>
  <si>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</si>
  <si>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</si>
  <si>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</si>
  <si>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</si>
  <si>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</si>
  <si>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>Treasury shares</t>
  </si>
  <si>
    <t>Equity attributable to owners of the parent</t>
  </si>
  <si>
    <t>Non-controlling interests</t>
  </si>
  <si>
    <t>Surplus on changes</t>
  </si>
  <si>
    <t>in ownership</t>
  </si>
  <si>
    <t>Treasury</t>
  </si>
  <si>
    <t>shares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</si>
  <si>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</si>
  <si>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</si>
  <si>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</si>
  <si>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</si>
  <si>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</si>
  <si>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</si>
  <si>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</si>
  <si>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</si>
  <si>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      Treasury shares</t>
  </si>
  <si>
    <t xml:space="preserve">      Other comprehensive income</t>
  </si>
  <si>
    <t>Repayment of loan from financial institutions</t>
  </si>
  <si>
    <t>Proceeds from sale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</si>
  <si>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</si>
  <si>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</si>
  <si>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</si>
  <si>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</si>
  <si>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 xml:space="preserve">      Issue of ordinary shares</t>
  </si>
  <si>
    <t xml:space="preserve">      Loss</t>
  </si>
  <si>
    <t>the parent</t>
  </si>
  <si>
    <t>Retained earnings / (Deficit)</t>
  </si>
  <si>
    <t>(Deficit)</t>
  </si>
  <si>
    <t xml:space="preserve">    Contributions by and distributions to owners</t>
  </si>
  <si>
    <t xml:space="preserve">Net cash used in financing activities  </t>
  </si>
  <si>
    <t>Cash and cash equivalents at 1 January</t>
  </si>
  <si>
    <t>Payment to owners to acquire or redeem the entity's shares</t>
  </si>
  <si>
    <t>Dividend income</t>
  </si>
  <si>
    <t xml:space="preserve">      Dividends</t>
  </si>
  <si>
    <t>Finance cost paid</t>
  </si>
  <si>
    <t>Interest income from loans to related party</t>
  </si>
  <si>
    <t>Income tax relating to items that will not be reclassified</t>
  </si>
  <si>
    <t xml:space="preserve">Items that will not be reclassified subsequently to </t>
  </si>
  <si>
    <t xml:space="preserve">   profit or loss</t>
  </si>
  <si>
    <t xml:space="preserve">   Owners of parent</t>
  </si>
  <si>
    <t xml:space="preserve">   Non-controlling interests</t>
  </si>
  <si>
    <t>Total comprehensive income (expense) attributable to:</t>
  </si>
  <si>
    <t>Repayment of debentures</t>
  </si>
  <si>
    <t>Other comprehensive income (expense) for the period,</t>
  </si>
  <si>
    <t xml:space="preserve">   net of tax</t>
  </si>
  <si>
    <t>Employee security deposits</t>
  </si>
  <si>
    <t>Dividends paid to owners of the Company</t>
  </si>
  <si>
    <t xml:space="preserve">Proceeds from sale of plant and equipment </t>
  </si>
  <si>
    <t>Current portion of long-term loans to related party</t>
  </si>
  <si>
    <t xml:space="preserve">   in financial assets</t>
  </si>
  <si>
    <t>Balance at 1 January 2024</t>
  </si>
  <si>
    <t xml:space="preserve">Total contributions by and distributions to owners </t>
  </si>
  <si>
    <t>Other current liabilities</t>
  </si>
  <si>
    <t>Profit (loss) attributable to:</t>
  </si>
  <si>
    <t>Expected credit loss</t>
  </si>
  <si>
    <t xml:space="preserve"> </t>
  </si>
  <si>
    <t xml:space="preserve">      Profit</t>
  </si>
  <si>
    <t>Total comprehensive income for the period</t>
  </si>
  <si>
    <t xml:space="preserve">      Treasury shares reserves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</si>
  <si>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</si>
  <si>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Profit (loss) from operating activities</t>
  </si>
  <si>
    <t>30 September</t>
  </si>
  <si>
    <t>Nine-month period ended</t>
  </si>
  <si>
    <t>reserves</t>
  </si>
  <si>
    <t>Total transactions with owners, recorded directly in equity</t>
  </si>
  <si>
    <t>Dividend receieved</t>
  </si>
  <si>
    <t>Cash and cash equivalents at 30 September</t>
  </si>
  <si>
    <t>Nine-month period ended 30 September 2024</t>
  </si>
  <si>
    <t>Balance at 30 September 2024</t>
  </si>
  <si>
    <t>Gains on disposal of property, plant and equipment</t>
  </si>
  <si>
    <t xml:space="preserve">    Total contributions by and distributions to owners of the parent</t>
  </si>
  <si>
    <t>Expected credit loss (reversal of)</t>
  </si>
  <si>
    <t>Expected credit loss in profit or loss</t>
  </si>
  <si>
    <t>Net (decrease) increase in cash and cash equivalents</t>
  </si>
  <si>
    <t xml:space="preserve">   without a change in control</t>
  </si>
  <si>
    <t xml:space="preserve">Gains on measurement of investments </t>
  </si>
  <si>
    <t>Net cash (used in) from investing activities</t>
  </si>
  <si>
    <t>Net cash generated from (used in) operations</t>
  </si>
  <si>
    <t>Net cash from (used in) operating activities</t>
  </si>
  <si>
    <t xml:space="preserve">   designated at FVOCI</t>
  </si>
  <si>
    <t xml:space="preserve">   Changes in ownership interests in subsidiaries</t>
  </si>
  <si>
    <t xml:space="preserve">      Acquisition of non-controlling interests without </t>
  </si>
  <si>
    <t xml:space="preserve">         a change in control</t>
  </si>
  <si>
    <t xml:space="preserve">Total transactions  with owners, recorded </t>
  </si>
  <si>
    <t xml:space="preserve">   directly in equity</t>
  </si>
  <si>
    <t xml:space="preserve">   Other comprehensive income</t>
  </si>
  <si>
    <t>Transfer to retained earnings (deficit)</t>
  </si>
  <si>
    <t>(Reversal of) loss on inventories devaluation</t>
  </si>
  <si>
    <t>Loan receivables</t>
  </si>
  <si>
    <t>Proceeds from change in ownership interest in subsidiary</t>
  </si>
  <si>
    <t>Interest received from hire-purchase contract and loans</t>
  </si>
  <si>
    <t xml:space="preserve">Gain (loss) on investments in equity instruments </t>
  </si>
  <si>
    <t>Acquisition of additional invesment in subsidiary</t>
  </si>
  <si>
    <t>Non-cash transactions</t>
  </si>
  <si>
    <t>Short term loan to related parties</t>
  </si>
  <si>
    <t>Non-current provisions for employee benefits</t>
  </si>
  <si>
    <t xml:space="preserve">   (828,992,226 ordinary shares, par value at </t>
  </si>
  <si>
    <t xml:space="preserve">   Baht 1 per share)</t>
  </si>
  <si>
    <t xml:space="preserve">   Unappropriated (deficit)</t>
  </si>
  <si>
    <t>Warrants in subsidiary</t>
  </si>
  <si>
    <t>Retained earnings (deficit):</t>
  </si>
  <si>
    <t>Nine-month period ended 30 September 2025</t>
  </si>
  <si>
    <t>Balance at 1 January 2025</t>
  </si>
  <si>
    <t>Balance at 30 September 2025</t>
  </si>
  <si>
    <t>Warrants</t>
  </si>
  <si>
    <t>in subsidiary</t>
  </si>
  <si>
    <t xml:space="preserve">    Changes in ownership interests in subsidiaries</t>
  </si>
  <si>
    <t xml:space="preserve">      Proceeds from warrants of subsidiary</t>
  </si>
  <si>
    <t xml:space="preserve">    Profit</t>
  </si>
  <si>
    <t xml:space="preserve">    Other comprehensive income (expense)</t>
  </si>
  <si>
    <t xml:space="preserve">      Other comprehensive income (expense)</t>
  </si>
  <si>
    <t>2, 4</t>
  </si>
  <si>
    <t>8, 12</t>
  </si>
  <si>
    <t>2, 3</t>
  </si>
  <si>
    <t>Payables for acquisition of plant and equipment</t>
  </si>
  <si>
    <t>Payables for acquisition of intangible asset</t>
  </si>
  <si>
    <t>Balance at 1 January 2025 - restated</t>
  </si>
  <si>
    <t xml:space="preserve">   Effect from accounting adjustments</t>
  </si>
  <si>
    <t xml:space="preserve">    Acquisition of non-controlling interests without a change in control</t>
  </si>
  <si>
    <t xml:space="preserve">    Proceeds from warrants of subsidiary</t>
  </si>
  <si>
    <t xml:space="preserve">    Total contributions by and distributions to owners of</t>
  </si>
  <si>
    <t xml:space="preserve">       the parent</t>
  </si>
  <si>
    <t xml:space="preserve">    Total changes in ownership interests in subsidiaries</t>
  </si>
  <si>
    <t xml:space="preserve">    Total transactions with owners, recorded directly in equity</t>
  </si>
  <si>
    <t>Proceeds from sale of intangible assets</t>
  </si>
  <si>
    <t>Acquisition of investments in financial assets</t>
  </si>
  <si>
    <t>Proceeds from sale of warrants in subsidiary</t>
  </si>
  <si>
    <t>Cash payment for short-term loan to related party</t>
  </si>
  <si>
    <t>Cash payment for long-term loan to related party</t>
  </si>
  <si>
    <t>Proceeds from long-term loan to related party</t>
  </si>
  <si>
    <t>Loss on sale of investments and warrants in subsidiary</t>
  </si>
  <si>
    <t>Proceed from debentures</t>
  </si>
  <si>
    <t>(Restated)</t>
  </si>
  <si>
    <t xml:space="preserve">Gains on investments in equity instruments </t>
  </si>
  <si>
    <t xml:space="preserve">Loss on measurement of investments </t>
  </si>
  <si>
    <t>Tax (expense) income</t>
  </si>
  <si>
    <t xml:space="preserve">   Profit - restated</t>
  </si>
  <si>
    <t>Total comprehensive income for the period -</t>
  </si>
  <si>
    <t xml:space="preserve">   restated</t>
  </si>
  <si>
    <t>Balance at 30 September 2024 - restated</t>
  </si>
  <si>
    <t xml:space="preserve">    Expiration of warrants of subsidiary</t>
  </si>
  <si>
    <t>Loss (gain) on sale and written-off plant and equiment</t>
  </si>
  <si>
    <t>Loss on written-off of intangible assets</t>
  </si>
  <si>
    <t>Loss on measurement of investments in financial assets</t>
  </si>
  <si>
    <t>Transfer inventories to equipments</t>
  </si>
  <si>
    <t>(Reversal of) loss on impairment assets foreclosed</t>
  </si>
  <si>
    <t>5FAWTFEMNW6VC1841DR5WNTZ55HFANS0PZT0EK0NX2KK9691174G</t>
  </si>
  <si>
    <t>Pornpawee, Wedsuwannarak</t>
  </si>
  <si>
    <t>Create</t>
  </si>
  <si>
    <t>9ebefd48-2cc6-4a0f-b926-385ccccdfae2</t>
  </si>
  <si>
    <t>{"id":"9ebefd48-2cc6-4a0f-b926-385ccccdfae2","type":1,"name":"workbookId","value":"061c51cb-f190-4b0a-ba1c-6398449572d3"}</t>
  </si>
  <si>
    <t>4fe09879-65d3-4706-a1c3-5857bf4917d9</t>
  </si>
  <si>
    <t>{"id":"4fe09879-65d3-4706-a1c3-5857bf4917d9","type":0,"name":"dataSnipperSheetDeleted","value":"false"}</t>
  </si>
  <si>
    <t>639946e8-9424-45c6-9f9c-f8a1a76b9e78</t>
  </si>
  <si>
    <t>{"id":"639946e8-9424-45c6-9f9c-f8a1a76b9e78","type":0,"name":"embed-documents","value":"false"}</t>
  </si>
  <si>
    <t>ba218e01-c85e-44a0-9de9-990e6090c5b3</t>
  </si>
  <si>
    <t>{"id":"ba218e01-c85e-44a0-9de9-990e6090c5b3","type":0,"name":"table-snip-suggestions","value":"true"}</t>
  </si>
  <si>
    <t>edc85f95-e083-4481-aac3-e0380e6936d3</t>
  </si>
  <si>
    <t>{"id":"edc85f95-e083-4481-aac3-e0380e6936d3","type":1,"name":"migratedFssProjectId","value":""}</t>
  </si>
  <si>
    <t>PT8NAG53203D0XDJ6HXFFKN679FC2RATPYS92K1GB6FB3KDE4GKG</t>
  </si>
  <si>
    <t>Paramust, Wongtragoon</t>
  </si>
  <si>
    <t>VTGAGV4HBCY00GQEG0X58HYY152QDBTWG14HZBRGYMPK82ZX575G</t>
  </si>
  <si>
    <t>Nitinath, Kajohntridach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</si>
</sst>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sz val="11"/>
      <color theme="1"/>
      <name val="Times New Roman"/>
      <family val="1"/>
    </font>
    <font>
      <sz val="11"/>
      <name val="Angsana New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1" fillId="0" borderId="2" xfId="0" applyNumberFormat="1" applyFont="1" applyBorder="1"/>
    <xf numFmtId="41" fontId="5" fillId="0" borderId="3" xfId="0" applyNumberFormat="1" applyFont="1" applyBorder="1"/>
    <xf numFmtId="43" fontId="5" fillId="0" borderId="0" xfId="1" applyFont="1" applyFill="1"/>
    <xf numFmtId="41" fontId="5" fillId="0" borderId="0" xfId="0" applyNumberFormat="1" applyFont="1" applyAlignment="1">
      <alignment horizontal="center"/>
    </xf>
    <xf numFmtId="41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4" fontId="1" fillId="0" borderId="0" xfId="0" applyNumberFormat="1" applyFont="1"/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Border="1"/>
    <xf numFmtId="43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0" xfId="0" applyNumberFormat="1" applyFont="1"/>
    <xf numFmtId="41" fontId="8" fillId="0" borderId="0" xfId="0" applyNumberFormat="1" applyFont="1" applyAlignment="1">
      <alignment horizontal="right"/>
    </xf>
    <xf numFmtId="43" fontId="5" fillId="0" borderId="3" xfId="1" applyFont="1" applyFill="1" applyBorder="1" applyAlignment="1">
      <alignment horizontal="center"/>
    </xf>
    <xf numFmtId="164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4" fontId="0" fillId="0" borderId="0" xfId="1" applyNumberFormat="1" applyFont="1" applyFill="1" applyBorder="1"/>
    <xf numFmtId="164" fontId="5" fillId="0" borderId="0" xfId="1" applyNumberFormat="1" applyFont="1" applyFill="1" applyBorder="1"/>
    <xf numFmtId="0" fontId="4" fillId="0" borderId="0" xfId="0" applyFont="1" applyAlignment="1">
      <alignment wrapText="1"/>
    </xf>
    <xf numFmtId="43" fontId="1" fillId="0" borderId="0" xfId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43" fontId="5" fillId="0" borderId="3" xfId="1" applyFont="1" applyFill="1" applyBorder="1" applyAlignment="1"/>
    <xf numFmtId="164" fontId="5" fillId="0" borderId="4" xfId="1" applyNumberFormat="1" applyFont="1" applyFill="1" applyBorder="1" applyAlignment="1">
      <alignment horizontal="center"/>
    </xf>
    <xf numFmtId="41" fontId="5" fillId="0" borderId="2" xfId="0" applyNumberFormat="1" applyFont="1" applyBorder="1"/>
    <xf numFmtId="43" fontId="0" fillId="0" borderId="0" xfId="0" applyNumberFormat="1"/>
    <xf numFmtId="164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4" fontId="0" fillId="0" borderId="4" xfId="1" applyNumberFormat="1" applyFont="1" applyFill="1" applyBorder="1"/>
    <xf numFmtId="41" fontId="5" fillId="0" borderId="0" xfId="0" applyNumberFormat="1" applyFont="1" applyAlignment="1">
      <alignment wrapText="1"/>
    </xf>
    <xf numFmtId="41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0" fontId="11" fillId="0" borderId="0" xfId="0" applyFont="1"/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3" xfId="1" applyNumberFormat="1" applyFont="1" applyFill="1" applyBorder="1"/>
    <xf numFmtId="0" fontId="6" fillId="0" borderId="0" xfId="0" applyFont="1"/>
    <xf numFmtId="43" fontId="0" fillId="0" borderId="0" xfId="1" applyFont="1" applyFill="1" applyBorder="1"/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4" fontId="0" fillId="0" borderId="0" xfId="0" applyNumberFormat="1"/>
    <xf numFmtId="41" fontId="6" fillId="0" borderId="0" xfId="0" applyNumberFormat="1" applyFont="1" applyAlignment="1">
      <alignment horizontal="center" wrapText="1"/>
    </xf>
    <xf numFmtId="0" fontId="0" fillId="2" borderId="0" xfId="0" applyFill="1"/>
    <xf numFmtId="43" fontId="0" fillId="2" borderId="0" xfId="0" applyNumberFormat="1" applyFill="1"/>
    <xf numFmtId="0" fontId="5" fillId="2" borderId="0" xfId="0" applyFont="1" applyFill="1"/>
    <xf numFmtId="41" fontId="8" fillId="0" borderId="0" xfId="0" applyNumberFormat="1" applyFont="1"/>
    <xf numFmtId="164" fontId="5" fillId="0" borderId="0" xfId="1" applyNumberFormat="1" applyFont="1" applyFill="1" applyAlignment="1">
      <alignment horizontal="center"/>
    </xf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 applyAlignment="1">
      <alignment horizontal="right"/>
    </xf>
    <xf numFmtId="164" fontId="5" fillId="0" borderId="0" xfId="0" applyNumberFormat="1" applyFont="1"/>
    <xf numFmtId="164" fontId="12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4" xfId="1" applyFont="1" applyFill="1" applyBorder="1" applyAlignment="1">
      <alignment horizontal="center"/>
    </xf>
    <xf numFmtId="164" fontId="8" fillId="0" borderId="0" xfId="0" applyNumberFormat="1" applyFont="1"/>
    <xf numFmtId="43" fontId="5" fillId="0" borderId="2" xfId="1" applyFont="1" applyFill="1" applyBorder="1" applyAlignment="1"/>
    <xf numFmtId="43" fontId="5" fillId="0" borderId="2" xfId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1" fillId="0" borderId="0" xfId="3"/>
    <xf numFmtId="41" fontId="1" fillId="0" borderId="0" xfId="3" applyNumberFormat="1"/>
    <xf numFmtId="43" fontId="1" fillId="0" borderId="0" xfId="1" applyFont="1" applyFill="1" applyBorder="1" applyAlignment="1"/>
    <xf numFmtId="164" fontId="1" fillId="0" borderId="0" xfId="0" applyNumberFormat="1" applyFont="1" applyAlignment="1">
      <alignment horizontal="center"/>
    </xf>
    <xf numFmtId="164" fontId="1" fillId="0" borderId="0" xfId="3" applyNumberFormat="1"/>
    <xf numFmtId="43" fontId="1" fillId="0" borderId="0" xfId="1" applyFont="1" applyFill="1" applyAlignment="1"/>
    <xf numFmtId="41" fontId="1" fillId="0" borderId="0" xfId="1" applyNumberFormat="1" applyFont="1" applyFill="1" applyAlignment="1">
      <alignment horizontal="center"/>
    </xf>
    <xf numFmtId="0" fontId="0" fillId="0" borderId="0" xfId="2" applyFont="1"/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0" fillId="0" borderId="0" xfId="3" applyFont="1"/>
    <xf numFmtId="0" fontId="5" fillId="0" borderId="0" xfId="3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/>
    <xf numFmtId="0" fontId="6" fillId="0" borderId="0" xfId="3" applyFont="1"/>
    <xf numFmtId="37" fontId="1" fillId="0" borderId="0" xfId="3" applyNumberFormat="1"/>
    <xf numFmtId="0" fontId="6" fillId="0" borderId="0" xfId="3" applyFont="1" applyAlignment="1">
      <alignment horizontal="center"/>
    </xf>
    <xf numFmtId="41" fontId="1" fillId="0" borderId="4" xfId="3" applyNumberFormat="1" applyBorder="1"/>
    <xf numFmtId="37" fontId="5" fillId="0" borderId="0" xfId="3" applyNumberFormat="1" applyFont="1"/>
    <xf numFmtId="41" fontId="5" fillId="0" borderId="0" xfId="3" applyNumberFormat="1" applyFont="1"/>
    <xf numFmtId="41" fontId="1" fillId="0" borderId="0" xfId="3" applyNumberFormat="1" applyAlignment="1">
      <alignment horizontal="center"/>
    </xf>
    <xf numFmtId="41" fontId="1" fillId="0" borderId="4" xfId="3" applyNumberFormat="1" applyBorder="1" applyAlignment="1">
      <alignment horizontal="center"/>
    </xf>
    <xf numFmtId="41" fontId="5" fillId="0" borderId="3" xfId="3" applyNumberFormat="1" applyFont="1" applyBorder="1"/>
    <xf numFmtId="0" fontId="1" fillId="0" borderId="0" xfId="3" applyAlignment="1">
      <alignment horizontal="right"/>
    </xf>
    <xf numFmtId="43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4" fontId="1" fillId="0" borderId="0" xfId="3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2" applyFont="1" applyAlignment="1">
      <alignment horizontal="center"/>
    </xf>
    <xf numFmtId="41" fontId="13" fillId="0" borderId="0" xfId="0" applyNumberFormat="1" applyFont="1"/>
    <xf numFmtId="0" fontId="13" fillId="0" borderId="0" xfId="2" applyFont="1" applyAlignment="1">
      <alignment horizontal="center"/>
    </xf>
    <xf numFmtId="3" fontId="5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41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164" fontId="0" fillId="0" borderId="1" xfId="1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center" wrapText="1"/>
    </xf>
    <xf numFmtId="164" fontId="5" fillId="0" borderId="4" xfId="1" applyNumberFormat="1" applyFont="1" applyFill="1" applyBorder="1" applyAlignment="1"/>
    <xf numFmtId="164" fontId="5" fillId="0" borderId="3" xfId="0" applyNumberFormat="1" applyFont="1" applyBorder="1"/>
    <xf numFmtId="164" fontId="0" fillId="0" borderId="3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1" fontId="0" fillId="0" borderId="2" xfId="0" applyNumberFormat="1" applyBorder="1" applyAlignment="1">
      <alignment horizontal="center"/>
    </xf>
    <xf numFmtId="164" fontId="13" fillId="0" borderId="0" xfId="1" applyNumberFormat="1" applyFont="1" applyFill="1" applyAlignment="1">
      <alignment horizontal="center" vertical="center"/>
    </xf>
    <xf numFmtId="3" fontId="0" fillId="0" borderId="0" xfId="0" applyNumberFormat="1" applyAlignment="1">
      <alignment horizontal="left"/>
    </xf>
    <xf numFmtId="164" fontId="5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/>
    <xf numFmtId="0" fontId="7" fillId="0" borderId="0" xfId="3" applyFont="1" applyAlignment="1">
      <alignment horizontal="center"/>
    </xf>
    <xf numFmtId="43" fontId="6" fillId="0" borderId="0" xfId="1" applyFont="1" applyFill="1" applyAlignment="1">
      <alignment horizontal="center"/>
    </xf>
    <xf numFmtId="43" fontId="0" fillId="0" borderId="0" xfId="1" applyFont="1"/>
    <xf numFmtId="43" fontId="0" fillId="3" borderId="0" xfId="1" applyFont="1" applyFill="1"/>
    <xf numFmtId="43" fontId="0" fillId="3" borderId="0" xfId="0" applyNumberFormat="1" applyFill="1"/>
    <xf numFmtId="0" fontId="0" fillId="3" borderId="0" xfId="0" applyFill="1"/>
    <xf numFmtId="43" fontId="5" fillId="3" borderId="0" xfId="1" applyFont="1" applyFill="1"/>
    <xf numFmtId="41" fontId="5" fillId="3" borderId="0" xfId="0" applyNumberFormat="1" applyFont="1" applyFill="1" applyAlignment="1">
      <alignment horizontal="center"/>
    </xf>
    <xf numFmtId="41" fontId="5" fillId="3" borderId="0" xfId="0" applyNumberFormat="1" applyFont="1" applyFill="1"/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0" applyFont="1"/>
    <xf numFmtId="164" fontId="0" fillId="0" borderId="0" xfId="0" quotePrefix="1" applyNumberFormat="1" applyAlignment="1">
      <alignment horizont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left" vertical="center" wrapText="1"/>
    </xf>
    <xf numFmtId="164" fontId="5" fillId="0" borderId="0" xfId="1" applyNumberFormat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left" vertical="center"/>
    </xf>
    <xf numFmtId="164" fontId="1" fillId="0" borderId="0" xfId="1" applyNumberFormat="1" applyFont="1" applyFill="1" applyAlignment="1">
      <alignment horizontal="left" vertical="center" wrapText="1"/>
    </xf>
    <xf numFmtId="164" fontId="5" fillId="0" borderId="4" xfId="1" applyNumberFormat="1" applyFont="1" applyFill="1" applyBorder="1" applyAlignment="1">
      <alignment horizontal="left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5" fillId="0" borderId="1" xfId="0" applyNumberFormat="1" applyFont="1" applyBorder="1"/>
    <xf numFmtId="164" fontId="0" fillId="0" borderId="4" xfId="0" applyNumberFormat="1" applyBorder="1"/>
    <xf numFmtId="164" fontId="5" fillId="0" borderId="2" xfId="0" applyNumberFormat="1" applyFont="1" applyBorder="1"/>
    <xf numFmtId="0" fontId="0" fillId="0" borderId="0" xfId="0" applyAlignment="1">
      <alignment horizontal="left" wrapText="1"/>
    </xf>
    <xf numFmtId="0" fontId="7" fillId="0" borderId="0" xfId="2" applyFont="1"/>
    <xf numFmtId="43" fontId="5" fillId="0" borderId="0" xfId="0" applyNumberFormat="1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4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0" fontId="1" fillId="0" borderId="0" xfId="0" quotePrefix="1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0" fillId="0" borderId="0" xfId="0" quotePrefix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\Singer%20Thailand%20Public%20Company%20Limited%20-%201000001944\1571160%20-%202024%20Dec-FSA-Singer%20Thailand%20P\Financial%20Statement\Quarter\1571160_2024Dec_FSA_EN_Q3_29.xlsx" TargetMode="External"/><Relationship Id="rId1" Type="http://schemas.openxmlformats.org/officeDocument/2006/relationships/externalLinkPath" Target="file:///K:\S\Singer%20Thailand%20Public%20Company%20Limited%20-%201000001944\1571160%20-%202024%20Dec-FSA-Singer%20Thailand%20P\Financial%20Statement\Quarter\1571160_2024Dec_FSA_EN_Q3_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 4-5"/>
      <sheetName val="PL 6-7"/>
      <sheetName val="CH-Conso8"/>
      <sheetName val="CH-Conso9"/>
      <sheetName val="CH-Separate 10"/>
      <sheetName val="CH-Separate 11"/>
      <sheetName val="cash flows 12-13"/>
      <sheetName val="PL4"/>
    </sheetNames>
    <sheetDataSet>
      <sheetData sheetId="0">
        <row r="73">
          <cell r="C73">
            <v>828992</v>
          </cell>
          <cell r="E73">
            <v>828992</v>
          </cell>
          <cell r="G73">
            <v>828992</v>
          </cell>
          <cell r="I73">
            <v>828992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59"/>
  <sheetViews>
    <sheetView view="pageBreakPreview" topLeftCell="A97" zoomScale="93" zoomScaleNormal="100" zoomScaleSheetLayoutView="93" workbookViewId="0">
      <selection activeCell="L4" sqref="L4"/>
    </sheetView>
  </sheetViews>
  <sheetFormatPr defaultColWidth="9.1796875" defaultRowHeight="14" x14ac:dyDescent="0.3"/>
  <cols>
    <col min="1" max="1" width="45.81640625" customWidth="1"/>
    <col min="2" max="2" width="6.54296875" style="25" customWidth="1"/>
    <col min="3" max="3" width="13.1796875" style="37" customWidth="1"/>
    <col min="4" max="4" width="1.1796875" style="37" customWidth="1"/>
    <col min="5" max="5" width="13.1796875" style="37" customWidth="1"/>
    <col min="6" max="6" width="1.1796875" style="37" customWidth="1"/>
    <col min="7" max="7" width="13.1796875" style="37" customWidth="1"/>
    <col min="8" max="8" width="1.1796875" style="37" customWidth="1"/>
    <col min="9" max="9" width="13.1796875" style="37" customWidth="1"/>
  </cols>
  <sheetData>
    <row r="1" spans="1:9" ht="20.25" customHeight="1" x14ac:dyDescent="0.35">
      <c r="A1" s="1" t="s">
        <v>0</v>
      </c>
    </row>
    <row r="2" spans="1:9" ht="20.25" customHeight="1" x14ac:dyDescent="0.3">
      <c r="A2" s="5" t="s">
        <v>1</v>
      </c>
    </row>
    <row r="4" spans="1:9" ht="20.25" customHeight="1" x14ac:dyDescent="0.3">
      <c r="C4" s="216" t="s">
        <v>2</v>
      </c>
      <c r="D4" s="216"/>
      <c r="E4" s="216"/>
      <c r="F4" s="133"/>
      <c r="G4" s="216" t="s">
        <v>3</v>
      </c>
      <c r="H4" s="216"/>
      <c r="I4" s="216"/>
    </row>
    <row r="5" spans="1:9" ht="20.25" customHeight="1" x14ac:dyDescent="0.3">
      <c r="C5" s="216" t="s">
        <v>4</v>
      </c>
      <c r="D5" s="216"/>
      <c r="E5" s="216"/>
      <c r="F5" s="133"/>
      <c r="G5" s="216" t="s">
        <v>4</v>
      </c>
      <c r="H5" s="216"/>
      <c r="I5" s="216"/>
    </row>
    <row r="6" spans="1:9" ht="20.25" customHeight="1" x14ac:dyDescent="0.3">
      <c r="C6" s="153" t="s">
        <v>217</v>
      </c>
      <c r="D6" s="2"/>
      <c r="E6" s="30" t="s">
        <v>5</v>
      </c>
      <c r="F6" s="6"/>
      <c r="G6" s="153" t="str">
        <f>C6</f>
        <v>30 September</v>
      </c>
      <c r="H6" s="2"/>
      <c r="I6" s="30" t="s">
        <v>5</v>
      </c>
    </row>
    <row r="7" spans="1:9" ht="20.25" customHeight="1" x14ac:dyDescent="0.3">
      <c r="C7" s="30">
        <v>2025</v>
      </c>
      <c r="D7" s="25"/>
      <c r="E7" s="30">
        <v>2024</v>
      </c>
      <c r="F7" s="25"/>
      <c r="G7" s="30">
        <v>2025</v>
      </c>
      <c r="H7" s="25"/>
      <c r="I7" s="30">
        <v>2024</v>
      </c>
    </row>
    <row r="8" spans="1:9" ht="20.25" customHeight="1" x14ac:dyDescent="0.3">
      <c r="A8" s="42" t="s">
        <v>6</v>
      </c>
      <c r="B8" s="8" t="s">
        <v>7</v>
      </c>
      <c r="C8" s="30" t="s">
        <v>89</v>
      </c>
      <c r="D8" s="25"/>
      <c r="E8" s="30" t="s">
        <v>288</v>
      </c>
      <c r="F8" s="25"/>
      <c r="G8" s="30" t="s">
        <v>89</v>
      </c>
      <c r="H8" s="25"/>
      <c r="I8" s="30"/>
    </row>
    <row r="9" spans="1:9" x14ac:dyDescent="0.3">
      <c r="A9" s="7"/>
      <c r="C9" s="217" t="s">
        <v>74</v>
      </c>
      <c r="D9" s="217"/>
      <c r="E9" s="217"/>
      <c r="F9" s="217"/>
      <c r="G9" s="217"/>
      <c r="H9" s="217"/>
      <c r="I9" s="217"/>
    </row>
    <row r="10" spans="1:9" ht="20.149999999999999" customHeight="1" x14ac:dyDescent="0.3">
      <c r="A10" s="10" t="s">
        <v>8</v>
      </c>
      <c r="B10" s="8"/>
    </row>
    <row r="11" spans="1:9" ht="20.25" customHeight="1" x14ac:dyDescent="0.3">
      <c r="A11" t="s">
        <v>9</v>
      </c>
      <c r="B11" s="8"/>
      <c r="C11" s="83">
        <v>1027472</v>
      </c>
      <c r="E11" s="82">
        <v>2251942</v>
      </c>
      <c r="G11" s="83">
        <v>464841</v>
      </c>
      <c r="I11" s="82">
        <v>1299518</v>
      </c>
    </row>
    <row r="12" spans="1:9" ht="20.25" customHeight="1" x14ac:dyDescent="0.3">
      <c r="A12" t="s">
        <v>144</v>
      </c>
      <c r="B12" s="8"/>
      <c r="C12" s="83">
        <v>300000</v>
      </c>
      <c r="E12" s="82">
        <v>105165</v>
      </c>
      <c r="G12" s="83">
        <v>300000</v>
      </c>
      <c r="I12" s="82">
        <v>105165</v>
      </c>
    </row>
    <row r="13" spans="1:9" ht="20.25" customHeight="1" x14ac:dyDescent="0.3">
      <c r="A13" t="s">
        <v>134</v>
      </c>
      <c r="B13" s="8">
        <v>3</v>
      </c>
      <c r="C13" s="83">
        <v>7423</v>
      </c>
      <c r="E13" s="82">
        <v>563</v>
      </c>
      <c r="G13" s="83">
        <v>59155</v>
      </c>
      <c r="I13" s="82">
        <v>28941</v>
      </c>
    </row>
    <row r="14" spans="1:9" ht="20.25" customHeight="1" x14ac:dyDescent="0.3">
      <c r="A14" t="s">
        <v>135</v>
      </c>
      <c r="B14" s="8" t="s">
        <v>267</v>
      </c>
      <c r="C14" s="83">
        <v>4335218</v>
      </c>
      <c r="E14" s="82">
        <v>2709438</v>
      </c>
      <c r="G14" s="35">
        <v>1057</v>
      </c>
      <c r="I14" s="82">
        <v>7366</v>
      </c>
    </row>
    <row r="15" spans="1:9" ht="20.25" customHeight="1" x14ac:dyDescent="0.3">
      <c r="A15" t="s">
        <v>64</v>
      </c>
      <c r="B15" s="8">
        <v>5</v>
      </c>
      <c r="C15" s="35">
        <v>2391852</v>
      </c>
      <c r="E15" s="82">
        <v>2675813</v>
      </c>
      <c r="G15" s="35">
        <v>15366</v>
      </c>
      <c r="I15" s="82">
        <v>24238</v>
      </c>
    </row>
    <row r="16" spans="1:9" ht="20.25" customHeight="1" x14ac:dyDescent="0.3">
      <c r="A16" t="s">
        <v>250</v>
      </c>
      <c r="B16" s="8">
        <v>3</v>
      </c>
      <c r="C16" s="35">
        <v>0</v>
      </c>
      <c r="E16" s="82">
        <v>0</v>
      </c>
      <c r="G16" s="35">
        <v>0</v>
      </c>
      <c r="I16" s="82">
        <v>6000</v>
      </c>
    </row>
    <row r="17" spans="1:11" ht="20.25" customHeight="1" x14ac:dyDescent="0.3">
      <c r="A17" t="s">
        <v>204</v>
      </c>
      <c r="B17" s="8">
        <v>3</v>
      </c>
      <c r="C17" s="83">
        <v>0</v>
      </c>
      <c r="D17"/>
      <c r="E17" s="184">
        <v>0</v>
      </c>
      <c r="F17"/>
      <c r="G17" s="37">
        <v>2183545</v>
      </c>
      <c r="H17"/>
      <c r="I17" s="103">
        <v>6272673</v>
      </c>
    </row>
    <row r="18" spans="1:11" ht="20.5" customHeight="1" x14ac:dyDescent="0.3">
      <c r="A18" t="s">
        <v>11</v>
      </c>
      <c r="B18" s="8">
        <v>3</v>
      </c>
      <c r="C18" s="35">
        <v>607759</v>
      </c>
      <c r="E18" s="83">
        <v>433508</v>
      </c>
      <c r="G18" s="35">
        <v>103520</v>
      </c>
      <c r="I18" s="82">
        <v>103067</v>
      </c>
    </row>
    <row r="19" spans="1:11" ht="19.5" customHeight="1" x14ac:dyDescent="0.3">
      <c r="A19" t="s">
        <v>12</v>
      </c>
      <c r="B19" s="8">
        <v>6</v>
      </c>
      <c r="C19" s="83">
        <v>334636</v>
      </c>
      <c r="E19" s="82">
        <v>446910</v>
      </c>
      <c r="G19" s="35">
        <v>323489</v>
      </c>
      <c r="H19" s="54"/>
      <c r="I19" s="82">
        <v>434594</v>
      </c>
    </row>
    <row r="20" spans="1:11" ht="19.5" customHeight="1" x14ac:dyDescent="0.3">
      <c r="A20" t="s">
        <v>107</v>
      </c>
      <c r="C20" s="83">
        <v>64197</v>
      </c>
      <c r="E20" s="82">
        <v>165122</v>
      </c>
      <c r="G20" s="35">
        <v>0</v>
      </c>
      <c r="I20" s="82">
        <v>0</v>
      </c>
    </row>
    <row r="21" spans="1:11" ht="19.5" customHeight="1" x14ac:dyDescent="0.3">
      <c r="A21" t="s">
        <v>117</v>
      </c>
      <c r="B21" s="8">
        <v>3</v>
      </c>
      <c r="C21" s="83">
        <v>80930</v>
      </c>
      <c r="E21" s="82">
        <v>56145</v>
      </c>
      <c r="G21" s="35">
        <v>1147</v>
      </c>
      <c r="I21" s="82">
        <v>2109</v>
      </c>
    </row>
    <row r="22" spans="1:11" s="7" customFormat="1" ht="19.5" customHeight="1" x14ac:dyDescent="0.3">
      <c r="A22" s="7" t="s">
        <v>13</v>
      </c>
      <c r="B22" s="12"/>
      <c r="C22" s="97">
        <f>SUM(C11:C21)</f>
        <v>9149487</v>
      </c>
      <c r="D22" s="51"/>
      <c r="E22" s="97">
        <f>SUM(E11:E21)</f>
        <v>8844606</v>
      </c>
      <c r="F22" s="51"/>
      <c r="G22" s="97">
        <f>SUM(G11:G21)</f>
        <v>3452120</v>
      </c>
      <c r="H22" s="51"/>
      <c r="I22" s="97">
        <f>SUM(I11:I21)</f>
        <v>8283671</v>
      </c>
    </row>
    <row r="23" spans="1:11" ht="20.25" customHeight="1" x14ac:dyDescent="0.3">
      <c r="B23" s="8"/>
    </row>
    <row r="24" spans="1:11" ht="20.25" customHeight="1" x14ac:dyDescent="0.3">
      <c r="A24" s="10" t="s">
        <v>14</v>
      </c>
      <c r="B24" s="8"/>
    </row>
    <row r="25" spans="1:11" ht="20.25" customHeight="1" x14ac:dyDescent="0.3">
      <c r="A25" t="s">
        <v>145</v>
      </c>
      <c r="B25" s="8"/>
      <c r="C25" s="84">
        <v>12057</v>
      </c>
      <c r="D25" s="84"/>
      <c r="E25" s="82">
        <v>12000</v>
      </c>
      <c r="F25" s="82"/>
      <c r="G25" s="82">
        <v>10057</v>
      </c>
      <c r="H25" s="82"/>
      <c r="I25" s="82">
        <v>10000</v>
      </c>
      <c r="K25" s="90"/>
    </row>
    <row r="26" spans="1:11" ht="20.25" customHeight="1" x14ac:dyDescent="0.3">
      <c r="A26" t="s">
        <v>146</v>
      </c>
      <c r="B26" s="8">
        <v>12</v>
      </c>
      <c r="C26" s="84">
        <v>92616</v>
      </c>
      <c r="D26" s="84"/>
      <c r="E26" s="82">
        <v>98037</v>
      </c>
      <c r="F26" s="82"/>
      <c r="G26" s="82">
        <v>92616</v>
      </c>
      <c r="H26" s="82"/>
      <c r="I26" s="82">
        <v>98037</v>
      </c>
      <c r="K26" s="90"/>
    </row>
    <row r="27" spans="1:11" ht="20.25" customHeight="1" x14ac:dyDescent="0.3">
      <c r="A27" t="s">
        <v>15</v>
      </c>
      <c r="B27" s="8" t="s">
        <v>267</v>
      </c>
      <c r="C27" s="35">
        <v>1272710</v>
      </c>
      <c r="E27" s="82">
        <v>765280</v>
      </c>
      <c r="F27" s="82"/>
      <c r="G27" s="82">
        <v>1</v>
      </c>
      <c r="H27" s="82"/>
      <c r="I27" s="82">
        <v>5</v>
      </c>
      <c r="K27" s="90"/>
    </row>
    <row r="28" spans="1:11" ht="20.25" customHeight="1" x14ac:dyDescent="0.3">
      <c r="A28" t="s">
        <v>136</v>
      </c>
      <c r="B28" s="8">
        <v>5</v>
      </c>
      <c r="C28" s="35">
        <v>3724892</v>
      </c>
      <c r="E28" s="82">
        <v>5728967</v>
      </c>
      <c r="F28" s="82"/>
      <c r="G28" s="82">
        <v>1383</v>
      </c>
      <c r="H28" s="82"/>
      <c r="I28" s="82">
        <v>12542</v>
      </c>
      <c r="K28" s="90"/>
    </row>
    <row r="29" spans="1:11" ht="20.25" customHeight="1" x14ac:dyDescent="0.3">
      <c r="A29" t="s">
        <v>137</v>
      </c>
      <c r="B29" s="8">
        <v>3</v>
      </c>
      <c r="C29" s="35">
        <v>0</v>
      </c>
      <c r="E29" s="82">
        <v>0</v>
      </c>
      <c r="F29" s="82"/>
      <c r="G29" s="82">
        <v>3150000</v>
      </c>
      <c r="H29" s="82"/>
      <c r="I29" s="82">
        <v>150000</v>
      </c>
      <c r="K29" s="90"/>
    </row>
    <row r="30" spans="1:11" ht="20.5" customHeight="1" x14ac:dyDescent="0.3">
      <c r="A30" t="s">
        <v>16</v>
      </c>
      <c r="B30" s="8">
        <v>7</v>
      </c>
      <c r="C30" s="35">
        <v>0</v>
      </c>
      <c r="E30" s="82">
        <v>0</v>
      </c>
      <c r="F30" s="82"/>
      <c r="G30" s="82">
        <v>5610183</v>
      </c>
      <c r="H30" s="82"/>
      <c r="I30" s="82">
        <v>5613929</v>
      </c>
      <c r="K30" s="90"/>
    </row>
    <row r="31" spans="1:11" ht="20.149999999999999" customHeight="1" x14ac:dyDescent="0.3">
      <c r="A31" t="s">
        <v>17</v>
      </c>
      <c r="B31" s="8"/>
      <c r="C31" s="83">
        <v>646059</v>
      </c>
      <c r="E31" s="82">
        <v>642830</v>
      </c>
      <c r="F31" s="82"/>
      <c r="G31" s="82">
        <v>634620</v>
      </c>
      <c r="H31" s="82"/>
      <c r="I31" s="82">
        <v>626204</v>
      </c>
      <c r="K31" s="90"/>
    </row>
    <row r="32" spans="1:11" ht="20.149999999999999" customHeight="1" x14ac:dyDescent="0.3">
      <c r="A32" t="s">
        <v>123</v>
      </c>
      <c r="B32" s="8"/>
      <c r="C32" s="83">
        <v>30557</v>
      </c>
      <c r="E32" s="82">
        <v>52849</v>
      </c>
      <c r="F32" s="82"/>
      <c r="G32" s="82">
        <v>21652</v>
      </c>
      <c r="H32" s="82"/>
      <c r="I32" s="82">
        <v>39760</v>
      </c>
      <c r="K32" s="90"/>
    </row>
    <row r="33" spans="1:12" ht="20.25" customHeight="1" x14ac:dyDescent="0.3">
      <c r="A33" t="s">
        <v>18</v>
      </c>
      <c r="B33" s="8"/>
      <c r="C33" s="83">
        <v>71768</v>
      </c>
      <c r="E33" s="82">
        <v>84804</v>
      </c>
      <c r="F33" s="82"/>
      <c r="G33" s="82">
        <v>39173</v>
      </c>
      <c r="H33" s="82"/>
      <c r="I33" s="82">
        <v>43081</v>
      </c>
      <c r="K33" s="90"/>
    </row>
    <row r="34" spans="1:12" ht="20.25" customHeight="1" x14ac:dyDescent="0.3">
      <c r="A34" t="s">
        <v>19</v>
      </c>
      <c r="B34" s="8">
        <v>2</v>
      </c>
      <c r="C34" s="83">
        <v>773497</v>
      </c>
      <c r="E34" s="82">
        <v>842801</v>
      </c>
      <c r="F34" s="82"/>
      <c r="G34" s="82">
        <v>209475</v>
      </c>
      <c r="H34" s="82"/>
      <c r="I34" s="82">
        <v>195412</v>
      </c>
      <c r="K34" s="90"/>
    </row>
    <row r="35" spans="1:12" ht="20.25" customHeight="1" x14ac:dyDescent="0.3">
      <c r="A35" t="s">
        <v>20</v>
      </c>
      <c r="B35" s="8"/>
      <c r="C35" s="83">
        <v>68840</v>
      </c>
      <c r="D35" s="54"/>
      <c r="E35" s="82">
        <v>58618</v>
      </c>
      <c r="F35" s="82"/>
      <c r="G35" s="82">
        <v>65551</v>
      </c>
      <c r="H35" s="82"/>
      <c r="I35" s="82">
        <v>55978</v>
      </c>
      <c r="K35" s="90"/>
    </row>
    <row r="36" spans="1:12" ht="20.25" customHeight="1" x14ac:dyDescent="0.3">
      <c r="A36" s="7" t="s">
        <v>21</v>
      </c>
      <c r="B36" s="8"/>
      <c r="C36" s="98">
        <f>SUM(C25:C35)</f>
        <v>6692996</v>
      </c>
      <c r="D36" s="55">
        <f t="shared" ref="D36" si="0">SUM(D25:D35)</f>
        <v>0</v>
      </c>
      <c r="E36" s="98">
        <f>SUM(E25:E35)</f>
        <v>8286186</v>
      </c>
      <c r="F36" s="55">
        <f t="shared" ref="F36:I36" si="1">SUM(F25:F35)</f>
        <v>0</v>
      </c>
      <c r="G36" s="98">
        <f t="shared" si="1"/>
        <v>9834711</v>
      </c>
      <c r="H36" s="55">
        <f t="shared" si="1"/>
        <v>0</v>
      </c>
      <c r="I36" s="98">
        <f t="shared" si="1"/>
        <v>6844948</v>
      </c>
    </row>
    <row r="37" spans="1:12" ht="20.25" customHeight="1" x14ac:dyDescent="0.3">
      <c r="A37" s="7"/>
      <c r="B37" s="8"/>
      <c r="C37" s="98"/>
      <c r="D37" s="55"/>
      <c r="E37" s="98"/>
      <c r="F37" s="55"/>
      <c r="G37" s="98"/>
      <c r="H37" s="55"/>
      <c r="I37" s="98"/>
    </row>
    <row r="38" spans="1:12" ht="20.25" customHeight="1" thickBot="1" x14ac:dyDescent="0.35">
      <c r="A38" s="7" t="s">
        <v>22</v>
      </c>
      <c r="B38" s="8"/>
      <c r="C38" s="99">
        <f>C22+C36</f>
        <v>15842483</v>
      </c>
      <c r="D38" s="51"/>
      <c r="E38" s="99">
        <f>E22+E36</f>
        <v>17130792</v>
      </c>
      <c r="F38" s="51"/>
      <c r="G38" s="99">
        <f>G22+G36</f>
        <v>13286831</v>
      </c>
      <c r="H38" s="51"/>
      <c r="I38" s="99">
        <f>I22+I36</f>
        <v>15128619</v>
      </c>
    </row>
    <row r="39" spans="1:12" ht="20.25" customHeight="1" thickTop="1" x14ac:dyDescent="0.3"/>
    <row r="40" spans="1:12" ht="20.25" customHeight="1" x14ac:dyDescent="0.3"/>
    <row r="41" spans="1:12" ht="20.25" customHeight="1" x14ac:dyDescent="0.35">
      <c r="A41" s="1" t="s">
        <v>0</v>
      </c>
    </row>
    <row r="42" spans="1:12" ht="20.25" customHeight="1" x14ac:dyDescent="0.3">
      <c r="A42" s="5" t="s">
        <v>1</v>
      </c>
    </row>
    <row r="43" spans="1:12" ht="20.25" customHeight="1" x14ac:dyDescent="0.3">
      <c r="C43" s="216" t="s">
        <v>2</v>
      </c>
      <c r="D43" s="216"/>
      <c r="E43" s="216"/>
      <c r="F43" s="133"/>
      <c r="G43" s="216" t="s">
        <v>3</v>
      </c>
      <c r="H43" s="216"/>
      <c r="I43" s="216"/>
    </row>
    <row r="44" spans="1:12" ht="20.25" customHeight="1" x14ac:dyDescent="0.3">
      <c r="C44" s="216" t="s">
        <v>4</v>
      </c>
      <c r="D44" s="216"/>
      <c r="E44" s="216"/>
      <c r="F44" s="133"/>
      <c r="G44" s="216" t="s">
        <v>4</v>
      </c>
      <c r="H44" s="216"/>
      <c r="I44" s="216"/>
    </row>
    <row r="45" spans="1:12" ht="20.25" customHeight="1" x14ac:dyDescent="0.3">
      <c r="C45" s="153" t="str">
        <f>C6</f>
        <v>30 September</v>
      </c>
      <c r="D45" s="2"/>
      <c r="E45" s="30" t="s">
        <v>5</v>
      </c>
      <c r="F45" s="6"/>
      <c r="G45" s="153" t="str">
        <f>C45</f>
        <v>30 September</v>
      </c>
      <c r="H45" s="2"/>
      <c r="I45" s="30" t="s">
        <v>5</v>
      </c>
    </row>
    <row r="46" spans="1:12" ht="20.25" customHeight="1" x14ac:dyDescent="0.3">
      <c r="C46" s="30">
        <v>2025</v>
      </c>
      <c r="D46" s="25"/>
      <c r="E46" s="30">
        <v>2024</v>
      </c>
      <c r="F46" s="25"/>
      <c r="G46" s="30">
        <v>2025</v>
      </c>
      <c r="H46" s="25"/>
      <c r="I46" s="30">
        <v>2024</v>
      </c>
    </row>
    <row r="47" spans="1:12" ht="20.25" customHeight="1" x14ac:dyDescent="0.3">
      <c r="A47" s="42" t="s">
        <v>97</v>
      </c>
      <c r="B47" s="8" t="s">
        <v>7</v>
      </c>
      <c r="C47" s="30" t="s">
        <v>89</v>
      </c>
      <c r="D47" s="25"/>
      <c r="E47" s="30" t="s">
        <v>288</v>
      </c>
      <c r="F47" s="25"/>
      <c r="G47" s="30" t="s">
        <v>89</v>
      </c>
      <c r="H47" s="25"/>
      <c r="I47" s="30"/>
      <c r="L47" t="s">
        <v>211</v>
      </c>
    </row>
    <row r="48" spans="1:12" ht="19.5" customHeight="1" x14ac:dyDescent="0.3">
      <c r="A48" s="7"/>
      <c r="B48" s="8"/>
      <c r="C48" s="217" t="s">
        <v>74</v>
      </c>
      <c r="D48" s="217"/>
      <c r="E48" s="217"/>
      <c r="F48" s="217"/>
      <c r="G48" s="217"/>
      <c r="H48" s="217"/>
      <c r="I48" s="217"/>
    </row>
    <row r="49" spans="1:9" ht="20" customHeight="1" x14ac:dyDescent="0.3">
      <c r="A49" s="10" t="s">
        <v>23</v>
      </c>
      <c r="B49" s="8"/>
    </row>
    <row r="50" spans="1:9" ht="20.25" customHeight="1" x14ac:dyDescent="0.3">
      <c r="A50" t="s">
        <v>24</v>
      </c>
      <c r="B50" s="8">
        <v>3</v>
      </c>
      <c r="C50" s="83">
        <v>42505</v>
      </c>
      <c r="E50" s="82">
        <f>132015+1</f>
        <v>132016</v>
      </c>
      <c r="F50" s="82"/>
      <c r="G50" s="82">
        <v>42368</v>
      </c>
      <c r="H50" s="82"/>
      <c r="I50" s="82">
        <v>39478</v>
      </c>
    </row>
    <row r="51" spans="1:9" ht="22.5" customHeight="1" x14ac:dyDescent="0.3">
      <c r="A51" t="s">
        <v>25</v>
      </c>
      <c r="B51" s="8">
        <v>3</v>
      </c>
      <c r="C51" s="83">
        <v>232815</v>
      </c>
      <c r="E51" s="82">
        <f>198751-1</f>
        <v>198750</v>
      </c>
      <c r="F51" s="82"/>
      <c r="G51" s="82">
        <v>108300</v>
      </c>
      <c r="H51" s="82"/>
      <c r="I51" s="82">
        <v>73581</v>
      </c>
    </row>
    <row r="52" spans="1:9" ht="20.25" hidden="1" customHeight="1" x14ac:dyDescent="0.3">
      <c r="A52" t="s">
        <v>138</v>
      </c>
      <c r="B52" s="8"/>
      <c r="C52" s="83"/>
      <c r="E52" s="82"/>
      <c r="F52" s="82"/>
      <c r="G52" s="82"/>
      <c r="H52" s="82"/>
      <c r="I52" s="82"/>
    </row>
    <row r="53" spans="1:9" ht="20.25" hidden="1" customHeight="1" x14ac:dyDescent="0.3">
      <c r="A53" t="s">
        <v>139</v>
      </c>
      <c r="B53" s="8">
        <v>8</v>
      </c>
      <c r="C53" s="83"/>
      <c r="E53" s="82"/>
      <c r="F53" s="82"/>
      <c r="G53" s="82"/>
      <c r="H53" s="82"/>
      <c r="I53" s="82"/>
    </row>
    <row r="54" spans="1:9" ht="20.149999999999999" customHeight="1" x14ac:dyDescent="0.3">
      <c r="A54" t="s">
        <v>26</v>
      </c>
      <c r="B54" s="8" t="s">
        <v>268</v>
      </c>
      <c r="C54" s="35">
        <v>0</v>
      </c>
      <c r="E54" s="82">
        <v>1699404</v>
      </c>
      <c r="F54" s="82"/>
      <c r="G54" s="82">
        <v>0</v>
      </c>
      <c r="H54" s="82"/>
      <c r="I54" s="82">
        <v>1699404</v>
      </c>
    </row>
    <row r="55" spans="1:9" ht="20.149999999999999" customHeight="1" x14ac:dyDescent="0.3">
      <c r="A55" t="s">
        <v>119</v>
      </c>
      <c r="B55" s="8">
        <v>8</v>
      </c>
      <c r="C55" s="83">
        <v>23582</v>
      </c>
      <c r="E55" s="82">
        <v>31425</v>
      </c>
      <c r="F55" s="82"/>
      <c r="G55" s="82">
        <v>17164</v>
      </c>
      <c r="H55" s="82"/>
      <c r="I55" s="82">
        <v>21055</v>
      </c>
    </row>
    <row r="56" spans="1:9" ht="20.25" customHeight="1" x14ac:dyDescent="0.3">
      <c r="A56" t="s">
        <v>175</v>
      </c>
      <c r="B56" s="8"/>
      <c r="C56" s="83">
        <v>888</v>
      </c>
      <c r="D56" s="54"/>
      <c r="E56" s="82">
        <v>1579</v>
      </c>
      <c r="F56" s="82"/>
      <c r="G56" s="82">
        <v>0</v>
      </c>
      <c r="H56" s="82"/>
      <c r="I56" s="82">
        <v>0</v>
      </c>
    </row>
    <row r="57" spans="1:9" ht="20.25" hidden="1" customHeight="1" x14ac:dyDescent="0.3">
      <c r="A57" t="s">
        <v>208</v>
      </c>
      <c r="B57" s="8"/>
      <c r="C57" s="83">
        <v>0</v>
      </c>
      <c r="D57" s="54"/>
      <c r="E57" s="82">
        <v>0</v>
      </c>
      <c r="F57" s="82"/>
      <c r="G57" s="82">
        <v>0</v>
      </c>
      <c r="H57" s="82"/>
      <c r="I57" s="82">
        <v>0</v>
      </c>
    </row>
    <row r="58" spans="1:9" ht="20.25" customHeight="1" x14ac:dyDescent="0.3">
      <c r="A58" s="7" t="s">
        <v>27</v>
      </c>
      <c r="B58" s="8"/>
      <c r="C58" s="97">
        <f>SUM(C50:D57)</f>
        <v>299790</v>
      </c>
      <c r="D58" s="55">
        <f t="shared" ref="D58:I58" si="2">SUM(D50:D56)</f>
        <v>0</v>
      </c>
      <c r="E58" s="97">
        <f t="shared" si="2"/>
        <v>2063174</v>
      </c>
      <c r="F58" s="55">
        <f t="shared" si="2"/>
        <v>0</v>
      </c>
      <c r="G58" s="97">
        <f t="shared" si="2"/>
        <v>167832</v>
      </c>
      <c r="H58" s="55">
        <f t="shared" si="2"/>
        <v>0</v>
      </c>
      <c r="I58" s="97">
        <f t="shared" si="2"/>
        <v>1833518</v>
      </c>
    </row>
    <row r="59" spans="1:9" ht="15.5" customHeight="1" x14ac:dyDescent="0.3">
      <c r="A59" s="7"/>
      <c r="B59" s="8"/>
      <c r="C59" s="55"/>
      <c r="D59" s="55"/>
      <c r="E59" s="55"/>
      <c r="F59" s="55"/>
      <c r="G59" s="55"/>
      <c r="H59" s="55"/>
      <c r="I59" s="55"/>
    </row>
    <row r="60" spans="1:9" ht="20.25" customHeight="1" x14ac:dyDescent="0.3">
      <c r="A60" s="10" t="s">
        <v>28</v>
      </c>
      <c r="B60" s="8"/>
    </row>
    <row r="61" spans="1:9" ht="20.25" hidden="1" customHeight="1" x14ac:dyDescent="0.3">
      <c r="A61" t="s">
        <v>140</v>
      </c>
      <c r="B61" s="8">
        <v>8</v>
      </c>
      <c r="C61" s="37">
        <v>0</v>
      </c>
      <c r="E61" s="35">
        <v>0</v>
      </c>
      <c r="G61" s="37">
        <v>0</v>
      </c>
      <c r="I61" s="34">
        <v>0</v>
      </c>
    </row>
    <row r="62" spans="1:9" ht="20.25" customHeight="1" x14ac:dyDescent="0.3">
      <c r="A62" t="s">
        <v>29</v>
      </c>
      <c r="B62" s="8" t="s">
        <v>268</v>
      </c>
      <c r="C62" s="37">
        <v>643129</v>
      </c>
      <c r="E62" s="35">
        <f>246291+1</f>
        <v>246292</v>
      </c>
      <c r="G62" s="37">
        <v>0</v>
      </c>
      <c r="I62" s="82">
        <v>0</v>
      </c>
    </row>
    <row r="63" spans="1:9" ht="20.25" customHeight="1" x14ac:dyDescent="0.3">
      <c r="A63" t="s">
        <v>118</v>
      </c>
      <c r="B63" s="8">
        <v>8</v>
      </c>
      <c r="C63" s="35">
        <v>10372</v>
      </c>
      <c r="E63" s="35">
        <v>24452</v>
      </c>
      <c r="G63" s="35">
        <v>7286</v>
      </c>
      <c r="I63" s="82">
        <v>20785</v>
      </c>
    </row>
    <row r="64" spans="1:9" ht="20.25" customHeight="1" x14ac:dyDescent="0.3">
      <c r="A64" t="s">
        <v>251</v>
      </c>
      <c r="B64" s="8"/>
      <c r="C64" s="37">
        <v>56701</v>
      </c>
      <c r="E64" s="35">
        <v>53346</v>
      </c>
      <c r="G64" s="37">
        <v>32178</v>
      </c>
      <c r="I64" s="82">
        <v>31457</v>
      </c>
    </row>
    <row r="65" spans="1:12" ht="20.25" hidden="1" customHeight="1" x14ac:dyDescent="0.3">
      <c r="A65" t="s">
        <v>141</v>
      </c>
      <c r="B65" s="8"/>
      <c r="E65" s="35">
        <v>0</v>
      </c>
      <c r="G65" s="37">
        <v>0</v>
      </c>
      <c r="I65" s="82">
        <v>0</v>
      </c>
    </row>
    <row r="66" spans="1:12" ht="20.25" customHeight="1" x14ac:dyDescent="0.3">
      <c r="A66" t="s">
        <v>147</v>
      </c>
      <c r="B66" s="8"/>
      <c r="C66" s="37">
        <v>12659</v>
      </c>
      <c r="E66" s="35">
        <f>17531-1</f>
        <v>17530</v>
      </c>
      <c r="G66" s="37">
        <v>5156</v>
      </c>
      <c r="I66" s="82">
        <v>10597</v>
      </c>
    </row>
    <row r="67" spans="1:12" s="7" customFormat="1" ht="20.25" customHeight="1" x14ac:dyDescent="0.3">
      <c r="A67" s="7" t="s">
        <v>30</v>
      </c>
      <c r="B67" s="12"/>
      <c r="C67" s="97">
        <f>SUM(C61:C66)</f>
        <v>722861</v>
      </c>
      <c r="D67" s="51"/>
      <c r="E67" s="97">
        <f>SUM(E61:E66)</f>
        <v>341620</v>
      </c>
      <c r="F67" s="51"/>
      <c r="G67" s="97">
        <f>SUM(G61:G66)</f>
        <v>44620</v>
      </c>
      <c r="H67" s="51"/>
      <c r="I67" s="97">
        <f>SUM(I61:I66)</f>
        <v>62839</v>
      </c>
    </row>
    <row r="68" spans="1:12" s="7" customFormat="1" ht="15.5" customHeight="1" x14ac:dyDescent="0.3">
      <c r="B68" s="12"/>
      <c r="C68" s="55"/>
      <c r="D68" s="51"/>
      <c r="E68" s="55"/>
      <c r="F68" s="51"/>
      <c r="G68" s="55"/>
      <c r="H68" s="51"/>
      <c r="I68" s="55"/>
    </row>
    <row r="69" spans="1:12" s="7" customFormat="1" ht="20.25" customHeight="1" x14ac:dyDescent="0.3">
      <c r="A69" s="7" t="s">
        <v>31</v>
      </c>
      <c r="B69" s="12"/>
      <c r="C69" s="100">
        <f>C58+C67</f>
        <v>1022651</v>
      </c>
      <c r="D69" s="55"/>
      <c r="E69" s="100">
        <f>E58+E67</f>
        <v>2404794</v>
      </c>
      <c r="F69" s="55"/>
      <c r="G69" s="100">
        <f>G58+G67</f>
        <v>212452</v>
      </c>
      <c r="H69" s="55"/>
      <c r="I69" s="100">
        <f>I58+I67</f>
        <v>1896357</v>
      </c>
    </row>
    <row r="70" spans="1:12" ht="15.5" customHeight="1" x14ac:dyDescent="0.3">
      <c r="B70" s="8"/>
    </row>
    <row r="71" spans="1:12" ht="20" customHeight="1" x14ac:dyDescent="0.35">
      <c r="A71" s="1" t="s">
        <v>0</v>
      </c>
    </row>
    <row r="72" spans="1:12" ht="20" customHeight="1" x14ac:dyDescent="0.3">
      <c r="A72" s="5" t="s">
        <v>1</v>
      </c>
    </row>
    <row r="73" spans="1:12" ht="20" customHeight="1" x14ac:dyDescent="0.3">
      <c r="C73" s="216" t="s">
        <v>2</v>
      </c>
      <c r="D73" s="216"/>
      <c r="E73" s="216"/>
      <c r="F73" s="133"/>
      <c r="G73" s="216" t="s">
        <v>3</v>
      </c>
      <c r="H73" s="216"/>
      <c r="I73" s="216"/>
    </row>
    <row r="74" spans="1:12" ht="20" customHeight="1" x14ac:dyDescent="0.3">
      <c r="C74" s="216" t="s">
        <v>4</v>
      </c>
      <c r="D74" s="216"/>
      <c r="E74" s="216"/>
      <c r="F74" s="133"/>
      <c r="G74" s="216" t="s">
        <v>4</v>
      </c>
      <c r="H74" s="216"/>
      <c r="I74" s="216"/>
    </row>
    <row r="75" spans="1:12" ht="20" customHeight="1" x14ac:dyDescent="0.3">
      <c r="C75" s="194" t="str">
        <f>C6</f>
        <v>30 September</v>
      </c>
      <c r="D75" s="2"/>
      <c r="E75" s="30" t="s">
        <v>5</v>
      </c>
      <c r="F75" s="6"/>
      <c r="G75" s="153" t="str">
        <f>C75</f>
        <v>30 September</v>
      </c>
      <c r="H75" s="2"/>
      <c r="I75" s="30" t="s">
        <v>5</v>
      </c>
    </row>
    <row r="76" spans="1:12" ht="20" customHeight="1" x14ac:dyDescent="0.3">
      <c r="C76" s="30">
        <v>2025</v>
      </c>
      <c r="D76" s="25"/>
      <c r="E76" s="30">
        <v>2024</v>
      </c>
      <c r="F76" s="25"/>
      <c r="G76" s="30">
        <v>2025</v>
      </c>
      <c r="H76" s="25"/>
      <c r="I76" s="30">
        <v>2024</v>
      </c>
    </row>
    <row r="77" spans="1:12" ht="20" customHeight="1" x14ac:dyDescent="0.3">
      <c r="A77" s="42" t="s">
        <v>97</v>
      </c>
      <c r="B77" s="8" t="s">
        <v>7</v>
      </c>
      <c r="C77" s="30" t="s">
        <v>89</v>
      </c>
      <c r="D77" s="25"/>
      <c r="E77" s="30" t="s">
        <v>288</v>
      </c>
      <c r="F77" s="25"/>
      <c r="G77" s="30" t="s">
        <v>89</v>
      </c>
      <c r="H77" s="25"/>
      <c r="I77" s="30"/>
      <c r="L77" t="s">
        <v>211</v>
      </c>
    </row>
    <row r="78" spans="1:12" ht="20" customHeight="1" x14ac:dyDescent="0.3">
      <c r="A78" s="7"/>
      <c r="B78" s="8"/>
      <c r="C78" s="217" t="s">
        <v>74</v>
      </c>
      <c r="D78" s="217"/>
      <c r="E78" s="217"/>
      <c r="F78" s="217"/>
      <c r="G78" s="217"/>
      <c r="H78" s="217"/>
      <c r="I78" s="217"/>
    </row>
    <row r="79" spans="1:12" ht="20" customHeight="1" x14ac:dyDescent="0.3">
      <c r="A79" s="10" t="s">
        <v>98</v>
      </c>
      <c r="B79" s="8"/>
      <c r="C79" s="134"/>
      <c r="D79" s="134"/>
      <c r="E79" s="134"/>
      <c r="F79" s="134"/>
      <c r="G79" s="134"/>
      <c r="H79" s="134"/>
      <c r="I79" s="134"/>
    </row>
    <row r="80" spans="1:12" ht="20" customHeight="1" x14ac:dyDescent="0.3">
      <c r="A80" t="s">
        <v>32</v>
      </c>
      <c r="B80" s="8"/>
    </row>
    <row r="81" spans="1:9" ht="20" customHeight="1" x14ac:dyDescent="0.3">
      <c r="A81" t="s">
        <v>148</v>
      </c>
      <c r="B81" s="8"/>
    </row>
    <row r="82" spans="1:9" ht="20" customHeight="1" x14ac:dyDescent="0.3">
      <c r="A82" s="86" t="s">
        <v>252</v>
      </c>
      <c r="B82" s="8"/>
      <c r="C82" s="54"/>
      <c r="E82" s="54"/>
      <c r="F82" s="54"/>
      <c r="G82" s="54"/>
      <c r="H82" s="54"/>
      <c r="I82" s="54"/>
    </row>
    <row r="83" spans="1:9" ht="20" customHeight="1" thickBot="1" x14ac:dyDescent="0.35">
      <c r="A83" s="86" t="s">
        <v>253</v>
      </c>
      <c r="B83" s="8"/>
      <c r="C83" s="85">
        <v>828992</v>
      </c>
      <c r="E83" s="85">
        <v>828992</v>
      </c>
      <c r="F83" s="54"/>
      <c r="G83" s="85">
        <v>828992</v>
      </c>
      <c r="H83" s="54"/>
      <c r="I83" s="85">
        <v>828992</v>
      </c>
    </row>
    <row r="84" spans="1:9" ht="20" customHeight="1" thickTop="1" x14ac:dyDescent="0.3">
      <c r="A84" t="s">
        <v>149</v>
      </c>
      <c r="B84" s="8"/>
      <c r="C84" s="54"/>
      <c r="E84" s="54"/>
      <c r="F84" s="54"/>
      <c r="G84" s="54"/>
      <c r="H84" s="54"/>
      <c r="I84" s="54"/>
    </row>
    <row r="85" spans="1:9" ht="20" customHeight="1" x14ac:dyDescent="0.3">
      <c r="A85" s="86" t="s">
        <v>252</v>
      </c>
      <c r="B85" s="8"/>
      <c r="C85" s="54"/>
      <c r="E85" s="54"/>
      <c r="F85" s="54"/>
      <c r="G85" s="54"/>
      <c r="H85" s="54"/>
      <c r="I85" s="54"/>
    </row>
    <row r="86" spans="1:9" ht="20" customHeight="1" x14ac:dyDescent="0.3">
      <c r="A86" s="86" t="s">
        <v>253</v>
      </c>
      <c r="B86" s="8"/>
      <c r="C86" s="54">
        <v>828992</v>
      </c>
      <c r="E86" s="54">
        <v>828992</v>
      </c>
      <c r="F86" s="54"/>
      <c r="G86" s="54">
        <v>828992</v>
      </c>
      <c r="H86" s="54"/>
      <c r="I86" s="54">
        <v>828992</v>
      </c>
    </row>
    <row r="87" spans="1:9" ht="20" customHeight="1" x14ac:dyDescent="0.3">
      <c r="A87" t="s">
        <v>66</v>
      </c>
      <c r="B87" s="8"/>
      <c r="E87" s="35"/>
      <c r="F87" s="35"/>
      <c r="G87" s="35"/>
      <c r="H87" s="35"/>
      <c r="I87" s="35"/>
    </row>
    <row r="88" spans="1:9" ht="20" customHeight="1" x14ac:dyDescent="0.3">
      <c r="A88" t="s">
        <v>150</v>
      </c>
      <c r="B88" s="8"/>
      <c r="C88" s="35">
        <v>12334930</v>
      </c>
      <c r="D88" s="61"/>
      <c r="E88" s="35">
        <v>12334930</v>
      </c>
      <c r="F88" s="35"/>
      <c r="G88" s="35">
        <v>12334930</v>
      </c>
      <c r="H88" s="35"/>
      <c r="I88" s="35">
        <v>12334930</v>
      </c>
    </row>
    <row r="89" spans="1:9" ht="20" customHeight="1" x14ac:dyDescent="0.3">
      <c r="A89" t="s">
        <v>151</v>
      </c>
      <c r="B89" s="8"/>
      <c r="C89" s="35">
        <v>1650818</v>
      </c>
      <c r="D89" s="61"/>
      <c r="E89" s="35">
        <v>1650816</v>
      </c>
      <c r="F89" s="35"/>
      <c r="G89" s="35">
        <v>0</v>
      </c>
      <c r="H89" s="35"/>
      <c r="I89" s="35">
        <v>0</v>
      </c>
    </row>
    <row r="90" spans="1:9" ht="20" customHeight="1" x14ac:dyDescent="0.3">
      <c r="A90" t="s">
        <v>152</v>
      </c>
      <c r="B90" s="8"/>
      <c r="C90" s="35"/>
      <c r="D90" s="61"/>
      <c r="E90" s="35"/>
      <c r="F90" s="35"/>
      <c r="G90" s="35"/>
      <c r="H90" s="35"/>
      <c r="I90" s="35"/>
    </row>
    <row r="91" spans="1:9" ht="20" customHeight="1" x14ac:dyDescent="0.3">
      <c r="A91" t="s">
        <v>153</v>
      </c>
      <c r="B91" s="8"/>
      <c r="C91" s="62">
        <v>0</v>
      </c>
      <c r="D91" s="134"/>
      <c r="E91" s="35">
        <v>0</v>
      </c>
      <c r="F91" s="35"/>
      <c r="G91" s="35">
        <v>974118</v>
      </c>
      <c r="H91" s="35"/>
      <c r="I91" s="35">
        <v>974118</v>
      </c>
    </row>
    <row r="92" spans="1:9" s="7" customFormat="1" ht="20" customHeight="1" x14ac:dyDescent="0.3">
      <c r="A92" t="s">
        <v>255</v>
      </c>
      <c r="B92" s="8"/>
      <c r="C92" s="62">
        <v>0</v>
      </c>
      <c r="D92" s="134"/>
      <c r="E92" s="35">
        <v>10613</v>
      </c>
      <c r="F92" s="35"/>
      <c r="G92" s="35">
        <v>0</v>
      </c>
      <c r="H92" s="35"/>
      <c r="I92" s="35">
        <v>0</v>
      </c>
    </row>
    <row r="93" spans="1:9" s="7" customFormat="1" ht="20" customHeight="1" x14ac:dyDescent="0.3">
      <c r="A93" t="s">
        <v>256</v>
      </c>
      <c r="B93" s="8"/>
      <c r="C93" s="37"/>
      <c r="D93" s="37"/>
      <c r="E93" s="35"/>
      <c r="F93" s="35"/>
      <c r="G93" s="35"/>
      <c r="H93" s="35"/>
      <c r="I93" s="35"/>
    </row>
    <row r="94" spans="1:9" ht="20" customHeight="1" x14ac:dyDescent="0.3">
      <c r="A94" t="s">
        <v>154</v>
      </c>
      <c r="B94" s="8"/>
      <c r="E94" s="35"/>
      <c r="F94" s="35"/>
      <c r="G94" s="35"/>
      <c r="H94" s="35"/>
      <c r="I94" s="35"/>
    </row>
    <row r="95" spans="1:9" ht="20" customHeight="1" x14ac:dyDescent="0.3">
      <c r="A95" t="s">
        <v>155</v>
      </c>
      <c r="B95" s="8"/>
      <c r="C95" s="37">
        <v>82820</v>
      </c>
      <c r="E95" s="35">
        <v>82820</v>
      </c>
      <c r="F95" s="35"/>
      <c r="G95" s="35">
        <v>82820</v>
      </c>
      <c r="H95" s="35"/>
      <c r="I95" s="35">
        <v>82820</v>
      </c>
    </row>
    <row r="96" spans="1:9" ht="20" customHeight="1" x14ac:dyDescent="0.3">
      <c r="A96" t="s">
        <v>214</v>
      </c>
      <c r="B96" s="8"/>
      <c r="C96" s="37">
        <v>337905</v>
      </c>
      <c r="E96" s="35">
        <v>337905</v>
      </c>
      <c r="F96" s="35"/>
      <c r="G96" s="35">
        <v>337905</v>
      </c>
      <c r="H96" s="35"/>
      <c r="I96" s="35">
        <v>337905</v>
      </c>
    </row>
    <row r="97" spans="1:9" ht="20" customHeight="1" x14ac:dyDescent="0.3">
      <c r="A97" t="s">
        <v>254</v>
      </c>
      <c r="B97" s="8">
        <v>2</v>
      </c>
      <c r="C97" s="35">
        <v>-1954486</v>
      </c>
      <c r="D97" s="54"/>
      <c r="E97" s="35">
        <v>-2010581</v>
      </c>
      <c r="F97" s="35"/>
      <c r="G97" s="35">
        <v>-1427011</v>
      </c>
      <c r="H97" s="35"/>
      <c r="I97" s="35">
        <v>-1272883</v>
      </c>
    </row>
    <row r="98" spans="1:9" ht="20" customHeight="1" x14ac:dyDescent="0.3">
      <c r="A98" t="s">
        <v>156</v>
      </c>
      <c r="B98" s="8">
        <v>9</v>
      </c>
      <c r="C98" s="35">
        <v>-337905</v>
      </c>
      <c r="D98" s="54"/>
      <c r="E98" s="35">
        <v>-337905</v>
      </c>
      <c r="F98" s="35"/>
      <c r="G98" s="35">
        <v>-337905</v>
      </c>
      <c r="H98" s="35"/>
      <c r="I98" s="35">
        <v>-337905</v>
      </c>
    </row>
    <row r="99" spans="1:9" ht="20" customHeight="1" x14ac:dyDescent="0.3">
      <c r="A99" t="s">
        <v>99</v>
      </c>
      <c r="B99" s="8"/>
      <c r="C99" s="37">
        <v>280530</v>
      </c>
      <c r="D99" s="54"/>
      <c r="E99" s="35">
        <v>284285</v>
      </c>
      <c r="F99" s="35"/>
      <c r="G99" s="35">
        <v>280530</v>
      </c>
      <c r="H99" s="35"/>
      <c r="I99" s="35">
        <v>284285</v>
      </c>
    </row>
    <row r="100" spans="1:9" ht="20" customHeight="1" x14ac:dyDescent="0.3">
      <c r="A100" s="7" t="s">
        <v>157</v>
      </c>
      <c r="B100" s="8"/>
      <c r="C100" s="101">
        <f>SUM(C84:C99)</f>
        <v>13223604</v>
      </c>
      <c r="D100" s="63">
        <f t="shared" ref="D100:H100" si="3">SUM(D84:D99)</f>
        <v>0</v>
      </c>
      <c r="E100" s="101">
        <f>SUM(E84:E99)</f>
        <v>13181875</v>
      </c>
      <c r="F100" s="63">
        <f t="shared" si="3"/>
        <v>0</v>
      </c>
      <c r="G100" s="101">
        <f>SUM(G84:G99)</f>
        <v>13074379</v>
      </c>
      <c r="H100" s="63">
        <f t="shared" si="3"/>
        <v>0</v>
      </c>
      <c r="I100" s="101">
        <f>SUM(I84:I99)</f>
        <v>13232262</v>
      </c>
    </row>
    <row r="101" spans="1:9" ht="20" customHeight="1" x14ac:dyDescent="0.3">
      <c r="A101" t="s">
        <v>158</v>
      </c>
      <c r="B101" s="8">
        <v>2</v>
      </c>
      <c r="C101" s="37">
        <v>1596228</v>
      </c>
      <c r="D101" s="54"/>
      <c r="E101" s="37">
        <v>1544123</v>
      </c>
      <c r="F101" s="54"/>
      <c r="G101" s="51">
        <v>0</v>
      </c>
      <c r="H101" s="54"/>
      <c r="I101" s="51">
        <v>0</v>
      </c>
    </row>
    <row r="102" spans="1:9" ht="20" customHeight="1" x14ac:dyDescent="0.3">
      <c r="A102" s="7" t="s">
        <v>100</v>
      </c>
      <c r="B102" s="12"/>
      <c r="C102" s="97">
        <f>C100+C101</f>
        <v>14819832</v>
      </c>
      <c r="D102" s="55">
        <f t="shared" ref="D102:H102" si="4">D100+D101</f>
        <v>0</v>
      </c>
      <c r="E102" s="97">
        <f>E100+E101</f>
        <v>14725998</v>
      </c>
      <c r="F102" s="55">
        <f t="shared" si="4"/>
        <v>0</v>
      </c>
      <c r="G102" s="97">
        <f>G100+G101</f>
        <v>13074379</v>
      </c>
      <c r="H102" s="55">
        <f t="shared" si="4"/>
        <v>0</v>
      </c>
      <c r="I102" s="97">
        <f>SUM(I100:I101)</f>
        <v>13232262</v>
      </c>
    </row>
    <row r="103" spans="1:9" ht="20" customHeight="1" x14ac:dyDescent="0.3">
      <c r="A103" s="7"/>
      <c r="B103" s="12"/>
      <c r="C103" s="55"/>
      <c r="D103" s="55"/>
      <c r="E103" s="55"/>
      <c r="F103" s="55"/>
      <c r="G103" s="55"/>
      <c r="H103" s="55"/>
      <c r="I103" s="55"/>
    </row>
    <row r="104" spans="1:9" ht="20" customHeight="1" thickBot="1" x14ac:dyDescent="0.35">
      <c r="A104" s="7" t="s">
        <v>101</v>
      </c>
      <c r="B104" s="8"/>
      <c r="C104" s="99">
        <f>C102+C69</f>
        <v>15842483</v>
      </c>
      <c r="D104" s="51"/>
      <c r="E104" s="99">
        <f>SUM(E69,E102)</f>
        <v>17130792</v>
      </c>
      <c r="F104" s="51"/>
      <c r="G104" s="99">
        <f>G69+G102</f>
        <v>13286831</v>
      </c>
      <c r="H104" s="51"/>
      <c r="I104" s="99">
        <f>SUM(I69,I102)</f>
        <v>15128619</v>
      </c>
    </row>
    <row r="105" spans="1:9" ht="20" customHeight="1" thickTop="1" x14ac:dyDescent="0.3">
      <c r="B105" s="79"/>
    </row>
    <row r="106" spans="1:9" ht="20" customHeight="1" x14ac:dyDescent="0.3">
      <c r="B106" s="8"/>
      <c r="C106" s="37">
        <f>C104-C38</f>
        <v>0</v>
      </c>
      <c r="E106" s="37">
        <f>E104-E38</f>
        <v>0</v>
      </c>
      <c r="G106" s="37">
        <f>G104-G38</f>
        <v>0</v>
      </c>
      <c r="I106" s="37">
        <f>I104-I38</f>
        <v>0</v>
      </c>
    </row>
    <row r="107" spans="1:9" ht="20" customHeight="1" x14ac:dyDescent="0.3"/>
    <row r="108" spans="1:9" ht="20" customHeight="1" x14ac:dyDescent="0.3"/>
    <row r="109" spans="1:9" ht="20" customHeight="1" x14ac:dyDescent="0.3"/>
    <row r="110" spans="1:9" ht="20" customHeight="1" x14ac:dyDescent="0.3"/>
    <row r="111" spans="1:9" ht="20" customHeight="1" x14ac:dyDescent="0.3"/>
    <row r="112" spans="1:9" ht="20" customHeight="1" x14ac:dyDescent="0.3"/>
    <row r="113" ht="20" customHeight="1" x14ac:dyDescent="0.3"/>
    <row r="114" ht="20" customHeight="1" x14ac:dyDescent="0.3"/>
    <row r="115" ht="20" customHeight="1" x14ac:dyDescent="0.3"/>
    <row r="116" ht="20" customHeight="1" x14ac:dyDescent="0.3"/>
    <row r="117" ht="20" customHeight="1" x14ac:dyDescent="0.3"/>
    <row r="118" ht="20" customHeight="1" x14ac:dyDescent="0.3"/>
    <row r="119" ht="20" customHeight="1" x14ac:dyDescent="0.3"/>
    <row r="120" ht="20" customHeight="1" x14ac:dyDescent="0.3"/>
    <row r="121" ht="20" customHeight="1" x14ac:dyDescent="0.3"/>
    <row r="122" ht="20" customHeight="1" x14ac:dyDescent="0.3"/>
    <row r="123" ht="20" customHeight="1" x14ac:dyDescent="0.3"/>
    <row r="124" ht="20" customHeight="1" x14ac:dyDescent="0.3"/>
    <row r="125" ht="20" customHeight="1" x14ac:dyDescent="0.3"/>
    <row r="126" ht="20" customHeight="1" x14ac:dyDescent="0.3"/>
    <row r="127" ht="20" customHeight="1" x14ac:dyDescent="0.3"/>
    <row r="128" ht="20" customHeight="1" x14ac:dyDescent="0.3"/>
    <row r="129" spans="3:9" ht="20" customHeight="1" x14ac:dyDescent="0.3">
      <c r="C129" s="54"/>
      <c r="D129" s="54"/>
      <c r="E129" s="54"/>
      <c r="F129" s="54"/>
      <c r="G129" s="54"/>
      <c r="H129" s="54"/>
      <c r="I129" s="54"/>
    </row>
    <row r="130" spans="3:9" ht="20" customHeight="1" x14ac:dyDescent="0.3"/>
    <row r="131" spans="3:9" ht="20" customHeight="1" x14ac:dyDescent="0.3"/>
    <row r="132" spans="3:9" ht="20" customHeight="1" x14ac:dyDescent="0.3"/>
    <row r="133" spans="3:9" ht="20" customHeight="1" x14ac:dyDescent="0.3"/>
    <row r="134" spans="3:9" ht="20" customHeight="1" x14ac:dyDescent="0.3"/>
    <row r="135" spans="3:9" ht="20" customHeight="1" x14ac:dyDescent="0.3"/>
    <row r="136" spans="3:9" ht="20" customHeight="1" x14ac:dyDescent="0.3"/>
    <row r="137" spans="3:9" ht="20" customHeight="1" x14ac:dyDescent="0.3"/>
    <row r="138" spans="3:9" ht="20" customHeight="1" x14ac:dyDescent="0.3"/>
    <row r="139" spans="3:9" ht="20" customHeight="1" x14ac:dyDescent="0.3"/>
    <row r="140" spans="3:9" ht="20" customHeight="1" x14ac:dyDescent="0.3"/>
    <row r="141" spans="3:9" ht="20" customHeight="1" x14ac:dyDescent="0.3"/>
    <row r="142" spans="3:9" ht="20" customHeight="1" x14ac:dyDescent="0.3"/>
    <row r="143" spans="3:9" ht="20" customHeight="1" x14ac:dyDescent="0.3"/>
    <row r="144" spans="3:9" ht="20" customHeight="1" x14ac:dyDescent="0.3"/>
    <row r="145" ht="20" customHeight="1" x14ac:dyDescent="0.3"/>
    <row r="146" ht="20" customHeight="1" x14ac:dyDescent="0.3"/>
    <row r="147" ht="20" customHeight="1" x14ac:dyDescent="0.3"/>
    <row r="148" ht="20" customHeight="1" x14ac:dyDescent="0.3"/>
    <row r="149" ht="20" customHeight="1" x14ac:dyDescent="0.3"/>
    <row r="150" ht="20" customHeight="1" x14ac:dyDescent="0.3"/>
    <row r="151" ht="20" customHeight="1" x14ac:dyDescent="0.3"/>
    <row r="152" ht="20" customHeight="1" x14ac:dyDescent="0.3"/>
    <row r="153" ht="20" customHeight="1" x14ac:dyDescent="0.3"/>
    <row r="154" ht="20" customHeight="1" x14ac:dyDescent="0.3"/>
    <row r="155" ht="20" customHeight="1" x14ac:dyDescent="0.3"/>
    <row r="156" ht="20" customHeight="1" x14ac:dyDescent="0.3"/>
    <row r="157" ht="20" customHeight="1" x14ac:dyDescent="0.3"/>
    <row r="158" ht="20" customHeight="1" x14ac:dyDescent="0.3"/>
    <row r="159" ht="20" customHeight="1" x14ac:dyDescent="0.3"/>
  </sheetData>
  <mergeCells count="15">
    <mergeCell ref="C73:E73"/>
    <mergeCell ref="G73:I73"/>
    <mergeCell ref="C74:E74"/>
    <mergeCell ref="G74:I74"/>
    <mergeCell ref="C78:I78"/>
    <mergeCell ref="C43:E43"/>
    <mergeCell ref="G43:I43"/>
    <mergeCell ref="C44:E44"/>
    <mergeCell ref="G44:I44"/>
    <mergeCell ref="C48:I48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9" firstPageNumber="3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40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68"/>
  <sheetViews>
    <sheetView view="pageBreakPreview" zoomScale="90" zoomScaleNormal="86" zoomScaleSheetLayoutView="90" workbookViewId="0">
      <selection activeCell="L4" sqref="L4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2.1796875" customWidth="1"/>
    <col min="4" max="4" width="1.453125" customWidth="1"/>
    <col min="5" max="5" width="12.1796875" customWidth="1"/>
    <col min="6" max="6" width="1.453125" customWidth="1"/>
    <col min="7" max="7" width="12.1796875" customWidth="1"/>
    <col min="8" max="8" width="1.453125" customWidth="1"/>
    <col min="9" max="9" width="12.1796875" customWidth="1"/>
    <col min="10" max="10" width="18.81640625" style="64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2" t="s">
        <v>79</v>
      </c>
    </row>
    <row r="3" spans="1:17" ht="21" customHeight="1" x14ac:dyDescent="0.3">
      <c r="A3" s="7"/>
    </row>
    <row r="4" spans="1:17" ht="21" customHeight="1" x14ac:dyDescent="0.3">
      <c r="C4" s="218" t="s">
        <v>2</v>
      </c>
      <c r="D4" s="218"/>
      <c r="E4" s="218"/>
      <c r="F4" s="6"/>
      <c r="G4" s="218" t="s">
        <v>3</v>
      </c>
      <c r="H4" s="218"/>
      <c r="I4" s="218"/>
    </row>
    <row r="5" spans="1:17" ht="21" customHeight="1" x14ac:dyDescent="0.3">
      <c r="C5" s="218" t="s">
        <v>4</v>
      </c>
      <c r="D5" s="218"/>
      <c r="E5" s="218"/>
      <c r="F5" s="6"/>
      <c r="G5" s="218" t="s">
        <v>4</v>
      </c>
      <c r="H5" s="218"/>
      <c r="I5" s="218"/>
    </row>
    <row r="6" spans="1:17" ht="21" customHeight="1" x14ac:dyDescent="0.3">
      <c r="C6" s="219" t="s">
        <v>76</v>
      </c>
      <c r="D6" s="220"/>
      <c r="E6" s="220"/>
      <c r="F6" s="6"/>
      <c r="G6" s="219" t="s">
        <v>76</v>
      </c>
      <c r="H6" s="220"/>
      <c r="I6" s="220"/>
    </row>
    <row r="7" spans="1:17" ht="21" customHeight="1" x14ac:dyDescent="0.3">
      <c r="C7" s="222" t="s">
        <v>217</v>
      </c>
      <c r="D7" s="219"/>
      <c r="E7" s="219"/>
      <c r="F7" s="6"/>
      <c r="G7" s="222" t="str">
        <f>C7</f>
        <v>30 September</v>
      </c>
      <c r="H7" s="219"/>
      <c r="I7" s="219"/>
    </row>
    <row r="8" spans="1:17" ht="21" customHeight="1" x14ac:dyDescent="0.3">
      <c r="B8" s="8" t="s">
        <v>7</v>
      </c>
      <c r="C8" s="30">
        <v>2025</v>
      </c>
      <c r="D8" s="25"/>
      <c r="E8" s="30">
        <v>2024</v>
      </c>
      <c r="F8" s="25"/>
      <c r="G8" s="30">
        <v>2025</v>
      </c>
      <c r="H8" s="25"/>
      <c r="I8" s="30">
        <v>2024</v>
      </c>
    </row>
    <row r="9" spans="1:17" ht="21" customHeight="1" x14ac:dyDescent="0.3">
      <c r="B9" s="8"/>
      <c r="C9" s="30"/>
      <c r="D9" s="25"/>
      <c r="E9" s="30" t="s">
        <v>288</v>
      </c>
      <c r="F9" s="25"/>
      <c r="G9" s="30"/>
      <c r="H9" s="25"/>
      <c r="I9" s="30"/>
    </row>
    <row r="10" spans="1:17" ht="21" customHeight="1" x14ac:dyDescent="0.3">
      <c r="B10" s="8"/>
      <c r="C10" s="221" t="s">
        <v>74</v>
      </c>
      <c r="D10" s="221"/>
      <c r="E10" s="221"/>
      <c r="F10" s="221"/>
      <c r="G10" s="221"/>
      <c r="H10" s="221"/>
      <c r="I10" s="221"/>
    </row>
    <row r="11" spans="1:17" ht="21" customHeight="1" x14ac:dyDescent="0.3">
      <c r="A11" s="10" t="s">
        <v>108</v>
      </c>
      <c r="B11" s="8"/>
    </row>
    <row r="12" spans="1:17" ht="21" customHeight="1" x14ac:dyDescent="0.3">
      <c r="A12" t="s">
        <v>109</v>
      </c>
      <c r="B12" s="8"/>
      <c r="C12" s="90">
        <v>142990</v>
      </c>
      <c r="D12" s="90"/>
      <c r="E12" s="90">
        <v>87809</v>
      </c>
      <c r="F12" s="90"/>
      <c r="G12" s="90">
        <v>142983</v>
      </c>
      <c r="H12" s="90"/>
      <c r="I12" s="90">
        <v>89312</v>
      </c>
      <c r="K12" s="68"/>
      <c r="M12" s="68"/>
      <c r="O12" s="68"/>
      <c r="Q12" s="68"/>
    </row>
    <row r="13" spans="1:17" ht="21" customHeight="1" x14ac:dyDescent="0.3">
      <c r="A13" t="s">
        <v>121</v>
      </c>
      <c r="B13" s="8">
        <v>2</v>
      </c>
      <c r="C13" s="90">
        <v>725719</v>
      </c>
      <c r="D13" s="90"/>
      <c r="E13" s="90">
        <v>436766</v>
      </c>
      <c r="F13" s="90"/>
      <c r="G13" s="35">
        <v>525</v>
      </c>
      <c r="H13" s="54"/>
      <c r="I13" s="35">
        <v>1870</v>
      </c>
      <c r="K13" s="68"/>
      <c r="M13" s="68"/>
      <c r="O13" s="68"/>
      <c r="Q13" s="68"/>
    </row>
    <row r="14" spans="1:17" ht="21" customHeight="1" x14ac:dyDescent="0.3">
      <c r="A14" t="s">
        <v>191</v>
      </c>
      <c r="B14" s="8"/>
      <c r="C14" s="54">
        <v>0</v>
      </c>
      <c r="D14" s="90"/>
      <c r="E14" s="54">
        <v>0</v>
      </c>
      <c r="F14" s="90"/>
      <c r="G14" s="35">
        <v>82171</v>
      </c>
      <c r="H14" s="54"/>
      <c r="I14" s="35">
        <v>136538</v>
      </c>
      <c r="K14" s="68"/>
      <c r="M14" s="68"/>
      <c r="O14" s="68"/>
      <c r="Q14" s="68"/>
    </row>
    <row r="15" spans="1:17" ht="21" customHeight="1" x14ac:dyDescent="0.3">
      <c r="A15" t="s">
        <v>84</v>
      </c>
      <c r="B15" s="8"/>
      <c r="C15" s="90">
        <v>17636</v>
      </c>
      <c r="D15" s="90"/>
      <c r="E15" s="90">
        <v>11169</v>
      </c>
      <c r="F15" s="90"/>
      <c r="G15" s="31">
        <v>1485</v>
      </c>
      <c r="H15" s="90"/>
      <c r="I15" s="31">
        <v>2739</v>
      </c>
      <c r="K15" s="68"/>
      <c r="M15" s="68"/>
      <c r="O15" s="68"/>
      <c r="Q15" s="68"/>
    </row>
    <row r="16" spans="1:17" ht="21" customHeight="1" x14ac:dyDescent="0.3">
      <c r="A16" t="s">
        <v>33</v>
      </c>
      <c r="B16" s="8"/>
      <c r="C16" s="90">
        <v>0</v>
      </c>
      <c r="D16" s="54"/>
      <c r="E16" s="90">
        <v>0</v>
      </c>
      <c r="F16" s="90"/>
      <c r="G16" s="90">
        <v>4678</v>
      </c>
      <c r="H16" s="90"/>
      <c r="I16" s="90">
        <v>7067</v>
      </c>
      <c r="K16" s="68"/>
      <c r="M16" s="68"/>
      <c r="O16" s="68"/>
      <c r="Q16" s="68"/>
    </row>
    <row r="17" spans="1:17" ht="21" customHeight="1" x14ac:dyDescent="0.3">
      <c r="A17" t="s">
        <v>188</v>
      </c>
      <c r="B17" s="8"/>
      <c r="C17" s="90">
        <v>3673</v>
      </c>
      <c r="D17" s="54"/>
      <c r="E17" s="90">
        <v>0</v>
      </c>
      <c r="F17" s="90"/>
      <c r="G17" s="90">
        <v>3672</v>
      </c>
      <c r="H17" s="90"/>
      <c r="I17" s="90">
        <v>0</v>
      </c>
      <c r="K17" s="68"/>
      <c r="M17" s="68"/>
      <c r="O17" s="68"/>
      <c r="Q17" s="68"/>
    </row>
    <row r="18" spans="1:17" ht="21" customHeight="1" x14ac:dyDescent="0.3">
      <c r="A18" t="s">
        <v>34</v>
      </c>
      <c r="B18" s="8">
        <v>2</v>
      </c>
      <c r="C18" s="90">
        <v>15865</v>
      </c>
      <c r="D18" s="90"/>
      <c r="E18" s="90">
        <v>29456</v>
      </c>
      <c r="F18" s="90"/>
      <c r="G18" s="90">
        <v>7134</v>
      </c>
      <c r="H18" s="90"/>
      <c r="I18" s="90">
        <v>18570</v>
      </c>
      <c r="K18" s="68"/>
      <c r="M18" s="68"/>
      <c r="O18" s="68"/>
      <c r="Q18" s="68"/>
    </row>
    <row r="19" spans="1:17" s="7" customFormat="1" ht="21" customHeight="1" x14ac:dyDescent="0.3">
      <c r="A19" s="7" t="s">
        <v>110</v>
      </c>
      <c r="B19" s="8"/>
      <c r="C19" s="210">
        <f t="shared" ref="C19:H19" si="0">SUM(C12:C18)</f>
        <v>905883</v>
      </c>
      <c r="D19" s="102">
        <f t="shared" si="0"/>
        <v>0</v>
      </c>
      <c r="E19" s="210">
        <f t="shared" ref="E19" si="1">SUM(E12:E18)</f>
        <v>565200</v>
      </c>
      <c r="F19" s="102">
        <f t="shared" si="0"/>
        <v>0</v>
      </c>
      <c r="G19" s="210">
        <f t="shared" si="0"/>
        <v>242648</v>
      </c>
      <c r="H19" s="102">
        <f t="shared" si="0"/>
        <v>0</v>
      </c>
      <c r="I19" s="210">
        <f t="shared" ref="I19" si="2">SUM(I12:I18)</f>
        <v>256096</v>
      </c>
      <c r="J19" s="19"/>
      <c r="K19" s="68"/>
      <c r="M19" s="68"/>
      <c r="O19" s="68"/>
      <c r="Q19" s="68"/>
    </row>
    <row r="20" spans="1:17" ht="21" customHeight="1" x14ac:dyDescent="0.3">
      <c r="B20" s="8"/>
      <c r="C20" s="90"/>
      <c r="D20" s="90"/>
      <c r="E20" s="90"/>
      <c r="F20" s="90"/>
      <c r="G20" s="90"/>
      <c r="H20" s="90"/>
      <c r="I20" s="90"/>
      <c r="K20" s="68"/>
      <c r="M20" s="68"/>
      <c r="O20" s="68"/>
      <c r="Q20" s="68"/>
    </row>
    <row r="21" spans="1:17" ht="21" customHeight="1" x14ac:dyDescent="0.3">
      <c r="A21" s="10" t="s">
        <v>35</v>
      </c>
      <c r="B21" s="8"/>
      <c r="C21" s="90"/>
      <c r="D21" s="90"/>
      <c r="E21" s="90"/>
      <c r="F21" s="90"/>
      <c r="G21" s="90"/>
      <c r="H21" s="90"/>
      <c r="I21" s="90"/>
      <c r="K21" s="68"/>
      <c r="M21" s="68"/>
      <c r="O21" s="68"/>
      <c r="Q21" s="68"/>
    </row>
    <row r="22" spans="1:17" ht="21" customHeight="1" x14ac:dyDescent="0.3">
      <c r="A22" t="s">
        <v>111</v>
      </c>
      <c r="B22" s="8"/>
      <c r="C22" s="90">
        <v>106421</v>
      </c>
      <c r="D22" s="90"/>
      <c r="E22" s="90">
        <v>67889</v>
      </c>
      <c r="F22" s="90"/>
      <c r="G22" s="90">
        <v>106558</v>
      </c>
      <c r="H22" s="90"/>
      <c r="I22" s="90">
        <v>70478</v>
      </c>
      <c r="K22" s="68"/>
      <c r="M22" s="68"/>
      <c r="O22" s="68"/>
      <c r="Q22" s="68"/>
    </row>
    <row r="23" spans="1:17" ht="21" customHeight="1" x14ac:dyDescent="0.3">
      <c r="A23" t="s">
        <v>91</v>
      </c>
      <c r="B23" s="8"/>
      <c r="C23" s="90">
        <v>791</v>
      </c>
      <c r="D23" s="90"/>
      <c r="E23" s="90">
        <v>3944</v>
      </c>
      <c r="F23" s="90"/>
      <c r="G23" s="90">
        <v>681</v>
      </c>
      <c r="H23" s="90"/>
      <c r="I23" s="90">
        <v>856</v>
      </c>
      <c r="J23" s="185"/>
      <c r="K23" s="186"/>
      <c r="L23" s="187"/>
      <c r="M23" s="186"/>
      <c r="N23" s="187"/>
      <c r="O23" s="68"/>
      <c r="Q23" s="68"/>
    </row>
    <row r="24" spans="1:17" ht="21" customHeight="1" x14ac:dyDescent="0.3">
      <c r="A24" t="s">
        <v>67</v>
      </c>
      <c r="B24" s="8"/>
      <c r="C24" s="90">
        <v>89599</v>
      </c>
      <c r="D24" s="90"/>
      <c r="E24" s="90">
        <v>75464</v>
      </c>
      <c r="F24" s="90"/>
      <c r="G24" s="90">
        <v>38933</v>
      </c>
      <c r="H24" s="90"/>
      <c r="I24" s="90">
        <v>25222</v>
      </c>
      <c r="K24" s="68"/>
      <c r="M24" s="68"/>
      <c r="O24" s="68"/>
      <c r="Q24" s="68"/>
    </row>
    <row r="25" spans="1:17" ht="21" customHeight="1" x14ac:dyDescent="0.3">
      <c r="A25" t="s">
        <v>36</v>
      </c>
      <c r="B25" s="8"/>
      <c r="C25" s="90">
        <v>211128</v>
      </c>
      <c r="D25" s="90"/>
      <c r="E25" s="90">
        <v>182369</v>
      </c>
      <c r="F25" s="90"/>
      <c r="G25" s="90">
        <v>128056</v>
      </c>
      <c r="H25" s="90"/>
      <c r="I25" s="90">
        <v>110794</v>
      </c>
      <c r="K25" s="68"/>
      <c r="M25" s="68"/>
      <c r="O25" s="68"/>
      <c r="Q25" s="68"/>
    </row>
    <row r="26" spans="1:17" s="7" customFormat="1" ht="21" customHeight="1" x14ac:dyDescent="0.3">
      <c r="A26" s="7" t="s">
        <v>38</v>
      </c>
      <c r="B26" s="12"/>
      <c r="C26" s="104">
        <f>SUM(C22:C25)</f>
        <v>407939</v>
      </c>
      <c r="D26" s="102"/>
      <c r="E26" s="104">
        <f>SUM(E22:E25)</f>
        <v>329666</v>
      </c>
      <c r="F26" s="102"/>
      <c r="G26" s="104">
        <f>SUM(G22:G25)</f>
        <v>274228</v>
      </c>
      <c r="H26" s="102"/>
      <c r="I26" s="104">
        <f>SUM(I22:I25)</f>
        <v>207350</v>
      </c>
      <c r="J26" s="19"/>
      <c r="K26" s="68"/>
      <c r="L26" s="20"/>
      <c r="M26" s="68"/>
      <c r="N26" s="14"/>
      <c r="O26" s="68"/>
      <c r="Q26" s="68"/>
    </row>
    <row r="27" spans="1:17" s="7" customFormat="1" ht="21" customHeight="1" x14ac:dyDescent="0.3">
      <c r="B27" s="12"/>
      <c r="C27" s="102"/>
      <c r="D27" s="102"/>
      <c r="E27" s="102"/>
      <c r="F27" s="102"/>
      <c r="G27" s="102"/>
      <c r="H27" s="102"/>
      <c r="I27" s="102"/>
      <c r="J27" s="19"/>
      <c r="K27" s="68"/>
      <c r="L27" s="20"/>
      <c r="M27" s="68"/>
      <c r="N27" s="14"/>
      <c r="O27" s="68"/>
      <c r="Q27" s="68"/>
    </row>
    <row r="28" spans="1:17" s="7" customFormat="1" ht="21" customHeight="1" x14ac:dyDescent="0.3">
      <c r="A28" s="7" t="s">
        <v>216</v>
      </c>
      <c r="B28" s="8"/>
      <c r="C28" s="96">
        <f>C19-C26</f>
        <v>497944</v>
      </c>
      <c r="D28" s="102"/>
      <c r="E28" s="96">
        <f>E19-E26</f>
        <v>235534</v>
      </c>
      <c r="F28" s="102"/>
      <c r="G28" s="96">
        <f>G19-G26</f>
        <v>-31580</v>
      </c>
      <c r="H28" s="102"/>
      <c r="I28" s="96">
        <f>I19-I26</f>
        <v>48746</v>
      </c>
      <c r="J28" s="19"/>
      <c r="K28" s="68"/>
      <c r="L28" s="20"/>
      <c r="M28" s="68"/>
      <c r="N28" s="14"/>
      <c r="O28" s="68"/>
      <c r="Q28" s="68"/>
    </row>
    <row r="29" spans="1:17" s="7" customFormat="1" ht="21" customHeight="1" x14ac:dyDescent="0.3">
      <c r="A29" t="s">
        <v>37</v>
      </c>
      <c r="B29" s="8"/>
      <c r="C29" s="90">
        <v>13540</v>
      </c>
      <c r="D29" s="90"/>
      <c r="E29" s="90">
        <v>56389</v>
      </c>
      <c r="F29" s="90"/>
      <c r="G29" s="90">
        <v>419</v>
      </c>
      <c r="H29" s="90"/>
      <c r="I29" s="90">
        <v>56088</v>
      </c>
      <c r="J29" s="19"/>
      <c r="K29" s="68"/>
      <c r="L29" s="20"/>
      <c r="M29" s="68"/>
      <c r="N29" s="14"/>
      <c r="O29" s="68"/>
      <c r="Q29" s="68"/>
    </row>
    <row r="30" spans="1:17" s="7" customFormat="1" ht="21" customHeight="1" x14ac:dyDescent="0.3">
      <c r="A30" t="s">
        <v>227</v>
      </c>
      <c r="B30" s="8"/>
      <c r="C30" s="90">
        <v>361408</v>
      </c>
      <c r="D30" s="90"/>
      <c r="E30" s="90">
        <v>151047</v>
      </c>
      <c r="F30" s="90"/>
      <c r="G30" s="90">
        <v>3803</v>
      </c>
      <c r="H30" s="90"/>
      <c r="I30" s="90">
        <v>-1275</v>
      </c>
      <c r="J30" s="19"/>
      <c r="K30" s="68"/>
      <c r="L30" s="20"/>
      <c r="M30" s="68"/>
      <c r="N30" s="14"/>
      <c r="O30" s="68"/>
      <c r="Q30" s="68"/>
    </row>
    <row r="31" spans="1:17" s="7" customFormat="1" ht="21" hidden="1" customHeight="1" x14ac:dyDescent="0.3">
      <c r="A31" t="s">
        <v>231</v>
      </c>
      <c r="B31" s="8"/>
      <c r="C31" s="90"/>
      <c r="D31" s="90"/>
      <c r="E31" s="90"/>
      <c r="F31" s="90"/>
      <c r="G31" s="90"/>
      <c r="H31" s="90"/>
      <c r="I31" s="90"/>
      <c r="J31" s="19"/>
      <c r="K31" s="68"/>
      <c r="L31" s="20"/>
      <c r="M31" s="68"/>
      <c r="N31" s="14"/>
      <c r="O31" s="68"/>
      <c r="Q31" s="68"/>
    </row>
    <row r="32" spans="1:17" s="7" customFormat="1" ht="21" hidden="1" customHeight="1" x14ac:dyDescent="0.3">
      <c r="A32" t="s">
        <v>205</v>
      </c>
      <c r="B32" s="8"/>
      <c r="C32" s="211"/>
      <c r="D32" s="90"/>
      <c r="E32" s="211">
        <v>0</v>
      </c>
      <c r="F32" s="90"/>
      <c r="G32" s="211">
        <v>0</v>
      </c>
      <c r="H32" s="90"/>
      <c r="I32" s="211">
        <v>0</v>
      </c>
      <c r="J32" s="19"/>
      <c r="K32" s="68"/>
      <c r="L32" s="20"/>
      <c r="M32" s="68"/>
      <c r="N32" s="14"/>
      <c r="O32" s="68"/>
      <c r="Q32" s="68"/>
    </row>
    <row r="33" spans="1:17" s="7" customFormat="1" ht="21" customHeight="1" x14ac:dyDescent="0.3">
      <c r="A33" s="7" t="s">
        <v>69</v>
      </c>
      <c r="B33" s="12"/>
      <c r="C33" s="212">
        <f>C28-SUM(C29:C32)</f>
        <v>122996</v>
      </c>
      <c r="D33" s="102"/>
      <c r="E33" s="212">
        <f>E28-SUM(E29:E32)</f>
        <v>28098</v>
      </c>
      <c r="F33" s="102"/>
      <c r="G33" s="212">
        <f>G28-SUM(G29:G32)</f>
        <v>-35802</v>
      </c>
      <c r="H33" s="102"/>
      <c r="I33" s="212">
        <f>I28-SUM(I29:I32)</f>
        <v>-6067</v>
      </c>
      <c r="J33" s="19"/>
      <c r="K33" s="68"/>
      <c r="L33" s="20"/>
      <c r="M33" s="68"/>
      <c r="N33" s="14"/>
      <c r="O33" s="68"/>
      <c r="Q33" s="68"/>
    </row>
    <row r="34" spans="1:17" s="7" customFormat="1" ht="21" customHeight="1" x14ac:dyDescent="0.3">
      <c r="A34" t="s">
        <v>291</v>
      </c>
      <c r="B34" s="8">
        <v>2</v>
      </c>
      <c r="C34" s="211">
        <v>-36394</v>
      </c>
      <c r="D34" s="90"/>
      <c r="E34" s="211">
        <v>-9543</v>
      </c>
      <c r="F34" s="90"/>
      <c r="G34" s="36">
        <v>-3873</v>
      </c>
      <c r="H34" s="90"/>
      <c r="I34" s="36">
        <v>-969</v>
      </c>
      <c r="J34" s="19"/>
      <c r="K34" s="68"/>
      <c r="L34" s="20"/>
      <c r="M34" s="68"/>
      <c r="N34" s="14"/>
      <c r="O34" s="68"/>
      <c r="Q34" s="68"/>
    </row>
    <row r="35" spans="1:17" s="7" customFormat="1" ht="21" customHeight="1" thickBot="1" x14ac:dyDescent="0.35">
      <c r="A35" s="7" t="s">
        <v>77</v>
      </c>
      <c r="B35" s="8"/>
      <c r="C35" s="105">
        <f>C33+C34</f>
        <v>86602</v>
      </c>
      <c r="D35" s="102"/>
      <c r="E35" s="105">
        <f>E33+E34</f>
        <v>18555</v>
      </c>
      <c r="F35" s="102"/>
      <c r="G35" s="105">
        <f>G33+G34</f>
        <v>-39675</v>
      </c>
      <c r="H35" s="102"/>
      <c r="I35" s="105">
        <f>I33+I34</f>
        <v>-7036</v>
      </c>
      <c r="J35" s="19"/>
      <c r="K35" s="68"/>
      <c r="L35" s="20"/>
      <c r="M35" s="68"/>
      <c r="N35" s="14"/>
      <c r="O35" s="68"/>
      <c r="Q35" s="68"/>
    </row>
    <row r="36" spans="1:17" ht="21" customHeight="1" thickTop="1" x14ac:dyDescent="0.3">
      <c r="A36" s="7"/>
      <c r="C36" s="16"/>
      <c r="D36" s="16"/>
      <c r="E36" s="16"/>
      <c r="F36" s="16"/>
      <c r="G36" s="16"/>
      <c r="H36" s="16"/>
      <c r="I36" s="16"/>
      <c r="K36" s="68"/>
      <c r="M36" s="68"/>
      <c r="O36" s="68"/>
      <c r="Q36" s="68"/>
    </row>
    <row r="37" spans="1:17" ht="21" customHeight="1" x14ac:dyDescent="0.35">
      <c r="A37" s="1" t="s">
        <v>0</v>
      </c>
      <c r="K37" s="68"/>
      <c r="M37" s="68"/>
      <c r="O37" s="68"/>
      <c r="Q37" s="68"/>
    </row>
    <row r="38" spans="1:17" ht="21" customHeight="1" x14ac:dyDescent="0.3">
      <c r="A38" s="42" t="s">
        <v>79</v>
      </c>
      <c r="K38" s="68"/>
      <c r="M38" s="68"/>
      <c r="O38" s="68"/>
      <c r="Q38" s="68"/>
    </row>
    <row r="39" spans="1:17" ht="21" customHeight="1" x14ac:dyDescent="0.3">
      <c r="A39" s="7"/>
      <c r="K39" s="68"/>
      <c r="M39" s="68"/>
      <c r="O39" s="68"/>
      <c r="Q39" s="68"/>
    </row>
    <row r="40" spans="1:17" ht="21" customHeight="1" x14ac:dyDescent="0.3">
      <c r="C40" s="218" t="s">
        <v>2</v>
      </c>
      <c r="D40" s="218"/>
      <c r="E40" s="218"/>
      <c r="F40" s="6"/>
      <c r="G40" s="218" t="s">
        <v>3</v>
      </c>
      <c r="H40" s="218"/>
      <c r="I40" s="218"/>
      <c r="K40" s="68"/>
      <c r="M40" s="68"/>
      <c r="O40" s="68"/>
      <c r="Q40" s="68"/>
    </row>
    <row r="41" spans="1:17" ht="21" customHeight="1" x14ac:dyDescent="0.3">
      <c r="C41" s="218" t="s">
        <v>4</v>
      </c>
      <c r="D41" s="218"/>
      <c r="E41" s="218"/>
      <c r="F41" s="6"/>
      <c r="G41" s="218" t="s">
        <v>4</v>
      </c>
      <c r="H41" s="218"/>
      <c r="I41" s="218"/>
      <c r="K41" s="68"/>
      <c r="M41" s="68"/>
      <c r="O41" s="68"/>
      <c r="Q41" s="68"/>
    </row>
    <row r="42" spans="1:17" ht="21" customHeight="1" x14ac:dyDescent="0.3">
      <c r="C42" s="219" t="s">
        <v>76</v>
      </c>
      <c r="D42" s="220"/>
      <c r="E42" s="220"/>
      <c r="F42" s="6"/>
      <c r="G42" s="219" t="s">
        <v>76</v>
      </c>
      <c r="H42" s="219"/>
      <c r="I42" s="219"/>
      <c r="K42" s="68"/>
      <c r="M42" s="68"/>
      <c r="O42" s="68"/>
      <c r="Q42" s="68"/>
    </row>
    <row r="43" spans="1:17" ht="21" customHeight="1" x14ac:dyDescent="0.3">
      <c r="C43" s="222" t="str">
        <f>C7</f>
        <v>30 September</v>
      </c>
      <c r="D43" s="219"/>
      <c r="E43" s="219"/>
      <c r="F43" s="6"/>
      <c r="G43" s="222" t="str">
        <f>C43</f>
        <v>30 September</v>
      </c>
      <c r="H43" s="219"/>
      <c r="I43" s="219"/>
      <c r="K43" s="68"/>
      <c r="M43" s="68"/>
      <c r="O43" s="68"/>
      <c r="Q43" s="68"/>
    </row>
    <row r="44" spans="1:17" ht="21" customHeight="1" x14ac:dyDescent="0.3">
      <c r="B44" s="8" t="s">
        <v>7</v>
      </c>
      <c r="C44" s="30">
        <v>2025</v>
      </c>
      <c r="D44" s="25"/>
      <c r="E44" s="30">
        <v>2024</v>
      </c>
      <c r="F44" s="25"/>
      <c r="G44" s="30">
        <v>2025</v>
      </c>
      <c r="H44" s="25"/>
      <c r="I44" s="30">
        <v>2024</v>
      </c>
      <c r="K44" s="68"/>
      <c r="M44" s="68"/>
      <c r="O44" s="68"/>
      <c r="Q44" s="68"/>
    </row>
    <row r="45" spans="1:17" ht="21" customHeight="1" x14ac:dyDescent="0.3">
      <c r="B45" s="8"/>
      <c r="C45" s="30"/>
      <c r="D45" s="25"/>
      <c r="E45" s="30" t="s">
        <v>288</v>
      </c>
      <c r="F45" s="25"/>
      <c r="G45" s="30"/>
      <c r="H45" s="25"/>
      <c r="I45" s="30"/>
      <c r="K45" s="68"/>
      <c r="M45" s="68"/>
      <c r="O45" s="68"/>
      <c r="Q45" s="68"/>
    </row>
    <row r="46" spans="1:17" ht="21" customHeight="1" x14ac:dyDescent="0.3">
      <c r="B46" s="8"/>
      <c r="C46" s="221" t="s">
        <v>74</v>
      </c>
      <c r="D46" s="221"/>
      <c r="E46" s="221"/>
      <c r="F46" s="221"/>
      <c r="G46" s="221"/>
      <c r="H46" s="221"/>
      <c r="I46" s="221"/>
      <c r="K46" s="68"/>
      <c r="M46" s="68"/>
      <c r="O46" s="68"/>
      <c r="Q46" s="68"/>
    </row>
    <row r="47" spans="1:17" ht="21" customHeight="1" x14ac:dyDescent="0.3">
      <c r="A47" s="7" t="s">
        <v>39</v>
      </c>
      <c r="C47" s="16"/>
      <c r="D47" s="16"/>
      <c r="E47" s="16"/>
      <c r="F47" s="16"/>
      <c r="G47" s="16"/>
      <c r="H47" s="16"/>
      <c r="I47" s="16"/>
      <c r="K47" s="68"/>
      <c r="M47" s="68"/>
      <c r="O47" s="68"/>
      <c r="Q47" s="68"/>
    </row>
    <row r="48" spans="1:17" ht="21" customHeight="1" x14ac:dyDescent="0.3">
      <c r="A48" s="43" t="s">
        <v>193</v>
      </c>
      <c r="C48" s="16"/>
      <c r="D48" s="16"/>
      <c r="E48" s="16"/>
      <c r="F48" s="16"/>
      <c r="G48" s="16"/>
      <c r="H48" s="16"/>
      <c r="I48" s="16"/>
      <c r="K48" s="68"/>
      <c r="L48" t="s">
        <v>211</v>
      </c>
      <c r="M48" s="68"/>
      <c r="O48" s="68"/>
      <c r="Q48" s="68"/>
    </row>
    <row r="49" spans="1:17" ht="21" customHeight="1" x14ac:dyDescent="0.3">
      <c r="A49" s="43" t="s">
        <v>194</v>
      </c>
      <c r="C49" s="90"/>
      <c r="D49" s="90"/>
      <c r="E49" s="90"/>
      <c r="F49" s="90"/>
      <c r="G49" s="90"/>
      <c r="H49" s="90"/>
      <c r="I49" s="90"/>
      <c r="K49" s="68"/>
      <c r="M49" s="68"/>
      <c r="O49" s="68"/>
      <c r="Q49" s="68"/>
    </row>
    <row r="50" spans="1:17" ht="21" customHeight="1" x14ac:dyDescent="0.3">
      <c r="A50" t="s">
        <v>289</v>
      </c>
      <c r="C50" s="90"/>
      <c r="D50" s="90"/>
      <c r="E50" s="90"/>
      <c r="F50" s="90"/>
      <c r="G50" s="90"/>
      <c r="H50" s="90"/>
      <c r="I50" s="90"/>
      <c r="K50" s="68"/>
      <c r="M50" s="68"/>
      <c r="O50" s="68"/>
      <c r="Q50" s="68"/>
    </row>
    <row r="51" spans="1:17" ht="21" customHeight="1" x14ac:dyDescent="0.3">
      <c r="A51" t="s">
        <v>235</v>
      </c>
      <c r="B51" s="8"/>
      <c r="C51" s="90">
        <v>904</v>
      </c>
      <c r="D51" s="90"/>
      <c r="E51" s="90">
        <v>8132</v>
      </c>
      <c r="F51" s="90"/>
      <c r="G51" s="90">
        <v>904</v>
      </c>
      <c r="H51" s="90"/>
      <c r="I51" s="90">
        <v>8132</v>
      </c>
      <c r="K51" s="68"/>
      <c r="M51" s="68"/>
      <c r="O51" s="68"/>
      <c r="Q51" s="68"/>
    </row>
    <row r="52" spans="1:17" ht="21" customHeight="1" x14ac:dyDescent="0.3">
      <c r="A52" t="s">
        <v>192</v>
      </c>
      <c r="B52" s="8"/>
      <c r="C52" s="69">
        <v>-181</v>
      </c>
      <c r="D52" s="54"/>
      <c r="E52" s="69">
        <v>-1626</v>
      </c>
      <c r="F52" s="54"/>
      <c r="G52" s="69">
        <v>-181</v>
      </c>
      <c r="H52" s="54"/>
      <c r="I52" s="69">
        <v>-1626</v>
      </c>
      <c r="K52" s="68"/>
      <c r="M52" s="68"/>
      <c r="O52" s="68"/>
      <c r="Q52" s="68"/>
    </row>
    <row r="53" spans="1:17" ht="21" customHeight="1" x14ac:dyDescent="0.3">
      <c r="A53" s="7" t="s">
        <v>199</v>
      </c>
      <c r="B53" s="8"/>
      <c r="C53" s="62"/>
      <c r="D53" s="54"/>
      <c r="E53" s="62"/>
      <c r="F53" s="54"/>
      <c r="G53" s="62"/>
      <c r="H53" s="54"/>
      <c r="I53" s="62"/>
      <c r="K53" s="68"/>
      <c r="M53" s="68"/>
      <c r="O53" s="68"/>
      <c r="Q53" s="68"/>
    </row>
    <row r="54" spans="1:17" ht="21" customHeight="1" x14ac:dyDescent="0.3">
      <c r="A54" s="39" t="s">
        <v>200</v>
      </c>
      <c r="B54" s="8"/>
      <c r="C54" s="66">
        <f>SUM(C51:C53)</f>
        <v>723</v>
      </c>
      <c r="D54" s="133"/>
      <c r="E54" s="66">
        <f>SUM(E51:E53)</f>
        <v>6506</v>
      </c>
      <c r="F54" s="133"/>
      <c r="G54" s="66">
        <f>SUM(G51:G53)</f>
        <v>723</v>
      </c>
      <c r="H54" s="133"/>
      <c r="I54" s="66">
        <f>SUM(I51:I53)</f>
        <v>6506</v>
      </c>
      <c r="Q54" s="68"/>
    </row>
    <row r="55" spans="1:17" ht="21" customHeight="1" thickBot="1" x14ac:dyDescent="0.35">
      <c r="A55" s="7" t="s">
        <v>176</v>
      </c>
      <c r="B55" s="8"/>
      <c r="C55" s="45">
        <f>SUM(C35,C54)</f>
        <v>87325</v>
      </c>
      <c r="D55" s="102"/>
      <c r="E55" s="45">
        <f>SUM(E35,E54)</f>
        <v>25061</v>
      </c>
      <c r="F55" s="102"/>
      <c r="G55" s="45">
        <f>SUM(G35,G54)</f>
        <v>-38952</v>
      </c>
      <c r="H55" s="102"/>
      <c r="I55" s="45">
        <f>SUM(I35,I54)</f>
        <v>-530</v>
      </c>
    </row>
    <row r="56" spans="1:17" ht="21" customHeight="1" thickTop="1" x14ac:dyDescent="0.3">
      <c r="A56" s="7"/>
      <c r="B56" s="8"/>
      <c r="C56" s="133"/>
      <c r="D56" s="102"/>
      <c r="E56" s="133"/>
      <c r="F56" s="102"/>
      <c r="G56" s="133"/>
      <c r="H56" s="102"/>
      <c r="I56" s="133"/>
    </row>
    <row r="57" spans="1:17" ht="21" customHeight="1" x14ac:dyDescent="0.3">
      <c r="A57" s="39" t="s">
        <v>209</v>
      </c>
      <c r="B57" s="8"/>
      <c r="C57" s="133"/>
      <c r="D57" s="102"/>
      <c r="E57" s="133"/>
      <c r="F57" s="102"/>
      <c r="G57" s="133"/>
      <c r="H57" s="102"/>
      <c r="I57" s="133"/>
    </row>
    <row r="58" spans="1:17" ht="21" customHeight="1" x14ac:dyDescent="0.3">
      <c r="A58" s="213" t="s">
        <v>195</v>
      </c>
      <c r="B58" s="8"/>
      <c r="C58" s="62">
        <v>59696</v>
      </c>
      <c r="D58" s="90">
        <v>0</v>
      </c>
      <c r="E58" s="62">
        <v>11914</v>
      </c>
      <c r="F58" s="90"/>
      <c r="G58" s="62">
        <f>G60-G59</f>
        <v>-39675</v>
      </c>
      <c r="H58" s="90"/>
      <c r="I58" s="62">
        <v>-7036</v>
      </c>
    </row>
    <row r="59" spans="1:17" ht="21" customHeight="1" x14ac:dyDescent="0.3">
      <c r="A59" s="28" t="s">
        <v>196</v>
      </c>
      <c r="C59" s="71">
        <v>26906</v>
      </c>
      <c r="D59" s="90"/>
      <c r="E59" s="71">
        <v>6641</v>
      </c>
      <c r="F59" s="54"/>
      <c r="G59" s="71">
        <v>0</v>
      </c>
      <c r="H59" s="54"/>
      <c r="I59" s="71">
        <v>0</v>
      </c>
    </row>
    <row r="60" spans="1:17" ht="21" customHeight="1" thickBot="1" x14ac:dyDescent="0.35">
      <c r="A60" s="7"/>
      <c r="C60" s="45">
        <f>C35</f>
        <v>86602</v>
      </c>
      <c r="D60" s="102"/>
      <c r="E60" s="45">
        <f>E35</f>
        <v>18555</v>
      </c>
      <c r="F60" s="102"/>
      <c r="G60" s="45">
        <f>G35</f>
        <v>-39675</v>
      </c>
      <c r="H60" s="102"/>
      <c r="I60" s="45">
        <f>I35</f>
        <v>-7036</v>
      </c>
    </row>
    <row r="61" spans="1:17" ht="21" customHeight="1" thickTop="1" x14ac:dyDescent="0.3">
      <c r="A61" s="7"/>
      <c r="C61" s="90"/>
      <c r="D61" s="90"/>
      <c r="E61" s="90"/>
      <c r="F61" s="90"/>
      <c r="G61" s="90"/>
      <c r="H61" s="90"/>
      <c r="I61" s="90"/>
    </row>
    <row r="62" spans="1:17" ht="21" customHeight="1" x14ac:dyDescent="0.3">
      <c r="A62" s="7" t="s">
        <v>197</v>
      </c>
      <c r="C62" s="90"/>
      <c r="D62" s="90"/>
      <c r="E62" s="90"/>
      <c r="F62" s="90"/>
      <c r="G62" s="90"/>
      <c r="H62" s="90"/>
      <c r="I62" s="90"/>
    </row>
    <row r="63" spans="1:17" ht="21" customHeight="1" x14ac:dyDescent="0.3">
      <c r="A63" s="213" t="s">
        <v>195</v>
      </c>
      <c r="C63" s="62">
        <v>60419</v>
      </c>
      <c r="D63" s="90">
        <v>0</v>
      </c>
      <c r="E63" s="62">
        <v>18420</v>
      </c>
      <c r="F63" s="90"/>
      <c r="G63" s="62">
        <f>G65-G64</f>
        <v>-38952</v>
      </c>
      <c r="H63" s="90"/>
      <c r="I63" s="62">
        <v>-530</v>
      </c>
    </row>
    <row r="64" spans="1:17" ht="21" customHeight="1" x14ac:dyDescent="0.3">
      <c r="A64" s="28" t="s">
        <v>196</v>
      </c>
      <c r="C64" s="211">
        <v>26906</v>
      </c>
      <c r="D64" s="90"/>
      <c r="E64" s="211">
        <v>6641</v>
      </c>
      <c r="F64" s="54"/>
      <c r="G64" s="71">
        <v>0</v>
      </c>
      <c r="H64" s="54"/>
      <c r="I64" s="71">
        <v>0</v>
      </c>
    </row>
    <row r="65" spans="1:17" ht="21" customHeight="1" thickBot="1" x14ac:dyDescent="0.35">
      <c r="A65" s="7"/>
      <c r="C65" s="45">
        <f>C55</f>
        <v>87325</v>
      </c>
      <c r="D65" s="102"/>
      <c r="E65" s="45">
        <f>E55</f>
        <v>25061</v>
      </c>
      <c r="F65" s="102"/>
      <c r="G65" s="45">
        <f>G55</f>
        <v>-38952</v>
      </c>
      <c r="H65" s="102"/>
      <c r="I65" s="45">
        <f>I55</f>
        <v>-530</v>
      </c>
    </row>
    <row r="66" spans="1:17" ht="21" customHeight="1" thickTop="1" x14ac:dyDescent="0.3">
      <c r="A66" s="7"/>
      <c r="C66" s="90"/>
      <c r="D66" s="90"/>
      <c r="E66" s="90"/>
      <c r="F66" s="90"/>
      <c r="G66" s="90"/>
      <c r="H66" s="90"/>
      <c r="I66" s="90"/>
    </row>
    <row r="67" spans="1:17" s="64" customFormat="1" ht="21" customHeight="1" thickBot="1" x14ac:dyDescent="0.35">
      <c r="A67" s="214" t="s">
        <v>215</v>
      </c>
      <c r="B67" s="8">
        <v>11</v>
      </c>
      <c r="C67" s="65">
        <f>C58/'[1]BS2-3'!C73</f>
        <v>7.2010345093800665E-2</v>
      </c>
      <c r="D67" s="215"/>
      <c r="E67" s="65">
        <f>E58/'[1]BS2-3'!E73</f>
        <v>1.4371670655446615E-2</v>
      </c>
      <c r="F67" s="215"/>
      <c r="G67" s="65">
        <f>G58/'[1]BS2-3'!G73</f>
        <v>-4.7859327954913919E-2</v>
      </c>
      <c r="H67" s="215"/>
      <c r="I67" s="65">
        <f>I58/'[1]BS2-3'!I73</f>
        <v>-8.4874160426156101E-3</v>
      </c>
      <c r="K67"/>
      <c r="L67"/>
      <c r="M67"/>
      <c r="N67"/>
      <c r="O67"/>
      <c r="P67"/>
      <c r="Q67"/>
    </row>
    <row r="68" spans="1:17" s="64" customFormat="1" ht="21" customHeight="1" thickTop="1" x14ac:dyDescent="0.3">
      <c r="A68"/>
      <c r="B68" s="25"/>
      <c r="C68"/>
      <c r="D68"/>
      <c r="E68"/>
      <c r="F68"/>
      <c r="G68"/>
      <c r="H68"/>
      <c r="I68"/>
      <c r="K68"/>
      <c r="L68"/>
      <c r="M68"/>
      <c r="N68"/>
      <c r="O68"/>
      <c r="P68"/>
      <c r="Q68"/>
    </row>
  </sheetData>
  <mergeCells count="18">
    <mergeCell ref="C7:E7"/>
    <mergeCell ref="G7:I7"/>
    <mergeCell ref="C43:E43"/>
    <mergeCell ref="G43:I43"/>
    <mergeCell ref="C10:I10"/>
    <mergeCell ref="C40:E40"/>
    <mergeCell ref="G40:I40"/>
    <mergeCell ref="C4:E4"/>
    <mergeCell ref="G4:I4"/>
    <mergeCell ref="C5:E5"/>
    <mergeCell ref="G5:I5"/>
    <mergeCell ref="C6:E6"/>
    <mergeCell ref="G6:I6"/>
    <mergeCell ref="C41:E41"/>
    <mergeCell ref="G41:I41"/>
    <mergeCell ref="C42:E42"/>
    <mergeCell ref="G42:I42"/>
    <mergeCell ref="C46:I46"/>
  </mergeCells>
  <pageMargins left="0.8" right="0.8" top="0.48" bottom="0.5" header="0.5" footer="0.5"/>
  <pageSetup paperSize="9" scale="81" firstPageNumber="6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B783-DEC9-4C62-A581-387B7407A6F5}">
  <sheetPr>
    <pageSetUpPr fitToPage="1"/>
  </sheetPr>
  <dimension ref="A1:Q68"/>
  <sheetViews>
    <sheetView view="pageBreakPreview" zoomScale="80" zoomScaleNormal="100" zoomScaleSheetLayoutView="80" workbookViewId="0">
      <selection activeCell="L4" sqref="L4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1.453125" customWidth="1"/>
    <col min="4" max="4" width="1.453125" customWidth="1"/>
    <col min="5" max="5" width="11.90625" bestFit="1" customWidth="1"/>
    <col min="6" max="6" width="1.453125" customWidth="1"/>
    <col min="7" max="7" width="11.453125" customWidth="1"/>
    <col min="8" max="8" width="1.453125" customWidth="1"/>
    <col min="9" max="9" width="11.453125" customWidth="1"/>
    <col min="10" max="10" width="18.81640625" style="64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2" t="s">
        <v>79</v>
      </c>
    </row>
    <row r="3" spans="1:17" ht="21" customHeight="1" x14ac:dyDescent="0.3">
      <c r="A3" s="7"/>
    </row>
    <row r="4" spans="1:17" ht="21" customHeight="1" x14ac:dyDescent="0.3">
      <c r="C4" s="218" t="s">
        <v>2</v>
      </c>
      <c r="D4" s="218"/>
      <c r="E4" s="218"/>
      <c r="F4" s="6"/>
      <c r="G4" s="218" t="s">
        <v>3</v>
      </c>
      <c r="H4" s="218"/>
      <c r="I4" s="218"/>
    </row>
    <row r="5" spans="1:17" ht="21" customHeight="1" x14ac:dyDescent="0.3">
      <c r="C5" s="218" t="s">
        <v>4</v>
      </c>
      <c r="D5" s="218"/>
      <c r="E5" s="218"/>
      <c r="F5" s="6"/>
      <c r="G5" s="218" t="s">
        <v>4</v>
      </c>
      <c r="H5" s="218"/>
      <c r="I5" s="218"/>
    </row>
    <row r="6" spans="1:17" ht="21" customHeight="1" x14ac:dyDescent="0.3">
      <c r="C6" s="219" t="s">
        <v>218</v>
      </c>
      <c r="D6" s="220"/>
      <c r="E6" s="220"/>
      <c r="F6" s="6"/>
      <c r="G6" s="219" t="str">
        <f>C6</f>
        <v>Nine-month period ended</v>
      </c>
      <c r="H6" s="220"/>
      <c r="I6" s="220"/>
    </row>
    <row r="7" spans="1:17" ht="21" customHeight="1" x14ac:dyDescent="0.3">
      <c r="C7" s="222" t="s">
        <v>217</v>
      </c>
      <c r="D7" s="219"/>
      <c r="E7" s="219"/>
      <c r="F7" s="6"/>
      <c r="G7" s="222" t="str">
        <f>C7</f>
        <v>30 September</v>
      </c>
      <c r="H7" s="219"/>
      <c r="I7" s="219"/>
    </row>
    <row r="8" spans="1:17" ht="21" customHeight="1" x14ac:dyDescent="0.3">
      <c r="B8" s="8" t="s">
        <v>7</v>
      </c>
      <c r="C8" s="30">
        <v>2025</v>
      </c>
      <c r="D8" s="25"/>
      <c r="E8" s="30">
        <v>2024</v>
      </c>
      <c r="F8" s="25"/>
      <c r="G8" s="30">
        <v>2025</v>
      </c>
      <c r="H8" s="25"/>
      <c r="I8" s="30">
        <v>2024</v>
      </c>
    </row>
    <row r="9" spans="1:17" ht="21" customHeight="1" x14ac:dyDescent="0.3">
      <c r="B9" s="8"/>
      <c r="C9" s="30"/>
      <c r="D9" s="25"/>
      <c r="E9" s="30" t="s">
        <v>288</v>
      </c>
      <c r="F9" s="25"/>
      <c r="G9" s="30"/>
      <c r="H9" s="25"/>
      <c r="I9" s="30"/>
    </row>
    <row r="10" spans="1:17" ht="21" customHeight="1" x14ac:dyDescent="0.3">
      <c r="B10" s="8"/>
      <c r="C10" s="221" t="s">
        <v>74</v>
      </c>
      <c r="D10" s="221"/>
      <c r="E10" s="221"/>
      <c r="F10" s="221"/>
      <c r="G10" s="221"/>
      <c r="H10" s="221"/>
      <c r="I10" s="221"/>
    </row>
    <row r="11" spans="1:17" ht="21" customHeight="1" x14ac:dyDescent="0.3">
      <c r="A11" s="10" t="s">
        <v>108</v>
      </c>
      <c r="B11" s="8"/>
    </row>
    <row r="12" spans="1:17" ht="21" customHeight="1" x14ac:dyDescent="0.3">
      <c r="A12" t="s">
        <v>109</v>
      </c>
      <c r="B12" s="8">
        <v>3</v>
      </c>
      <c r="C12" s="16">
        <v>395678</v>
      </c>
      <c r="D12" s="16"/>
      <c r="E12" s="16">
        <v>391398</v>
      </c>
      <c r="F12" s="16"/>
      <c r="G12" s="16">
        <v>395740</v>
      </c>
      <c r="H12" s="16"/>
      <c r="I12" s="16">
        <v>387086</v>
      </c>
      <c r="K12" s="68"/>
      <c r="M12" s="68"/>
      <c r="O12" s="68"/>
      <c r="Q12" s="68"/>
    </row>
    <row r="13" spans="1:17" ht="21" customHeight="1" x14ac:dyDescent="0.3">
      <c r="A13" t="s">
        <v>121</v>
      </c>
      <c r="B13" s="8"/>
      <c r="C13" s="16">
        <v>2026801</v>
      </c>
      <c r="D13" s="16"/>
      <c r="E13" s="16">
        <v>1286525</v>
      </c>
      <c r="F13" s="16"/>
      <c r="G13" s="35">
        <v>2920</v>
      </c>
      <c r="H13" s="87"/>
      <c r="I13" s="35">
        <v>7211</v>
      </c>
      <c r="K13" s="68"/>
      <c r="M13" s="68"/>
      <c r="O13" s="68"/>
      <c r="Q13" s="68"/>
    </row>
    <row r="14" spans="1:17" ht="21" customHeight="1" x14ac:dyDescent="0.3">
      <c r="A14" t="s">
        <v>191</v>
      </c>
      <c r="B14" s="8" t="s">
        <v>269</v>
      </c>
      <c r="C14" s="54">
        <v>0</v>
      </c>
      <c r="D14" s="16"/>
      <c r="E14" s="54">
        <v>0</v>
      </c>
      <c r="F14" s="16"/>
      <c r="G14" s="35">
        <v>243678</v>
      </c>
      <c r="H14" s="87"/>
      <c r="I14" s="35">
        <v>429184</v>
      </c>
      <c r="K14" s="68"/>
      <c r="M14" s="68"/>
      <c r="O14" s="68"/>
      <c r="Q14" s="68"/>
    </row>
    <row r="15" spans="1:17" ht="21" customHeight="1" x14ac:dyDescent="0.3">
      <c r="A15" t="s">
        <v>84</v>
      </c>
      <c r="B15" s="8">
        <v>3</v>
      </c>
      <c r="C15" s="16">
        <v>42262</v>
      </c>
      <c r="D15" s="16"/>
      <c r="E15" s="16">
        <v>31770</v>
      </c>
      <c r="F15" s="16"/>
      <c r="G15" s="15">
        <v>4735</v>
      </c>
      <c r="H15" s="16"/>
      <c r="I15" s="15">
        <v>5891</v>
      </c>
      <c r="K15" s="68"/>
      <c r="M15" s="68"/>
      <c r="O15" s="68"/>
      <c r="Q15" s="68"/>
    </row>
    <row r="16" spans="1:17" ht="21" customHeight="1" x14ac:dyDescent="0.3">
      <c r="A16" t="s">
        <v>33</v>
      </c>
      <c r="B16" s="8">
        <v>3</v>
      </c>
      <c r="C16" s="35">
        <v>0</v>
      </c>
      <c r="D16" s="87"/>
      <c r="E16" s="35">
        <v>0</v>
      </c>
      <c r="F16" s="16"/>
      <c r="G16" s="16">
        <v>13276</v>
      </c>
      <c r="H16" s="16"/>
      <c r="I16" s="16">
        <v>20576</v>
      </c>
      <c r="K16" s="68"/>
      <c r="M16" s="68"/>
      <c r="O16" s="68"/>
      <c r="Q16" s="68"/>
    </row>
    <row r="17" spans="1:17" ht="21" customHeight="1" x14ac:dyDescent="0.3">
      <c r="A17" t="s">
        <v>188</v>
      </c>
      <c r="B17" s="8">
        <v>3</v>
      </c>
      <c r="C17" s="35">
        <v>14967</v>
      </c>
      <c r="D17" s="87"/>
      <c r="E17" s="35">
        <v>4518</v>
      </c>
      <c r="F17" s="16"/>
      <c r="G17" s="37">
        <v>14967</v>
      </c>
      <c r="H17" s="16"/>
      <c r="I17" s="37">
        <v>4518</v>
      </c>
      <c r="K17" s="68"/>
      <c r="M17" s="68"/>
      <c r="O17" s="68"/>
      <c r="Q17" s="68"/>
    </row>
    <row r="18" spans="1:17" ht="21" customHeight="1" x14ac:dyDescent="0.3">
      <c r="A18" t="s">
        <v>34</v>
      </c>
      <c r="B18" s="8" t="s">
        <v>269</v>
      </c>
      <c r="C18" s="16">
        <v>51069</v>
      </c>
      <c r="D18" s="16"/>
      <c r="E18" s="16">
        <v>90064</v>
      </c>
      <c r="F18" s="16"/>
      <c r="G18" s="16">
        <v>16419</v>
      </c>
      <c r="H18" s="16"/>
      <c r="I18" s="16">
        <v>55354</v>
      </c>
      <c r="K18" s="68"/>
      <c r="M18" s="68"/>
      <c r="O18" s="68"/>
      <c r="Q18" s="68"/>
    </row>
    <row r="19" spans="1:17" s="7" customFormat="1" ht="21" customHeight="1" x14ac:dyDescent="0.3">
      <c r="A19" s="7" t="s">
        <v>110</v>
      </c>
      <c r="B19" s="8">
        <v>10</v>
      </c>
      <c r="C19" s="104">
        <f>SUM(C12:C18)</f>
        <v>2530777</v>
      </c>
      <c r="D19" s="14">
        <f t="shared" ref="D19:H19" si="0">SUM(D12:D18)</f>
        <v>0</v>
      </c>
      <c r="E19" s="104">
        <f>SUM(E12:E18)</f>
        <v>1804275</v>
      </c>
      <c r="F19" s="14">
        <f t="shared" si="0"/>
        <v>0</v>
      </c>
      <c r="G19" s="104">
        <f t="shared" si="0"/>
        <v>691735</v>
      </c>
      <c r="H19" s="14">
        <f t="shared" si="0"/>
        <v>0</v>
      </c>
      <c r="I19" s="104">
        <f t="shared" ref="I19" si="1">SUM(I12:I18)</f>
        <v>909820</v>
      </c>
      <c r="J19" s="19"/>
      <c r="K19" s="68"/>
      <c r="M19" s="68"/>
      <c r="O19" s="68"/>
      <c r="Q19" s="68"/>
    </row>
    <row r="20" spans="1:17" ht="21" customHeight="1" x14ac:dyDescent="0.3">
      <c r="B20" s="8"/>
      <c r="C20" s="16"/>
      <c r="D20" s="16"/>
      <c r="E20" s="16"/>
      <c r="F20" s="16"/>
      <c r="G20" s="16"/>
      <c r="H20" s="16"/>
      <c r="I20" s="16"/>
      <c r="K20" s="68"/>
      <c r="M20" s="68"/>
      <c r="O20" s="68"/>
      <c r="Q20" s="68"/>
    </row>
    <row r="21" spans="1:17" ht="21" customHeight="1" x14ac:dyDescent="0.3">
      <c r="A21" s="10" t="s">
        <v>35</v>
      </c>
      <c r="B21" s="8">
        <v>3</v>
      </c>
      <c r="C21" s="16"/>
      <c r="D21" s="16"/>
      <c r="E21" s="16"/>
      <c r="F21" s="16"/>
      <c r="G21" s="16"/>
      <c r="H21" s="16"/>
      <c r="I21" s="16"/>
      <c r="J21" s="185"/>
      <c r="K21" s="186"/>
      <c r="L21" s="187"/>
      <c r="M21" s="186"/>
      <c r="N21" s="187"/>
      <c r="O21" s="186"/>
      <c r="Q21" s="68"/>
    </row>
    <row r="22" spans="1:17" s="92" customFormat="1" ht="21" customHeight="1" x14ac:dyDescent="0.3">
      <c r="A22" t="s">
        <v>111</v>
      </c>
      <c r="B22" s="8">
        <v>6</v>
      </c>
      <c r="C22" s="16">
        <v>353269</v>
      </c>
      <c r="D22" s="16"/>
      <c r="E22" s="16">
        <v>302121</v>
      </c>
      <c r="F22" s="16"/>
      <c r="G22" s="16">
        <v>354987</v>
      </c>
      <c r="H22" s="16"/>
      <c r="I22" s="16">
        <v>311319</v>
      </c>
      <c r="J22" s="185"/>
      <c r="K22" s="186"/>
      <c r="L22" s="187"/>
      <c r="M22" s="186"/>
      <c r="N22" s="187"/>
      <c r="O22" s="186"/>
      <c r="Q22" s="93"/>
    </row>
    <row r="23" spans="1:17" ht="21" customHeight="1" x14ac:dyDescent="0.3">
      <c r="A23" t="s">
        <v>91</v>
      </c>
      <c r="B23" s="8"/>
      <c r="C23" s="16">
        <v>5124</v>
      </c>
      <c r="D23" s="16"/>
      <c r="E23" s="16">
        <v>11226</v>
      </c>
      <c r="F23" s="16"/>
      <c r="G23" s="16">
        <v>2207</v>
      </c>
      <c r="H23" s="16"/>
      <c r="I23" s="16">
        <v>2674</v>
      </c>
      <c r="J23" s="185"/>
      <c r="K23" s="186"/>
      <c r="L23" s="187"/>
      <c r="M23" s="186"/>
      <c r="N23" s="187"/>
      <c r="O23" s="186"/>
      <c r="Q23" s="68"/>
    </row>
    <row r="24" spans="1:17" ht="21" customHeight="1" x14ac:dyDescent="0.3">
      <c r="A24" t="s">
        <v>67</v>
      </c>
      <c r="B24" s="8"/>
      <c r="C24" s="16">
        <v>289610</v>
      </c>
      <c r="D24" s="16"/>
      <c r="E24" s="16">
        <v>277734</v>
      </c>
      <c r="F24" s="16"/>
      <c r="G24" s="16">
        <v>113190</v>
      </c>
      <c r="H24" s="16"/>
      <c r="I24" s="16">
        <v>124592</v>
      </c>
      <c r="J24" s="185"/>
      <c r="K24" s="186"/>
      <c r="L24" s="187"/>
      <c r="M24" s="186"/>
      <c r="N24" s="187"/>
      <c r="O24" s="186"/>
      <c r="Q24" s="68"/>
    </row>
    <row r="25" spans="1:17" ht="21" customHeight="1" x14ac:dyDescent="0.3">
      <c r="A25" t="s">
        <v>36</v>
      </c>
      <c r="B25" s="8"/>
      <c r="C25" s="16">
        <v>620047</v>
      </c>
      <c r="D25" s="16"/>
      <c r="E25" s="16">
        <v>524393</v>
      </c>
      <c r="F25" s="16"/>
      <c r="G25" s="16">
        <v>340646</v>
      </c>
      <c r="H25" s="16"/>
      <c r="I25" s="16">
        <v>264032</v>
      </c>
      <c r="J25" s="185"/>
      <c r="K25" s="186"/>
      <c r="L25" s="187"/>
      <c r="M25" s="186"/>
      <c r="N25" s="187"/>
      <c r="O25" s="186"/>
      <c r="Q25" s="68"/>
    </row>
    <row r="26" spans="1:17" s="7" customFormat="1" ht="21" customHeight="1" x14ac:dyDescent="0.3">
      <c r="A26" s="7" t="s">
        <v>38</v>
      </c>
      <c r="B26" s="12"/>
      <c r="C26" s="104">
        <f>SUM(C22:C25)</f>
        <v>1268050</v>
      </c>
      <c r="D26" s="14"/>
      <c r="E26" s="104">
        <f>SUM(E22:E25)</f>
        <v>1115474</v>
      </c>
      <c r="F26" s="14"/>
      <c r="G26" s="104">
        <f>SUM(G22:G25)</f>
        <v>811030</v>
      </c>
      <c r="H26" s="14"/>
      <c r="I26" s="104">
        <f>SUM(I22:I25)</f>
        <v>702617</v>
      </c>
      <c r="J26" s="188"/>
      <c r="K26" s="186"/>
      <c r="L26" s="189"/>
      <c r="M26" s="186"/>
      <c r="N26" s="190"/>
      <c r="O26" s="186"/>
      <c r="Q26" s="68"/>
    </row>
    <row r="27" spans="1:17" s="7" customFormat="1" ht="21" customHeight="1" x14ac:dyDescent="0.3">
      <c r="B27" s="12"/>
      <c r="C27" s="14"/>
      <c r="D27" s="14"/>
      <c r="E27" s="14"/>
      <c r="F27" s="14"/>
      <c r="G27" s="14"/>
      <c r="H27" s="14"/>
      <c r="I27" s="14"/>
      <c r="J27" s="188"/>
      <c r="K27" s="186"/>
      <c r="L27" s="189"/>
      <c r="M27" s="186"/>
      <c r="N27" s="190"/>
      <c r="O27" s="186"/>
      <c r="Q27" s="68"/>
    </row>
    <row r="28" spans="1:17" s="7" customFormat="1" ht="21" customHeight="1" x14ac:dyDescent="0.3">
      <c r="A28" s="7" t="s">
        <v>216</v>
      </c>
      <c r="B28" s="8"/>
      <c r="C28" s="96">
        <f>C19-C26</f>
        <v>1262727</v>
      </c>
      <c r="D28" s="102"/>
      <c r="E28" s="96">
        <f>E19-E26</f>
        <v>688801</v>
      </c>
      <c r="F28" s="102"/>
      <c r="G28" s="96">
        <f>G19-G26</f>
        <v>-119295</v>
      </c>
      <c r="H28" s="102"/>
      <c r="I28" s="96">
        <f>I19-I26</f>
        <v>207203</v>
      </c>
      <c r="J28" s="188"/>
      <c r="K28" s="186"/>
      <c r="L28" s="189"/>
      <c r="M28" s="186"/>
      <c r="N28" s="190"/>
      <c r="O28" s="186"/>
      <c r="Q28" s="68"/>
    </row>
    <row r="29" spans="1:17" s="7" customFormat="1" ht="21" customHeight="1" x14ac:dyDescent="0.3">
      <c r="A29" t="s">
        <v>37</v>
      </c>
      <c r="B29" s="8">
        <v>10</v>
      </c>
      <c r="C29" s="16">
        <v>-38777</v>
      </c>
      <c r="D29" s="16"/>
      <c r="E29" s="16">
        <v>-183959</v>
      </c>
      <c r="F29" s="16"/>
      <c r="G29" s="16">
        <v>-11897</v>
      </c>
      <c r="H29" s="16"/>
      <c r="I29" s="16">
        <v>-182901</v>
      </c>
      <c r="J29" s="188"/>
      <c r="K29" s="186"/>
      <c r="L29" s="189"/>
      <c r="M29" s="186"/>
      <c r="N29" s="190"/>
      <c r="O29" s="186"/>
      <c r="Q29" s="68"/>
    </row>
    <row r="30" spans="1:17" s="94" customFormat="1" ht="21" customHeight="1" x14ac:dyDescent="0.3">
      <c r="A30" t="s">
        <v>210</v>
      </c>
      <c r="B30" s="8">
        <v>12</v>
      </c>
      <c r="C30" s="16">
        <v>-1057027</v>
      </c>
      <c r="D30" s="16"/>
      <c r="E30" s="16">
        <v>-395259</v>
      </c>
      <c r="F30" s="16"/>
      <c r="G30" s="16">
        <v>-35333</v>
      </c>
      <c r="H30" s="16"/>
      <c r="I30" s="16">
        <v>-21949</v>
      </c>
      <c r="J30" s="188"/>
      <c r="K30" s="186"/>
      <c r="L30" s="189"/>
      <c r="M30" s="186"/>
      <c r="N30" s="190"/>
      <c r="O30" s="186"/>
      <c r="Q30" s="93"/>
    </row>
    <row r="31" spans="1:17" s="7" customFormat="1" ht="21" customHeight="1" x14ac:dyDescent="0.3">
      <c r="A31" t="s">
        <v>290</v>
      </c>
      <c r="B31" s="8"/>
      <c r="C31" s="16"/>
      <c r="D31" s="16"/>
      <c r="E31" s="16"/>
      <c r="F31" s="16"/>
      <c r="G31" s="16"/>
      <c r="H31" s="16"/>
      <c r="I31" s="16"/>
      <c r="J31" s="188"/>
      <c r="K31" s="186"/>
      <c r="L31" s="189"/>
      <c r="M31" s="186"/>
      <c r="N31" s="190"/>
      <c r="O31" s="186"/>
      <c r="Q31" s="68"/>
    </row>
    <row r="32" spans="1:17" s="7" customFormat="1" ht="21" customHeight="1" x14ac:dyDescent="0.3">
      <c r="A32" t="s">
        <v>205</v>
      </c>
      <c r="B32" s="8"/>
      <c r="C32" s="69">
        <v>0</v>
      </c>
      <c r="D32" s="16"/>
      <c r="E32" s="40">
        <v>-903</v>
      </c>
      <c r="F32" s="16"/>
      <c r="G32" s="69">
        <v>0</v>
      </c>
      <c r="H32" s="16"/>
      <c r="I32" s="40">
        <v>-903</v>
      </c>
      <c r="J32" s="188"/>
      <c r="K32" s="186"/>
      <c r="L32" s="189"/>
      <c r="M32" s="186"/>
      <c r="N32" s="190"/>
      <c r="O32" s="186"/>
      <c r="Q32" s="68"/>
    </row>
    <row r="33" spans="1:17" s="7" customFormat="1" ht="21" customHeight="1" x14ac:dyDescent="0.3">
      <c r="A33" s="7" t="s">
        <v>69</v>
      </c>
      <c r="B33" s="12"/>
      <c r="C33" s="133">
        <f>C28+SUM(C29:C32)</f>
        <v>166923</v>
      </c>
      <c r="D33" s="14"/>
      <c r="E33" s="133">
        <f>E28+SUM(E29:E32)</f>
        <v>108680</v>
      </c>
      <c r="F33" s="14"/>
      <c r="G33" s="133">
        <f>G28+SUM(G29:G32)</f>
        <v>-166525</v>
      </c>
      <c r="H33" s="14"/>
      <c r="I33" s="133">
        <f>I28+SUM(I29:I32)</f>
        <v>1450</v>
      </c>
      <c r="J33" s="188"/>
      <c r="K33" s="186"/>
      <c r="L33" s="189"/>
      <c r="M33" s="186"/>
      <c r="N33" s="190"/>
      <c r="O33" s="186"/>
      <c r="Q33" s="68"/>
    </row>
    <row r="34" spans="1:17" s="7" customFormat="1" ht="21" customHeight="1" x14ac:dyDescent="0.3">
      <c r="A34" t="s">
        <v>291</v>
      </c>
      <c r="B34" s="8">
        <v>2</v>
      </c>
      <c r="C34" s="40">
        <v>-69697</v>
      </c>
      <c r="D34" s="16"/>
      <c r="E34" s="40">
        <v>-27493</v>
      </c>
      <c r="F34" s="16"/>
      <c r="G34" s="36">
        <v>12979</v>
      </c>
      <c r="H34" s="16"/>
      <c r="I34" s="36">
        <v>314</v>
      </c>
      <c r="J34" s="188"/>
      <c r="K34" s="186"/>
      <c r="L34" s="189"/>
      <c r="M34" s="186"/>
      <c r="N34" s="190"/>
      <c r="O34" s="186"/>
      <c r="Q34" s="68"/>
    </row>
    <row r="35" spans="1:17" s="7" customFormat="1" ht="21" customHeight="1" thickBot="1" x14ac:dyDescent="0.35">
      <c r="A35" s="7" t="s">
        <v>77</v>
      </c>
      <c r="B35" s="8"/>
      <c r="C35" s="105">
        <f>C33+C34</f>
        <v>97226</v>
      </c>
      <c r="D35" s="102"/>
      <c r="E35" s="105">
        <f>E33+E34</f>
        <v>81187</v>
      </c>
      <c r="F35" s="102"/>
      <c r="G35" s="105">
        <f>G33+G34</f>
        <v>-153546</v>
      </c>
      <c r="H35" s="102"/>
      <c r="I35" s="105">
        <f>I33+I34</f>
        <v>1764</v>
      </c>
      <c r="J35" s="188"/>
      <c r="K35" s="186"/>
      <c r="L35" s="189"/>
      <c r="M35" s="186"/>
      <c r="N35" s="190"/>
      <c r="O35" s="186"/>
      <c r="Q35" s="68"/>
    </row>
    <row r="36" spans="1:17" ht="21" customHeight="1" thickTop="1" x14ac:dyDescent="0.3">
      <c r="A36" s="7"/>
      <c r="C36" s="16"/>
      <c r="D36" s="16"/>
      <c r="E36" s="16"/>
      <c r="F36" s="16"/>
      <c r="G36" s="16"/>
      <c r="H36" s="16"/>
      <c r="I36" s="16"/>
      <c r="J36" s="185"/>
      <c r="K36" s="186"/>
      <c r="L36" s="187"/>
      <c r="M36" s="186"/>
      <c r="N36" s="187"/>
      <c r="O36" s="186"/>
      <c r="Q36" s="68"/>
    </row>
    <row r="37" spans="1:17" ht="21" customHeight="1" x14ac:dyDescent="0.35">
      <c r="A37" s="1" t="s">
        <v>0</v>
      </c>
      <c r="J37" s="185"/>
      <c r="K37" s="186"/>
      <c r="L37" s="187"/>
      <c r="M37" s="186"/>
      <c r="N37" s="187"/>
      <c r="O37" s="186"/>
      <c r="Q37" s="68"/>
    </row>
    <row r="38" spans="1:17" ht="21" customHeight="1" x14ac:dyDescent="0.3">
      <c r="A38" s="42" t="s">
        <v>79</v>
      </c>
      <c r="J38" s="185"/>
      <c r="K38" s="186"/>
      <c r="L38" s="187"/>
      <c r="M38" s="186"/>
      <c r="N38" s="187"/>
      <c r="O38" s="186"/>
      <c r="Q38" s="68"/>
    </row>
    <row r="39" spans="1:17" ht="21" customHeight="1" x14ac:dyDescent="0.3">
      <c r="A39" s="7"/>
      <c r="J39" s="185"/>
      <c r="K39" s="186"/>
      <c r="L39" s="187"/>
      <c r="M39" s="186"/>
      <c r="N39" s="187"/>
      <c r="O39" s="186"/>
      <c r="Q39" s="68"/>
    </row>
    <row r="40" spans="1:17" ht="21" customHeight="1" x14ac:dyDescent="0.3">
      <c r="C40" s="218" t="s">
        <v>2</v>
      </c>
      <c r="D40" s="218"/>
      <c r="E40" s="218"/>
      <c r="F40" s="6"/>
      <c r="G40" s="218" t="s">
        <v>3</v>
      </c>
      <c r="H40" s="218"/>
      <c r="I40" s="218"/>
      <c r="J40" s="185"/>
      <c r="K40" s="186"/>
      <c r="L40" s="187"/>
      <c r="M40" s="186"/>
      <c r="N40" s="187"/>
      <c r="O40" s="186"/>
      <c r="Q40" s="68"/>
    </row>
    <row r="41" spans="1:17" ht="21" customHeight="1" x14ac:dyDescent="0.3">
      <c r="C41" s="218" t="s">
        <v>4</v>
      </c>
      <c r="D41" s="218"/>
      <c r="E41" s="218"/>
      <c r="F41" s="6"/>
      <c r="G41" s="218" t="s">
        <v>4</v>
      </c>
      <c r="H41" s="218"/>
      <c r="I41" s="218"/>
      <c r="J41" s="185"/>
      <c r="K41" s="186"/>
      <c r="L41" s="187"/>
      <c r="M41" s="186"/>
      <c r="N41" s="187"/>
      <c r="O41" s="186"/>
      <c r="Q41" s="68"/>
    </row>
    <row r="42" spans="1:17" ht="21" customHeight="1" x14ac:dyDescent="0.3">
      <c r="C42" s="219" t="str">
        <f>C6</f>
        <v>Nine-month period ended</v>
      </c>
      <c r="D42" s="220"/>
      <c r="E42" s="220"/>
      <c r="F42" s="6"/>
      <c r="G42" s="219" t="str">
        <f>C42</f>
        <v>Nine-month period ended</v>
      </c>
      <c r="H42" s="219"/>
      <c r="I42" s="219"/>
      <c r="J42" s="185"/>
      <c r="K42" s="186"/>
      <c r="L42" s="187"/>
      <c r="M42" s="186"/>
      <c r="N42" s="187"/>
      <c r="O42" s="186"/>
      <c r="Q42" s="68"/>
    </row>
    <row r="43" spans="1:17" ht="21" customHeight="1" x14ac:dyDescent="0.3">
      <c r="C43" s="222" t="str">
        <f>C7</f>
        <v>30 September</v>
      </c>
      <c r="D43" s="219"/>
      <c r="E43" s="219"/>
      <c r="F43" s="6"/>
      <c r="G43" s="222" t="str">
        <f>C43</f>
        <v>30 September</v>
      </c>
      <c r="H43" s="219"/>
      <c r="I43" s="219"/>
      <c r="J43" s="185"/>
      <c r="K43" s="186"/>
      <c r="L43" s="187"/>
      <c r="M43" s="186"/>
      <c r="N43" s="187"/>
      <c r="O43" s="186"/>
      <c r="Q43" s="68"/>
    </row>
    <row r="44" spans="1:17" ht="21" customHeight="1" x14ac:dyDescent="0.3">
      <c r="B44" s="8" t="s">
        <v>7</v>
      </c>
      <c r="C44" s="30">
        <v>2025</v>
      </c>
      <c r="D44" s="25"/>
      <c r="E44" s="30">
        <v>2024</v>
      </c>
      <c r="F44" s="25"/>
      <c r="G44" s="30">
        <v>2025</v>
      </c>
      <c r="H44" s="25"/>
      <c r="I44" s="30">
        <v>2024</v>
      </c>
      <c r="K44" s="68"/>
      <c r="M44" s="68"/>
      <c r="O44" s="68"/>
      <c r="Q44" s="68"/>
    </row>
    <row r="45" spans="1:17" ht="21" customHeight="1" x14ac:dyDescent="0.3">
      <c r="B45" s="8"/>
      <c r="C45" s="30"/>
      <c r="D45" s="25"/>
      <c r="E45" s="30" t="s">
        <v>288</v>
      </c>
      <c r="F45" s="25"/>
      <c r="G45" s="30"/>
      <c r="H45" s="25"/>
      <c r="I45" s="30"/>
      <c r="K45" s="68"/>
      <c r="M45" s="68"/>
      <c r="O45" s="68"/>
      <c r="Q45" s="68"/>
    </row>
    <row r="46" spans="1:17" ht="21" customHeight="1" x14ac:dyDescent="0.3">
      <c r="B46" s="8"/>
      <c r="C46" s="221" t="s">
        <v>74</v>
      </c>
      <c r="D46" s="221"/>
      <c r="E46" s="221"/>
      <c r="F46" s="221"/>
      <c r="G46" s="221"/>
      <c r="H46" s="221"/>
      <c r="I46" s="221"/>
      <c r="K46" s="68"/>
      <c r="M46" s="68"/>
      <c r="O46" s="68"/>
      <c r="Q46" s="68"/>
    </row>
    <row r="47" spans="1:17" ht="21" customHeight="1" x14ac:dyDescent="0.3">
      <c r="A47" s="7" t="s">
        <v>39</v>
      </c>
      <c r="C47" s="16"/>
      <c r="D47" s="16"/>
      <c r="E47" s="16"/>
      <c r="F47" s="16"/>
      <c r="G47" s="16"/>
      <c r="H47" s="16"/>
      <c r="I47" s="16"/>
      <c r="K47" s="68"/>
      <c r="M47" s="68"/>
      <c r="O47" s="68"/>
      <c r="Q47" s="68"/>
    </row>
    <row r="48" spans="1:17" ht="21" customHeight="1" x14ac:dyDescent="0.3">
      <c r="A48" s="43" t="s">
        <v>193</v>
      </c>
      <c r="C48" s="16"/>
      <c r="D48" s="16"/>
      <c r="E48" s="16"/>
      <c r="F48" s="16"/>
      <c r="G48" s="16"/>
      <c r="H48" s="16"/>
      <c r="I48" s="16"/>
      <c r="K48" s="68"/>
      <c r="L48" t="s">
        <v>211</v>
      </c>
      <c r="M48" s="68"/>
      <c r="O48" s="68"/>
      <c r="Q48" s="68"/>
    </row>
    <row r="49" spans="1:17" ht="21" customHeight="1" x14ac:dyDescent="0.3">
      <c r="A49" s="43" t="s">
        <v>194</v>
      </c>
      <c r="C49" s="16"/>
      <c r="D49" s="16"/>
      <c r="E49" s="16"/>
      <c r="F49" s="16"/>
      <c r="G49" s="16"/>
      <c r="H49" s="16"/>
      <c r="I49" s="16"/>
      <c r="K49" s="68"/>
      <c r="M49" s="68"/>
      <c r="O49" s="68"/>
      <c r="Q49" s="68"/>
    </row>
    <row r="50" spans="1:17" ht="21" customHeight="1" x14ac:dyDescent="0.3">
      <c r="A50" t="s">
        <v>247</v>
      </c>
      <c r="C50" s="16"/>
      <c r="D50" s="16"/>
      <c r="E50" s="16"/>
      <c r="F50" s="16"/>
      <c r="G50" s="16"/>
      <c r="H50" s="16"/>
      <c r="I50" s="16"/>
      <c r="K50" s="68"/>
      <c r="M50" s="68"/>
      <c r="O50" s="68"/>
      <c r="Q50" s="68"/>
    </row>
    <row r="51" spans="1:17" ht="21" customHeight="1" x14ac:dyDescent="0.3">
      <c r="A51" t="s">
        <v>235</v>
      </c>
      <c r="B51" s="8">
        <v>12</v>
      </c>
      <c r="C51" s="16">
        <v>-5421</v>
      </c>
      <c r="D51" s="16"/>
      <c r="E51" s="16">
        <v>12663</v>
      </c>
      <c r="F51" s="16"/>
      <c r="G51" s="16">
        <v>-5421</v>
      </c>
      <c r="H51" s="16"/>
      <c r="I51" s="16">
        <v>12663</v>
      </c>
      <c r="K51" s="68"/>
      <c r="M51" s="68"/>
      <c r="O51" s="68"/>
      <c r="Q51" s="68"/>
    </row>
    <row r="52" spans="1:17" ht="21" customHeight="1" x14ac:dyDescent="0.3">
      <c r="A52" t="s">
        <v>192</v>
      </c>
      <c r="B52" s="8"/>
      <c r="C52" s="69">
        <v>1084</v>
      </c>
      <c r="D52" s="54"/>
      <c r="E52" s="69">
        <v>-2530</v>
      </c>
      <c r="F52" s="54"/>
      <c r="G52" s="69">
        <v>1084</v>
      </c>
      <c r="H52" s="54"/>
      <c r="I52" s="69">
        <v>-2530</v>
      </c>
      <c r="K52" s="68"/>
      <c r="M52" s="68"/>
      <c r="O52" s="68"/>
      <c r="Q52" s="68"/>
    </row>
    <row r="53" spans="1:17" ht="21" customHeight="1" x14ac:dyDescent="0.3">
      <c r="A53" s="7" t="s">
        <v>199</v>
      </c>
      <c r="B53" s="8"/>
      <c r="C53" s="62"/>
      <c r="D53" s="54"/>
      <c r="E53" s="62"/>
      <c r="F53" s="54"/>
      <c r="G53" s="62"/>
      <c r="H53" s="54"/>
      <c r="I53" s="62"/>
      <c r="K53" s="68"/>
      <c r="M53" s="68"/>
      <c r="O53" s="68"/>
      <c r="Q53" s="68"/>
    </row>
    <row r="54" spans="1:17" ht="21" customHeight="1" x14ac:dyDescent="0.3">
      <c r="A54" s="39" t="s">
        <v>200</v>
      </c>
      <c r="B54" s="8"/>
      <c r="C54" s="66">
        <f>SUM(C51:C53)</f>
        <v>-4337</v>
      </c>
      <c r="D54" s="133"/>
      <c r="E54" s="66">
        <f>SUM(E51:E53)</f>
        <v>10133</v>
      </c>
      <c r="F54" s="133"/>
      <c r="G54" s="66">
        <f>SUM(G51:G53)</f>
        <v>-4337</v>
      </c>
      <c r="H54" s="133"/>
      <c r="I54" s="66">
        <f>SUM(I51:I53)</f>
        <v>10133</v>
      </c>
      <c r="Q54" s="68"/>
    </row>
    <row r="55" spans="1:17" ht="21" customHeight="1" thickBot="1" x14ac:dyDescent="0.35">
      <c r="A55" s="7" t="s">
        <v>176</v>
      </c>
      <c r="B55" s="8"/>
      <c r="C55" s="45">
        <f>SUM(C35,C54)</f>
        <v>92889</v>
      </c>
      <c r="D55" s="14"/>
      <c r="E55" s="45">
        <f>SUM(E35,E54)</f>
        <v>91320</v>
      </c>
      <c r="F55" s="14"/>
      <c r="G55" s="45">
        <f>SUM(G35,G54)</f>
        <v>-157883</v>
      </c>
      <c r="H55" s="14"/>
      <c r="I55" s="45">
        <f>SUM(I35,I54)</f>
        <v>11897</v>
      </c>
    </row>
    <row r="56" spans="1:17" ht="21" customHeight="1" thickTop="1" x14ac:dyDescent="0.3">
      <c r="A56" s="7"/>
      <c r="B56" s="8"/>
      <c r="C56" s="133"/>
      <c r="D56" s="14"/>
      <c r="E56" s="133"/>
      <c r="F56" s="14"/>
      <c r="G56" s="133"/>
      <c r="H56" s="14"/>
      <c r="I56" s="133"/>
    </row>
    <row r="57" spans="1:17" ht="21" customHeight="1" x14ac:dyDescent="0.3">
      <c r="A57" s="39" t="s">
        <v>209</v>
      </c>
      <c r="B57" s="8"/>
      <c r="C57" s="133"/>
      <c r="D57" s="14"/>
      <c r="E57" s="133"/>
      <c r="F57" s="14"/>
      <c r="G57" s="133"/>
      <c r="H57" s="14"/>
      <c r="I57" s="133"/>
    </row>
    <row r="58" spans="1:17" ht="21" customHeight="1" x14ac:dyDescent="0.3">
      <c r="A58" s="213" t="s">
        <v>195</v>
      </c>
      <c r="B58" s="8"/>
      <c r="C58" s="62">
        <v>45144</v>
      </c>
      <c r="D58" s="16">
        <v>0</v>
      </c>
      <c r="E58" s="62">
        <f>E60-E59</f>
        <v>60505</v>
      </c>
      <c r="F58" s="16">
        <v>0</v>
      </c>
      <c r="G58" s="62">
        <v>-153546</v>
      </c>
      <c r="H58" s="16">
        <v>0</v>
      </c>
      <c r="I58" s="62">
        <v>1764</v>
      </c>
    </row>
    <row r="59" spans="1:17" ht="21" customHeight="1" x14ac:dyDescent="0.3">
      <c r="A59" s="28" t="s">
        <v>196</v>
      </c>
      <c r="C59" s="71">
        <v>52082</v>
      </c>
      <c r="E59" s="71">
        <v>20682</v>
      </c>
      <c r="F59" s="54"/>
      <c r="G59" s="71">
        <v>0</v>
      </c>
      <c r="H59" s="54"/>
      <c r="I59" s="71">
        <v>0</v>
      </c>
    </row>
    <row r="60" spans="1:17" ht="21" customHeight="1" thickBot="1" x14ac:dyDescent="0.35">
      <c r="A60" s="7"/>
      <c r="C60" s="45">
        <f>C35</f>
        <v>97226</v>
      </c>
      <c r="D60" s="14"/>
      <c r="E60" s="45">
        <f>E35</f>
        <v>81187</v>
      </c>
      <c r="F60" s="14"/>
      <c r="G60" s="45">
        <f>G35</f>
        <v>-153546</v>
      </c>
      <c r="H60" s="14"/>
      <c r="I60" s="45">
        <f>I35</f>
        <v>1764</v>
      </c>
    </row>
    <row r="61" spans="1:17" ht="21" customHeight="1" thickTop="1" x14ac:dyDescent="0.3">
      <c r="A61" s="7"/>
      <c r="C61" s="16"/>
      <c r="E61" s="16"/>
      <c r="G61" s="16"/>
      <c r="I61" s="16"/>
    </row>
    <row r="62" spans="1:17" ht="21" customHeight="1" x14ac:dyDescent="0.3">
      <c r="A62" s="7" t="s">
        <v>197</v>
      </c>
      <c r="C62" s="16"/>
      <c r="E62" s="16"/>
      <c r="G62" s="16"/>
      <c r="I62" s="16"/>
    </row>
    <row r="63" spans="1:17" ht="21" customHeight="1" x14ac:dyDescent="0.3">
      <c r="A63" s="213" t="s">
        <v>195</v>
      </c>
      <c r="C63" s="62">
        <v>40807</v>
      </c>
      <c r="E63" s="62">
        <v>70638</v>
      </c>
      <c r="G63" s="62">
        <v>-157883</v>
      </c>
      <c r="I63" s="62">
        <v>11897</v>
      </c>
    </row>
    <row r="64" spans="1:17" ht="21" customHeight="1" x14ac:dyDescent="0.3">
      <c r="A64" s="28" t="s">
        <v>196</v>
      </c>
      <c r="C64" s="40">
        <v>52082</v>
      </c>
      <c r="E64" s="40">
        <v>20682</v>
      </c>
      <c r="F64" s="54"/>
      <c r="G64" s="71">
        <v>0</v>
      </c>
      <c r="H64" s="54"/>
      <c r="I64" s="71">
        <v>0</v>
      </c>
    </row>
    <row r="65" spans="1:17" ht="21" customHeight="1" thickBot="1" x14ac:dyDescent="0.35">
      <c r="A65" s="7"/>
      <c r="C65" s="45">
        <f>C55</f>
        <v>92889</v>
      </c>
      <c r="D65" s="14"/>
      <c r="E65" s="45">
        <f>E55</f>
        <v>91320</v>
      </c>
      <c r="F65" s="14"/>
      <c r="G65" s="45">
        <f>G55</f>
        <v>-157883</v>
      </c>
      <c r="H65" s="14"/>
      <c r="I65" s="45">
        <f>I55</f>
        <v>11897</v>
      </c>
    </row>
    <row r="66" spans="1:17" ht="21" customHeight="1" thickTop="1" x14ac:dyDescent="0.3">
      <c r="A66" s="7"/>
      <c r="C66" s="16"/>
      <c r="D66" s="16"/>
      <c r="E66" s="16"/>
      <c r="F66" s="16"/>
      <c r="G66" s="16"/>
      <c r="H66" s="16"/>
      <c r="I66" s="16"/>
    </row>
    <row r="67" spans="1:17" s="64" customFormat="1" ht="21" customHeight="1" thickBot="1" x14ac:dyDescent="0.35">
      <c r="A67" s="214" t="s">
        <v>215</v>
      </c>
      <c r="B67" s="8">
        <v>11</v>
      </c>
      <c r="C67" s="65">
        <v>0.06</v>
      </c>
      <c r="D67" s="14"/>
      <c r="E67" s="65">
        <f>E58/'[1]BS2-3'!E73</f>
        <v>7.2986229058905269E-2</v>
      </c>
      <c r="F67" s="14"/>
      <c r="G67" s="65">
        <f>G58/'[1]BS2-3'!G73</f>
        <v>-0.18522012275148614</v>
      </c>
      <c r="H67" s="14"/>
      <c r="I67" s="65">
        <f>I58/'[1]BS2-3'!I73</f>
        <v>2.1278854319462673E-3</v>
      </c>
      <c r="K67"/>
      <c r="L67"/>
      <c r="M67"/>
      <c r="N67"/>
      <c r="O67"/>
      <c r="P67"/>
      <c r="Q67"/>
    </row>
    <row r="68" spans="1:17" s="64" customFormat="1" ht="21" customHeight="1" thickTop="1" x14ac:dyDescent="0.3">
      <c r="A68"/>
      <c r="B68" s="25"/>
      <c r="C68"/>
      <c r="D68"/>
      <c r="E68"/>
      <c r="F68"/>
      <c r="G68"/>
      <c r="H68"/>
      <c r="I68"/>
      <c r="K68"/>
      <c r="L68"/>
      <c r="M68"/>
      <c r="N68"/>
      <c r="O68"/>
      <c r="P68"/>
      <c r="Q68"/>
    </row>
  </sheetData>
  <mergeCells count="18">
    <mergeCell ref="C42:E42"/>
    <mergeCell ref="G42:I42"/>
    <mergeCell ref="C43:E43"/>
    <mergeCell ref="G43:I43"/>
    <mergeCell ref="C46:I46"/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10:I10"/>
    <mergeCell ref="C40:E40"/>
    <mergeCell ref="G40:I40"/>
  </mergeCells>
  <pageMargins left="0.8" right="0.8" top="0.48" bottom="0.5" header="0.5" footer="0.5"/>
  <pageSetup paperSize="9" scale="83" firstPageNumber="8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25"/>
  <sheetViews>
    <sheetView view="pageBreakPreview" zoomScale="60" zoomScaleNormal="70" workbookViewId="0">
      <selection activeCell="D4" sqref="D4:Z4"/>
    </sheetView>
  </sheetViews>
  <sheetFormatPr defaultColWidth="9.1796875" defaultRowHeight="14" x14ac:dyDescent="0.3"/>
  <cols>
    <col min="1" max="1" width="40.6328125" customWidth="1"/>
    <col min="2" max="2" width="5.36328125" bestFit="1" customWidth="1"/>
    <col min="3" max="3" width="1.81640625" customWidth="1"/>
    <col min="4" max="4" width="12.453125" customWidth="1"/>
    <col min="5" max="5" width="1.81640625" customWidth="1"/>
    <col min="6" max="6" width="13.1796875" bestFit="1" customWidth="1"/>
    <col min="7" max="7" width="1.81640625" customWidth="1"/>
    <col min="8" max="8" width="16" customWidth="1"/>
    <col min="9" max="9" width="1.81640625" customWidth="1"/>
    <col min="10" max="10" width="16.453125" hidden="1" customWidth="1"/>
    <col min="11" max="11" width="1.81640625" hidden="1" customWidth="1"/>
    <col min="12" max="12" width="12.54296875" customWidth="1"/>
    <col min="13" max="13" width="1.54296875" customWidth="1"/>
    <col min="14" max="14" width="12.54296875" customWidth="1"/>
    <col min="15" max="15" width="1.81640625" customWidth="1"/>
    <col min="16" max="16" width="14.54296875" bestFit="1" customWidth="1"/>
    <col min="17" max="17" width="1.54296875" customWidth="1"/>
    <col min="18" max="18" width="14.08984375" customWidth="1"/>
    <col min="19" max="19" width="1.81640625" customWidth="1"/>
    <col min="20" max="20" width="15.36328125" bestFit="1" customWidth="1"/>
    <col min="21" max="21" width="1.54296875" customWidth="1"/>
    <col min="22" max="22" width="13.1796875" bestFit="1" customWidth="1"/>
    <col min="23" max="23" width="1.81640625" customWidth="1"/>
    <col min="24" max="24" width="12.54296875" customWidth="1"/>
    <col min="25" max="25" width="1.81640625" customWidth="1"/>
    <col min="26" max="26" width="14.08984375" customWidth="1"/>
    <col min="27" max="27" width="9.1796875" bestFit="1" customWidth="1"/>
    <col min="28" max="28" width="11.81640625" bestFit="1" customWidth="1"/>
  </cols>
  <sheetData>
    <row r="1" spans="1:26" ht="21.65" customHeight="1" x14ac:dyDescent="0.35">
      <c r="A1" s="1" t="s">
        <v>40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7"/>
    </row>
    <row r="2" spans="1:26" s="42" customFormat="1" ht="21.65" customHeight="1" x14ac:dyDescent="0.35">
      <c r="A2" s="5" t="s">
        <v>73</v>
      </c>
      <c r="B2" s="5"/>
      <c r="C2" s="5"/>
      <c r="D2" s="47"/>
      <c r="E2" s="5"/>
      <c r="F2" s="47"/>
      <c r="G2" s="47"/>
      <c r="H2" s="47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5"/>
      <c r="W2" s="5"/>
      <c r="X2" s="5"/>
      <c r="Y2" s="47"/>
      <c r="Z2" s="49"/>
    </row>
    <row r="3" spans="1:26" ht="21.65" customHeight="1" x14ac:dyDescent="0.3">
      <c r="A3" s="28"/>
      <c r="B3" s="28"/>
      <c r="C3" s="2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</row>
    <row r="4" spans="1:26" s="53" customFormat="1" ht="21" customHeight="1" x14ac:dyDescent="0.35">
      <c r="A4" s="28"/>
      <c r="B4" s="28"/>
      <c r="C4" s="28"/>
      <c r="D4" s="218" t="s">
        <v>41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</row>
    <row r="5" spans="1:26" s="53" customFormat="1" ht="21" customHeight="1" x14ac:dyDescent="0.35">
      <c r="A5" s="28"/>
      <c r="B5" s="28"/>
      <c r="C5" s="2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63" t="s">
        <v>142</v>
      </c>
      <c r="U5" s="6"/>
      <c r="V5" s="6"/>
      <c r="W5" s="6"/>
      <c r="X5" s="6"/>
      <c r="Y5" s="6"/>
      <c r="Z5" s="6"/>
    </row>
    <row r="6" spans="1:26" s="53" customFormat="1" ht="21" customHeight="1" x14ac:dyDescent="0.35">
      <c r="A6" s="28"/>
      <c r="B6" s="28"/>
      <c r="C6" s="28"/>
      <c r="D6"/>
      <c r="E6" s="25"/>
      <c r="F6" s="25"/>
      <c r="G6" s="25"/>
      <c r="H6" s="25"/>
      <c r="I6" s="8"/>
      <c r="J6" s="8"/>
      <c r="K6" s="8"/>
      <c r="L6" s="223" t="s">
        <v>182</v>
      </c>
      <c r="M6" s="223"/>
      <c r="N6" s="223"/>
      <c r="O6" s="223"/>
      <c r="P6" s="223"/>
      <c r="Q6" s="25"/>
      <c r="R6" s="25"/>
      <c r="S6" s="25"/>
      <c r="T6" s="164" t="s">
        <v>165</v>
      </c>
      <c r="U6" s="163"/>
      <c r="V6"/>
      <c r="W6"/>
      <c r="X6"/>
      <c r="Y6" s="16"/>
      <c r="Z6" s="15"/>
    </row>
    <row r="7" spans="1:26" s="53" customFormat="1" ht="21" customHeight="1" x14ac:dyDescent="0.35">
      <c r="A7" s="28"/>
      <c r="B7" s="28"/>
      <c r="C7" s="28"/>
      <c r="D7"/>
      <c r="E7" s="25"/>
      <c r="F7" s="25"/>
      <c r="G7" s="25"/>
      <c r="H7" s="15" t="s">
        <v>159</v>
      </c>
      <c r="I7" s="8"/>
      <c r="J7" s="8"/>
      <c r="K7" s="8"/>
      <c r="L7" s="25"/>
      <c r="M7" s="25"/>
      <c r="N7" s="25"/>
      <c r="O7" s="25"/>
      <c r="P7" s="25"/>
      <c r="Q7" s="25"/>
      <c r="R7" s="25"/>
      <c r="S7" s="25"/>
      <c r="T7"/>
      <c r="U7" s="163"/>
      <c r="V7" s="154" t="s">
        <v>98</v>
      </c>
      <c r="W7"/>
      <c r="X7" s="154"/>
      <c r="Y7" s="16"/>
      <c r="Z7" s="15"/>
    </row>
    <row r="8" spans="1:26" s="53" customFormat="1" ht="21" customHeight="1" x14ac:dyDescent="0.5">
      <c r="A8" s="28"/>
      <c r="B8" s="28"/>
      <c r="C8" s="28"/>
      <c r="D8" s="15" t="s">
        <v>43</v>
      </c>
      <c r="E8" s="25"/>
      <c r="F8" s="25"/>
      <c r="G8" s="25"/>
      <c r="H8" s="15" t="s">
        <v>160</v>
      </c>
      <c r="I8" s="8"/>
      <c r="J8" s="15" t="s">
        <v>126</v>
      </c>
      <c r="K8" s="15"/>
      <c r="L8" s="25"/>
      <c r="M8" s="25"/>
      <c r="N8" s="25" t="s">
        <v>161</v>
      </c>
      <c r="O8" s="8"/>
      <c r="P8" s="8"/>
      <c r="Q8" s="8"/>
      <c r="R8"/>
      <c r="S8" s="25"/>
      <c r="T8" s="25"/>
      <c r="U8" s="25"/>
      <c r="V8" s="154" t="s">
        <v>166</v>
      </c>
      <c r="W8" s="155"/>
      <c r="X8" s="154" t="s">
        <v>168</v>
      </c>
      <c r="Y8" s="154"/>
      <c r="Z8" s="16"/>
    </row>
    <row r="9" spans="1:26" s="53" customFormat="1" ht="21" customHeight="1" x14ac:dyDescent="0.5">
      <c r="A9" s="28"/>
      <c r="B9" s="28"/>
      <c r="C9" s="28"/>
      <c r="D9" s="15" t="s">
        <v>177</v>
      </c>
      <c r="E9" s="25"/>
      <c r="F9" s="15" t="s">
        <v>45</v>
      </c>
      <c r="G9" s="15"/>
      <c r="H9" s="25" t="s">
        <v>163</v>
      </c>
      <c r="I9" s="8"/>
      <c r="J9" s="15" t="s">
        <v>127</v>
      </c>
      <c r="K9" s="15"/>
      <c r="L9" s="25" t="s">
        <v>47</v>
      </c>
      <c r="M9" s="25"/>
      <c r="N9" s="25" t="s">
        <v>162</v>
      </c>
      <c r="O9" s="8"/>
      <c r="P9" s="25" t="s">
        <v>54</v>
      </c>
      <c r="Q9" s="16"/>
      <c r="R9" s="25" t="s">
        <v>161</v>
      </c>
      <c r="S9" s="25"/>
      <c r="T9" s="154" t="s">
        <v>48</v>
      </c>
      <c r="U9" s="154"/>
      <c r="V9" s="154" t="s">
        <v>167</v>
      </c>
      <c r="W9" s="156"/>
      <c r="X9" s="154" t="s">
        <v>169</v>
      </c>
      <c r="Y9" s="154"/>
      <c r="Z9" s="15" t="s">
        <v>49</v>
      </c>
    </row>
    <row r="10" spans="1:26" s="52" customFormat="1" ht="21" customHeight="1" x14ac:dyDescent="0.5">
      <c r="A10" s="28"/>
      <c r="B10" s="26" t="s">
        <v>7</v>
      </c>
      <c r="C10" s="28"/>
      <c r="D10" s="15" t="s">
        <v>50</v>
      </c>
      <c r="E10" s="163"/>
      <c r="F10" s="165" t="s">
        <v>51</v>
      </c>
      <c r="G10" s="165"/>
      <c r="H10" s="15" t="s">
        <v>164</v>
      </c>
      <c r="I10" s="163"/>
      <c r="J10" s="15" t="s">
        <v>128</v>
      </c>
      <c r="K10" s="15"/>
      <c r="L10" s="165" t="s">
        <v>53</v>
      </c>
      <c r="M10" s="165"/>
      <c r="N10" s="25" t="s">
        <v>53</v>
      </c>
      <c r="O10" s="163"/>
      <c r="P10" s="166" t="s">
        <v>183</v>
      </c>
      <c r="Q10" s="25"/>
      <c r="R10" s="25" t="s">
        <v>162</v>
      </c>
      <c r="S10" s="28"/>
      <c r="T10" s="163" t="s">
        <v>120</v>
      </c>
      <c r="U10" s="163"/>
      <c r="V10" s="154" t="s">
        <v>181</v>
      </c>
      <c r="W10" s="156"/>
      <c r="X10" s="154" t="s">
        <v>170</v>
      </c>
      <c r="Y10" s="154"/>
      <c r="Z10" s="165" t="s">
        <v>55</v>
      </c>
    </row>
    <row r="11" spans="1:26" s="52" customFormat="1" ht="21" customHeight="1" x14ac:dyDescent="0.35">
      <c r="A11" s="28"/>
      <c r="B11" s="26"/>
      <c r="C11" s="28"/>
      <c r="D11" s="224" t="s">
        <v>74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</row>
    <row r="12" spans="1:26" s="56" customFormat="1" ht="21" customHeight="1" x14ac:dyDescent="0.3">
      <c r="A12" s="39" t="s">
        <v>223</v>
      </c>
      <c r="B12" s="26"/>
      <c r="C12" s="28"/>
      <c r="D12" s="91"/>
      <c r="E12" s="91"/>
      <c r="F12" s="72"/>
      <c r="G12" s="72"/>
      <c r="H12" s="72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73"/>
      <c r="U12" s="73"/>
      <c r="V12" s="91"/>
      <c r="W12" s="73"/>
      <c r="X12" s="91"/>
      <c r="Y12" s="91"/>
      <c r="Z12" s="91"/>
    </row>
    <row r="13" spans="1:26" s="52" customFormat="1" ht="21" customHeight="1" x14ac:dyDescent="0.35">
      <c r="A13" s="39" t="s">
        <v>206</v>
      </c>
      <c r="B13" s="88"/>
      <c r="C13" s="89"/>
      <c r="D13" s="102">
        <v>828992</v>
      </c>
      <c r="E13" s="167"/>
      <c r="F13" s="102">
        <v>12334930</v>
      </c>
      <c r="G13" s="102"/>
      <c r="H13" s="102">
        <v>2457713</v>
      </c>
      <c r="I13" s="168"/>
      <c r="J13" s="90">
        <v>0</v>
      </c>
      <c r="K13" s="168"/>
      <c r="L13" s="102">
        <v>82820</v>
      </c>
      <c r="M13" s="102"/>
      <c r="N13" s="102">
        <v>337905</v>
      </c>
      <c r="O13" s="167"/>
      <c r="P13" s="102">
        <v>-1975020</v>
      </c>
      <c r="Q13" s="102"/>
      <c r="R13" s="102">
        <v>-337905</v>
      </c>
      <c r="S13" s="167"/>
      <c r="T13" s="102">
        <v>214898</v>
      </c>
      <c r="U13" s="102"/>
      <c r="V13" s="102">
        <f>SUM(D13:T13)</f>
        <v>13944333</v>
      </c>
      <c r="W13" s="102"/>
      <c r="X13" s="102">
        <f>6961+1</f>
        <v>6962</v>
      </c>
      <c r="Y13" s="167"/>
      <c r="Z13" s="102">
        <f>V13+X13</f>
        <v>13951295</v>
      </c>
    </row>
    <row r="14" spans="1:26" s="53" customFormat="1" ht="21" customHeight="1" x14ac:dyDescent="0.35">
      <c r="A14" s="74"/>
      <c r="B14" s="75"/>
      <c r="C14" s="74"/>
      <c r="D14" s="20"/>
      <c r="E14" s="20"/>
      <c r="F14" s="20"/>
      <c r="G14" s="20"/>
      <c r="H14" s="20"/>
      <c r="I14" s="91"/>
      <c r="J14" s="76"/>
      <c r="K14" s="91"/>
      <c r="L14" s="14"/>
      <c r="M14" s="14"/>
      <c r="N14" s="76"/>
      <c r="O14" s="20"/>
      <c r="P14" s="32"/>
      <c r="Q14" s="32"/>
      <c r="R14" s="76"/>
      <c r="S14" s="20"/>
      <c r="T14" s="14"/>
      <c r="U14" s="14"/>
      <c r="V14" s="76"/>
      <c r="W14" s="14"/>
      <c r="X14" s="76"/>
      <c r="Y14" s="20"/>
      <c r="Z14" s="76"/>
    </row>
    <row r="15" spans="1:26" s="53" customFormat="1" ht="21" customHeight="1" x14ac:dyDescent="0.35">
      <c r="A15" s="7" t="s">
        <v>130</v>
      </c>
      <c r="B15" s="75"/>
      <c r="C15" s="74"/>
      <c r="D15" s="20"/>
      <c r="E15" s="20"/>
      <c r="F15" s="20"/>
      <c r="G15" s="20"/>
      <c r="H15" s="20"/>
      <c r="I15" s="91"/>
      <c r="J15" s="76"/>
      <c r="K15" s="91"/>
      <c r="L15" s="14"/>
      <c r="M15" s="14"/>
      <c r="N15" s="76"/>
      <c r="O15" s="20"/>
      <c r="P15" s="32"/>
      <c r="Q15" s="32"/>
      <c r="R15" s="76"/>
      <c r="S15" s="20"/>
      <c r="T15" s="14"/>
      <c r="U15" s="14"/>
      <c r="V15" s="76"/>
      <c r="W15" s="14"/>
      <c r="X15" s="76"/>
      <c r="Y15" s="20"/>
      <c r="Z15" s="76"/>
    </row>
    <row r="16" spans="1:26" s="53" customFormat="1" ht="15.5" hidden="1" x14ac:dyDescent="0.35">
      <c r="A16" s="10" t="s">
        <v>178</v>
      </c>
      <c r="B16" s="75"/>
      <c r="C16" s="74"/>
      <c r="D16" s="20"/>
      <c r="E16" s="20"/>
      <c r="F16" s="20"/>
      <c r="G16" s="20"/>
      <c r="H16" s="20"/>
      <c r="I16" s="91"/>
      <c r="J16" s="76"/>
      <c r="K16" s="91"/>
      <c r="L16" s="14"/>
      <c r="M16" s="14"/>
      <c r="N16" s="76"/>
      <c r="O16" s="20"/>
      <c r="P16" s="32"/>
      <c r="Q16" s="32"/>
      <c r="R16" s="76"/>
      <c r="S16" s="20"/>
      <c r="T16" s="14"/>
      <c r="U16" s="14"/>
      <c r="V16" s="76"/>
      <c r="W16" s="14"/>
      <c r="X16" s="76"/>
      <c r="Y16" s="20"/>
      <c r="Z16" s="76"/>
    </row>
    <row r="17" spans="1:26" s="53" customFormat="1" ht="15.5" hidden="1" x14ac:dyDescent="0.35">
      <c r="A17" t="s">
        <v>179</v>
      </c>
      <c r="B17" s="75">
        <v>9</v>
      </c>
      <c r="C17" s="74"/>
      <c r="D17" s="32">
        <v>0</v>
      </c>
      <c r="E17" s="20"/>
      <c r="F17" s="32">
        <v>0</v>
      </c>
      <c r="G17" s="15"/>
      <c r="H17" s="32"/>
      <c r="I17" s="91"/>
      <c r="J17" s="32"/>
      <c r="K17" s="91"/>
      <c r="L17" s="32">
        <v>0</v>
      </c>
      <c r="M17" s="107"/>
      <c r="N17" s="32">
        <v>0</v>
      </c>
      <c r="O17" s="20"/>
      <c r="P17" s="32"/>
      <c r="Q17" s="107"/>
      <c r="R17" s="32">
        <v>0</v>
      </c>
      <c r="S17" s="20"/>
      <c r="T17" s="32">
        <v>0</v>
      </c>
      <c r="U17" s="107"/>
      <c r="V17" s="32"/>
      <c r="W17" s="107"/>
      <c r="X17" s="32"/>
      <c r="Y17" s="20"/>
      <c r="Z17" s="133">
        <f>V17+X17</f>
        <v>0</v>
      </c>
    </row>
    <row r="18" spans="1:26" s="53" customFormat="1" ht="15.5" hidden="1" x14ac:dyDescent="0.35">
      <c r="A18" t="s">
        <v>129</v>
      </c>
      <c r="B18" s="75">
        <v>10</v>
      </c>
      <c r="C18" s="74"/>
      <c r="D18" s="32">
        <v>0</v>
      </c>
      <c r="E18" s="20"/>
      <c r="F18" s="32">
        <v>0</v>
      </c>
      <c r="G18" s="32"/>
      <c r="H18" s="32"/>
      <c r="I18" s="91"/>
      <c r="J18" s="32"/>
      <c r="K18" s="91"/>
      <c r="L18" s="32">
        <v>0</v>
      </c>
      <c r="M18" s="107"/>
      <c r="N18" s="32">
        <v>0</v>
      </c>
      <c r="O18" s="20"/>
      <c r="P18" s="32"/>
      <c r="Q18" s="107"/>
      <c r="R18" s="32">
        <v>0</v>
      </c>
      <c r="S18" s="20"/>
      <c r="T18" s="32">
        <v>0</v>
      </c>
      <c r="U18" s="107"/>
      <c r="V18" s="32"/>
      <c r="W18" s="107"/>
      <c r="X18" s="32"/>
      <c r="Y18" s="20"/>
      <c r="Z18" s="133">
        <f t="shared" ref="Z18:Z19" si="0">V18+X18</f>
        <v>0</v>
      </c>
    </row>
    <row r="19" spans="1:26" s="53" customFormat="1" ht="15.5" hidden="1" x14ac:dyDescent="0.35">
      <c r="A19" t="s">
        <v>171</v>
      </c>
      <c r="B19" s="75">
        <v>11</v>
      </c>
      <c r="C19" s="74"/>
      <c r="D19" s="32">
        <v>0</v>
      </c>
      <c r="E19" s="20"/>
      <c r="F19" s="32">
        <v>0</v>
      </c>
      <c r="G19" s="32"/>
      <c r="H19" s="32"/>
      <c r="I19" s="91"/>
      <c r="J19" s="32"/>
      <c r="K19" s="91"/>
      <c r="L19" s="32">
        <v>0</v>
      </c>
      <c r="M19" s="107"/>
      <c r="N19" s="32">
        <v>0</v>
      </c>
      <c r="O19" s="20"/>
      <c r="P19" s="32"/>
      <c r="Q19" s="107"/>
      <c r="R19" s="32">
        <v>0</v>
      </c>
      <c r="S19" s="20"/>
      <c r="T19" s="32">
        <v>0</v>
      </c>
      <c r="U19" s="107"/>
      <c r="V19" s="32"/>
      <c r="W19" s="107"/>
      <c r="X19" s="32"/>
      <c r="Y19" s="20"/>
      <c r="Z19" s="133">
        <f t="shared" si="0"/>
        <v>0</v>
      </c>
    </row>
    <row r="20" spans="1:26" s="53" customFormat="1" ht="15.5" hidden="1" x14ac:dyDescent="0.35">
      <c r="A20" t="s">
        <v>189</v>
      </c>
      <c r="B20" s="75"/>
      <c r="C20" s="74"/>
      <c r="D20" s="32"/>
      <c r="E20" s="20"/>
      <c r="F20" s="32"/>
      <c r="G20" s="32"/>
      <c r="H20" s="108"/>
      <c r="I20" s="91"/>
      <c r="J20" s="35"/>
      <c r="K20" s="91"/>
      <c r="L20" s="107"/>
      <c r="M20" s="107"/>
      <c r="N20" s="107"/>
      <c r="O20" s="20"/>
      <c r="P20" s="35"/>
      <c r="Q20" s="32"/>
      <c r="R20" s="40"/>
      <c r="S20" s="20"/>
      <c r="T20" s="109"/>
      <c r="U20" s="107"/>
      <c r="V20" s="133">
        <f>SUM(D20:T20)</f>
        <v>0</v>
      </c>
      <c r="W20" s="107"/>
      <c r="X20" s="62"/>
      <c r="Y20" s="20"/>
      <c r="Z20" s="133">
        <f>V20+X20</f>
        <v>0</v>
      </c>
    </row>
    <row r="21" spans="1:26" s="53" customFormat="1" ht="15.5" hidden="1" x14ac:dyDescent="0.35">
      <c r="A21" s="169" t="s">
        <v>226</v>
      </c>
      <c r="B21" s="75"/>
      <c r="C21" s="74"/>
      <c r="D21" s="170">
        <f>SUM(D17:D20)</f>
        <v>0</v>
      </c>
      <c r="E21" s="15"/>
      <c r="F21" s="170">
        <f>SUM(F17:F20)</f>
        <v>0</v>
      </c>
      <c r="G21" s="62"/>
      <c r="H21" s="170">
        <f>SUM(H17:H20)</f>
        <v>0</v>
      </c>
      <c r="I21" s="91"/>
      <c r="J21" s="170">
        <f>SUM(J17:J20)</f>
        <v>0</v>
      </c>
      <c r="K21" s="91"/>
      <c r="L21" s="170">
        <f>SUM(L17:L20)</f>
        <v>0</v>
      </c>
      <c r="M21" s="62"/>
      <c r="N21" s="170">
        <f>SUM(N17:N20)</f>
        <v>0</v>
      </c>
      <c r="O21" s="15"/>
      <c r="P21" s="170">
        <f>SUM(P17:P20)</f>
        <v>0</v>
      </c>
      <c r="Q21" s="62"/>
      <c r="R21" s="170">
        <f>SUM(R17:R20)</f>
        <v>0</v>
      </c>
      <c r="S21" s="15"/>
      <c r="T21" s="170">
        <f>SUM(T17:T20)</f>
        <v>0</v>
      </c>
      <c r="U21" s="62"/>
      <c r="V21" s="170">
        <f>SUM(V17:V20)</f>
        <v>0</v>
      </c>
      <c r="W21" s="62"/>
      <c r="X21" s="170">
        <f>SUM(X17:X20)</f>
        <v>0</v>
      </c>
      <c r="Y21" s="15"/>
      <c r="Z21" s="170">
        <f>SUM(Z17:Z20)</f>
        <v>0</v>
      </c>
    </row>
    <row r="22" spans="1:26" s="53" customFormat="1" ht="15.5" hidden="1" x14ac:dyDescent="0.35">
      <c r="A22" s="169"/>
      <c r="B22" s="75"/>
      <c r="C22" s="74"/>
      <c r="D22" s="62"/>
      <c r="E22" s="15"/>
      <c r="F22" s="62"/>
      <c r="G22" s="62"/>
      <c r="H22" s="62"/>
      <c r="I22" s="91"/>
      <c r="J22" s="62"/>
      <c r="K22" s="91"/>
      <c r="L22" s="62"/>
      <c r="M22" s="62"/>
      <c r="N22" s="62"/>
      <c r="O22" s="15"/>
      <c r="P22" s="62"/>
      <c r="Q22" s="62"/>
      <c r="R22" s="62"/>
      <c r="S22" s="15"/>
      <c r="T22" s="62"/>
      <c r="U22" s="62"/>
      <c r="V22" s="62"/>
      <c r="W22" s="62"/>
      <c r="X22" s="62"/>
      <c r="Y22" s="15"/>
      <c r="Z22" s="62"/>
    </row>
    <row r="23" spans="1:26" s="53" customFormat="1" ht="20.5" customHeight="1" x14ac:dyDescent="0.35">
      <c r="A23" s="10" t="s">
        <v>236</v>
      </c>
      <c r="B23" s="75"/>
      <c r="C23" s="74"/>
      <c r="D23" s="62"/>
      <c r="E23" s="15"/>
      <c r="F23" s="62"/>
      <c r="G23" s="62"/>
      <c r="H23" s="62"/>
      <c r="I23" s="91"/>
      <c r="J23" s="62"/>
      <c r="K23" s="91"/>
      <c r="L23" s="62"/>
      <c r="M23" s="62"/>
      <c r="N23" s="62"/>
      <c r="O23" s="15"/>
      <c r="P23" s="62"/>
      <c r="Q23" s="62"/>
      <c r="R23" s="62"/>
      <c r="S23" s="15"/>
      <c r="T23" s="62"/>
      <c r="U23" s="62"/>
      <c r="V23" s="62"/>
      <c r="W23" s="62"/>
      <c r="X23" s="62"/>
      <c r="Y23" s="15"/>
      <c r="Z23" s="62"/>
    </row>
    <row r="24" spans="1:26" s="53" customFormat="1" ht="20.5" customHeight="1" x14ac:dyDescent="0.35">
      <c r="A24" t="s">
        <v>237</v>
      </c>
      <c r="B24" s="75"/>
      <c r="C24" s="74"/>
      <c r="D24" s="62"/>
      <c r="E24" s="15"/>
      <c r="F24" s="62"/>
      <c r="G24" s="62"/>
      <c r="H24" s="62"/>
      <c r="I24" s="91"/>
      <c r="J24" s="62"/>
      <c r="K24" s="91"/>
      <c r="L24" s="62"/>
      <c r="M24" s="62"/>
      <c r="N24" s="62"/>
      <c r="O24" s="15"/>
      <c r="P24" s="62"/>
      <c r="Q24" s="62"/>
      <c r="R24" s="62"/>
      <c r="S24" s="15"/>
      <c r="T24" s="62"/>
      <c r="U24" s="62"/>
      <c r="V24" s="62"/>
      <c r="W24" s="62"/>
      <c r="X24" s="62"/>
      <c r="Y24" s="15"/>
      <c r="Z24" s="62"/>
    </row>
    <row r="25" spans="1:26" s="53" customFormat="1" ht="20.5" customHeight="1" x14ac:dyDescent="0.35">
      <c r="A25" t="s">
        <v>238</v>
      </c>
      <c r="B25" s="75"/>
      <c r="C25" s="74"/>
      <c r="D25" s="69">
        <v>0</v>
      </c>
      <c r="E25" s="15"/>
      <c r="F25" s="69">
        <v>0</v>
      </c>
      <c r="G25" s="62"/>
      <c r="H25" s="69">
        <v>-816796</v>
      </c>
      <c r="I25" s="91"/>
      <c r="J25" s="62"/>
      <c r="K25" s="91"/>
      <c r="L25" s="69">
        <v>0</v>
      </c>
      <c r="M25" s="62"/>
      <c r="N25" s="69">
        <v>0</v>
      </c>
      <c r="O25" s="15"/>
      <c r="P25" s="69">
        <v>0</v>
      </c>
      <c r="Q25" s="62"/>
      <c r="R25" s="69">
        <v>0</v>
      </c>
      <c r="S25" s="15"/>
      <c r="T25" s="69">
        <v>0</v>
      </c>
      <c r="U25" s="62"/>
      <c r="V25" s="69">
        <f>SUM(D25:T25)</f>
        <v>-816796</v>
      </c>
      <c r="W25" s="62"/>
      <c r="X25" s="69">
        <v>1492811</v>
      </c>
      <c r="Y25" s="15"/>
      <c r="Z25" s="69">
        <f>V25+X25</f>
        <v>676015</v>
      </c>
    </row>
    <row r="26" spans="1:26" s="53" customFormat="1" ht="20.5" customHeight="1" x14ac:dyDescent="0.35">
      <c r="A26" s="7" t="s">
        <v>239</v>
      </c>
      <c r="B26" s="75"/>
      <c r="C26" s="74"/>
      <c r="D26" s="62"/>
      <c r="E26" s="15"/>
      <c r="F26" s="62"/>
      <c r="G26" s="62"/>
      <c r="H26" s="62"/>
      <c r="I26" s="91"/>
      <c r="J26" s="62"/>
      <c r="K26" s="91"/>
      <c r="L26" s="62"/>
      <c r="M26" s="62"/>
      <c r="N26" s="62"/>
      <c r="O26" s="15"/>
      <c r="P26" s="62"/>
      <c r="Q26" s="62"/>
      <c r="R26" s="62"/>
      <c r="S26" s="15"/>
      <c r="T26" s="62"/>
      <c r="U26" s="62"/>
      <c r="V26" s="62"/>
      <c r="W26" s="62"/>
      <c r="X26" s="62"/>
      <c r="Y26" s="15"/>
      <c r="Z26" s="62"/>
    </row>
    <row r="27" spans="1:26" s="53" customFormat="1" ht="20.5" customHeight="1" x14ac:dyDescent="0.35">
      <c r="A27" s="157" t="s">
        <v>240</v>
      </c>
      <c r="B27" s="75"/>
      <c r="C27" s="74"/>
      <c r="D27" s="66">
        <f>SUM(D23:D25)</f>
        <v>0</v>
      </c>
      <c r="E27" s="15"/>
      <c r="F27" s="66">
        <f>SUM(F23:F25)</f>
        <v>0</v>
      </c>
      <c r="G27" s="62"/>
      <c r="H27" s="66">
        <f>SUM(H23:H25)</f>
        <v>-816796</v>
      </c>
      <c r="I27" s="91"/>
      <c r="J27" s="62"/>
      <c r="K27" s="91"/>
      <c r="L27" s="66">
        <f>SUM(L23:L25)</f>
        <v>0</v>
      </c>
      <c r="M27" s="62"/>
      <c r="N27" s="66">
        <f>SUM(N23:N25)</f>
        <v>0</v>
      </c>
      <c r="O27" s="15"/>
      <c r="P27" s="66">
        <f>SUM(P23:P25)</f>
        <v>0</v>
      </c>
      <c r="Q27" s="62"/>
      <c r="R27" s="66">
        <f>SUM(R23:R25)</f>
        <v>0</v>
      </c>
      <c r="S27" s="15"/>
      <c r="T27" s="66">
        <f>SUM(T23:T25)</f>
        <v>0</v>
      </c>
      <c r="U27" s="62"/>
      <c r="V27" s="66">
        <f>SUM(V23:V25)</f>
        <v>-816796</v>
      </c>
      <c r="W27" s="62"/>
      <c r="X27" s="66">
        <f>SUM(X23:X25)</f>
        <v>1492811</v>
      </c>
      <c r="Y27" s="15"/>
      <c r="Z27" s="66">
        <f>SUM(Z23:Z25)</f>
        <v>676015</v>
      </c>
    </row>
    <row r="28" spans="1:26" s="53" customFormat="1" ht="20.5" customHeight="1" x14ac:dyDescent="0.35">
      <c r="A28" s="169"/>
      <c r="B28" s="75"/>
      <c r="C28" s="74"/>
      <c r="D28" s="62"/>
      <c r="E28" s="15"/>
      <c r="F28" s="62"/>
      <c r="G28" s="62"/>
      <c r="H28" s="62"/>
      <c r="I28" s="91"/>
      <c r="J28" s="62"/>
      <c r="K28" s="91"/>
      <c r="L28" s="62"/>
      <c r="M28" s="62"/>
      <c r="N28" s="62"/>
      <c r="O28" s="15"/>
      <c r="P28" s="62"/>
      <c r="Q28" s="62"/>
      <c r="R28" s="62"/>
      <c r="S28" s="15"/>
      <c r="T28" s="62"/>
      <c r="U28" s="62"/>
      <c r="V28" s="62"/>
      <c r="W28" s="62"/>
      <c r="X28" s="62"/>
      <c r="Y28" s="15"/>
      <c r="Z28" s="62"/>
    </row>
    <row r="29" spans="1:26" s="53" customFormat="1" ht="20.5" customHeight="1" x14ac:dyDescent="0.35">
      <c r="A29" s="77" t="s">
        <v>143</v>
      </c>
      <c r="B29" s="75"/>
      <c r="C29" s="74"/>
      <c r="D29" s="20"/>
      <c r="E29" s="20"/>
      <c r="F29" s="20"/>
      <c r="G29" s="20"/>
      <c r="H29" s="20"/>
      <c r="I29" s="91"/>
      <c r="J29" s="76"/>
      <c r="K29" s="91"/>
      <c r="L29" s="14"/>
      <c r="M29" s="14"/>
      <c r="N29" s="76"/>
      <c r="O29" s="20"/>
      <c r="P29" s="110"/>
      <c r="Q29" s="110"/>
      <c r="R29" s="76"/>
      <c r="S29" s="20"/>
      <c r="T29" s="14"/>
      <c r="U29" s="14"/>
      <c r="V29" s="76"/>
      <c r="W29" s="14"/>
      <c r="X29" s="76"/>
      <c r="Y29" s="20"/>
      <c r="Z29" s="158"/>
    </row>
    <row r="30" spans="1:26" s="53" customFormat="1" ht="20.5" customHeight="1" x14ac:dyDescent="0.35">
      <c r="A30" s="74" t="s">
        <v>292</v>
      </c>
      <c r="B30" s="75">
        <v>2</v>
      </c>
      <c r="C30" s="74"/>
      <c r="D30" s="32">
        <v>0</v>
      </c>
      <c r="E30" s="20"/>
      <c r="F30" s="32">
        <v>0</v>
      </c>
      <c r="G30" s="32"/>
      <c r="H30" s="32">
        <v>0</v>
      </c>
      <c r="I30" s="91"/>
      <c r="J30" s="32"/>
      <c r="K30" s="91"/>
      <c r="L30" s="32">
        <v>0</v>
      </c>
      <c r="M30" s="107"/>
      <c r="N30" s="32">
        <v>0</v>
      </c>
      <c r="O30" s="15"/>
      <c r="P30" s="62">
        <f>'PL 8-9'!E58</f>
        <v>60505</v>
      </c>
      <c r="Q30" s="62"/>
      <c r="R30" s="32">
        <v>0</v>
      </c>
      <c r="S30" s="15"/>
      <c r="T30" s="32">
        <v>0</v>
      </c>
      <c r="U30" s="107"/>
      <c r="V30" s="62">
        <f t="shared" ref="V30" si="1">SUM(D30:T30)</f>
        <v>60505</v>
      </c>
      <c r="W30" s="107"/>
      <c r="X30" s="62">
        <v>20682</v>
      </c>
      <c r="Y30" s="15"/>
      <c r="Z30" s="62">
        <f>V30+X30</f>
        <v>81187</v>
      </c>
    </row>
    <row r="31" spans="1:26" s="53" customFormat="1" ht="20.5" customHeight="1" x14ac:dyDescent="0.35">
      <c r="A31" s="74" t="s">
        <v>241</v>
      </c>
      <c r="B31" s="75"/>
      <c r="C31" s="74"/>
      <c r="D31" s="109">
        <v>0</v>
      </c>
      <c r="E31" s="20"/>
      <c r="F31" s="109">
        <v>0</v>
      </c>
      <c r="G31" s="32"/>
      <c r="H31" s="109">
        <v>0</v>
      </c>
      <c r="I31" s="91"/>
      <c r="J31" s="32"/>
      <c r="K31" s="91"/>
      <c r="L31" s="109">
        <v>0</v>
      </c>
      <c r="M31" s="107"/>
      <c r="N31" s="109">
        <v>0</v>
      </c>
      <c r="O31" s="15"/>
      <c r="P31" s="69">
        <f>'PL 8-9'!E54</f>
        <v>10133</v>
      </c>
      <c r="Q31" s="35"/>
      <c r="R31" s="109">
        <v>0</v>
      </c>
      <c r="S31" s="15"/>
      <c r="T31" s="109">
        <v>0</v>
      </c>
      <c r="U31" s="107"/>
      <c r="V31" s="69">
        <f>SUM(D31:T31)</f>
        <v>10133</v>
      </c>
      <c r="W31" s="107"/>
      <c r="X31" s="109">
        <v>0</v>
      </c>
      <c r="Y31" s="15"/>
      <c r="Z31" s="69">
        <f>V31+X31</f>
        <v>10133</v>
      </c>
    </row>
    <row r="32" spans="1:26" s="53" customFormat="1" ht="20.5" customHeight="1" x14ac:dyDescent="0.35">
      <c r="A32" s="77" t="s">
        <v>293</v>
      </c>
      <c r="B32" s="75"/>
      <c r="C32" s="74"/>
      <c r="D32" s="107"/>
      <c r="E32" s="20"/>
      <c r="F32" s="107"/>
      <c r="G32" s="107"/>
      <c r="H32" s="107"/>
      <c r="I32" s="91"/>
      <c r="J32" s="107"/>
      <c r="K32" s="91"/>
      <c r="L32" s="107"/>
      <c r="M32" s="107"/>
      <c r="N32" s="107"/>
      <c r="O32" s="15"/>
      <c r="P32" s="62"/>
      <c r="Q32" s="62"/>
      <c r="R32" s="107"/>
      <c r="S32" s="15"/>
      <c r="T32" s="107"/>
      <c r="U32" s="107"/>
      <c r="V32" s="62"/>
      <c r="W32" s="107"/>
      <c r="X32" s="107"/>
      <c r="Y32" s="15"/>
      <c r="Z32" s="62"/>
    </row>
    <row r="33" spans="1:26" s="53" customFormat="1" ht="20.5" customHeight="1" x14ac:dyDescent="0.35">
      <c r="A33" s="77" t="s">
        <v>294</v>
      </c>
      <c r="B33" s="78"/>
      <c r="C33" s="77"/>
      <c r="D33" s="66">
        <f>SUM(D30:D30)</f>
        <v>0</v>
      </c>
      <c r="E33" s="20"/>
      <c r="F33" s="66">
        <f>SUM(F30:F31)</f>
        <v>0</v>
      </c>
      <c r="G33" s="111"/>
      <c r="H33" s="66">
        <f>SUM(H30:H31)</f>
        <v>0</v>
      </c>
      <c r="I33" s="159"/>
      <c r="J33" s="66">
        <f>SUM(J30:J31)</f>
        <v>0</v>
      </c>
      <c r="K33" s="171"/>
      <c r="L33" s="66">
        <f>SUM(L30:L31)</f>
        <v>0</v>
      </c>
      <c r="M33" s="111"/>
      <c r="N33" s="66">
        <f>SUM(N30:N31)</f>
        <v>0</v>
      </c>
      <c r="O33" s="159"/>
      <c r="P33" s="66">
        <f>SUM(P30:P31)</f>
        <v>70638</v>
      </c>
      <c r="Q33" s="133"/>
      <c r="R33" s="66">
        <f>SUM(R30:R31)</f>
        <v>0</v>
      </c>
      <c r="S33" s="20"/>
      <c r="T33" s="112">
        <v>0</v>
      </c>
      <c r="U33" s="111"/>
      <c r="V33" s="66">
        <f>SUM(V30:V31)</f>
        <v>70638</v>
      </c>
      <c r="W33" s="111"/>
      <c r="X33" s="66">
        <f>SUM(X30:X31)</f>
        <v>20682</v>
      </c>
      <c r="Y33" s="20"/>
      <c r="Z33" s="66">
        <f>SUM(Z30:Z31)</f>
        <v>91320</v>
      </c>
    </row>
    <row r="34" spans="1:26" s="53" customFormat="1" ht="20.5" customHeight="1" x14ac:dyDescent="0.35">
      <c r="A34" s="74"/>
      <c r="B34" s="75"/>
      <c r="C34" s="74"/>
      <c r="D34" s="114"/>
      <c r="E34" s="20"/>
      <c r="F34" s="115"/>
      <c r="G34" s="111"/>
      <c r="H34" s="115"/>
      <c r="I34" s="76"/>
      <c r="J34" s="76"/>
      <c r="K34" s="76"/>
      <c r="L34" s="67"/>
      <c r="M34" s="14"/>
      <c r="N34" s="160"/>
      <c r="O34" s="76"/>
      <c r="P34" s="116"/>
      <c r="Q34" s="134"/>
      <c r="R34" s="160"/>
      <c r="S34" s="20"/>
      <c r="T34" s="14"/>
      <c r="U34" s="14"/>
      <c r="V34" s="160"/>
      <c r="W34" s="14"/>
      <c r="X34" s="160"/>
      <c r="Y34" s="76"/>
      <c r="Z34" s="160"/>
    </row>
    <row r="35" spans="1:26" s="53" customFormat="1" ht="20.5" customHeight="1" x14ac:dyDescent="0.35">
      <c r="A35" s="74" t="s">
        <v>242</v>
      </c>
      <c r="B35" s="75"/>
      <c r="C35" s="74"/>
      <c r="D35" s="109">
        <v>0</v>
      </c>
      <c r="E35" s="76"/>
      <c r="F35" s="109">
        <v>0</v>
      </c>
      <c r="G35" s="107"/>
      <c r="H35" s="109">
        <v>0</v>
      </c>
      <c r="I35" s="76"/>
      <c r="J35" s="109"/>
      <c r="K35" s="76"/>
      <c r="L35" s="109">
        <v>0</v>
      </c>
      <c r="M35" s="107"/>
      <c r="N35" s="117">
        <v>0</v>
      </c>
      <c r="O35" s="76"/>
      <c r="P35" s="69">
        <v>2426</v>
      </c>
      <c r="Q35" s="62"/>
      <c r="R35" s="117">
        <v>0</v>
      </c>
      <c r="S35" s="76"/>
      <c r="T35" s="118">
        <v>-2426</v>
      </c>
      <c r="U35" s="62"/>
      <c r="V35" s="69">
        <f t="shared" ref="V35" si="2">SUM(D35:T35)</f>
        <v>0</v>
      </c>
      <c r="W35" s="62"/>
      <c r="X35" s="172">
        <v>0</v>
      </c>
      <c r="Y35" s="76"/>
      <c r="Z35" s="69">
        <f>V35+X35</f>
        <v>0</v>
      </c>
    </row>
    <row r="36" spans="1:26" s="53" customFormat="1" ht="20.5" customHeight="1" x14ac:dyDescent="0.35">
      <c r="A36" s="74"/>
      <c r="B36" s="75"/>
      <c r="C36" s="74"/>
      <c r="D36" s="107"/>
      <c r="E36" s="76"/>
      <c r="F36" s="107"/>
      <c r="G36" s="107"/>
      <c r="H36" s="107"/>
      <c r="I36" s="76"/>
      <c r="J36" s="119"/>
      <c r="K36" s="76"/>
      <c r="L36" s="107"/>
      <c r="M36" s="107"/>
      <c r="N36" s="120"/>
      <c r="O36" s="76"/>
      <c r="P36" s="107"/>
      <c r="Q36" s="107"/>
      <c r="R36" s="120"/>
      <c r="S36" s="76"/>
      <c r="T36" s="119"/>
      <c r="U36" s="107"/>
      <c r="V36" s="120"/>
      <c r="W36" s="107"/>
      <c r="X36" s="120"/>
      <c r="Y36" s="76"/>
      <c r="Z36" s="120"/>
    </row>
    <row r="37" spans="1:26" s="53" customFormat="1" ht="20.5" customHeight="1" thickBot="1" x14ac:dyDescent="0.4">
      <c r="A37" s="77" t="s">
        <v>295</v>
      </c>
      <c r="B37" s="26"/>
      <c r="C37" s="89"/>
      <c r="D37" s="173">
        <f>D13+D27+D33+D35</f>
        <v>828992</v>
      </c>
      <c r="E37" s="161"/>
      <c r="F37" s="173">
        <f>F13+F27+F33+F35</f>
        <v>12334930</v>
      </c>
      <c r="G37" s="102"/>
      <c r="H37" s="173">
        <f>H13+H27+H33+H35</f>
        <v>1640917</v>
      </c>
      <c r="I37" s="161"/>
      <c r="J37" s="174">
        <f>J13+J33+J35+J21</f>
        <v>0</v>
      </c>
      <c r="K37" s="161"/>
      <c r="L37" s="173">
        <f>L13+L27+L33+L35</f>
        <v>82820</v>
      </c>
      <c r="M37" s="102"/>
      <c r="N37" s="173">
        <f>N13+N27+N33+N35</f>
        <v>337905</v>
      </c>
      <c r="O37" s="161"/>
      <c r="P37" s="173">
        <f>P13+P27+P33+P35</f>
        <v>-1901956</v>
      </c>
      <c r="Q37" s="102"/>
      <c r="R37" s="173">
        <f>R13+R27+R33+R35</f>
        <v>-337905</v>
      </c>
      <c r="S37" s="161"/>
      <c r="T37" s="173">
        <f>T13+T27+T33+T35</f>
        <v>212472</v>
      </c>
      <c r="U37" s="102"/>
      <c r="V37" s="173">
        <f>V13+V27+V33+V35</f>
        <v>13198175</v>
      </c>
      <c r="W37" s="102"/>
      <c r="X37" s="173">
        <f>X13+X27+X33+X35</f>
        <v>1520455</v>
      </c>
      <c r="Y37" s="161"/>
      <c r="Z37" s="173">
        <f>Z13+Z27+Z33+Z35</f>
        <v>14718630</v>
      </c>
    </row>
    <row r="38" spans="1:26" s="53" customFormat="1" ht="20.5" customHeight="1" thickTop="1" x14ac:dyDescent="0.35">
      <c r="A38" s="28"/>
      <c r="B38" s="28"/>
      <c r="C38" s="28"/>
      <c r="D38" s="16"/>
      <c r="E38"/>
      <c r="F38" s="16"/>
      <c r="G38" s="16"/>
      <c r="H38" s="16"/>
      <c r="I38"/>
      <c r="J38"/>
      <c r="K38"/>
      <c r="L38" s="16"/>
      <c r="M38" s="16"/>
      <c r="N38" s="16"/>
      <c r="O38"/>
      <c r="P38" s="16"/>
      <c r="Q38" s="16"/>
      <c r="R38" s="16"/>
      <c r="S38"/>
      <c r="T38"/>
      <c r="U38"/>
      <c r="V38"/>
      <c r="W38"/>
      <c r="X38"/>
      <c r="Y38" s="16"/>
      <c r="Z38" s="16"/>
    </row>
    <row r="39" spans="1:26" x14ac:dyDescent="0.3">
      <c r="D39" s="90"/>
      <c r="F39" s="90"/>
      <c r="H39" s="16"/>
      <c r="J39" s="90"/>
      <c r="L39" s="90"/>
      <c r="N39" s="90"/>
      <c r="P39" s="90"/>
      <c r="R39" s="90"/>
      <c r="T39" s="90"/>
      <c r="V39" s="90"/>
      <c r="X39" s="90"/>
      <c r="Z39" s="16"/>
    </row>
    <row r="40" spans="1:26" ht="28" customHeight="1" x14ac:dyDescent="0.3">
      <c r="D40" s="16"/>
      <c r="F40" s="16"/>
      <c r="J40" s="16"/>
      <c r="L40" s="16"/>
      <c r="N40" s="16"/>
      <c r="P40" s="16"/>
      <c r="R40" s="16"/>
      <c r="T40" s="16"/>
      <c r="V40" s="16"/>
      <c r="X40" s="16"/>
    </row>
    <row r="41" spans="1:26" ht="28" customHeight="1" x14ac:dyDescent="0.3">
      <c r="D41" s="16"/>
      <c r="F41" s="16"/>
      <c r="H41" s="16"/>
      <c r="J41" s="16"/>
      <c r="L41" s="16"/>
      <c r="N41" s="16"/>
      <c r="P41" s="16"/>
      <c r="R41" s="16"/>
      <c r="T41" s="16"/>
      <c r="V41" s="16"/>
      <c r="X41" s="16"/>
      <c r="Z41" s="16"/>
    </row>
    <row r="42" spans="1:26" ht="28" customHeight="1" x14ac:dyDescent="0.3"/>
    <row r="53" spans="2:12" x14ac:dyDescent="0.3">
      <c r="L53" t="s">
        <v>211</v>
      </c>
    </row>
    <row r="56" spans="2:12" x14ac:dyDescent="0.3">
      <c r="B56">
        <v>7</v>
      </c>
    </row>
    <row r="58" spans="2:12" ht="22.5" customHeight="1" x14ac:dyDescent="0.3"/>
    <row r="123" spans="3:9" x14ac:dyDescent="0.3">
      <c r="C123" s="70"/>
      <c r="E123" s="70"/>
      <c r="G123" s="70"/>
      <c r="I123" s="70"/>
    </row>
    <row r="125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63" firstPageNumber="10" fitToHeight="0" orientation="landscape" useFirstPageNumber="1" r:id="rId1"/>
  <headerFooter>
    <oddFooter>&amp;LThe accompanying notes from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D03E-A57C-44CF-9433-F586449C1932}">
  <sheetPr>
    <pageSetUpPr fitToPage="1"/>
  </sheetPr>
  <dimension ref="A1:AB129"/>
  <sheetViews>
    <sheetView view="pageBreakPreview" topLeftCell="B9" zoomScale="80" zoomScaleNormal="60" zoomScaleSheetLayoutView="80" workbookViewId="0">
      <selection activeCell="D4" sqref="D4:Z4"/>
    </sheetView>
  </sheetViews>
  <sheetFormatPr defaultColWidth="9.1796875" defaultRowHeight="14" x14ac:dyDescent="0.3"/>
  <cols>
    <col min="1" max="1" width="52" customWidth="1"/>
    <col min="2" max="2" width="6.81640625" customWidth="1"/>
    <col min="3" max="3" width="1.7265625" customWidth="1"/>
    <col min="4" max="4" width="12.54296875" customWidth="1"/>
    <col min="5" max="5" width="1.7265625" customWidth="1"/>
    <col min="6" max="6" width="12.54296875" customWidth="1"/>
    <col min="7" max="7" width="1.7265625" customWidth="1"/>
    <col min="8" max="8" width="16" customWidth="1"/>
    <col min="9" max="9" width="1.7265625" customWidth="1"/>
    <col min="10" max="10" width="13.54296875" customWidth="1"/>
    <col min="11" max="11" width="1.7265625" customWidth="1"/>
    <col min="12" max="12" width="12.54296875" customWidth="1"/>
    <col min="13" max="13" width="1.54296875" customWidth="1"/>
    <col min="14" max="14" width="12.54296875" customWidth="1"/>
    <col min="15" max="15" width="1.7265625" customWidth="1"/>
    <col min="16" max="16" width="13.81640625" customWidth="1"/>
    <col min="17" max="17" width="1.54296875" customWidth="1"/>
    <col min="18" max="18" width="12.54296875" customWidth="1"/>
    <col min="19" max="19" width="1.7265625" customWidth="1"/>
    <col min="20" max="20" width="18.26953125" customWidth="1"/>
    <col min="21" max="21" width="1.54296875" customWidth="1"/>
    <col min="22" max="22" width="12.54296875" customWidth="1"/>
    <col min="23" max="23" width="1.7265625" customWidth="1"/>
    <col min="24" max="24" width="12.54296875" customWidth="1"/>
    <col min="25" max="25" width="1.7265625" customWidth="1"/>
    <col min="26" max="26" width="12.54296875" customWidth="1"/>
    <col min="27" max="27" width="9.26953125" bestFit="1" customWidth="1"/>
    <col min="28" max="28" width="11.81640625" bestFit="1" customWidth="1"/>
  </cols>
  <sheetData>
    <row r="1" spans="1:26" ht="21.65" customHeight="1" x14ac:dyDescent="0.35">
      <c r="A1" s="1" t="s">
        <v>40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7"/>
    </row>
    <row r="2" spans="1:26" s="42" customFormat="1" ht="21.65" customHeight="1" x14ac:dyDescent="0.35">
      <c r="A2" s="5" t="s">
        <v>73</v>
      </c>
      <c r="B2" s="5"/>
      <c r="C2" s="5"/>
      <c r="D2" s="47"/>
      <c r="E2" s="5"/>
      <c r="F2" s="47"/>
      <c r="G2" s="47"/>
      <c r="H2" s="47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5"/>
      <c r="W2" s="5"/>
      <c r="X2" s="5"/>
      <c r="Y2" s="47"/>
      <c r="Z2" s="49"/>
    </row>
    <row r="3" spans="1:26" ht="21.65" customHeight="1" x14ac:dyDescent="0.3">
      <c r="A3" s="28"/>
      <c r="B3" s="28"/>
      <c r="C3" s="2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</row>
    <row r="4" spans="1:26" s="53" customFormat="1" ht="22" customHeight="1" x14ac:dyDescent="0.35">
      <c r="A4" s="28"/>
      <c r="B4" s="28"/>
      <c r="C4" s="28"/>
      <c r="D4" s="218" t="s">
        <v>41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</row>
    <row r="5" spans="1:26" s="53" customFormat="1" ht="21.65" customHeight="1" x14ac:dyDescent="0.35">
      <c r="A5" s="28"/>
      <c r="B5" s="28"/>
      <c r="C5" s="2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92" t="s">
        <v>142</v>
      </c>
      <c r="U5" s="6"/>
      <c r="V5" s="6"/>
      <c r="W5" s="6"/>
      <c r="X5" s="6"/>
      <c r="Y5" s="6"/>
      <c r="Z5" s="6"/>
    </row>
    <row r="6" spans="1:26" s="53" customFormat="1" ht="21.65" customHeight="1" x14ac:dyDescent="0.35">
      <c r="A6" s="28"/>
      <c r="B6" s="28"/>
      <c r="C6" s="28"/>
      <c r="D6"/>
      <c r="E6" s="25"/>
      <c r="F6" s="25"/>
      <c r="G6" s="25"/>
      <c r="H6" s="25"/>
      <c r="I6" s="8"/>
      <c r="J6" s="8"/>
      <c r="K6" s="8"/>
      <c r="L6" s="223" t="s">
        <v>182</v>
      </c>
      <c r="M6" s="223"/>
      <c r="N6" s="223"/>
      <c r="O6" s="223"/>
      <c r="P6" s="223"/>
      <c r="Q6" s="25"/>
      <c r="R6" s="25"/>
      <c r="S6" s="25"/>
      <c r="T6" s="164" t="s">
        <v>165</v>
      </c>
      <c r="U6" s="163"/>
      <c r="V6"/>
      <c r="W6"/>
      <c r="X6"/>
      <c r="Y6" s="16"/>
      <c r="Z6" s="15"/>
    </row>
    <row r="7" spans="1:26" s="53" customFormat="1" ht="21.65" customHeight="1" x14ac:dyDescent="0.35">
      <c r="A7" s="28"/>
      <c r="B7" s="28"/>
      <c r="C7" s="28"/>
      <c r="D7"/>
      <c r="E7" s="25"/>
      <c r="F7" s="25"/>
      <c r="G7" s="25"/>
      <c r="H7" s="15" t="s">
        <v>159</v>
      </c>
      <c r="I7" s="8"/>
      <c r="J7" s="15"/>
      <c r="K7" s="8"/>
      <c r="L7" s="25"/>
      <c r="M7" s="25"/>
      <c r="N7" s="25"/>
      <c r="O7" s="25"/>
      <c r="P7" s="25"/>
      <c r="Q7" s="25"/>
      <c r="R7" s="25"/>
      <c r="S7" s="25"/>
      <c r="T7"/>
      <c r="U7" s="163"/>
      <c r="V7" s="154" t="s">
        <v>98</v>
      </c>
      <c r="W7"/>
      <c r="X7" s="154"/>
      <c r="Y7" s="16"/>
      <c r="Z7" s="15"/>
    </row>
    <row r="8" spans="1:26" s="53" customFormat="1" ht="21.65" customHeight="1" x14ac:dyDescent="0.5">
      <c r="A8" s="28"/>
      <c r="B8" s="28"/>
      <c r="C8" s="28"/>
      <c r="D8" s="15" t="s">
        <v>43</v>
      </c>
      <c r="E8" s="25"/>
      <c r="F8" s="25"/>
      <c r="G8" s="25"/>
      <c r="H8" s="15" t="s">
        <v>160</v>
      </c>
      <c r="I8" s="8"/>
      <c r="J8" s="15"/>
      <c r="K8" s="15"/>
      <c r="L8" s="25"/>
      <c r="M8" s="25"/>
      <c r="N8" s="25" t="s">
        <v>161</v>
      </c>
      <c r="O8" s="8"/>
      <c r="P8" s="8"/>
      <c r="Q8" s="8"/>
      <c r="R8"/>
      <c r="S8" s="25"/>
      <c r="T8" s="25"/>
      <c r="U8" s="25"/>
      <c r="V8" s="154" t="s">
        <v>166</v>
      </c>
      <c r="W8" s="155"/>
      <c r="X8" s="154" t="s">
        <v>168</v>
      </c>
      <c r="Y8" s="154"/>
      <c r="Z8" s="16"/>
    </row>
    <row r="9" spans="1:26" s="53" customFormat="1" ht="21.65" customHeight="1" x14ac:dyDescent="0.5">
      <c r="A9" s="28"/>
      <c r="B9" s="28"/>
      <c r="C9" s="28"/>
      <c r="D9" s="15" t="s">
        <v>177</v>
      </c>
      <c r="E9" s="25"/>
      <c r="F9" s="15" t="s">
        <v>45</v>
      </c>
      <c r="G9" s="15"/>
      <c r="H9" s="25" t="s">
        <v>163</v>
      </c>
      <c r="I9" s="8"/>
      <c r="J9" s="191" t="s">
        <v>260</v>
      </c>
      <c r="K9" s="15"/>
      <c r="L9" s="25" t="s">
        <v>47</v>
      </c>
      <c r="M9" s="25"/>
      <c r="N9" s="25" t="s">
        <v>162</v>
      </c>
      <c r="O9" s="8"/>
      <c r="P9" s="25" t="s">
        <v>54</v>
      </c>
      <c r="Q9" s="16"/>
      <c r="R9" s="25" t="s">
        <v>161</v>
      </c>
      <c r="S9" s="25"/>
      <c r="T9" s="154" t="s">
        <v>48</v>
      </c>
      <c r="U9" s="154"/>
      <c r="V9" s="154" t="s">
        <v>167</v>
      </c>
      <c r="W9" s="156"/>
      <c r="X9" s="154" t="s">
        <v>169</v>
      </c>
      <c r="Y9" s="154"/>
      <c r="Z9" s="15" t="s">
        <v>49</v>
      </c>
    </row>
    <row r="10" spans="1:26" s="52" customFormat="1" ht="21.65" customHeight="1" x14ac:dyDescent="0.5">
      <c r="A10" s="28"/>
      <c r="B10" s="26" t="s">
        <v>7</v>
      </c>
      <c r="C10" s="28"/>
      <c r="D10" s="15" t="s">
        <v>50</v>
      </c>
      <c r="E10" s="163"/>
      <c r="F10" s="165" t="s">
        <v>51</v>
      </c>
      <c r="G10" s="165"/>
      <c r="H10" s="15" t="s">
        <v>164</v>
      </c>
      <c r="I10" s="163"/>
      <c r="J10" s="191" t="s">
        <v>261</v>
      </c>
      <c r="K10" s="15"/>
      <c r="L10" s="165" t="s">
        <v>53</v>
      </c>
      <c r="M10" s="165"/>
      <c r="N10" s="25" t="s">
        <v>219</v>
      </c>
      <c r="O10" s="163"/>
      <c r="P10" s="166" t="s">
        <v>183</v>
      </c>
      <c r="Q10" s="25"/>
      <c r="R10" s="25" t="s">
        <v>162</v>
      </c>
      <c r="S10" s="28"/>
      <c r="T10" s="163" t="s">
        <v>120</v>
      </c>
      <c r="U10" s="163"/>
      <c r="V10" s="154" t="s">
        <v>181</v>
      </c>
      <c r="W10" s="156"/>
      <c r="X10" s="154" t="s">
        <v>170</v>
      </c>
      <c r="Y10" s="154"/>
      <c r="Z10" s="165" t="s">
        <v>55</v>
      </c>
    </row>
    <row r="11" spans="1:26" s="52" customFormat="1" ht="21.65" customHeight="1" x14ac:dyDescent="0.35">
      <c r="A11" s="28"/>
      <c r="B11" s="26"/>
      <c r="C11" s="28"/>
      <c r="D11" s="224" t="s">
        <v>74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</row>
    <row r="12" spans="1:26" s="56" customFormat="1" ht="21.65" customHeight="1" x14ac:dyDescent="0.3">
      <c r="A12" s="39" t="s">
        <v>257</v>
      </c>
      <c r="B12" s="26"/>
      <c r="C12" s="28"/>
      <c r="D12" s="91"/>
      <c r="E12" s="91"/>
      <c r="F12" s="72"/>
      <c r="G12" s="72"/>
      <c r="H12" s="72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73"/>
      <c r="U12" s="73"/>
      <c r="V12" s="91"/>
      <c r="W12" s="73"/>
      <c r="X12" s="91"/>
      <c r="Y12" s="91"/>
      <c r="Z12" s="91"/>
    </row>
    <row r="13" spans="1:26" s="52" customFormat="1" ht="21.65" customHeight="1" x14ac:dyDescent="0.35">
      <c r="A13" s="39" t="s">
        <v>258</v>
      </c>
      <c r="B13" s="88"/>
      <c r="C13" s="89"/>
      <c r="D13" s="14">
        <v>828992</v>
      </c>
      <c r="E13" s="20"/>
      <c r="F13" s="14">
        <v>12334930</v>
      </c>
      <c r="G13" s="14"/>
      <c r="H13" s="14">
        <v>1650816</v>
      </c>
      <c r="I13" s="91"/>
      <c r="J13" s="14">
        <v>10613</v>
      </c>
      <c r="K13" s="91"/>
      <c r="L13" s="14">
        <v>82820</v>
      </c>
      <c r="M13" s="14"/>
      <c r="N13" s="14">
        <v>337905</v>
      </c>
      <c r="O13" s="20"/>
      <c r="P13" s="14">
        <v>-1953895</v>
      </c>
      <c r="Q13" s="14"/>
      <c r="R13" s="14">
        <v>-337905</v>
      </c>
      <c r="S13" s="20"/>
      <c r="T13" s="14">
        <v>284285</v>
      </c>
      <c r="U13" s="14"/>
      <c r="V13" s="14">
        <v>13238561</v>
      </c>
      <c r="W13" s="14"/>
      <c r="X13" s="14">
        <v>1559621</v>
      </c>
      <c r="Y13" s="20"/>
      <c r="Z13" s="14">
        <f>V13+X13</f>
        <v>14798182</v>
      </c>
    </row>
    <row r="14" spans="1:26" s="52" customFormat="1" ht="21.65" customHeight="1" x14ac:dyDescent="0.35">
      <c r="A14" s="28" t="s">
        <v>273</v>
      </c>
      <c r="B14" s="75">
        <v>2</v>
      </c>
      <c r="C14" s="89"/>
      <c r="D14" s="195">
        <v>0</v>
      </c>
      <c r="E14" s="196"/>
      <c r="F14" s="195">
        <v>0</v>
      </c>
      <c r="G14" s="196"/>
      <c r="H14" s="195">
        <v>0</v>
      </c>
      <c r="I14" s="196"/>
      <c r="J14" s="195">
        <v>0</v>
      </c>
      <c r="K14" s="196"/>
      <c r="L14" s="195">
        <v>0</v>
      </c>
      <c r="M14" s="196"/>
      <c r="N14" s="195">
        <v>0</v>
      </c>
      <c r="O14" s="196"/>
      <c r="P14" s="196">
        <v>-56686</v>
      </c>
      <c r="Q14" s="196"/>
      <c r="R14" s="195">
        <v>0</v>
      </c>
      <c r="S14" s="196"/>
      <c r="T14" s="195">
        <v>0</v>
      </c>
      <c r="U14" s="197"/>
      <c r="V14" s="196">
        <f>SUM(D14:T14)</f>
        <v>-56686</v>
      </c>
      <c r="W14" s="197"/>
      <c r="X14" s="197">
        <v>-15498</v>
      </c>
      <c r="Y14" s="197"/>
      <c r="Z14" s="197">
        <f>V14+X14</f>
        <v>-72184</v>
      </c>
    </row>
    <row r="15" spans="1:26" s="52" customFormat="1" ht="21.65" customHeight="1" x14ac:dyDescent="0.35">
      <c r="A15" s="39" t="s">
        <v>272</v>
      </c>
      <c r="B15" s="88"/>
      <c r="C15" s="89"/>
      <c r="D15" s="198">
        <f>SUM(D13:D14)</f>
        <v>828992</v>
      </c>
      <c r="E15" s="199"/>
      <c r="F15" s="198">
        <f>SUM(F13:F14)</f>
        <v>12334930</v>
      </c>
      <c r="G15" s="199"/>
      <c r="H15" s="198">
        <f>SUM(H13:H14)</f>
        <v>1650816</v>
      </c>
      <c r="I15" s="199"/>
      <c r="J15" s="198">
        <f>SUM(J13:J14)</f>
        <v>10613</v>
      </c>
      <c r="K15" s="199"/>
      <c r="L15" s="198">
        <f>SUM(L13:L14)</f>
        <v>82820</v>
      </c>
      <c r="M15" s="199"/>
      <c r="N15" s="198">
        <f>SUM(N13:N14)</f>
        <v>337905</v>
      </c>
      <c r="O15" s="199"/>
      <c r="P15" s="198">
        <f>SUM(P13:P14)</f>
        <v>-2010581</v>
      </c>
      <c r="Q15" s="199"/>
      <c r="R15" s="198">
        <f>SUM(R13:R14)</f>
        <v>-337905</v>
      </c>
      <c r="S15" s="199"/>
      <c r="T15" s="198">
        <f>SUM(T13:T14)</f>
        <v>284285</v>
      </c>
      <c r="U15" s="200"/>
      <c r="V15" s="198">
        <f>SUM(V13:V14)</f>
        <v>13181875</v>
      </c>
      <c r="W15" s="200"/>
      <c r="X15" s="198">
        <f>SUM(X13:X14)</f>
        <v>1544123</v>
      </c>
      <c r="Y15" s="200"/>
      <c r="Z15" s="198">
        <f>SUM(Z13:Z14)</f>
        <v>14725998</v>
      </c>
    </row>
    <row r="16" spans="1:26" s="53" customFormat="1" ht="21.65" customHeight="1" x14ac:dyDescent="0.35">
      <c r="A16" s="74"/>
      <c r="B16" s="75"/>
      <c r="C16" s="74"/>
      <c r="D16" s="20"/>
      <c r="E16" s="20"/>
      <c r="F16" s="20"/>
      <c r="G16" s="20"/>
      <c r="H16" s="20"/>
      <c r="I16" s="91"/>
      <c r="J16" s="76"/>
      <c r="K16" s="91"/>
      <c r="L16" s="14"/>
      <c r="M16" s="14"/>
      <c r="N16" s="76"/>
      <c r="O16" s="20"/>
      <c r="P16" s="32"/>
      <c r="Q16" s="32"/>
      <c r="R16" s="76"/>
      <c r="S16" s="20"/>
      <c r="T16" s="14"/>
      <c r="U16" s="14"/>
      <c r="V16" s="76"/>
      <c r="W16" s="14"/>
      <c r="X16" s="76"/>
      <c r="Y16" s="20"/>
      <c r="Z16" s="76"/>
    </row>
    <row r="17" spans="1:26" s="53" customFormat="1" ht="21.65" customHeight="1" x14ac:dyDescent="0.35">
      <c r="A17" s="42" t="s">
        <v>130</v>
      </c>
      <c r="B17" s="75"/>
      <c r="C17" s="74"/>
      <c r="D17" s="20"/>
      <c r="E17" s="20"/>
      <c r="F17" s="20"/>
      <c r="G17" s="20"/>
      <c r="H17" s="20"/>
      <c r="I17" s="91"/>
      <c r="J17" s="76"/>
      <c r="K17" s="91"/>
      <c r="L17" s="14"/>
      <c r="M17" s="14"/>
      <c r="N17" s="76"/>
      <c r="O17" s="20"/>
      <c r="P17" s="32"/>
      <c r="Q17" s="32"/>
      <c r="R17" s="76"/>
      <c r="S17" s="20"/>
      <c r="T17" s="14"/>
      <c r="U17" s="14"/>
      <c r="V17" s="76"/>
      <c r="W17" s="14"/>
      <c r="X17" s="76"/>
      <c r="Y17" s="20"/>
      <c r="Z17" s="76"/>
    </row>
    <row r="18" spans="1:26" s="53" customFormat="1" ht="21.65" customHeight="1" x14ac:dyDescent="0.35">
      <c r="A18" s="193" t="s">
        <v>178</v>
      </c>
      <c r="B18" s="75"/>
      <c r="C18" s="74"/>
      <c r="D18" s="20"/>
      <c r="E18" s="20"/>
      <c r="F18" s="20"/>
      <c r="G18" s="20"/>
      <c r="H18" s="20"/>
      <c r="I18" s="91"/>
      <c r="J18" s="76"/>
      <c r="K18" s="91"/>
      <c r="L18" s="14"/>
      <c r="M18" s="14"/>
      <c r="N18" s="76"/>
      <c r="O18" s="20"/>
      <c r="P18" s="32"/>
      <c r="Q18" s="32"/>
      <c r="R18" s="76"/>
      <c r="S18" s="20"/>
      <c r="T18" s="14"/>
      <c r="U18" s="14"/>
      <c r="V18" s="76"/>
      <c r="W18" s="14"/>
      <c r="X18" s="76"/>
      <c r="Y18" s="20"/>
      <c r="Z18" s="76"/>
    </row>
    <row r="19" spans="1:26" s="53" customFormat="1" ht="21.65" customHeight="1" x14ac:dyDescent="0.35">
      <c r="A19" s="53" t="s">
        <v>275</v>
      </c>
      <c r="B19" s="75"/>
      <c r="C19" s="74"/>
      <c r="D19" s="195">
        <v>0</v>
      </c>
      <c r="E19" s="201"/>
      <c r="F19" s="195">
        <v>0</v>
      </c>
      <c r="G19" s="202"/>
      <c r="H19" s="195">
        <v>0</v>
      </c>
      <c r="I19" s="201"/>
      <c r="J19" s="202">
        <v>920</v>
      </c>
      <c r="K19" s="200"/>
      <c r="L19" s="202">
        <v>0</v>
      </c>
      <c r="M19" s="202"/>
      <c r="N19" s="202">
        <v>0</v>
      </c>
      <c r="O19" s="200"/>
      <c r="P19" s="202">
        <v>0</v>
      </c>
      <c r="Q19" s="202"/>
      <c r="R19" s="202">
        <v>0</v>
      </c>
      <c r="S19" s="200"/>
      <c r="T19" s="202">
        <v>0</v>
      </c>
      <c r="U19" s="202"/>
      <c r="V19" s="202">
        <f>SUM(D19:T19)</f>
        <v>920</v>
      </c>
      <c r="W19" s="202"/>
      <c r="X19" s="202">
        <v>0</v>
      </c>
      <c r="Y19" s="202"/>
      <c r="Z19" s="202">
        <f t="shared" ref="Z19:Z20" si="0">V19+X19</f>
        <v>920</v>
      </c>
    </row>
    <row r="20" spans="1:26" s="53" customFormat="1" ht="21.65" customHeight="1" x14ac:dyDescent="0.35">
      <c r="A20" s="53" t="s">
        <v>296</v>
      </c>
      <c r="B20" s="75">
        <v>7</v>
      </c>
      <c r="C20" s="74"/>
      <c r="D20" s="209">
        <v>0</v>
      </c>
      <c r="E20" s="201"/>
      <c r="F20" s="209">
        <v>0</v>
      </c>
      <c r="G20" s="202"/>
      <c r="H20" s="209">
        <v>0</v>
      </c>
      <c r="I20" s="201"/>
      <c r="J20" s="209">
        <v>-11533</v>
      </c>
      <c r="K20" s="200"/>
      <c r="L20" s="209">
        <v>0</v>
      </c>
      <c r="M20" s="202"/>
      <c r="N20" s="209">
        <v>0</v>
      </c>
      <c r="O20" s="200"/>
      <c r="P20" s="209">
        <v>11533</v>
      </c>
      <c r="Q20" s="202"/>
      <c r="R20" s="209">
        <v>0</v>
      </c>
      <c r="S20" s="200"/>
      <c r="T20" s="209">
        <v>0</v>
      </c>
      <c r="U20" s="202"/>
      <c r="V20" s="209">
        <f>SUM(D20:T20)</f>
        <v>0</v>
      </c>
      <c r="W20" s="202"/>
      <c r="X20" s="209">
        <v>0</v>
      </c>
      <c r="Y20" s="202"/>
      <c r="Z20" s="209">
        <f t="shared" si="0"/>
        <v>0</v>
      </c>
    </row>
    <row r="21" spans="1:26" s="53" customFormat="1" ht="21.65" customHeight="1" x14ac:dyDescent="0.35">
      <c r="A21" s="7" t="s">
        <v>276</v>
      </c>
      <c r="B21" s="75"/>
      <c r="C21" s="74"/>
      <c r="D21" s="202"/>
      <c r="E21" s="201"/>
      <c r="F21" s="202"/>
      <c r="G21" s="202"/>
      <c r="H21" s="202"/>
      <c r="I21" s="204"/>
      <c r="J21" s="202"/>
      <c r="K21" s="200"/>
      <c r="L21" s="202"/>
      <c r="M21" s="202"/>
      <c r="N21" s="202"/>
      <c r="O21" s="200"/>
      <c r="P21" s="202"/>
      <c r="Q21" s="202"/>
      <c r="R21" s="202"/>
      <c r="S21" s="200"/>
      <c r="T21" s="202"/>
      <c r="U21" s="202"/>
      <c r="V21" s="202"/>
      <c r="W21" s="202"/>
      <c r="X21" s="202"/>
      <c r="Y21" s="202"/>
      <c r="Z21" s="202"/>
    </row>
    <row r="22" spans="1:26" s="53" customFormat="1" ht="21.65" customHeight="1" x14ac:dyDescent="0.35">
      <c r="A22" s="7" t="s">
        <v>277</v>
      </c>
      <c r="B22" s="75"/>
      <c r="C22" s="74"/>
      <c r="D22" s="208">
        <f>SUM(D19:D20)</f>
        <v>0</v>
      </c>
      <c r="E22" s="203"/>
      <c r="F22" s="208">
        <f>SUM(F19:F20)</f>
        <v>0</v>
      </c>
      <c r="G22" s="204"/>
      <c r="H22" s="208">
        <f>SUM(H19:H20)</f>
        <v>0</v>
      </c>
      <c r="I22" s="203"/>
      <c r="J22" s="208">
        <f>SUM(J19:J20)</f>
        <v>-10613</v>
      </c>
      <c r="K22" s="203"/>
      <c r="L22" s="208">
        <f>SUM(L19:L20)</f>
        <v>0</v>
      </c>
      <c r="M22" s="205"/>
      <c r="N22" s="208">
        <f>SUM(N19:N20)</f>
        <v>0</v>
      </c>
      <c r="O22" s="203"/>
      <c r="P22" s="208">
        <f>SUM(P19:P20)</f>
        <v>11533</v>
      </c>
      <c r="Q22" s="204"/>
      <c r="R22" s="208">
        <f>SUM(R19:R20)</f>
        <v>0</v>
      </c>
      <c r="S22" s="203"/>
      <c r="T22" s="208">
        <f>SUM(T19:T20)</f>
        <v>0</v>
      </c>
      <c r="U22" s="205"/>
      <c r="V22" s="208">
        <f>SUM(V19:V20)</f>
        <v>920</v>
      </c>
      <c r="W22" s="204"/>
      <c r="X22" s="208">
        <f>SUM(X19:X20)</f>
        <v>0</v>
      </c>
      <c r="Y22" s="204"/>
      <c r="Z22" s="208">
        <f>SUM(Z19:Z20)</f>
        <v>920</v>
      </c>
    </row>
    <row r="23" spans="1:26" s="53" customFormat="1" ht="21.65" customHeight="1" x14ac:dyDescent="0.35">
      <c r="A23" s="42"/>
      <c r="B23" s="75"/>
      <c r="C23" s="74"/>
      <c r="D23" s="20"/>
      <c r="E23" s="20"/>
      <c r="F23" s="20"/>
      <c r="G23" s="20"/>
      <c r="H23" s="20"/>
      <c r="I23" s="91"/>
      <c r="J23" s="76"/>
      <c r="K23" s="91"/>
      <c r="L23" s="14"/>
      <c r="M23" s="14"/>
      <c r="N23" s="76"/>
      <c r="O23" s="20"/>
      <c r="P23" s="32"/>
      <c r="Q23" s="32"/>
      <c r="R23" s="76"/>
      <c r="S23" s="20"/>
      <c r="T23" s="14"/>
      <c r="U23" s="14"/>
      <c r="V23" s="76"/>
      <c r="W23" s="14"/>
      <c r="X23" s="76"/>
      <c r="Y23" s="20"/>
      <c r="Z23" s="76"/>
    </row>
    <row r="24" spans="1:26" s="53" customFormat="1" ht="21.65" customHeight="1" x14ac:dyDescent="0.35">
      <c r="A24" s="193" t="s">
        <v>262</v>
      </c>
      <c r="B24" s="75"/>
      <c r="C24" s="74"/>
      <c r="D24" s="20"/>
      <c r="E24" s="20"/>
      <c r="F24" s="20"/>
      <c r="G24" s="20"/>
      <c r="H24" s="20"/>
      <c r="I24" s="91"/>
      <c r="J24" s="76"/>
      <c r="K24" s="91"/>
      <c r="L24" s="14"/>
      <c r="M24" s="14"/>
      <c r="N24" s="76"/>
      <c r="O24" s="20"/>
      <c r="P24" s="32"/>
      <c r="Q24" s="32"/>
      <c r="R24" s="76"/>
      <c r="S24" s="20"/>
      <c r="T24" s="14"/>
      <c r="U24" s="14"/>
      <c r="V24" s="76"/>
      <c r="W24" s="14"/>
      <c r="X24" s="76"/>
      <c r="Y24" s="20"/>
      <c r="Z24" s="76"/>
    </row>
    <row r="25" spans="1:26" s="53" customFormat="1" ht="21.65" customHeight="1" x14ac:dyDescent="0.35">
      <c r="A25" t="s">
        <v>274</v>
      </c>
      <c r="B25" s="75"/>
      <c r="C25" s="74"/>
      <c r="D25" s="206">
        <v>0</v>
      </c>
      <c r="E25" s="207"/>
      <c r="F25" s="206">
        <v>0</v>
      </c>
      <c r="G25" s="206"/>
      <c r="H25" s="206">
        <v>2</v>
      </c>
      <c r="I25" s="207"/>
      <c r="J25" s="206">
        <v>0</v>
      </c>
      <c r="K25" s="197"/>
      <c r="L25" s="206">
        <v>0</v>
      </c>
      <c r="M25" s="202"/>
      <c r="N25" s="206">
        <v>0</v>
      </c>
      <c r="O25" s="197"/>
      <c r="P25" s="206">
        <v>0</v>
      </c>
      <c r="Q25" s="206"/>
      <c r="R25" s="206">
        <v>0</v>
      </c>
      <c r="S25" s="197"/>
      <c r="T25" s="206">
        <v>0</v>
      </c>
      <c r="U25" s="202"/>
      <c r="V25" s="202">
        <f>SUM(D25:T25)</f>
        <v>2</v>
      </c>
      <c r="W25" s="202"/>
      <c r="X25" s="206">
        <v>23</v>
      </c>
      <c r="Y25" s="197"/>
      <c r="Z25" s="202">
        <f t="shared" ref="Z25" si="1">V25+X25</f>
        <v>25</v>
      </c>
    </row>
    <row r="26" spans="1:26" s="53" customFormat="1" ht="21.65" hidden="1" customHeight="1" x14ac:dyDescent="0.35">
      <c r="A26" t="s">
        <v>179</v>
      </c>
      <c r="B26" s="75">
        <v>9</v>
      </c>
      <c r="C26" s="74"/>
      <c r="D26" s="15"/>
      <c r="E26" s="20"/>
      <c r="F26" s="15"/>
      <c r="G26" s="15"/>
      <c r="H26" s="106">
        <v>0</v>
      </c>
      <c r="I26" s="91"/>
      <c r="J26" s="35"/>
      <c r="K26" s="91"/>
      <c r="L26" s="107">
        <v>0</v>
      </c>
      <c r="M26" s="107"/>
      <c r="N26" s="107">
        <v>0</v>
      </c>
      <c r="O26" s="20"/>
      <c r="P26" s="107">
        <v>0</v>
      </c>
      <c r="Q26" s="107"/>
      <c r="R26" s="107">
        <v>0</v>
      </c>
      <c r="S26" s="20"/>
      <c r="T26" s="107">
        <v>0</v>
      </c>
      <c r="U26" s="107"/>
      <c r="V26" s="16">
        <f>SUM(D26:T26)</f>
        <v>0</v>
      </c>
      <c r="W26" s="107"/>
      <c r="X26" s="107">
        <v>0</v>
      </c>
      <c r="Y26" s="20"/>
      <c r="Z26" s="16">
        <f>V26+X26</f>
        <v>0</v>
      </c>
    </row>
    <row r="27" spans="1:26" s="53" customFormat="1" ht="21.65" hidden="1" customHeight="1" x14ac:dyDescent="0.35">
      <c r="A27" t="s">
        <v>129</v>
      </c>
      <c r="B27" s="75"/>
      <c r="C27" s="74"/>
      <c r="D27" s="32">
        <v>0</v>
      </c>
      <c r="E27" s="20"/>
      <c r="F27" s="32">
        <v>0</v>
      </c>
      <c r="G27" s="32"/>
      <c r="H27" s="108">
        <v>0</v>
      </c>
      <c r="I27" s="91"/>
      <c r="J27" s="35"/>
      <c r="K27" s="91"/>
      <c r="L27" s="107">
        <v>0</v>
      </c>
      <c r="M27" s="107"/>
      <c r="N27" s="107">
        <v>0</v>
      </c>
      <c r="O27" s="20"/>
      <c r="P27" s="107">
        <v>0</v>
      </c>
      <c r="Q27" s="107"/>
      <c r="R27" s="107">
        <v>0</v>
      </c>
      <c r="S27" s="20"/>
      <c r="T27" s="107">
        <v>0</v>
      </c>
      <c r="U27" s="107"/>
      <c r="V27" s="16">
        <f>SUM(D27:T27)</f>
        <v>0</v>
      </c>
      <c r="W27" s="107"/>
      <c r="X27" s="107">
        <v>0</v>
      </c>
      <c r="Y27" s="20"/>
      <c r="Z27" s="16">
        <f>V27+X27</f>
        <v>0</v>
      </c>
    </row>
    <row r="28" spans="1:26" s="53" customFormat="1" ht="21.65" hidden="1" customHeight="1" x14ac:dyDescent="0.35">
      <c r="A28" t="s">
        <v>171</v>
      </c>
      <c r="B28" s="75">
        <v>10</v>
      </c>
      <c r="C28" s="74"/>
      <c r="D28" s="32">
        <v>0</v>
      </c>
      <c r="E28" s="20"/>
      <c r="F28" s="32">
        <v>0</v>
      </c>
      <c r="G28" s="32"/>
      <c r="H28" s="108">
        <v>0</v>
      </c>
      <c r="I28" s="91"/>
      <c r="J28" s="35">
        <v>0</v>
      </c>
      <c r="K28" s="91"/>
      <c r="L28" s="107">
        <v>0</v>
      </c>
      <c r="M28" s="107"/>
      <c r="N28" s="16"/>
      <c r="O28" s="20"/>
      <c r="P28" s="62"/>
      <c r="Q28" s="107"/>
      <c r="R28" s="16"/>
      <c r="S28" s="20"/>
      <c r="T28" s="107">
        <v>0</v>
      </c>
      <c r="U28" s="107"/>
      <c r="V28" s="16">
        <f>SUM(D28:T28)</f>
        <v>0</v>
      </c>
      <c r="W28" s="107"/>
      <c r="X28" s="107">
        <v>0</v>
      </c>
      <c r="Y28" s="20"/>
      <c r="Z28" s="16">
        <f>V28+X28</f>
        <v>0</v>
      </c>
    </row>
    <row r="29" spans="1:26" s="53" customFormat="1" ht="21.65" hidden="1" customHeight="1" x14ac:dyDescent="0.35">
      <c r="A29" t="s">
        <v>263</v>
      </c>
      <c r="B29" s="75">
        <v>13</v>
      </c>
      <c r="C29" s="74"/>
      <c r="D29" s="32">
        <v>0</v>
      </c>
      <c r="E29" s="20"/>
      <c r="F29" s="32">
        <v>0</v>
      </c>
      <c r="G29" s="32"/>
      <c r="H29" s="108">
        <v>0</v>
      </c>
      <c r="I29" s="91"/>
      <c r="J29" s="35">
        <v>0</v>
      </c>
      <c r="K29" s="91"/>
      <c r="L29" s="107">
        <v>0</v>
      </c>
      <c r="M29" s="107"/>
      <c r="N29" s="107">
        <v>0</v>
      </c>
      <c r="O29" s="20"/>
      <c r="P29" s="35"/>
      <c r="Q29" s="32"/>
      <c r="R29" s="40">
        <v>0</v>
      </c>
      <c r="S29" s="20"/>
      <c r="T29" s="109">
        <v>0</v>
      </c>
      <c r="U29" s="107"/>
      <c r="V29" s="16">
        <f>SUM(D29:T29)</f>
        <v>0</v>
      </c>
      <c r="W29" s="107"/>
      <c r="X29" s="62"/>
      <c r="Y29" s="20"/>
      <c r="Z29" s="16">
        <f>V29+X29</f>
        <v>0</v>
      </c>
    </row>
    <row r="30" spans="1:26" s="53" customFormat="1" ht="21.65" customHeight="1" x14ac:dyDescent="0.35">
      <c r="A30" s="157" t="s">
        <v>278</v>
      </c>
      <c r="B30" s="75"/>
      <c r="C30" s="74"/>
      <c r="D30" s="104">
        <f>SUM(D25:D29)</f>
        <v>0</v>
      </c>
      <c r="E30" s="20"/>
      <c r="F30" s="104">
        <f>SUM(F25:F29)</f>
        <v>0</v>
      </c>
      <c r="G30" s="133"/>
      <c r="H30" s="104">
        <f>SUM(H25:H29)</f>
        <v>2</v>
      </c>
      <c r="I30" s="91"/>
      <c r="J30" s="104">
        <f>SUM(J25:J29)</f>
        <v>0</v>
      </c>
      <c r="K30" s="91"/>
      <c r="L30" s="104">
        <f>SUM(L25:L29)</f>
        <v>0</v>
      </c>
      <c r="M30" s="133"/>
      <c r="N30" s="104">
        <f>SUM(N25:N29)</f>
        <v>0</v>
      </c>
      <c r="O30" s="20"/>
      <c r="P30" s="104">
        <f>SUM(P25:P29)</f>
        <v>0</v>
      </c>
      <c r="Q30" s="133"/>
      <c r="R30" s="104">
        <f>SUM(R25:R29)</f>
        <v>0</v>
      </c>
      <c r="S30" s="20"/>
      <c r="T30" s="104">
        <f>SUM(T25:T29)</f>
        <v>0</v>
      </c>
      <c r="U30" s="133"/>
      <c r="V30" s="104">
        <f>SUM(V25:V29)</f>
        <v>2</v>
      </c>
      <c r="W30" s="133"/>
      <c r="X30" s="104">
        <f>SUM(X25:X29)</f>
        <v>23</v>
      </c>
      <c r="Y30" s="20"/>
      <c r="Z30" s="104">
        <f>SUM(Z25:Z29)</f>
        <v>25</v>
      </c>
    </row>
    <row r="31" spans="1:26" s="53" customFormat="1" ht="21.65" customHeight="1" x14ac:dyDescent="0.35">
      <c r="A31" s="157"/>
      <c r="B31" s="75"/>
      <c r="C31" s="74"/>
      <c r="D31" s="133"/>
      <c r="E31" s="20"/>
      <c r="F31" s="133"/>
      <c r="G31" s="133"/>
      <c r="H31" s="133"/>
      <c r="I31" s="91"/>
      <c r="J31" s="133"/>
      <c r="K31" s="91"/>
      <c r="L31" s="133"/>
      <c r="M31" s="133"/>
      <c r="N31" s="133"/>
      <c r="O31" s="20"/>
      <c r="P31" s="133"/>
      <c r="Q31" s="133"/>
      <c r="R31" s="133"/>
      <c r="S31" s="20"/>
      <c r="T31" s="133"/>
      <c r="U31" s="133"/>
      <c r="V31" s="133"/>
      <c r="W31" s="133"/>
      <c r="X31" s="133"/>
      <c r="Y31" s="20"/>
      <c r="Z31" s="133"/>
    </row>
    <row r="32" spans="1:26" s="53" customFormat="1" ht="21.65" customHeight="1" x14ac:dyDescent="0.35">
      <c r="A32" s="157" t="s">
        <v>279</v>
      </c>
      <c r="B32" s="75"/>
      <c r="C32" s="74"/>
      <c r="D32" s="208">
        <f>D22+D30</f>
        <v>0</v>
      </c>
      <c r="E32" s="203"/>
      <c r="F32" s="208">
        <f>F22+F30</f>
        <v>0</v>
      </c>
      <c r="G32" s="204"/>
      <c r="H32" s="208">
        <f>H22+H30</f>
        <v>2</v>
      </c>
      <c r="I32" s="203"/>
      <c r="J32" s="208">
        <f>J22+J30</f>
        <v>-10613</v>
      </c>
      <c r="K32" s="203"/>
      <c r="L32" s="208">
        <f>L22+L30</f>
        <v>0</v>
      </c>
      <c r="M32" s="205"/>
      <c r="N32" s="208">
        <f>N22+N30</f>
        <v>0</v>
      </c>
      <c r="O32" s="203"/>
      <c r="P32" s="208">
        <f>P22+P30</f>
        <v>11533</v>
      </c>
      <c r="Q32" s="204"/>
      <c r="R32" s="208">
        <f>R22+R30</f>
        <v>0</v>
      </c>
      <c r="S32" s="203"/>
      <c r="T32" s="208">
        <f>T22+T30</f>
        <v>0</v>
      </c>
      <c r="U32" s="205"/>
      <c r="V32" s="208">
        <f>V22+V30</f>
        <v>922</v>
      </c>
      <c r="W32" s="205"/>
      <c r="X32" s="208">
        <f>X22+X30</f>
        <v>23</v>
      </c>
      <c r="Y32" s="203"/>
      <c r="Z32" s="208">
        <f>Z22+Z30</f>
        <v>945</v>
      </c>
    </row>
    <row r="33" spans="1:28" s="53" customFormat="1" ht="21.65" customHeight="1" x14ac:dyDescent="0.35">
      <c r="A33" s="74"/>
      <c r="B33" s="75"/>
      <c r="C33" s="74"/>
      <c r="D33" s="20"/>
      <c r="E33" s="20"/>
      <c r="F33" s="20"/>
      <c r="G33" s="20"/>
      <c r="H33" s="20"/>
      <c r="I33" s="91"/>
      <c r="J33" s="76"/>
      <c r="K33" s="91"/>
      <c r="L33" s="14"/>
      <c r="M33" s="14"/>
      <c r="N33" s="76"/>
      <c r="O33" s="20"/>
      <c r="P33" s="32"/>
      <c r="Q33" s="32"/>
      <c r="R33" s="76"/>
      <c r="S33" s="20"/>
      <c r="T33" s="14"/>
      <c r="U33" s="14"/>
      <c r="V33" s="76"/>
      <c r="W33" s="14"/>
      <c r="X33" s="76"/>
      <c r="Y33" s="20"/>
      <c r="Z33" s="158"/>
    </row>
    <row r="34" spans="1:28" s="53" customFormat="1" ht="21.65" customHeight="1" x14ac:dyDescent="0.35">
      <c r="A34" s="77" t="s">
        <v>143</v>
      </c>
      <c r="B34" s="75"/>
      <c r="C34" s="74"/>
      <c r="D34" s="20"/>
      <c r="E34" s="20"/>
      <c r="F34" s="20"/>
      <c r="G34" s="20"/>
      <c r="H34" s="20"/>
      <c r="I34" s="91"/>
      <c r="J34" s="76"/>
      <c r="K34" s="91"/>
      <c r="L34" s="14"/>
      <c r="M34" s="14"/>
      <c r="N34" s="76"/>
      <c r="O34" s="20"/>
      <c r="P34" s="110"/>
      <c r="Q34" s="110"/>
      <c r="R34" s="76"/>
      <c r="S34" s="20"/>
      <c r="T34" s="14"/>
      <c r="U34" s="14"/>
      <c r="V34" s="76"/>
      <c r="W34" s="14"/>
      <c r="X34" s="76"/>
      <c r="Y34" s="20"/>
      <c r="Z34" s="158"/>
    </row>
    <row r="35" spans="1:28" s="53" customFormat="1" ht="21.65" customHeight="1" x14ac:dyDescent="0.35">
      <c r="A35" s="74" t="s">
        <v>264</v>
      </c>
      <c r="B35" s="75"/>
      <c r="C35" s="74"/>
      <c r="D35" s="32">
        <v>0</v>
      </c>
      <c r="E35" s="20"/>
      <c r="F35" s="32">
        <v>0</v>
      </c>
      <c r="G35" s="32"/>
      <c r="H35" s="32">
        <v>0</v>
      </c>
      <c r="I35" s="91"/>
      <c r="J35" s="32">
        <v>0</v>
      </c>
      <c r="K35" s="91"/>
      <c r="L35" s="107">
        <v>0</v>
      </c>
      <c r="M35" s="107"/>
      <c r="N35" s="107">
        <v>0</v>
      </c>
      <c r="O35" s="20"/>
      <c r="P35" s="62">
        <f>'PL 8-9'!C58</f>
        <v>45144</v>
      </c>
      <c r="Q35" s="62"/>
      <c r="R35" s="107">
        <v>0</v>
      </c>
      <c r="S35" s="20"/>
      <c r="T35" s="107">
        <v>0</v>
      </c>
      <c r="U35" s="107"/>
      <c r="V35" s="16">
        <f t="shared" ref="V35:V36" si="2">SUM(D35:T35)</f>
        <v>45144</v>
      </c>
      <c r="W35" s="107"/>
      <c r="X35" s="16">
        <f>'PL 8-9'!C64</f>
        <v>52082</v>
      </c>
      <c r="Y35" s="20"/>
      <c r="Z35" s="16">
        <f>V35+X35</f>
        <v>97226</v>
      </c>
      <c r="AA35" s="95"/>
      <c r="AB35" s="95"/>
    </row>
    <row r="36" spans="1:28" s="53" customFormat="1" ht="21.65" customHeight="1" x14ac:dyDescent="0.35">
      <c r="A36" s="74" t="s">
        <v>265</v>
      </c>
      <c r="B36" s="75"/>
      <c r="C36" s="74"/>
      <c r="D36" s="32">
        <v>0</v>
      </c>
      <c r="E36" s="20"/>
      <c r="F36" s="32">
        <v>0</v>
      </c>
      <c r="G36" s="32"/>
      <c r="H36" s="32">
        <v>0</v>
      </c>
      <c r="I36" s="91"/>
      <c r="J36" s="32">
        <v>0</v>
      </c>
      <c r="K36" s="91"/>
      <c r="L36" s="109">
        <v>0</v>
      </c>
      <c r="M36" s="107"/>
      <c r="N36" s="107">
        <v>0</v>
      </c>
      <c r="O36" s="20"/>
      <c r="P36" s="35">
        <f>'PL 8-9'!C54</f>
        <v>-4337</v>
      </c>
      <c r="Q36" s="35"/>
      <c r="R36" s="107">
        <v>0</v>
      </c>
      <c r="S36" s="20"/>
      <c r="T36" s="109">
        <v>0</v>
      </c>
      <c r="U36" s="107"/>
      <c r="V36" s="40">
        <f t="shared" si="2"/>
        <v>-4337</v>
      </c>
      <c r="W36" s="107"/>
      <c r="X36" s="107">
        <v>0</v>
      </c>
      <c r="Y36" s="20"/>
      <c r="Z36" s="16">
        <f>V36+X36</f>
        <v>-4337</v>
      </c>
    </row>
    <row r="37" spans="1:28" s="53" customFormat="1" ht="21.65" customHeight="1" x14ac:dyDescent="0.35">
      <c r="A37" s="77" t="s">
        <v>176</v>
      </c>
      <c r="B37" s="78"/>
      <c r="C37" s="77"/>
      <c r="D37" s="104">
        <f>SUM(D35:D35)</f>
        <v>0</v>
      </c>
      <c r="E37" s="20"/>
      <c r="F37" s="104">
        <f>SUM(F35:F36)</f>
        <v>0</v>
      </c>
      <c r="G37" s="111"/>
      <c r="H37" s="104">
        <f>SUM(H35:H36)</f>
        <v>0</v>
      </c>
      <c r="I37" s="159"/>
      <c r="J37" s="104">
        <f>SUM(J35:J36)</f>
        <v>0</v>
      </c>
      <c r="K37" s="91"/>
      <c r="L37" s="104">
        <f>SUM(L35:L36)</f>
        <v>0</v>
      </c>
      <c r="M37" s="111"/>
      <c r="N37" s="104">
        <f>SUM(N35:N36)</f>
        <v>0</v>
      </c>
      <c r="O37" s="159"/>
      <c r="P37" s="104">
        <f>SUM(P35:P36)</f>
        <v>40807</v>
      </c>
      <c r="Q37" s="133"/>
      <c r="R37" s="104">
        <f>SUM(R35:R36)</f>
        <v>0</v>
      </c>
      <c r="S37" s="20"/>
      <c r="T37" s="112">
        <v>0</v>
      </c>
      <c r="U37" s="111"/>
      <c r="V37" s="14">
        <f>SUM(V35:V36)</f>
        <v>40807</v>
      </c>
      <c r="W37" s="111"/>
      <c r="X37" s="104">
        <f>SUM(X35:X36)</f>
        <v>52082</v>
      </c>
      <c r="Y37" s="20"/>
      <c r="Z37" s="104">
        <f>SUM(Z35:Z36)</f>
        <v>92889</v>
      </c>
      <c r="AA37" s="113"/>
      <c r="AB37" s="113"/>
    </row>
    <row r="38" spans="1:28" s="53" customFormat="1" ht="21.65" customHeight="1" x14ac:dyDescent="0.35">
      <c r="A38" s="74"/>
      <c r="B38" s="75"/>
      <c r="C38" s="74"/>
      <c r="D38" s="114"/>
      <c r="E38" s="20"/>
      <c r="F38" s="115"/>
      <c r="G38" s="111"/>
      <c r="H38" s="115"/>
      <c r="I38" s="76"/>
      <c r="J38" s="76"/>
      <c r="K38" s="76"/>
      <c r="L38" s="67"/>
      <c r="M38" s="14"/>
      <c r="N38" s="160"/>
      <c r="O38" s="76"/>
      <c r="P38" s="116"/>
      <c r="Q38" s="134"/>
      <c r="R38" s="160"/>
      <c r="S38" s="20"/>
      <c r="T38" s="14"/>
      <c r="U38" s="14"/>
      <c r="V38" s="160"/>
      <c r="W38" s="14"/>
      <c r="X38" s="160"/>
      <c r="Y38" s="76"/>
      <c r="Z38" s="160"/>
    </row>
    <row r="39" spans="1:28" s="53" customFormat="1" ht="21.65" customHeight="1" x14ac:dyDescent="0.35">
      <c r="A39" s="74" t="s">
        <v>242</v>
      </c>
      <c r="B39" s="75"/>
      <c r="C39" s="74"/>
      <c r="D39" s="109">
        <v>0</v>
      </c>
      <c r="E39" s="76"/>
      <c r="F39" s="109">
        <v>0</v>
      </c>
      <c r="G39" s="107"/>
      <c r="H39" s="109">
        <v>0</v>
      </c>
      <c r="I39" s="76"/>
      <c r="J39" s="109">
        <v>0</v>
      </c>
      <c r="K39" s="76"/>
      <c r="L39" s="109">
        <v>0</v>
      </c>
      <c r="M39" s="107"/>
      <c r="N39" s="117">
        <v>0</v>
      </c>
      <c r="O39" s="76"/>
      <c r="P39" s="69">
        <v>3755</v>
      </c>
      <c r="Q39" s="62"/>
      <c r="R39" s="117">
        <v>0</v>
      </c>
      <c r="S39" s="76"/>
      <c r="T39" s="69">
        <f>-P39</f>
        <v>-3755</v>
      </c>
      <c r="U39" s="62"/>
      <c r="V39" s="118">
        <f>SUM(D39:T39)</f>
        <v>0</v>
      </c>
      <c r="W39" s="62"/>
      <c r="X39" s="117">
        <v>0</v>
      </c>
      <c r="Y39" s="76"/>
      <c r="Z39" s="69">
        <f>V39+X39</f>
        <v>0</v>
      </c>
    </row>
    <row r="40" spans="1:28" s="53" customFormat="1" ht="21.65" customHeight="1" x14ac:dyDescent="0.35">
      <c r="A40" s="74"/>
      <c r="B40" s="75"/>
      <c r="C40" s="74"/>
      <c r="D40" s="107"/>
      <c r="E40" s="76"/>
      <c r="F40" s="107"/>
      <c r="G40" s="107"/>
      <c r="H40" s="107"/>
      <c r="I40" s="76"/>
      <c r="J40" s="119"/>
      <c r="K40" s="76"/>
      <c r="L40" s="107"/>
      <c r="M40" s="107"/>
      <c r="N40" s="120"/>
      <c r="O40" s="76"/>
      <c r="P40" s="107"/>
      <c r="Q40" s="107"/>
      <c r="R40" s="120"/>
      <c r="S40" s="76"/>
      <c r="T40" s="107"/>
      <c r="U40" s="107"/>
      <c r="V40" s="120"/>
      <c r="W40" s="107"/>
      <c r="X40" s="120"/>
      <c r="Y40" s="76"/>
      <c r="Z40" s="120"/>
    </row>
    <row r="41" spans="1:28" s="53" customFormat="1" ht="21.65" customHeight="1" thickBot="1" x14ac:dyDescent="0.4">
      <c r="A41" s="77" t="s">
        <v>259</v>
      </c>
      <c r="B41" s="88"/>
      <c r="C41" s="89"/>
      <c r="D41" s="18">
        <f>D15+D37+D39+D32</f>
        <v>828992</v>
      </c>
      <c r="E41" s="159"/>
      <c r="F41" s="18">
        <f>F15+F37+F39+F32</f>
        <v>12334930</v>
      </c>
      <c r="G41" s="14"/>
      <c r="H41" s="18">
        <f>H15+H37+H39+H32</f>
        <v>1650818</v>
      </c>
      <c r="I41" s="159"/>
      <c r="J41" s="45">
        <f>J15+J37+J39+J32</f>
        <v>0</v>
      </c>
      <c r="K41" s="159"/>
      <c r="L41" s="18">
        <f>L15+L37+L39+L32</f>
        <v>82820</v>
      </c>
      <c r="M41" s="14"/>
      <c r="N41" s="18">
        <f>N15+N37+N39+N32</f>
        <v>337905</v>
      </c>
      <c r="O41" s="159"/>
      <c r="P41" s="18">
        <f>P15+P37+P39+P32</f>
        <v>-1954486</v>
      </c>
      <c r="Q41" s="14"/>
      <c r="R41" s="18">
        <f>R15+R37+R39+R32</f>
        <v>-337905</v>
      </c>
      <c r="S41" s="159"/>
      <c r="T41" s="18">
        <f>T15+T37+T39+T32</f>
        <v>280530</v>
      </c>
      <c r="U41" s="14"/>
      <c r="V41" s="18">
        <f>V15+V37+V39+V32</f>
        <v>13223604</v>
      </c>
      <c r="W41" s="14"/>
      <c r="X41" s="18">
        <f>X15+X37+X39+X32</f>
        <v>1596228</v>
      </c>
      <c r="Y41" s="159"/>
      <c r="Z41" s="18">
        <f>Z15+Z37+Z39+Z32</f>
        <v>14819832</v>
      </c>
    </row>
    <row r="42" spans="1:28" s="53" customFormat="1" ht="21.65" customHeight="1" thickTop="1" x14ac:dyDescent="0.35">
      <c r="A42" s="28"/>
      <c r="B42" s="28"/>
      <c r="C42" s="28"/>
      <c r="D42" s="16"/>
      <c r="E42"/>
      <c r="F42" s="16"/>
      <c r="G42" s="16"/>
      <c r="H42" s="16"/>
      <c r="I42"/>
      <c r="J42"/>
      <c r="K42"/>
      <c r="L42" s="16"/>
      <c r="M42" s="16"/>
      <c r="N42" s="16"/>
      <c r="O42"/>
      <c r="P42" s="16"/>
      <c r="Q42" s="16"/>
      <c r="R42" s="16"/>
      <c r="S42"/>
      <c r="T42"/>
      <c r="U42"/>
      <c r="V42"/>
      <c r="W42"/>
      <c r="X42"/>
      <c r="Y42" s="16"/>
      <c r="Z42" s="16"/>
    </row>
    <row r="44" spans="1:28" ht="28" customHeight="1" x14ac:dyDescent="0.3">
      <c r="D44" s="16"/>
      <c r="F44" s="16"/>
      <c r="H44" s="16"/>
      <c r="J44" s="16"/>
      <c r="L44" s="16"/>
      <c r="N44" s="16"/>
      <c r="P44" s="16"/>
      <c r="R44" s="16"/>
      <c r="T44" s="16"/>
      <c r="V44" s="16"/>
      <c r="X44" s="16"/>
      <c r="Z44" s="16"/>
    </row>
    <row r="45" spans="1:28" ht="28" customHeight="1" x14ac:dyDescent="0.3">
      <c r="D45" s="16"/>
      <c r="F45" s="16"/>
      <c r="H45" s="16"/>
      <c r="J45" s="16"/>
      <c r="L45" s="16"/>
      <c r="N45" s="16"/>
      <c r="P45" s="16"/>
      <c r="R45" s="16"/>
      <c r="T45" s="16"/>
      <c r="V45" s="16"/>
      <c r="X45" s="16"/>
      <c r="Z45" s="16"/>
    </row>
    <row r="46" spans="1:28" ht="28" customHeight="1" x14ac:dyDescent="0.3"/>
    <row r="47" spans="1:28" x14ac:dyDescent="0.3"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60" spans="2:2" x14ac:dyDescent="0.3">
      <c r="B60">
        <v>7</v>
      </c>
    </row>
    <row r="62" spans="2:2" ht="22.5" customHeight="1" x14ac:dyDescent="0.3"/>
    <row r="127" spans="3:9" x14ac:dyDescent="0.3">
      <c r="C127" s="70"/>
      <c r="E127" s="70"/>
      <c r="G127" s="70"/>
      <c r="I127" s="70"/>
    </row>
    <row r="12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56" firstPageNumber="11" fitToHeight="0" orientation="landscape" useFirstPageNumber="1" r:id="rId1"/>
  <headerFooter>
    <oddFooter>&amp;LThe accompanying notes from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8"/>
  <sheetViews>
    <sheetView view="pageBreakPreview" topLeftCell="A4" zoomScale="80" zoomScaleNormal="80" zoomScaleSheetLayoutView="80" workbookViewId="0">
      <selection activeCell="D4" sqref="D4:X4"/>
    </sheetView>
  </sheetViews>
  <sheetFormatPr defaultColWidth="9.1796875" defaultRowHeight="14" x14ac:dyDescent="0.3"/>
  <cols>
    <col min="1" max="1" width="42.6328125" customWidth="1"/>
    <col min="2" max="2" width="4.1796875" customWidth="1"/>
    <col min="3" max="3" width="1.1796875" customWidth="1"/>
    <col min="4" max="4" width="13.1796875" customWidth="1"/>
    <col min="5" max="5" width="1.1796875" customWidth="1"/>
    <col min="6" max="6" width="16.453125" bestFit="1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3.81640625" customWidth="1"/>
    <col min="13" max="13" width="1.81640625" customWidth="1"/>
    <col min="14" max="14" width="13.81640625" customWidth="1"/>
    <col min="15" max="15" width="1.1796875" customWidth="1"/>
    <col min="16" max="16" width="15.1796875" customWidth="1"/>
    <col min="17" max="17" width="1.81640625" customWidth="1"/>
    <col min="18" max="18" width="14.08984375" customWidth="1"/>
    <col min="19" max="19" width="1.1796875" customWidth="1"/>
    <col min="20" max="20" width="16.453125" customWidth="1"/>
    <col min="21" max="22" width="0" hidden="1" customWidth="1"/>
    <col min="23" max="23" width="1.1796875" customWidth="1"/>
    <col min="24" max="24" width="14.6328125" customWidth="1"/>
  </cols>
  <sheetData>
    <row r="1" spans="1:24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73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</row>
    <row r="4" spans="1:24" s="53" customFormat="1" ht="21.65" customHeight="1" x14ac:dyDescent="0.35">
      <c r="A4" s="28"/>
      <c r="B4" s="28"/>
      <c r="C4" s="28"/>
      <c r="D4" s="218" t="s">
        <v>56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</row>
    <row r="5" spans="1:24" s="53" customFormat="1" ht="21.65" customHeight="1" x14ac:dyDescent="0.35">
      <c r="A5" s="28"/>
      <c r="B5" s="28"/>
      <c r="C5" s="28"/>
      <c r="D5"/>
      <c r="E5" s="25"/>
      <c r="F5" s="25"/>
      <c r="G5" s="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 t="s">
        <v>142</v>
      </c>
      <c r="U5" s="163"/>
      <c r="V5" s="163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/>
      <c r="G6" s="8"/>
      <c r="H6"/>
      <c r="I6" s="25"/>
      <c r="J6" s="25"/>
      <c r="K6" s="25"/>
      <c r="L6" s="223" t="s">
        <v>182</v>
      </c>
      <c r="M6" s="223"/>
      <c r="N6" s="223"/>
      <c r="O6" s="223"/>
      <c r="P6" s="223"/>
      <c r="Q6" s="25"/>
      <c r="R6" s="25"/>
      <c r="S6" s="25"/>
      <c r="T6" s="164" t="s">
        <v>103</v>
      </c>
      <c r="U6" s="163"/>
      <c r="V6" s="163"/>
      <c r="W6" s="16"/>
      <c r="X6" s="15"/>
    </row>
    <row r="7" spans="1:24" s="53" customFormat="1" ht="21.65" customHeight="1" x14ac:dyDescent="0.35">
      <c r="A7" s="28"/>
      <c r="B7" s="28"/>
      <c r="C7" s="28"/>
      <c r="D7"/>
      <c r="E7" s="25"/>
      <c r="F7"/>
      <c r="G7" s="8"/>
      <c r="H7" s="25" t="s">
        <v>42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63"/>
      <c r="U7" s="163"/>
      <c r="V7" s="163"/>
      <c r="W7" s="16"/>
      <c r="X7" s="15"/>
    </row>
    <row r="8" spans="1:24" s="53" customFormat="1" ht="21.65" customHeight="1" x14ac:dyDescent="0.35">
      <c r="A8" s="28"/>
      <c r="B8" s="28"/>
      <c r="C8" s="28"/>
      <c r="D8" s="15" t="s">
        <v>43</v>
      </c>
      <c r="E8" s="25"/>
      <c r="F8" s="15"/>
      <c r="G8" s="8"/>
      <c r="H8" s="25" t="s">
        <v>44</v>
      </c>
      <c r="I8" s="25"/>
      <c r="J8" s="15" t="s">
        <v>126</v>
      </c>
      <c r="K8" s="15"/>
      <c r="L8" s="25"/>
      <c r="M8" s="25"/>
      <c r="N8" s="25" t="s">
        <v>161</v>
      </c>
      <c r="O8" s="8"/>
      <c r="P8" s="8"/>
      <c r="Q8" s="8"/>
      <c r="R8" s="8"/>
      <c r="S8" s="25"/>
      <c r="T8" s="25"/>
      <c r="U8" s="175"/>
      <c r="V8" s="176" t="s">
        <v>125</v>
      </c>
      <c r="W8" s="154"/>
      <c r="X8" s="16"/>
    </row>
    <row r="9" spans="1:24" s="53" customFormat="1" ht="21.65" customHeight="1" x14ac:dyDescent="0.35">
      <c r="A9" s="28"/>
      <c r="B9" s="28"/>
      <c r="C9" s="28"/>
      <c r="D9" s="15" t="s">
        <v>177</v>
      </c>
      <c r="E9" s="25"/>
      <c r="F9" s="165" t="s">
        <v>45</v>
      </c>
      <c r="G9" s="8"/>
      <c r="H9" s="15" t="s">
        <v>46</v>
      </c>
      <c r="I9" s="15"/>
      <c r="J9" s="15" t="s">
        <v>127</v>
      </c>
      <c r="K9" s="15"/>
      <c r="L9" s="25" t="s">
        <v>47</v>
      </c>
      <c r="M9" s="25"/>
      <c r="N9" s="25" t="s">
        <v>162</v>
      </c>
      <c r="O9" s="8"/>
      <c r="P9" s="25" t="s">
        <v>54</v>
      </c>
      <c r="Q9" s="16"/>
      <c r="R9" s="25" t="s">
        <v>161</v>
      </c>
      <c r="S9" s="25"/>
      <c r="T9" s="154" t="s">
        <v>48</v>
      </c>
      <c r="U9" s="25"/>
      <c r="V9" s="154" t="s">
        <v>124</v>
      </c>
      <c r="W9" s="154"/>
      <c r="X9" s="15" t="s">
        <v>49</v>
      </c>
    </row>
    <row r="10" spans="1:24" s="52" customFormat="1" ht="21.65" customHeight="1" x14ac:dyDescent="0.35">
      <c r="A10" s="28"/>
      <c r="B10" s="26"/>
      <c r="C10" s="28"/>
      <c r="D10" s="15" t="s">
        <v>50</v>
      </c>
      <c r="E10" s="163"/>
      <c r="F10" s="25" t="s">
        <v>51</v>
      </c>
      <c r="G10" s="163"/>
      <c r="H10" s="15" t="s">
        <v>52</v>
      </c>
      <c r="I10" s="15"/>
      <c r="J10" s="15" t="s">
        <v>128</v>
      </c>
      <c r="K10" s="15"/>
      <c r="L10" s="165" t="s">
        <v>53</v>
      </c>
      <c r="M10" s="165"/>
      <c r="N10" s="165" t="s">
        <v>53</v>
      </c>
      <c r="O10" s="163"/>
      <c r="P10" s="25" t="s">
        <v>183</v>
      </c>
      <c r="Q10" s="25"/>
      <c r="R10" s="25" t="s">
        <v>162</v>
      </c>
      <c r="S10" s="28"/>
      <c r="T10" s="163" t="s">
        <v>120</v>
      </c>
      <c r="U10" s="28"/>
      <c r="V10" s="154" t="s">
        <v>103</v>
      </c>
      <c r="W10" s="154"/>
      <c r="X10" s="165" t="s">
        <v>55</v>
      </c>
    </row>
    <row r="11" spans="1:24" s="52" customFormat="1" ht="21.65" customHeight="1" x14ac:dyDescent="0.35">
      <c r="A11" s="28"/>
      <c r="B11" s="26"/>
      <c r="C11" s="28"/>
      <c r="D11" s="224" t="s">
        <v>74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</row>
    <row r="12" spans="1:24" s="53" customFormat="1" ht="21.65" customHeight="1" x14ac:dyDescent="0.35">
      <c r="A12" s="39" t="s">
        <v>223</v>
      </c>
      <c r="B12" s="26"/>
      <c r="C12" s="28"/>
      <c r="D12" s="91"/>
      <c r="E12" s="91"/>
      <c r="F12" s="72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73"/>
      <c r="U12" s="91"/>
      <c r="V12" s="91"/>
      <c r="W12" s="91"/>
      <c r="X12" s="91"/>
    </row>
    <row r="13" spans="1:24" s="80" customFormat="1" ht="21.65" customHeight="1" x14ac:dyDescent="0.35">
      <c r="A13" s="39" t="s">
        <v>206</v>
      </c>
      <c r="B13" s="88"/>
      <c r="C13" s="89"/>
      <c r="D13" s="179">
        <v>828992</v>
      </c>
      <c r="E13" s="180"/>
      <c r="F13" s="179">
        <v>12334930</v>
      </c>
      <c r="G13" s="180"/>
      <c r="H13" s="179">
        <v>974118</v>
      </c>
      <c r="I13" s="180"/>
      <c r="J13" s="62">
        <v>0</v>
      </c>
      <c r="K13" s="180"/>
      <c r="L13" s="179">
        <v>82820</v>
      </c>
      <c r="M13" s="179"/>
      <c r="N13" s="179">
        <v>337905</v>
      </c>
      <c r="O13" s="180"/>
      <c r="P13" s="179">
        <v>-1186314</v>
      </c>
      <c r="Q13" s="179"/>
      <c r="R13" s="179">
        <v>-337905</v>
      </c>
      <c r="S13" s="180"/>
      <c r="T13" s="179">
        <f>214898</f>
        <v>214898</v>
      </c>
      <c r="U13" s="180"/>
      <c r="V13" s="35"/>
      <c r="W13" s="180"/>
      <c r="X13" s="179">
        <f>SUM(D13:T13)</f>
        <v>13249444</v>
      </c>
    </row>
    <row r="14" spans="1:24" s="80" customFormat="1" ht="21.65" customHeight="1" x14ac:dyDescent="0.35">
      <c r="A14" s="7"/>
      <c r="B14" s="88"/>
      <c r="C14" s="89"/>
      <c r="D14" s="14"/>
      <c r="E14" s="159"/>
      <c r="F14" s="14"/>
      <c r="G14" s="159"/>
      <c r="H14" s="14"/>
      <c r="I14" s="159"/>
      <c r="J14" s="20"/>
      <c r="K14" s="159"/>
      <c r="L14" s="14"/>
      <c r="M14" s="14"/>
      <c r="N14" s="14"/>
      <c r="O14" s="159"/>
      <c r="P14" s="14"/>
      <c r="Q14" s="14"/>
      <c r="R14" s="14"/>
      <c r="S14" s="159"/>
      <c r="T14" s="14"/>
      <c r="U14" s="159"/>
      <c r="V14" s="32"/>
      <c r="W14" s="159"/>
      <c r="X14" s="14"/>
    </row>
    <row r="15" spans="1:24" s="53" customFormat="1" ht="21.65" hidden="1" customHeight="1" x14ac:dyDescent="0.35">
      <c r="A15" s="7" t="s">
        <v>130</v>
      </c>
      <c r="B15" s="75"/>
      <c r="C15" s="74"/>
      <c r="D15" s="20"/>
      <c r="E15" s="159"/>
      <c r="F15" s="20"/>
      <c r="G15" s="159"/>
      <c r="H15" s="76"/>
      <c r="I15" s="159"/>
      <c r="J15" s="76"/>
      <c r="K15" s="159"/>
      <c r="L15" s="20"/>
      <c r="M15" s="20"/>
      <c r="N15" s="14"/>
      <c r="O15" s="159"/>
      <c r="P15" s="14"/>
      <c r="Q15" s="14"/>
      <c r="R15" s="14"/>
      <c r="S15" s="159"/>
      <c r="T15" s="14"/>
      <c r="U15" s="76"/>
      <c r="V15" s="76"/>
      <c r="W15" s="159"/>
      <c r="X15" s="14"/>
    </row>
    <row r="16" spans="1:24" s="53" customFormat="1" ht="15.5" hidden="1" x14ac:dyDescent="0.35">
      <c r="A16" s="10" t="s">
        <v>184</v>
      </c>
      <c r="B16" s="75"/>
      <c r="C16" s="74"/>
      <c r="D16" s="20"/>
      <c r="E16" s="159"/>
      <c r="F16" s="20"/>
      <c r="G16" s="159"/>
      <c r="H16" s="76"/>
      <c r="I16" s="159"/>
      <c r="J16" s="76"/>
      <c r="K16" s="159"/>
      <c r="L16" s="20"/>
      <c r="M16" s="20"/>
      <c r="N16" s="14"/>
      <c r="O16" s="159"/>
      <c r="P16" s="14"/>
      <c r="Q16" s="14"/>
      <c r="R16" s="14"/>
      <c r="S16" s="159"/>
      <c r="T16" s="14"/>
      <c r="U16" s="76"/>
      <c r="V16" s="76"/>
      <c r="W16" s="159"/>
      <c r="X16" s="14"/>
    </row>
    <row r="17" spans="1:24" s="53" customFormat="1" ht="16" hidden="1" x14ac:dyDescent="0.35">
      <c r="A17" t="s">
        <v>179</v>
      </c>
      <c r="B17" s="75"/>
      <c r="C17" s="74"/>
      <c r="D17" s="35">
        <v>0</v>
      </c>
      <c r="E17" s="159"/>
      <c r="F17" s="35">
        <v>0</v>
      </c>
      <c r="G17" s="159"/>
      <c r="H17" s="107">
        <v>0</v>
      </c>
      <c r="I17" s="159"/>
      <c r="J17" s="35"/>
      <c r="K17" s="159"/>
      <c r="L17" s="107">
        <v>0</v>
      </c>
      <c r="M17" s="107"/>
      <c r="N17" s="177">
        <v>0</v>
      </c>
      <c r="O17" s="161"/>
      <c r="P17" s="62"/>
      <c r="Q17" s="62"/>
      <c r="R17" s="62">
        <v>0</v>
      </c>
      <c r="S17" s="161"/>
      <c r="T17" s="62">
        <v>0</v>
      </c>
      <c r="U17" s="158"/>
      <c r="V17" s="158"/>
      <c r="W17" s="161"/>
      <c r="X17" s="133"/>
    </row>
    <row r="18" spans="1:24" s="53" customFormat="1" ht="16" hidden="1" x14ac:dyDescent="0.35">
      <c r="A18" t="s">
        <v>129</v>
      </c>
      <c r="B18" s="75"/>
      <c r="C18" s="74"/>
      <c r="D18" s="35">
        <v>0</v>
      </c>
      <c r="E18" s="159"/>
      <c r="F18" s="35">
        <v>0</v>
      </c>
      <c r="G18" s="159"/>
      <c r="H18" s="35">
        <v>0</v>
      </c>
      <c r="I18" s="159"/>
      <c r="J18" s="35"/>
      <c r="K18" s="159"/>
      <c r="L18" s="107">
        <v>0</v>
      </c>
      <c r="M18" s="107"/>
      <c r="N18" s="177">
        <v>0</v>
      </c>
      <c r="O18" s="161"/>
      <c r="P18" s="62"/>
      <c r="Q18" s="62"/>
      <c r="R18" s="62">
        <v>0</v>
      </c>
      <c r="S18" s="161"/>
      <c r="T18" s="62">
        <v>0</v>
      </c>
      <c r="U18" s="158"/>
      <c r="V18" s="62"/>
      <c r="W18" s="161"/>
      <c r="X18" s="133"/>
    </row>
    <row r="19" spans="1:24" s="53" customFormat="1" ht="15.5" hidden="1" x14ac:dyDescent="0.35">
      <c r="A19" t="s">
        <v>171</v>
      </c>
      <c r="B19" s="75"/>
      <c r="C19" s="74"/>
      <c r="D19" s="35">
        <v>0</v>
      </c>
      <c r="E19" s="159"/>
      <c r="F19" s="35">
        <v>0</v>
      </c>
      <c r="G19" s="159"/>
      <c r="H19" s="35">
        <v>0</v>
      </c>
      <c r="I19" s="159"/>
      <c r="J19" s="35"/>
      <c r="K19" s="159"/>
      <c r="L19" s="107">
        <v>0</v>
      </c>
      <c r="M19" s="107"/>
      <c r="N19" s="62">
        <v>0</v>
      </c>
      <c r="O19" s="161"/>
      <c r="P19" s="62"/>
      <c r="Q19" s="62"/>
      <c r="R19" s="62">
        <v>0</v>
      </c>
      <c r="S19" s="161"/>
      <c r="T19" s="62">
        <v>0</v>
      </c>
      <c r="U19" s="158"/>
      <c r="V19" s="62"/>
      <c r="W19" s="161"/>
      <c r="X19" s="133"/>
    </row>
    <row r="20" spans="1:24" s="53" customFormat="1" ht="15.5" hidden="1" x14ac:dyDescent="0.35">
      <c r="A20" t="s">
        <v>189</v>
      </c>
      <c r="B20" s="75"/>
      <c r="C20" s="74"/>
      <c r="D20" s="35"/>
      <c r="E20" s="159"/>
      <c r="F20" s="35"/>
      <c r="G20" s="159"/>
      <c r="H20" s="35"/>
      <c r="I20" s="159"/>
      <c r="J20" s="35"/>
      <c r="K20" s="159"/>
      <c r="L20" s="109"/>
      <c r="M20" s="107"/>
      <c r="N20" s="69"/>
      <c r="O20" s="161"/>
      <c r="P20" s="69"/>
      <c r="Q20" s="62"/>
      <c r="R20" s="69"/>
      <c r="S20" s="161"/>
      <c r="T20" s="69"/>
      <c r="U20" s="158"/>
      <c r="V20" s="69"/>
      <c r="W20" s="161"/>
      <c r="X20" s="133">
        <f t="shared" ref="X20" si="0">SUM(D20:T20)</f>
        <v>0</v>
      </c>
    </row>
    <row r="21" spans="1:24" s="53" customFormat="1" ht="15.5" hidden="1" x14ac:dyDescent="0.35">
      <c r="A21" s="169" t="s">
        <v>207</v>
      </c>
      <c r="B21" s="75"/>
      <c r="C21" s="74"/>
      <c r="D21" s="170">
        <f>SUM(D17:D20)</f>
        <v>0</v>
      </c>
      <c r="E21" s="76"/>
      <c r="F21" s="170">
        <f>SUM(F17:F20)</f>
        <v>0</v>
      </c>
      <c r="G21" s="76"/>
      <c r="H21" s="170">
        <f>SUM(H17:H20)</f>
        <v>0</v>
      </c>
      <c r="I21" s="76"/>
      <c r="J21" s="170">
        <f>SUM(J17:J20)</f>
        <v>0</v>
      </c>
      <c r="K21" s="76"/>
      <c r="L21" s="170">
        <f>SUM(L17:L20)</f>
        <v>0</v>
      </c>
      <c r="M21" s="62"/>
      <c r="N21" s="170">
        <f>SUM(N17:N20)</f>
        <v>0</v>
      </c>
      <c r="O21" s="76"/>
      <c r="P21" s="170">
        <f>SUM(P17:P20)</f>
        <v>0</v>
      </c>
      <c r="Q21" s="62"/>
      <c r="R21" s="170">
        <f>SUM(R17:R20)</f>
        <v>0</v>
      </c>
      <c r="S21" s="76"/>
      <c r="T21" s="170">
        <f>SUM(T17:T20)</f>
        <v>0</v>
      </c>
      <c r="U21" s="170">
        <f>SUM(U17:U18)</f>
        <v>0</v>
      </c>
      <c r="V21" s="170">
        <f>SUM(V17:V18)</f>
        <v>0</v>
      </c>
      <c r="W21" s="76"/>
      <c r="X21" s="170">
        <f>SUM(X17:X20)</f>
        <v>0</v>
      </c>
    </row>
    <row r="22" spans="1:24" s="53" customFormat="1" ht="15.5" hidden="1" x14ac:dyDescent="0.35">
      <c r="A22" s="178"/>
      <c r="B22" s="75"/>
      <c r="C22" s="74"/>
      <c r="D22" s="20"/>
      <c r="E22" s="159"/>
      <c r="F22" s="20"/>
      <c r="G22" s="159"/>
      <c r="H22" s="76"/>
      <c r="I22" s="159"/>
      <c r="J22" s="76"/>
      <c r="K22" s="159"/>
      <c r="L22" s="20"/>
      <c r="M22" s="20"/>
      <c r="N22" s="14"/>
      <c r="O22" s="159"/>
      <c r="P22" s="14"/>
      <c r="Q22" s="14"/>
      <c r="R22" s="14"/>
      <c r="S22" s="159"/>
      <c r="T22" s="14"/>
      <c r="U22" s="76"/>
      <c r="V22" s="76"/>
      <c r="W22" s="159"/>
      <c r="X22" s="14"/>
    </row>
    <row r="23" spans="1:24" s="53" customFormat="1" ht="21.65" customHeight="1" x14ac:dyDescent="0.35">
      <c r="A23" s="157" t="s">
        <v>143</v>
      </c>
      <c r="B23" s="75"/>
      <c r="C23" s="74"/>
      <c r="D23" s="32"/>
      <c r="E23" s="159"/>
      <c r="F23" s="20"/>
      <c r="G23" s="159"/>
      <c r="H23" s="76"/>
      <c r="I23" s="159"/>
      <c r="J23" s="76"/>
      <c r="K23" s="159"/>
      <c r="L23" s="20"/>
      <c r="M23" s="20"/>
      <c r="N23" s="14"/>
      <c r="O23" s="159"/>
      <c r="P23" s="14"/>
      <c r="Q23" s="14"/>
      <c r="R23" s="14"/>
      <c r="S23" s="159"/>
      <c r="T23" s="14"/>
      <c r="U23" s="76"/>
      <c r="V23" s="76"/>
      <c r="W23" s="159"/>
      <c r="X23" s="14"/>
    </row>
    <row r="24" spans="1:24" s="53" customFormat="1" ht="21.65" customHeight="1" x14ac:dyDescent="0.35">
      <c r="A24" s="178" t="s">
        <v>212</v>
      </c>
      <c r="B24" s="75"/>
      <c r="C24" s="74"/>
      <c r="D24" s="32">
        <v>0</v>
      </c>
      <c r="E24" s="76"/>
      <c r="F24" s="32">
        <v>0</v>
      </c>
      <c r="G24" s="76"/>
      <c r="H24" s="32">
        <v>0</v>
      </c>
      <c r="I24" s="76"/>
      <c r="J24" s="32"/>
      <c r="K24" s="76"/>
      <c r="L24" s="107">
        <v>0</v>
      </c>
      <c r="M24" s="107"/>
      <c r="N24" s="107">
        <v>0</v>
      </c>
      <c r="O24" s="76"/>
      <c r="P24" s="62">
        <f>'PL 8-9'!I58</f>
        <v>1764</v>
      </c>
      <c r="Q24" s="62"/>
      <c r="R24" s="107">
        <v>0</v>
      </c>
      <c r="S24" s="76"/>
      <c r="T24" s="107">
        <v>0</v>
      </c>
      <c r="U24" s="76"/>
      <c r="V24" s="107" t="e">
        <f>#REF!+T24</f>
        <v>#REF!</v>
      </c>
      <c r="W24" s="76"/>
      <c r="X24" s="62">
        <f>SUM(D24:T24)</f>
        <v>1764</v>
      </c>
    </row>
    <row r="25" spans="1:24" s="53" customFormat="1" ht="21.65" customHeight="1" x14ac:dyDescent="0.35">
      <c r="A25" s="178" t="s">
        <v>172</v>
      </c>
      <c r="B25" s="75"/>
      <c r="C25" s="74"/>
      <c r="D25" s="32">
        <v>0</v>
      </c>
      <c r="E25" s="76"/>
      <c r="F25" s="32">
        <v>0</v>
      </c>
      <c r="G25" s="76"/>
      <c r="H25" s="32">
        <v>0</v>
      </c>
      <c r="I25" s="76"/>
      <c r="J25" s="32"/>
      <c r="K25" s="76"/>
      <c r="L25" s="109">
        <v>0</v>
      </c>
      <c r="M25" s="107"/>
      <c r="N25" s="109">
        <v>0</v>
      </c>
      <c r="O25" s="76"/>
      <c r="P25" s="69">
        <f>'PL 8-9'!I54</f>
        <v>10133</v>
      </c>
      <c r="Q25" s="62"/>
      <c r="R25" s="109">
        <v>0</v>
      </c>
      <c r="S25" s="76"/>
      <c r="T25" s="109">
        <v>0</v>
      </c>
      <c r="U25" s="76"/>
      <c r="V25" s="32"/>
      <c r="W25" s="76"/>
      <c r="X25" s="69">
        <f>SUM(D25:T25)</f>
        <v>10133</v>
      </c>
    </row>
    <row r="26" spans="1:24" s="53" customFormat="1" ht="22" customHeight="1" x14ac:dyDescent="0.35">
      <c r="A26" s="77" t="s">
        <v>213</v>
      </c>
      <c r="B26" s="78"/>
      <c r="C26" s="77"/>
      <c r="D26" s="104">
        <f>SUM(D24:D25)</f>
        <v>0</v>
      </c>
      <c r="E26" s="159"/>
      <c r="F26" s="104">
        <f>SUM(F24:F25)</f>
        <v>0</v>
      </c>
      <c r="G26" s="159"/>
      <c r="H26" s="104">
        <f>SUM(H24:H25)</f>
        <v>0</v>
      </c>
      <c r="I26" s="159"/>
      <c r="J26" s="104">
        <f>SUM(J24:J25)</f>
        <v>0</v>
      </c>
      <c r="K26" s="159"/>
      <c r="L26" s="66">
        <v>0</v>
      </c>
      <c r="M26" s="111"/>
      <c r="N26" s="66">
        <f>SUM(N24:N25)</f>
        <v>0</v>
      </c>
      <c r="O26" s="159"/>
      <c r="P26" s="66">
        <f>SUM(P24:P25)</f>
        <v>11897</v>
      </c>
      <c r="Q26" s="133"/>
      <c r="R26" s="112">
        <v>0</v>
      </c>
      <c r="S26" s="159"/>
      <c r="T26" s="112">
        <v>0</v>
      </c>
      <c r="U26" s="159"/>
      <c r="V26" s="112">
        <v>0</v>
      </c>
      <c r="W26" s="159"/>
      <c r="X26" s="66">
        <f>SUM(X24:X25)</f>
        <v>11897</v>
      </c>
    </row>
    <row r="27" spans="1:24" s="53" customFormat="1" ht="21.65" customHeight="1" x14ac:dyDescent="0.35">
      <c r="A27" s="178"/>
      <c r="B27" s="75"/>
      <c r="C27" s="74"/>
      <c r="D27" s="114"/>
      <c r="E27" s="76"/>
      <c r="F27" s="115"/>
      <c r="G27" s="76"/>
      <c r="H27" s="76"/>
      <c r="I27" s="159"/>
      <c r="J27" s="76"/>
      <c r="K27" s="159"/>
      <c r="L27" s="115"/>
      <c r="M27" s="111"/>
      <c r="N27" s="14"/>
      <c r="O27" s="159"/>
      <c r="P27" s="67"/>
      <c r="Q27" s="14"/>
      <c r="R27" s="14"/>
      <c r="S27" s="159"/>
      <c r="T27" s="14"/>
      <c r="U27" s="76"/>
      <c r="V27" s="160"/>
      <c r="W27" s="159"/>
      <c r="X27" s="14"/>
    </row>
    <row r="28" spans="1:24" s="53" customFormat="1" ht="21.65" customHeight="1" x14ac:dyDescent="0.35">
      <c r="A28" s="178" t="s">
        <v>242</v>
      </c>
      <c r="B28" s="75"/>
      <c r="C28" s="74"/>
      <c r="D28" s="32">
        <v>0</v>
      </c>
      <c r="E28" s="76"/>
      <c r="F28" s="32">
        <v>0</v>
      </c>
      <c r="G28" s="76"/>
      <c r="H28" s="109">
        <v>0</v>
      </c>
      <c r="I28" s="159"/>
      <c r="J28" s="109"/>
      <c r="K28" s="159"/>
      <c r="L28" s="32">
        <v>0</v>
      </c>
      <c r="M28" s="32"/>
      <c r="N28" s="69">
        <v>0</v>
      </c>
      <c r="O28" s="76"/>
      <c r="P28" s="69">
        <v>2426</v>
      </c>
      <c r="Q28" s="62"/>
      <c r="R28" s="69">
        <v>0</v>
      </c>
      <c r="S28" s="159"/>
      <c r="T28" s="69">
        <v>-2426</v>
      </c>
      <c r="U28" s="76"/>
      <c r="V28" s="32"/>
      <c r="W28" s="159"/>
      <c r="X28" s="69">
        <f>SUM(D28:T28)</f>
        <v>0</v>
      </c>
    </row>
    <row r="29" spans="1:24" s="53" customFormat="1" ht="21.65" customHeight="1" x14ac:dyDescent="0.35">
      <c r="A29" s="178"/>
      <c r="B29" s="75"/>
      <c r="C29" s="74"/>
      <c r="D29" s="162"/>
      <c r="E29" s="76"/>
      <c r="F29" s="162"/>
      <c r="G29" s="76"/>
      <c r="H29" s="76"/>
      <c r="I29" s="76"/>
      <c r="J29" s="76"/>
      <c r="K29" s="159"/>
      <c r="L29" s="162"/>
      <c r="M29" s="20"/>
      <c r="N29" s="14"/>
      <c r="O29" s="76"/>
      <c r="P29" s="14"/>
      <c r="Q29" s="14"/>
      <c r="R29" s="14"/>
      <c r="S29" s="76"/>
      <c r="T29" s="14"/>
      <c r="U29" s="76"/>
      <c r="V29" s="160"/>
      <c r="W29" s="159"/>
      <c r="X29" s="14"/>
    </row>
    <row r="30" spans="1:24" s="80" customFormat="1" ht="21.65" customHeight="1" thickBot="1" x14ac:dyDescent="0.4">
      <c r="A30" s="157" t="s">
        <v>224</v>
      </c>
      <c r="B30" s="88"/>
      <c r="C30" s="89"/>
      <c r="D30" s="18">
        <f>SUM(D13,D21,D26,D28)</f>
        <v>828992</v>
      </c>
      <c r="E30" s="159"/>
      <c r="F30" s="18">
        <f>SUM(F13,F21,F26,F28)</f>
        <v>12334930</v>
      </c>
      <c r="G30" s="76"/>
      <c r="H30" s="18">
        <f>SUM(H13,H21,H26,H28)</f>
        <v>974118</v>
      </c>
      <c r="I30" s="159"/>
      <c r="J30" s="181">
        <v>0</v>
      </c>
      <c r="K30" s="159"/>
      <c r="L30" s="18">
        <f>SUM(L13,L21,L26,L28)</f>
        <v>82820</v>
      </c>
      <c r="M30" s="14"/>
      <c r="N30" s="18">
        <f>SUM(N13,N21,N26,N28)</f>
        <v>337905</v>
      </c>
      <c r="O30" s="159"/>
      <c r="P30" s="18">
        <f>SUM(P13,P21,P26,P28)</f>
        <v>-1171991</v>
      </c>
      <c r="Q30" s="14"/>
      <c r="R30" s="18">
        <f>SUM(R13,R21,R26,R28)</f>
        <v>-337905</v>
      </c>
      <c r="S30" s="159"/>
      <c r="T30" s="18">
        <f>SUM(T13,T21,T26,T28)</f>
        <v>212472</v>
      </c>
      <c r="U30" s="159"/>
      <c r="V30" s="50">
        <v>0</v>
      </c>
      <c r="W30" s="159"/>
      <c r="X30" s="18">
        <f>SUM(X13,X21,X26,X28)</f>
        <v>13261341</v>
      </c>
    </row>
    <row r="31" spans="1:24" ht="21.65" customHeight="1" thickTop="1" x14ac:dyDescent="0.3">
      <c r="B31" s="28"/>
      <c r="C31" s="28"/>
      <c r="D31" s="16"/>
      <c r="F31" s="16"/>
      <c r="G31" s="76"/>
      <c r="L31" s="16"/>
      <c r="M31" s="16"/>
      <c r="N31" s="16"/>
      <c r="P31" s="16"/>
      <c r="Q31" s="16"/>
      <c r="R31" s="16"/>
      <c r="V31" s="16"/>
      <c r="W31" s="16"/>
      <c r="X31" s="16"/>
    </row>
    <row r="32" spans="1:24" x14ac:dyDescent="0.3">
      <c r="D32" s="16"/>
      <c r="F32" s="16"/>
      <c r="H32" s="16"/>
      <c r="J32" s="90"/>
      <c r="L32" s="16"/>
      <c r="N32" s="16"/>
      <c r="P32" s="16"/>
      <c r="R32" s="16"/>
      <c r="T32" s="16"/>
      <c r="X32" s="16"/>
    </row>
    <row r="47" spans="12:12" x14ac:dyDescent="0.3">
      <c r="L47" t="s">
        <v>211</v>
      </c>
    </row>
    <row r="96" spans="3:9" x14ac:dyDescent="0.3">
      <c r="C96" s="70"/>
      <c r="E96" s="70"/>
      <c r="G96" s="70"/>
      <c r="I96" s="70"/>
    </row>
    <row r="98" ht="23.15" customHeight="1" x14ac:dyDescent="0.3"/>
  </sheetData>
  <mergeCells count="4">
    <mergeCell ref="L6:P6"/>
    <mergeCell ref="D11:X11"/>
    <mergeCell ref="D3:X3"/>
    <mergeCell ref="D4:X4"/>
  </mergeCells>
  <pageMargins left="0.7" right="0.7" top="0.48" bottom="0.5" header="0.5" footer="0.5"/>
  <pageSetup paperSize="9" scale="69" firstPageNumber="12" orientation="landscape" useFirstPageNumber="1" r:id="rId1"/>
  <headerFooter>
    <oddFooter>&amp;LThe accompanying notes from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4825-99C4-4113-A637-EE11C6C73EBA}">
  <sheetPr>
    <pageSetUpPr fitToPage="1"/>
  </sheetPr>
  <dimension ref="A1:V119"/>
  <sheetViews>
    <sheetView view="pageBreakPreview" topLeftCell="A10" zoomScale="80" zoomScaleNormal="70" zoomScaleSheetLayoutView="80" workbookViewId="0">
      <selection activeCell="D4" sqref="D4:V4"/>
    </sheetView>
  </sheetViews>
  <sheetFormatPr defaultColWidth="9.1796875" defaultRowHeight="14" x14ac:dyDescent="0.3"/>
  <cols>
    <col min="1" max="1" width="47.1796875" customWidth="1"/>
    <col min="2" max="2" width="8" customWidth="1"/>
    <col min="3" max="3" width="1.1796875" customWidth="1"/>
    <col min="4" max="4" width="13.26953125" customWidth="1"/>
    <col min="5" max="5" width="1.1796875" customWidth="1"/>
    <col min="6" max="6" width="13.26953125" customWidth="1"/>
    <col min="7" max="7" width="1.1796875" customWidth="1"/>
    <col min="8" max="8" width="15.453125" customWidth="1"/>
    <col min="9" max="9" width="1.1796875" customWidth="1"/>
    <col min="10" max="10" width="13.81640625" customWidth="1"/>
    <col min="11" max="11" width="1.7265625" customWidth="1"/>
    <col min="12" max="12" width="13.81640625" customWidth="1"/>
    <col min="13" max="13" width="1.1796875" customWidth="1"/>
    <col min="14" max="14" width="13.1796875" customWidth="1"/>
    <col min="15" max="15" width="1.81640625" customWidth="1"/>
    <col min="16" max="16" width="13.1796875" customWidth="1"/>
    <col min="17" max="17" width="1.1796875" customWidth="1"/>
    <col min="18" max="18" width="15.81640625" customWidth="1"/>
    <col min="19" max="20" width="0" hidden="1" customWidth="1"/>
    <col min="21" max="21" width="1.1796875" customWidth="1"/>
    <col min="22" max="22" width="13.81640625" customWidth="1"/>
  </cols>
  <sheetData>
    <row r="1" spans="1:22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20"/>
      <c r="K1" s="20"/>
      <c r="L1" s="20"/>
      <c r="M1" s="6"/>
      <c r="N1" s="20"/>
      <c r="O1" s="20"/>
      <c r="P1" s="20"/>
      <c r="Q1" s="6"/>
      <c r="R1" s="6"/>
      <c r="S1" s="6"/>
      <c r="T1" s="20"/>
      <c r="U1" s="20"/>
      <c r="V1" s="27"/>
    </row>
    <row r="2" spans="1:22" s="42" customFormat="1" ht="21.65" customHeight="1" x14ac:dyDescent="0.35">
      <c r="A2" s="5" t="s">
        <v>73</v>
      </c>
      <c r="B2" s="5"/>
      <c r="C2" s="5"/>
      <c r="D2" s="47"/>
      <c r="E2" s="5"/>
      <c r="F2" s="47"/>
      <c r="G2" s="5"/>
      <c r="H2" s="5"/>
      <c r="I2" s="5"/>
      <c r="J2" s="48"/>
      <c r="K2" s="48"/>
      <c r="L2" s="48"/>
      <c r="M2" s="5"/>
      <c r="N2" s="47"/>
      <c r="O2" s="47"/>
      <c r="P2" s="47"/>
      <c r="Q2" s="5"/>
      <c r="R2" s="5"/>
      <c r="S2" s="5"/>
      <c r="T2" s="47"/>
      <c r="U2" s="47"/>
      <c r="V2" s="49"/>
    </row>
    <row r="3" spans="1:22" ht="21.65" customHeight="1" x14ac:dyDescent="0.3">
      <c r="A3" s="28"/>
      <c r="B3" s="28"/>
      <c r="C3" s="2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</row>
    <row r="4" spans="1:22" s="53" customFormat="1" ht="21.65" customHeight="1" x14ac:dyDescent="0.35">
      <c r="A4" s="28"/>
      <c r="B4" s="28"/>
      <c r="C4" s="28"/>
      <c r="D4" s="218" t="s">
        <v>56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s="53" customFormat="1" ht="21.65" customHeight="1" x14ac:dyDescent="0.35">
      <c r="A5" s="28"/>
      <c r="B5" s="28"/>
      <c r="C5" s="28"/>
      <c r="D5"/>
      <c r="E5" s="25"/>
      <c r="F5" s="25"/>
      <c r="G5" s="8"/>
      <c r="H5" s="25"/>
      <c r="I5" s="25"/>
      <c r="J5" s="223" t="s">
        <v>182</v>
      </c>
      <c r="K5" s="223"/>
      <c r="L5" s="223"/>
      <c r="M5" s="223"/>
      <c r="N5" s="223"/>
      <c r="O5" s="25"/>
      <c r="P5" s="223" t="s">
        <v>99</v>
      </c>
      <c r="Q5" s="223"/>
      <c r="R5" s="223"/>
      <c r="S5" s="223"/>
      <c r="T5" s="223"/>
      <c r="U5" s="223"/>
      <c r="V5" s="223"/>
    </row>
    <row r="6" spans="1:22" s="53" customFormat="1" ht="21.65" customHeight="1" x14ac:dyDescent="0.35">
      <c r="A6" s="28"/>
      <c r="B6" s="28"/>
      <c r="C6" s="28"/>
      <c r="D6"/>
      <c r="E6" s="25"/>
      <c r="F6"/>
      <c r="G6" s="8"/>
      <c r="H6" s="25" t="s">
        <v>42</v>
      </c>
      <c r="I6" s="25"/>
      <c r="O6" s="25"/>
      <c r="P6" s="25"/>
      <c r="Q6" s="25"/>
      <c r="R6" s="163"/>
      <c r="S6" s="163"/>
      <c r="T6" s="163"/>
      <c r="U6" s="16"/>
      <c r="V6" s="15"/>
    </row>
    <row r="7" spans="1:22" s="53" customFormat="1" ht="21.65" customHeight="1" x14ac:dyDescent="0.35">
      <c r="A7" s="28"/>
      <c r="B7" s="28"/>
      <c r="C7" s="28"/>
      <c r="D7" s="15" t="s">
        <v>43</v>
      </c>
      <c r="E7" s="25"/>
      <c r="F7" s="15"/>
      <c r="G7" s="8"/>
      <c r="H7" s="25" t="s">
        <v>44</v>
      </c>
      <c r="I7" s="25"/>
      <c r="J7" s="25"/>
      <c r="K7" s="25"/>
      <c r="L7" s="25" t="s">
        <v>161</v>
      </c>
      <c r="M7" s="8"/>
      <c r="N7" s="8"/>
      <c r="O7" s="8"/>
      <c r="P7" s="8"/>
      <c r="Q7" s="25"/>
      <c r="R7" s="25"/>
      <c r="S7" s="175"/>
      <c r="T7" s="176" t="s">
        <v>125</v>
      </c>
      <c r="U7" s="154"/>
      <c r="V7" s="16"/>
    </row>
    <row r="8" spans="1:22" s="53" customFormat="1" ht="21.65" customHeight="1" x14ac:dyDescent="0.35">
      <c r="A8" s="28"/>
      <c r="B8" s="28"/>
      <c r="C8" s="28"/>
      <c r="D8" s="15" t="s">
        <v>177</v>
      </c>
      <c r="E8" s="25"/>
      <c r="F8" s="165" t="s">
        <v>45</v>
      </c>
      <c r="G8" s="8"/>
      <c r="H8" s="15" t="s">
        <v>46</v>
      </c>
      <c r="I8" s="15"/>
      <c r="J8" s="25" t="s">
        <v>47</v>
      </c>
      <c r="K8" s="25"/>
      <c r="L8" s="25" t="s">
        <v>162</v>
      </c>
      <c r="M8" s="8"/>
      <c r="N8" s="25" t="s">
        <v>54</v>
      </c>
      <c r="O8" s="16"/>
      <c r="P8" s="25" t="s">
        <v>161</v>
      </c>
      <c r="Q8" s="25"/>
      <c r="R8" s="154" t="s">
        <v>48</v>
      </c>
      <c r="S8" s="25"/>
      <c r="T8" s="154" t="s">
        <v>124</v>
      </c>
      <c r="U8" s="154"/>
      <c r="V8" s="15" t="s">
        <v>49</v>
      </c>
    </row>
    <row r="9" spans="1:22" s="52" customFormat="1" ht="21.65" customHeight="1" x14ac:dyDescent="0.35">
      <c r="A9" s="28"/>
      <c r="B9" s="26"/>
      <c r="C9" s="28"/>
      <c r="D9" s="15" t="s">
        <v>50</v>
      </c>
      <c r="E9" s="163"/>
      <c r="F9" s="25" t="s">
        <v>51</v>
      </c>
      <c r="G9" s="163"/>
      <c r="H9" s="15" t="s">
        <v>52</v>
      </c>
      <c r="I9" s="15"/>
      <c r="J9" s="165" t="s">
        <v>53</v>
      </c>
      <c r="K9" s="165"/>
      <c r="L9" s="165" t="s">
        <v>219</v>
      </c>
      <c r="M9" s="163"/>
      <c r="N9" s="25" t="s">
        <v>183</v>
      </c>
      <c r="O9" s="25"/>
      <c r="P9" s="25" t="s">
        <v>162</v>
      </c>
      <c r="Q9" s="28"/>
      <c r="R9" s="163" t="s">
        <v>120</v>
      </c>
      <c r="S9" s="28"/>
      <c r="T9" s="154" t="s">
        <v>103</v>
      </c>
      <c r="U9" s="154"/>
      <c r="V9" s="165" t="s">
        <v>55</v>
      </c>
    </row>
    <row r="10" spans="1:22" s="52" customFormat="1" ht="21.65" customHeight="1" x14ac:dyDescent="0.35">
      <c r="A10" s="28"/>
      <c r="B10" s="26"/>
      <c r="C10" s="28"/>
      <c r="D10" s="224" t="s">
        <v>74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</row>
    <row r="11" spans="1:22" s="53" customFormat="1" ht="21.65" customHeight="1" x14ac:dyDescent="0.35">
      <c r="A11" s="7" t="s">
        <v>257</v>
      </c>
      <c r="B11" s="26"/>
      <c r="C11" s="28"/>
      <c r="D11" s="91"/>
      <c r="E11" s="91"/>
      <c r="F11" s="72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73"/>
      <c r="S11" s="91"/>
      <c r="T11" s="91"/>
      <c r="U11" s="91"/>
      <c r="V11" s="91"/>
    </row>
    <row r="12" spans="1:22" s="80" customFormat="1" ht="21.65" customHeight="1" x14ac:dyDescent="0.35">
      <c r="A12" s="7" t="s">
        <v>258</v>
      </c>
      <c r="B12" s="88"/>
      <c r="C12" s="89"/>
      <c r="D12" s="14">
        <v>828992</v>
      </c>
      <c r="E12" s="159"/>
      <c r="F12" s="14">
        <v>12334930</v>
      </c>
      <c r="G12" s="159"/>
      <c r="H12" s="14">
        <v>974118</v>
      </c>
      <c r="I12" s="159"/>
      <c r="J12" s="14">
        <v>82820</v>
      </c>
      <c r="K12" s="14"/>
      <c r="L12" s="14">
        <v>337905</v>
      </c>
      <c r="M12" s="159"/>
      <c r="N12" s="14">
        <v>-1272883</v>
      </c>
      <c r="O12" s="14"/>
      <c r="P12" s="14">
        <v>-337905</v>
      </c>
      <c r="Q12" s="159"/>
      <c r="R12" s="14">
        <v>284285</v>
      </c>
      <c r="S12" s="159"/>
      <c r="T12" s="32">
        <v>284285</v>
      </c>
      <c r="U12" s="159"/>
      <c r="V12" s="14">
        <f>SUM(D12:R12)</f>
        <v>13232262</v>
      </c>
    </row>
    <row r="13" spans="1:22" s="80" customFormat="1" ht="21.65" customHeight="1" x14ac:dyDescent="0.35">
      <c r="A13" s="7"/>
      <c r="B13" s="88"/>
      <c r="C13" s="89"/>
      <c r="D13" s="14"/>
      <c r="E13" s="159"/>
      <c r="F13" s="14"/>
      <c r="G13" s="159"/>
      <c r="H13" s="14"/>
      <c r="I13" s="159"/>
      <c r="J13" s="14"/>
      <c r="K13" s="14"/>
      <c r="L13" s="14"/>
      <c r="M13" s="159"/>
      <c r="N13" s="14"/>
      <c r="O13" s="14"/>
      <c r="P13" s="14"/>
      <c r="Q13" s="159"/>
      <c r="R13" s="14"/>
      <c r="S13" s="159"/>
      <c r="T13" s="32"/>
      <c r="U13" s="159"/>
      <c r="V13" s="14"/>
    </row>
    <row r="14" spans="1:22" s="53" customFormat="1" ht="21.65" hidden="1" customHeight="1" x14ac:dyDescent="0.35">
      <c r="A14" s="7" t="s">
        <v>130</v>
      </c>
      <c r="B14" s="75"/>
      <c r="C14" s="74"/>
      <c r="D14" s="20"/>
      <c r="E14" s="159"/>
      <c r="F14" s="20"/>
      <c r="G14" s="159"/>
      <c r="H14" s="76"/>
      <c r="I14" s="159"/>
      <c r="J14" s="20"/>
      <c r="K14" s="20"/>
      <c r="L14" s="14"/>
      <c r="M14" s="159"/>
      <c r="N14" s="14"/>
      <c r="O14" s="14"/>
      <c r="P14" s="14"/>
      <c r="Q14" s="159"/>
      <c r="R14" s="14"/>
      <c r="S14" s="76"/>
      <c r="T14" s="76"/>
      <c r="U14" s="159"/>
      <c r="V14" s="14"/>
    </row>
    <row r="15" spans="1:22" s="53" customFormat="1" ht="21.65" hidden="1" customHeight="1" x14ac:dyDescent="0.35">
      <c r="A15" s="10" t="s">
        <v>184</v>
      </c>
      <c r="B15" s="75"/>
      <c r="C15" s="74"/>
      <c r="D15" s="20"/>
      <c r="E15" s="159"/>
      <c r="F15" s="20"/>
      <c r="G15" s="159"/>
      <c r="H15" s="76"/>
      <c r="I15" s="159"/>
      <c r="J15" s="20"/>
      <c r="K15" s="20"/>
      <c r="L15" s="14"/>
      <c r="M15" s="159"/>
      <c r="N15" s="14"/>
      <c r="O15" s="14"/>
      <c r="P15" s="14"/>
      <c r="Q15" s="159"/>
      <c r="R15" s="14"/>
      <c r="S15" s="76"/>
      <c r="T15" s="76"/>
      <c r="U15" s="159"/>
      <c r="V15" s="14"/>
    </row>
    <row r="16" spans="1:22" s="53" customFormat="1" ht="21.65" hidden="1" customHeight="1" x14ac:dyDescent="0.35">
      <c r="A16" t="s">
        <v>179</v>
      </c>
      <c r="B16" s="75">
        <v>9</v>
      </c>
      <c r="C16" s="74"/>
      <c r="D16" s="35"/>
      <c r="E16" s="159"/>
      <c r="F16" s="35"/>
      <c r="G16" s="159"/>
      <c r="H16" s="107">
        <v>0</v>
      </c>
      <c r="I16" s="159"/>
      <c r="J16" s="107">
        <v>0</v>
      </c>
      <c r="K16" s="107"/>
      <c r="L16" s="177">
        <v>0</v>
      </c>
      <c r="M16" s="161"/>
      <c r="N16" s="62">
        <v>0</v>
      </c>
      <c r="O16" s="62"/>
      <c r="P16" s="62">
        <v>0</v>
      </c>
      <c r="Q16" s="161"/>
      <c r="R16" s="62">
        <v>0</v>
      </c>
      <c r="S16" s="158"/>
      <c r="T16" s="158"/>
      <c r="U16" s="161"/>
      <c r="V16" s="62">
        <f>SUM(D16:R16)</f>
        <v>0</v>
      </c>
    </row>
    <row r="17" spans="1:22" s="53" customFormat="1" ht="21.65" hidden="1" customHeight="1" x14ac:dyDescent="0.35">
      <c r="A17" t="s">
        <v>129</v>
      </c>
      <c r="B17" s="75"/>
      <c r="C17" s="74"/>
      <c r="D17" s="35">
        <v>0</v>
      </c>
      <c r="E17" s="159"/>
      <c r="F17" s="35">
        <v>0</v>
      </c>
      <c r="G17" s="159"/>
      <c r="H17" s="35">
        <v>0</v>
      </c>
      <c r="I17" s="159"/>
      <c r="J17" s="107">
        <v>0</v>
      </c>
      <c r="K17" s="107"/>
      <c r="L17" s="177">
        <v>0</v>
      </c>
      <c r="M17" s="161"/>
      <c r="N17" s="62">
        <v>0</v>
      </c>
      <c r="O17" s="62"/>
      <c r="P17" s="62">
        <v>0</v>
      </c>
      <c r="Q17" s="161"/>
      <c r="R17" s="62">
        <v>0</v>
      </c>
      <c r="S17" s="158"/>
      <c r="T17" s="62"/>
      <c r="U17" s="161"/>
      <c r="V17" s="62">
        <f>SUM(D17:R17)</f>
        <v>0</v>
      </c>
    </row>
    <row r="18" spans="1:22" s="53" customFormat="1" ht="21.65" hidden="1" customHeight="1" x14ac:dyDescent="0.35">
      <c r="A18" t="s">
        <v>171</v>
      </c>
      <c r="B18" s="75">
        <v>10</v>
      </c>
      <c r="C18" s="74"/>
      <c r="D18" s="35">
        <v>0</v>
      </c>
      <c r="E18" s="159"/>
      <c r="F18" s="35">
        <v>0</v>
      </c>
      <c r="G18" s="159"/>
      <c r="H18" s="35">
        <v>0</v>
      </c>
      <c r="I18" s="159"/>
      <c r="J18" s="107">
        <v>0</v>
      </c>
      <c r="K18" s="107"/>
      <c r="L18" s="62"/>
      <c r="M18" s="161"/>
      <c r="N18" s="62"/>
      <c r="O18" s="62"/>
      <c r="P18" s="62"/>
      <c r="Q18" s="161"/>
      <c r="R18" s="62">
        <v>0</v>
      </c>
      <c r="S18" s="158"/>
      <c r="T18" s="62"/>
      <c r="U18" s="161"/>
      <c r="V18" s="62">
        <f>SUM(D18:R18)</f>
        <v>0</v>
      </c>
    </row>
    <row r="19" spans="1:22" s="53" customFormat="1" ht="21.65" hidden="1" customHeight="1" x14ac:dyDescent="0.35">
      <c r="A19" t="s">
        <v>189</v>
      </c>
      <c r="B19" s="75">
        <v>13</v>
      </c>
      <c r="C19" s="74"/>
      <c r="D19" s="35">
        <v>0</v>
      </c>
      <c r="E19" s="159"/>
      <c r="F19" s="35">
        <v>0</v>
      </c>
      <c r="G19" s="159"/>
      <c r="H19" s="35">
        <v>0</v>
      </c>
      <c r="I19" s="159"/>
      <c r="J19" s="109">
        <v>0</v>
      </c>
      <c r="K19" s="107"/>
      <c r="L19" s="69">
        <v>0</v>
      </c>
      <c r="M19" s="161"/>
      <c r="N19" s="69"/>
      <c r="O19" s="62"/>
      <c r="P19" s="69">
        <v>0</v>
      </c>
      <c r="Q19" s="161"/>
      <c r="R19" s="69">
        <v>0</v>
      </c>
      <c r="S19" s="158"/>
      <c r="T19" s="69"/>
      <c r="U19" s="161"/>
      <c r="V19" s="62">
        <f t="shared" ref="V19" si="0">SUM(D19:R19)</f>
        <v>0</v>
      </c>
    </row>
    <row r="20" spans="1:22" s="53" customFormat="1" ht="21.65" hidden="1" customHeight="1" x14ac:dyDescent="0.35">
      <c r="A20" s="157" t="s">
        <v>220</v>
      </c>
      <c r="B20" s="75"/>
      <c r="C20" s="74"/>
      <c r="D20" s="104">
        <f>SUM(D16:D19)</f>
        <v>0</v>
      </c>
      <c r="E20" s="159"/>
      <c r="F20" s="104">
        <f>SUM(F16:F19)</f>
        <v>0</v>
      </c>
      <c r="G20" s="159"/>
      <c r="H20" s="104">
        <f>SUM(H16:H19)</f>
        <v>0</v>
      </c>
      <c r="I20" s="159"/>
      <c r="J20" s="104">
        <f>SUM(J16:J19)</f>
        <v>0</v>
      </c>
      <c r="K20" s="133"/>
      <c r="L20" s="104">
        <f>SUM(L16:L19)</f>
        <v>0</v>
      </c>
      <c r="M20" s="159"/>
      <c r="N20" s="104">
        <f>SUM(N16:N19)</f>
        <v>0</v>
      </c>
      <c r="O20" s="133"/>
      <c r="P20" s="104">
        <f>SUM(P16:P19)</f>
        <v>0</v>
      </c>
      <c r="Q20" s="159"/>
      <c r="R20" s="104">
        <f>SUM(R16:R19)</f>
        <v>0</v>
      </c>
      <c r="S20" s="104">
        <f>SUM(S16:S17)</f>
        <v>0</v>
      </c>
      <c r="T20" s="104">
        <f>SUM(T16:T17)</f>
        <v>0</v>
      </c>
      <c r="U20" s="159"/>
      <c r="V20" s="104">
        <f>SUM(V16:V19)</f>
        <v>0</v>
      </c>
    </row>
    <row r="21" spans="1:22" s="53" customFormat="1" ht="21" hidden="1" customHeight="1" x14ac:dyDescent="0.35">
      <c r="A21" s="178"/>
      <c r="B21" s="75"/>
      <c r="C21" s="74"/>
      <c r="D21" s="20"/>
      <c r="E21" s="159"/>
      <c r="F21" s="20"/>
      <c r="G21" s="159"/>
      <c r="H21" s="76"/>
      <c r="I21" s="159"/>
      <c r="J21" s="20"/>
      <c r="K21" s="20"/>
      <c r="L21" s="14"/>
      <c r="M21" s="159"/>
      <c r="N21" s="14"/>
      <c r="O21" s="14"/>
      <c r="P21" s="14"/>
      <c r="Q21" s="159"/>
      <c r="R21" s="14"/>
      <c r="S21" s="76"/>
      <c r="T21" s="76"/>
      <c r="U21" s="159"/>
      <c r="V21" s="14"/>
    </row>
    <row r="22" spans="1:22" s="53" customFormat="1" ht="21.65" customHeight="1" x14ac:dyDescent="0.35">
      <c r="A22" s="157" t="s">
        <v>143</v>
      </c>
      <c r="B22" s="75"/>
      <c r="C22" s="74"/>
      <c r="D22" s="20"/>
      <c r="E22" s="159"/>
      <c r="F22" s="20"/>
      <c r="G22" s="159"/>
      <c r="H22" s="76"/>
      <c r="I22" s="159"/>
      <c r="J22" s="20"/>
      <c r="K22" s="20"/>
      <c r="L22" s="14"/>
      <c r="M22" s="159"/>
      <c r="N22" s="14"/>
      <c r="O22" s="14"/>
      <c r="P22" s="14"/>
      <c r="Q22" s="159"/>
      <c r="R22" s="14"/>
      <c r="S22" s="76"/>
      <c r="T22" s="76"/>
      <c r="U22" s="159"/>
      <c r="V22" s="14"/>
    </row>
    <row r="23" spans="1:22" s="53" customFormat="1" ht="21.65" customHeight="1" x14ac:dyDescent="0.35">
      <c r="A23" s="178" t="s">
        <v>180</v>
      </c>
      <c r="B23" s="75"/>
      <c r="C23" s="74"/>
      <c r="D23" s="32">
        <v>0</v>
      </c>
      <c r="E23" s="159"/>
      <c r="F23" s="32">
        <v>0</v>
      </c>
      <c r="G23" s="159"/>
      <c r="H23" s="32">
        <v>0</v>
      </c>
      <c r="I23" s="159"/>
      <c r="J23" s="107">
        <v>0</v>
      </c>
      <c r="K23" s="107"/>
      <c r="L23" s="107">
        <v>0</v>
      </c>
      <c r="M23" s="159"/>
      <c r="N23" s="62">
        <v>-153546</v>
      </c>
      <c r="O23" s="62"/>
      <c r="P23" s="107">
        <v>0</v>
      </c>
      <c r="Q23" s="159"/>
      <c r="R23" s="107">
        <v>0</v>
      </c>
      <c r="S23" s="76"/>
      <c r="T23" s="107" t="e">
        <f>#REF!+R23</f>
        <v>#REF!</v>
      </c>
      <c r="U23" s="159"/>
      <c r="V23" s="62">
        <f>SUM(D23:R23)</f>
        <v>-153546</v>
      </c>
    </row>
    <row r="24" spans="1:22" ht="21.65" customHeight="1" x14ac:dyDescent="0.3">
      <c r="A24" s="74" t="s">
        <v>266</v>
      </c>
      <c r="B24" s="75"/>
      <c r="C24" s="74"/>
      <c r="D24" s="32">
        <v>0</v>
      </c>
      <c r="E24" s="159"/>
      <c r="F24" s="32">
        <v>0</v>
      </c>
      <c r="G24" s="159"/>
      <c r="H24" s="32">
        <v>0</v>
      </c>
      <c r="I24" s="159"/>
      <c r="J24" s="109">
        <v>0</v>
      </c>
      <c r="K24" s="107"/>
      <c r="L24" s="109">
        <v>0</v>
      </c>
      <c r="M24" s="159"/>
      <c r="N24" s="69">
        <v>-4337</v>
      </c>
      <c r="O24" s="62"/>
      <c r="P24" s="109">
        <v>0</v>
      </c>
      <c r="Q24" s="159"/>
      <c r="R24" s="109">
        <v>0</v>
      </c>
      <c r="S24" s="76"/>
      <c r="T24" s="32"/>
      <c r="U24" s="159"/>
      <c r="V24" s="69">
        <f>SUM(D24:R24)</f>
        <v>-4337</v>
      </c>
    </row>
    <row r="25" spans="1:22" s="53" customFormat="1" ht="21.65" customHeight="1" x14ac:dyDescent="0.35">
      <c r="A25" s="157" t="s">
        <v>176</v>
      </c>
      <c r="B25" s="78"/>
      <c r="C25" s="77"/>
      <c r="D25" s="104">
        <f>SUM(D23:D24)</f>
        <v>0</v>
      </c>
      <c r="E25" s="159"/>
      <c r="F25" s="104">
        <f>SUM(F23:F24)</f>
        <v>0</v>
      </c>
      <c r="G25" s="159"/>
      <c r="H25" s="104">
        <f>SUM(H23:H24)</f>
        <v>0</v>
      </c>
      <c r="I25" s="159"/>
      <c r="J25" s="66">
        <f>SUM(J23:J24)</f>
        <v>0</v>
      </c>
      <c r="K25" s="111"/>
      <c r="L25" s="66">
        <f>SUM(L23:L24)</f>
        <v>0</v>
      </c>
      <c r="M25" s="159"/>
      <c r="N25" s="66">
        <f>SUM(N23:N24)</f>
        <v>-157883</v>
      </c>
      <c r="O25" s="133"/>
      <c r="P25" s="112">
        <v>0</v>
      </c>
      <c r="Q25" s="159"/>
      <c r="R25" s="112">
        <v>0</v>
      </c>
      <c r="S25" s="159"/>
      <c r="T25" s="112">
        <v>0</v>
      </c>
      <c r="U25" s="159"/>
      <c r="V25" s="66">
        <f>SUM(V23:V24)</f>
        <v>-157883</v>
      </c>
    </row>
    <row r="26" spans="1:22" s="53" customFormat="1" ht="21.65" customHeight="1" x14ac:dyDescent="0.35">
      <c r="A26" s="178"/>
      <c r="B26" s="75"/>
      <c r="C26" s="74"/>
      <c r="D26" s="114"/>
      <c r="E26" s="76"/>
      <c r="F26" s="115"/>
      <c r="G26" s="76"/>
      <c r="H26" s="76"/>
      <c r="I26" s="159"/>
      <c r="J26" s="115"/>
      <c r="K26" s="111"/>
      <c r="L26" s="14"/>
      <c r="M26" s="159"/>
      <c r="N26" s="67"/>
      <c r="O26" s="14"/>
      <c r="P26" s="14"/>
      <c r="Q26" s="159"/>
      <c r="R26" s="14"/>
      <c r="S26" s="76"/>
      <c r="T26" s="160"/>
      <c r="U26" s="159"/>
      <c r="V26" s="14"/>
    </row>
    <row r="27" spans="1:22" s="53" customFormat="1" ht="21.65" customHeight="1" x14ac:dyDescent="0.35">
      <c r="A27" s="178" t="s">
        <v>242</v>
      </c>
      <c r="B27" s="75"/>
      <c r="C27" s="74"/>
      <c r="D27" s="32">
        <v>0</v>
      </c>
      <c r="E27" s="76"/>
      <c r="F27" s="32">
        <v>0</v>
      </c>
      <c r="G27" s="76"/>
      <c r="H27" s="109">
        <v>0</v>
      </c>
      <c r="I27" s="159"/>
      <c r="J27" s="32">
        <v>0</v>
      </c>
      <c r="K27" s="32"/>
      <c r="L27" s="69">
        <v>0</v>
      </c>
      <c r="M27" s="76"/>
      <c r="N27" s="69">
        <v>3755</v>
      </c>
      <c r="O27" s="62"/>
      <c r="P27" s="69">
        <v>0</v>
      </c>
      <c r="Q27" s="159"/>
      <c r="R27" s="69">
        <f>-N27</f>
        <v>-3755</v>
      </c>
      <c r="S27" s="76"/>
      <c r="T27" s="32"/>
      <c r="U27" s="159"/>
      <c r="V27" s="69">
        <f>SUM(D27:R27)</f>
        <v>0</v>
      </c>
    </row>
    <row r="28" spans="1:22" s="53" customFormat="1" ht="21.65" customHeight="1" x14ac:dyDescent="0.35">
      <c r="A28" s="178"/>
      <c r="B28" s="75"/>
      <c r="C28" s="74"/>
      <c r="D28" s="162"/>
      <c r="E28" s="76"/>
      <c r="F28" s="162"/>
      <c r="G28" s="76"/>
      <c r="H28" s="76"/>
      <c r="I28" s="76"/>
      <c r="J28" s="162"/>
      <c r="K28" s="20"/>
      <c r="L28" s="14"/>
      <c r="M28" s="76"/>
      <c r="N28" s="14"/>
      <c r="O28" s="14"/>
      <c r="P28" s="14"/>
      <c r="Q28" s="76"/>
      <c r="R28" s="14"/>
      <c r="S28" s="76"/>
      <c r="T28" s="160"/>
      <c r="U28" s="159"/>
      <c r="V28" s="14"/>
    </row>
    <row r="29" spans="1:22" s="80" customFormat="1" ht="21.65" customHeight="1" thickBot="1" x14ac:dyDescent="0.4">
      <c r="A29" s="157" t="s">
        <v>259</v>
      </c>
      <c r="B29" s="88"/>
      <c r="C29" s="89"/>
      <c r="D29" s="18">
        <f>SUM(D12,D20,D25,D27)</f>
        <v>828992</v>
      </c>
      <c r="E29" s="159"/>
      <c r="F29" s="18">
        <f>SUM(F12,F20,F25,F27)</f>
        <v>12334930</v>
      </c>
      <c r="G29" s="76"/>
      <c r="H29" s="18">
        <f>SUM(H12,H20,H25,H27)</f>
        <v>974118</v>
      </c>
      <c r="I29" s="159"/>
      <c r="J29" s="18">
        <f>SUM(J12,J20,J25,J27)</f>
        <v>82820</v>
      </c>
      <c r="K29" s="14"/>
      <c r="L29" s="18">
        <f>SUM(L12,L20,L25,L27)</f>
        <v>337905</v>
      </c>
      <c r="M29" s="159"/>
      <c r="N29" s="18">
        <f>SUM(N12,N20,N25,N27)</f>
        <v>-1427011</v>
      </c>
      <c r="O29" s="14"/>
      <c r="P29" s="18">
        <f>SUM(P12,P20,P25,P27)</f>
        <v>-337905</v>
      </c>
      <c r="Q29" s="159"/>
      <c r="R29" s="18">
        <f>SUM(R12,R20,R25,R27)</f>
        <v>280530</v>
      </c>
      <c r="S29" s="159"/>
      <c r="T29" s="50">
        <v>0</v>
      </c>
      <c r="U29" s="159"/>
      <c r="V29" s="18">
        <f>SUM(V12,V20,V25,V27)</f>
        <v>13074379</v>
      </c>
    </row>
    <row r="30" spans="1:22" ht="21.65" customHeight="1" thickTop="1" x14ac:dyDescent="0.3">
      <c r="B30" s="28"/>
      <c r="C30" s="28"/>
      <c r="D30" s="16"/>
      <c r="F30" s="16"/>
      <c r="G30" s="76"/>
      <c r="J30" s="16"/>
      <c r="K30" s="16"/>
      <c r="L30" s="16"/>
      <c r="N30" s="16"/>
      <c r="O30" s="16"/>
      <c r="P30" s="16"/>
      <c r="T30" s="16"/>
      <c r="U30" s="16"/>
      <c r="V30" s="16"/>
    </row>
    <row r="32" spans="1:22" x14ac:dyDescent="0.3">
      <c r="D32" s="16"/>
      <c r="F32" s="16"/>
      <c r="H32" s="16"/>
      <c r="J32" s="16"/>
      <c r="L32" s="16"/>
      <c r="N32" s="16"/>
      <c r="P32" s="16"/>
      <c r="R32" s="16"/>
      <c r="V32" s="16"/>
    </row>
    <row r="33" spans="4:22" x14ac:dyDescent="0.3">
      <c r="D33" s="16"/>
      <c r="F33" s="16"/>
      <c r="H33" s="16"/>
      <c r="J33" s="16"/>
      <c r="L33" s="16"/>
      <c r="N33" s="16"/>
      <c r="P33" s="16"/>
      <c r="R33" s="16"/>
      <c r="V33" s="16"/>
    </row>
    <row r="52" ht="22.5" customHeight="1" x14ac:dyDescent="0.3"/>
    <row r="117" spans="3:9" x14ac:dyDescent="0.3">
      <c r="C117" s="70"/>
      <c r="E117" s="70"/>
      <c r="G117" s="70"/>
      <c r="I117" s="70"/>
    </row>
    <row r="119" spans="3:9" ht="23.15" customHeight="1" x14ac:dyDescent="0.3"/>
  </sheetData>
  <mergeCells count="5">
    <mergeCell ref="D3:V3"/>
    <mergeCell ref="D4:V4"/>
    <mergeCell ref="J5:N5"/>
    <mergeCell ref="D10:V10"/>
    <mergeCell ref="P5:V5"/>
  </mergeCells>
  <pageMargins left="0.7" right="0.7" top="0.48" bottom="0.5" header="0.5" footer="0.5"/>
  <pageSetup paperSize="9" scale="69" firstPageNumber="13" orientation="landscape" useFirstPageNumber="1" r:id="rId1"/>
  <headerFooter>
    <oddFooter>&amp;LThe accompanying notes from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D06C-19E6-440C-9F3A-E2232BE8AE14}">
  <sheetPr>
    <pageSetUpPr fitToPage="1"/>
  </sheetPr>
  <dimension ref="A1:O139"/>
  <sheetViews>
    <sheetView tabSelected="1" view="pageBreakPreview" topLeftCell="A98" zoomScale="80" zoomScaleNormal="85" zoomScaleSheetLayoutView="80" workbookViewId="0">
      <selection activeCell="J4" sqref="J4:L4"/>
    </sheetView>
  </sheetViews>
  <sheetFormatPr defaultColWidth="9.1796875" defaultRowHeight="20.25" customHeight="1" x14ac:dyDescent="0.3"/>
  <cols>
    <col min="1" max="1" width="4.54296875" style="121" customWidth="1"/>
    <col min="2" max="2" width="9.1796875" style="121"/>
    <col min="3" max="3" width="39.54296875" style="121" customWidth="1"/>
    <col min="4" max="4" width="5.453125" style="142" customWidth="1"/>
    <col min="5" max="5" width="1.1796875" style="121" customWidth="1"/>
    <col min="6" max="6" width="11.81640625" style="122" customWidth="1"/>
    <col min="7" max="7" width="1.1796875" style="121" customWidth="1"/>
    <col min="8" max="8" width="12.453125" style="122" bestFit="1" customWidth="1"/>
    <col min="9" max="9" width="1.1796875" style="121" customWidth="1"/>
    <col min="10" max="10" width="11.81640625" style="122" customWidth="1"/>
    <col min="11" max="11" width="1.1796875" style="121" customWidth="1"/>
    <col min="12" max="12" width="12.453125" style="122" bestFit="1" customWidth="1"/>
    <col min="13" max="13" width="2.81640625" style="3" customWidth="1"/>
    <col min="14" max="16384" width="9.1796875" style="121"/>
  </cols>
  <sheetData>
    <row r="1" spans="1:13" ht="19.5" customHeight="1" x14ac:dyDescent="0.35">
      <c r="A1" s="135" t="s">
        <v>0</v>
      </c>
      <c r="B1" s="136"/>
    </row>
    <row r="2" spans="1:13" ht="19.5" customHeight="1" x14ac:dyDescent="0.3">
      <c r="A2" s="137" t="s">
        <v>75</v>
      </c>
      <c r="B2" s="132"/>
    </row>
    <row r="3" spans="1:13" ht="19.5" customHeight="1" x14ac:dyDescent="0.3"/>
    <row r="4" spans="1:13" ht="19.5" customHeight="1" x14ac:dyDescent="0.3">
      <c r="F4" s="227" t="s">
        <v>2</v>
      </c>
      <c r="G4" s="227"/>
      <c r="H4" s="227"/>
      <c r="I4" s="138"/>
      <c r="J4" s="227" t="s">
        <v>3</v>
      </c>
      <c r="K4" s="227"/>
      <c r="L4" s="227"/>
      <c r="M4" s="6"/>
    </row>
    <row r="5" spans="1:13" ht="19.5" customHeight="1" x14ac:dyDescent="0.3">
      <c r="F5" s="227" t="s">
        <v>4</v>
      </c>
      <c r="G5" s="227"/>
      <c r="H5" s="227"/>
      <c r="I5" s="138"/>
      <c r="J5" s="227" t="s">
        <v>4</v>
      </c>
      <c r="K5" s="227"/>
      <c r="L5" s="227"/>
      <c r="M5" s="6"/>
    </row>
    <row r="6" spans="1:13" ht="19.5" customHeight="1" x14ac:dyDescent="0.3">
      <c r="F6" s="220" t="s">
        <v>218</v>
      </c>
      <c r="G6" s="220"/>
      <c r="H6" s="220"/>
      <c r="I6" s="138"/>
      <c r="J6" s="220" t="s">
        <v>218</v>
      </c>
      <c r="K6" s="220"/>
      <c r="L6" s="220"/>
      <c r="M6" s="9"/>
    </row>
    <row r="7" spans="1:13" ht="19.5" customHeight="1" x14ac:dyDescent="0.3">
      <c r="F7" s="225" t="s">
        <v>217</v>
      </c>
      <c r="G7" s="220"/>
      <c r="H7" s="220"/>
      <c r="I7" s="138"/>
      <c r="J7" s="225" t="s">
        <v>217</v>
      </c>
      <c r="K7" s="220"/>
      <c r="L7" s="220"/>
      <c r="M7" s="9"/>
    </row>
    <row r="8" spans="1:13" ht="19.5" customHeight="1" x14ac:dyDescent="0.3">
      <c r="D8" s="26" t="s">
        <v>7</v>
      </c>
      <c r="F8" s="9">
        <v>2025</v>
      </c>
      <c r="G8" s="2"/>
      <c r="H8" s="9">
        <v>2024</v>
      </c>
      <c r="I8" s="2"/>
      <c r="J8" s="9">
        <v>2025</v>
      </c>
      <c r="K8" s="2"/>
      <c r="L8" s="9">
        <v>2024</v>
      </c>
      <c r="M8" s="2"/>
    </row>
    <row r="9" spans="1:13" ht="19.5" customHeight="1" x14ac:dyDescent="0.3">
      <c r="D9" s="26"/>
      <c r="F9" s="9"/>
      <c r="G9" s="2"/>
      <c r="H9" s="30" t="s">
        <v>288</v>
      </c>
      <c r="I9" s="2"/>
      <c r="J9" s="9"/>
      <c r="K9" s="2"/>
      <c r="L9" s="9"/>
      <c r="M9" s="2"/>
    </row>
    <row r="10" spans="1:13" ht="19.5" customHeight="1" x14ac:dyDescent="0.3">
      <c r="F10" s="226" t="s">
        <v>74</v>
      </c>
      <c r="G10" s="226"/>
      <c r="H10" s="226"/>
      <c r="I10" s="226"/>
      <c r="J10" s="226"/>
      <c r="K10" s="226"/>
      <c r="L10" s="226"/>
      <c r="M10" s="8"/>
    </row>
    <row r="11" spans="1:13" ht="19.5" customHeight="1" x14ac:dyDescent="0.3">
      <c r="A11" s="139" t="s">
        <v>57</v>
      </c>
      <c r="B11" s="132"/>
      <c r="C11" s="132"/>
      <c r="D11" s="182"/>
      <c r="E11" s="132"/>
    </row>
    <row r="12" spans="1:13" ht="19.5" customHeight="1" x14ac:dyDescent="0.3">
      <c r="A12" s="121" t="s">
        <v>77</v>
      </c>
      <c r="F12" s="81">
        <f>'PL 8-9'!C35</f>
        <v>97226</v>
      </c>
      <c r="G12" s="11">
        <v>827101</v>
      </c>
      <c r="H12" s="81">
        <f>'PL 8-9'!E35</f>
        <v>81187</v>
      </c>
      <c r="I12" s="11"/>
      <c r="J12" s="81">
        <f>'PL 8-9'!G35</f>
        <v>-153546</v>
      </c>
      <c r="K12" s="11"/>
      <c r="L12" s="81">
        <f>'PL 8-9'!I35</f>
        <v>1764</v>
      </c>
      <c r="M12" s="29"/>
    </row>
    <row r="13" spans="1:13" ht="19.5" customHeight="1" x14ac:dyDescent="0.3">
      <c r="A13" s="140" t="s">
        <v>93</v>
      </c>
      <c r="G13" s="141"/>
      <c r="I13" s="141"/>
      <c r="K13" s="141"/>
      <c r="M13" s="29"/>
    </row>
    <row r="14" spans="1:13" ht="19.5" customHeight="1" x14ac:dyDescent="0.3">
      <c r="A14" s="121" t="s">
        <v>68</v>
      </c>
      <c r="F14" s="122">
        <v>69697</v>
      </c>
      <c r="G14" s="141"/>
      <c r="H14" s="122">
        <v>27493</v>
      </c>
      <c r="I14" s="141"/>
      <c r="J14" s="122">
        <v>-12979</v>
      </c>
      <c r="K14" s="141"/>
      <c r="L14" s="122">
        <v>-314</v>
      </c>
      <c r="M14" s="29"/>
    </row>
    <row r="15" spans="1:13" ht="19.5" customHeight="1" x14ac:dyDescent="0.3">
      <c r="A15" s="121" t="s">
        <v>121</v>
      </c>
      <c r="F15" s="122">
        <v>-2026801</v>
      </c>
      <c r="G15" s="141"/>
      <c r="H15" s="122">
        <f>-1286524-1</f>
        <v>-1286525</v>
      </c>
      <c r="I15" s="141"/>
      <c r="J15" s="122">
        <v>-2920</v>
      </c>
      <c r="K15" s="123"/>
      <c r="L15" s="122">
        <v>-7211</v>
      </c>
      <c r="M15" s="29"/>
    </row>
    <row r="16" spans="1:13" ht="19.5" customHeight="1" x14ac:dyDescent="0.3">
      <c r="A16" s="121" t="s">
        <v>37</v>
      </c>
      <c r="F16" s="122">
        <f>38776+1</f>
        <v>38777</v>
      </c>
      <c r="G16" s="141"/>
      <c r="H16" s="122">
        <v>183959</v>
      </c>
      <c r="I16" s="141"/>
      <c r="J16" s="122">
        <v>11897</v>
      </c>
      <c r="K16" s="141"/>
      <c r="L16" s="122">
        <v>182901</v>
      </c>
      <c r="M16" s="29"/>
    </row>
    <row r="17" spans="1:15" ht="19.5" customHeight="1" x14ac:dyDescent="0.3">
      <c r="A17" s="121" t="s">
        <v>58</v>
      </c>
      <c r="F17" s="122">
        <v>74461</v>
      </c>
      <c r="G17" s="141"/>
      <c r="H17" s="122">
        <v>88916</v>
      </c>
      <c r="I17" s="141"/>
      <c r="J17" s="122">
        <v>61555</v>
      </c>
      <c r="K17" s="141"/>
      <c r="L17" s="122">
        <v>70469</v>
      </c>
      <c r="M17" s="29"/>
    </row>
    <row r="18" spans="1:15" ht="19.5" customHeight="1" x14ac:dyDescent="0.3">
      <c r="A18" s="121" t="s">
        <v>94</v>
      </c>
      <c r="F18" s="122">
        <v>10574</v>
      </c>
      <c r="G18" s="141"/>
      <c r="H18" s="122">
        <v>9240</v>
      </c>
      <c r="I18" s="141"/>
      <c r="J18" s="122">
        <v>6880</v>
      </c>
      <c r="K18" s="141"/>
      <c r="L18" s="122">
        <v>6725</v>
      </c>
      <c r="M18" s="29"/>
    </row>
    <row r="19" spans="1:15" ht="19.5" customHeight="1" x14ac:dyDescent="0.3">
      <c r="A19" s="131" t="s">
        <v>228</v>
      </c>
      <c r="D19" s="142">
        <v>12</v>
      </c>
      <c r="F19" s="122">
        <v>1057027</v>
      </c>
      <c r="G19" s="141"/>
      <c r="H19" s="122">
        <v>395259</v>
      </c>
      <c r="I19" s="141"/>
      <c r="J19" s="122">
        <v>35333</v>
      </c>
      <c r="K19" s="141"/>
      <c r="L19" s="122">
        <v>21949</v>
      </c>
      <c r="M19" s="29"/>
      <c r="N19" s="57"/>
    </row>
    <row r="20" spans="1:15" ht="19.5" customHeight="1" x14ac:dyDescent="0.3">
      <c r="A20" s="121" t="s">
        <v>131</v>
      </c>
      <c r="F20" s="124">
        <v>46142</v>
      </c>
      <c r="G20" s="141"/>
      <c r="H20" s="124">
        <v>12216</v>
      </c>
      <c r="I20" s="141"/>
      <c r="J20" s="124">
        <v>46142</v>
      </c>
      <c r="K20" s="141"/>
      <c r="L20" s="124">
        <v>12216</v>
      </c>
      <c r="M20" s="29"/>
    </row>
    <row r="21" spans="1:15" ht="19.5" customHeight="1" x14ac:dyDescent="0.3">
      <c r="A21" s="121" t="s">
        <v>65</v>
      </c>
      <c r="F21" s="122">
        <v>6847</v>
      </c>
      <c r="G21" s="141"/>
      <c r="H21" s="122">
        <v>7232</v>
      </c>
      <c r="I21" s="141"/>
      <c r="J21" s="124">
        <v>3184</v>
      </c>
      <c r="K21" s="141"/>
      <c r="L21" s="124">
        <v>7068</v>
      </c>
      <c r="M21" s="29"/>
    </row>
    <row r="22" spans="1:15" ht="19.5" customHeight="1" x14ac:dyDescent="0.3">
      <c r="A22" s="128" t="s">
        <v>299</v>
      </c>
      <c r="F22" s="36">
        <v>0</v>
      </c>
      <c r="G22" s="125"/>
      <c r="H22" s="36">
        <v>903</v>
      </c>
      <c r="I22" s="125"/>
      <c r="J22" s="125">
        <v>0</v>
      </c>
      <c r="K22" s="125"/>
      <c r="L22" s="125">
        <v>903</v>
      </c>
      <c r="M22" s="29"/>
    </row>
    <row r="23" spans="1:15" ht="19.5" hidden="1" customHeight="1" x14ac:dyDescent="0.3">
      <c r="A23" s="128" t="s">
        <v>225</v>
      </c>
      <c r="F23" s="36"/>
      <c r="G23" s="125"/>
      <c r="H23" s="36"/>
      <c r="I23" s="125"/>
      <c r="J23" s="125"/>
      <c r="K23" s="125"/>
      <c r="L23" s="125"/>
      <c r="M23" s="29"/>
    </row>
    <row r="24" spans="1:15" ht="19.5" customHeight="1" x14ac:dyDescent="0.3">
      <c r="A24" s="131" t="s">
        <v>243</v>
      </c>
      <c r="D24" s="142">
        <v>6</v>
      </c>
      <c r="F24" s="122">
        <v>-39341</v>
      </c>
      <c r="G24" s="141"/>
      <c r="H24" s="122">
        <v>-131032</v>
      </c>
      <c r="I24" s="141"/>
      <c r="J24" s="124">
        <v>-40311</v>
      </c>
      <c r="K24" s="141"/>
      <c r="L24" s="124">
        <v>-127656</v>
      </c>
      <c r="M24" s="29"/>
    </row>
    <row r="25" spans="1:15" ht="19.5" customHeight="1" x14ac:dyDescent="0.3">
      <c r="A25" s="131" t="s">
        <v>301</v>
      </c>
      <c r="F25" s="122">
        <v>-4354</v>
      </c>
      <c r="G25" s="141"/>
      <c r="H25" s="122">
        <v>5602</v>
      </c>
      <c r="I25" s="141"/>
      <c r="J25" s="124">
        <v>0</v>
      </c>
      <c r="K25" s="141"/>
      <c r="L25" s="124">
        <v>0</v>
      </c>
      <c r="M25" s="29"/>
    </row>
    <row r="26" spans="1:15" ht="19.5" customHeight="1" x14ac:dyDescent="0.3">
      <c r="A26" s="228" t="s">
        <v>297</v>
      </c>
      <c r="B26" s="229"/>
      <c r="C26" s="229"/>
      <c r="F26" s="122">
        <v>15082</v>
      </c>
      <c r="G26" s="141"/>
      <c r="H26" s="122">
        <v>-4026</v>
      </c>
      <c r="I26" s="141"/>
      <c r="J26" s="124">
        <v>14130</v>
      </c>
      <c r="K26" s="141"/>
      <c r="L26" s="124">
        <v>-4149</v>
      </c>
      <c r="M26" s="29"/>
    </row>
    <row r="27" spans="1:15" ht="19.5" customHeight="1" x14ac:dyDescent="0.3">
      <c r="A27" s="129" t="s">
        <v>298</v>
      </c>
      <c r="B27" s="130"/>
      <c r="C27" s="130"/>
      <c r="F27" s="122">
        <v>10329</v>
      </c>
      <c r="G27" s="141"/>
      <c r="H27" s="36">
        <v>0</v>
      </c>
      <c r="I27" s="141"/>
      <c r="J27" s="124">
        <v>0</v>
      </c>
      <c r="K27" s="141"/>
      <c r="L27" s="124">
        <v>0</v>
      </c>
      <c r="M27" s="29"/>
    </row>
    <row r="28" spans="1:15" ht="19.5" customHeight="1" x14ac:dyDescent="0.3">
      <c r="A28" s="130" t="s">
        <v>286</v>
      </c>
      <c r="B28" s="130"/>
      <c r="C28" s="130"/>
      <c r="F28" s="36">
        <v>0</v>
      </c>
      <c r="G28" s="141"/>
      <c r="H28" s="36">
        <v>0</v>
      </c>
      <c r="I28" s="141"/>
      <c r="J28" s="124">
        <v>2826</v>
      </c>
      <c r="K28" s="141"/>
      <c r="L28" s="124">
        <v>0</v>
      </c>
      <c r="M28" s="29"/>
    </row>
    <row r="29" spans="1:15" ht="19.5" customHeight="1" x14ac:dyDescent="0.3">
      <c r="A29" s="229" t="s">
        <v>188</v>
      </c>
      <c r="B29" s="229"/>
      <c r="C29" s="229"/>
      <c r="F29" s="36">
        <v>-14967</v>
      </c>
      <c r="G29" s="141"/>
      <c r="H29" s="36">
        <v>-4518</v>
      </c>
      <c r="I29" s="141"/>
      <c r="J29" s="36">
        <v>-14967</v>
      </c>
      <c r="K29" s="141"/>
      <c r="L29" s="36">
        <v>-4518</v>
      </c>
      <c r="M29" s="29"/>
    </row>
    <row r="30" spans="1:15" ht="19.5" customHeight="1" x14ac:dyDescent="0.3">
      <c r="A30" s="121" t="s">
        <v>104</v>
      </c>
      <c r="F30" s="143">
        <v>-8812</v>
      </c>
      <c r="G30" s="141"/>
      <c r="H30" s="143">
        <v>-44021</v>
      </c>
      <c r="I30" s="141"/>
      <c r="J30" s="143">
        <v>-248492</v>
      </c>
      <c r="K30" s="141"/>
      <c r="L30" s="143">
        <v>-466802</v>
      </c>
      <c r="M30" s="124"/>
    </row>
    <row r="31" spans="1:15" ht="19.5" customHeight="1" x14ac:dyDescent="0.3">
      <c r="F31" s="58">
        <f>SUM(F12:F30)</f>
        <v>-668113</v>
      </c>
      <c r="G31" s="144"/>
      <c r="H31" s="58">
        <f>SUM(H12:H30)</f>
        <v>-658115</v>
      </c>
      <c r="I31" s="144"/>
      <c r="J31" s="58">
        <f>SUM(J12:J30)</f>
        <v>-291268</v>
      </c>
      <c r="K31" s="144"/>
      <c r="L31" s="58">
        <f>SUM(L12:L30)</f>
        <v>-306655</v>
      </c>
      <c r="M31" s="29"/>
      <c r="O31" s="125"/>
    </row>
    <row r="32" spans="1:15" ht="19.5" customHeight="1" x14ac:dyDescent="0.3">
      <c r="A32" s="140" t="s">
        <v>59</v>
      </c>
      <c r="G32" s="141"/>
      <c r="I32" s="141"/>
      <c r="K32" s="141"/>
      <c r="M32" s="29"/>
    </row>
    <row r="33" spans="1:13" ht="19.5" customHeight="1" x14ac:dyDescent="0.3">
      <c r="A33" s="121" t="s">
        <v>10</v>
      </c>
      <c r="F33" s="122">
        <v>-6855</v>
      </c>
      <c r="G33" s="141"/>
      <c r="H33" s="122">
        <v>18606</v>
      </c>
      <c r="I33" s="141"/>
      <c r="J33" s="146">
        <f>-30210+1</f>
        <v>-30209</v>
      </c>
      <c r="K33" s="141"/>
      <c r="L33" s="146">
        <v>63311</v>
      </c>
      <c r="M33" s="29"/>
    </row>
    <row r="34" spans="1:13" ht="19.5" customHeight="1" x14ac:dyDescent="0.3">
      <c r="A34" s="121" t="s">
        <v>15</v>
      </c>
      <c r="F34" s="122">
        <v>-2810541</v>
      </c>
      <c r="G34" s="141"/>
      <c r="H34" s="122">
        <v>-889543</v>
      </c>
      <c r="I34" s="141"/>
      <c r="J34" s="36">
        <v>5612</v>
      </c>
      <c r="K34" s="141"/>
      <c r="L34" s="36">
        <v>8982</v>
      </c>
      <c r="M34" s="29"/>
    </row>
    <row r="35" spans="1:13" ht="19.5" customHeight="1" x14ac:dyDescent="0.3">
      <c r="A35" t="s">
        <v>244</v>
      </c>
      <c r="F35" s="122">
        <v>1913201</v>
      </c>
      <c r="G35" s="141"/>
      <c r="H35" s="122">
        <v>1258314</v>
      </c>
      <c r="I35" s="141"/>
      <c r="J35" s="36">
        <v>8984</v>
      </c>
      <c r="K35" s="141"/>
      <c r="L35" s="36">
        <v>187891</v>
      </c>
      <c r="M35" s="29"/>
    </row>
    <row r="36" spans="1:13" ht="20" customHeight="1" x14ac:dyDescent="0.3">
      <c r="A36" s="121" t="s">
        <v>11</v>
      </c>
      <c r="F36" s="122">
        <v>-152368</v>
      </c>
      <c r="G36" s="141"/>
      <c r="H36" s="122">
        <v>9608</v>
      </c>
      <c r="I36" s="122"/>
      <c r="J36" s="146">
        <v>-6601</v>
      </c>
      <c r="K36" s="141"/>
      <c r="L36" s="146">
        <v>15880</v>
      </c>
      <c r="M36" s="29"/>
    </row>
    <row r="37" spans="1:13" ht="19.5" customHeight="1" x14ac:dyDescent="0.3">
      <c r="A37" s="121" t="s">
        <v>12</v>
      </c>
      <c r="F37" s="122">
        <f>63675+1</f>
        <v>63676</v>
      </c>
      <c r="G37" s="141"/>
      <c r="H37" s="122">
        <v>308307</v>
      </c>
      <c r="I37" s="141"/>
      <c r="J37" s="146">
        <v>63477</v>
      </c>
      <c r="K37" s="141"/>
      <c r="L37" s="146">
        <v>283182</v>
      </c>
      <c r="M37" s="14"/>
    </row>
    <row r="38" spans="1:13" ht="19.5" customHeight="1" x14ac:dyDescent="0.3">
      <c r="A38" s="3" t="s">
        <v>107</v>
      </c>
      <c r="F38" s="122">
        <v>105279</v>
      </c>
      <c r="G38" s="141"/>
      <c r="H38" s="122">
        <v>-5422</v>
      </c>
      <c r="I38" s="141"/>
      <c r="J38" s="57">
        <v>0</v>
      </c>
      <c r="K38" s="141"/>
      <c r="L38" s="57">
        <v>0</v>
      </c>
      <c r="M38" s="14"/>
    </row>
    <row r="39" spans="1:13" ht="19.5" customHeight="1" x14ac:dyDescent="0.3">
      <c r="A39" s="121" t="s">
        <v>117</v>
      </c>
      <c r="F39" s="122">
        <f>-24784-1</f>
        <v>-24785</v>
      </c>
      <c r="G39" s="141"/>
      <c r="H39" s="122">
        <v>-23001</v>
      </c>
      <c r="I39" s="126"/>
      <c r="J39" s="127">
        <v>962</v>
      </c>
      <c r="K39" s="126"/>
      <c r="L39" s="127">
        <v>-6713</v>
      </c>
      <c r="M39" s="14"/>
    </row>
    <row r="40" spans="1:13" ht="19.5" customHeight="1" x14ac:dyDescent="0.3">
      <c r="A40" s="121" t="s">
        <v>145</v>
      </c>
      <c r="F40" s="36">
        <v>0</v>
      </c>
      <c r="G40" s="141"/>
      <c r="H40" s="122">
        <v>-5000</v>
      </c>
      <c r="I40" s="126"/>
      <c r="J40" s="57">
        <v>0</v>
      </c>
      <c r="K40" s="126"/>
      <c r="L40" s="127">
        <v>-5000</v>
      </c>
      <c r="M40" s="14"/>
    </row>
    <row r="41" spans="1:13" ht="19.5" customHeight="1" x14ac:dyDescent="0.3">
      <c r="A41" s="121" t="s">
        <v>20</v>
      </c>
      <c r="F41" s="122">
        <f>-10223+1</f>
        <v>-10222</v>
      </c>
      <c r="G41" s="141"/>
      <c r="H41" s="122">
        <v>-17848</v>
      </c>
      <c r="I41" s="141"/>
      <c r="J41" s="146">
        <f>-9574+1</f>
        <v>-9573</v>
      </c>
      <c r="K41" s="141"/>
      <c r="L41" s="146">
        <v>-17564</v>
      </c>
    </row>
    <row r="42" spans="1:13" ht="19.5" customHeight="1" x14ac:dyDescent="0.3">
      <c r="A42" s="3" t="s">
        <v>24</v>
      </c>
      <c r="B42" s="3"/>
      <c r="C42" s="3"/>
      <c r="D42" s="8"/>
      <c r="E42" s="3"/>
      <c r="F42" s="124">
        <f>-89510-1</f>
        <v>-89511</v>
      </c>
      <c r="G42" s="141"/>
      <c r="H42" s="124">
        <v>-34843</v>
      </c>
      <c r="I42" s="141"/>
      <c r="J42" s="146">
        <v>2890</v>
      </c>
      <c r="K42" s="141"/>
      <c r="L42" s="146">
        <v>-28945</v>
      </c>
    </row>
    <row r="43" spans="1:13" ht="19.5" customHeight="1" x14ac:dyDescent="0.3">
      <c r="A43" s="3" t="s">
        <v>78</v>
      </c>
      <c r="B43" s="3"/>
      <c r="C43" s="3"/>
      <c r="D43" s="8"/>
      <c r="E43" s="3"/>
      <c r="F43" s="122">
        <v>48721</v>
      </c>
      <c r="G43" s="141"/>
      <c r="H43" s="122">
        <v>-38100</v>
      </c>
      <c r="I43" s="141"/>
      <c r="J43" s="146">
        <f>51466-1</f>
        <v>51465</v>
      </c>
      <c r="K43" s="141"/>
      <c r="L43" s="146">
        <v>2909</v>
      </c>
    </row>
    <row r="44" spans="1:13" ht="19.5" hidden="1" customHeight="1" x14ac:dyDescent="0.3">
      <c r="A44" s="3" t="s">
        <v>201</v>
      </c>
      <c r="B44" s="3"/>
      <c r="C44" s="3"/>
      <c r="D44" s="8"/>
      <c r="E44" s="3"/>
      <c r="G44" s="141"/>
      <c r="I44" s="141"/>
      <c r="J44" s="146"/>
      <c r="K44" s="141"/>
      <c r="L44" s="146"/>
    </row>
    <row r="45" spans="1:13" ht="19.5" customHeight="1" x14ac:dyDescent="0.3">
      <c r="A45" s="3" t="s">
        <v>60</v>
      </c>
      <c r="B45" s="3"/>
      <c r="C45" s="3"/>
      <c r="D45" s="8"/>
      <c r="E45" s="3"/>
      <c r="F45" s="122">
        <v>-3492</v>
      </c>
      <c r="G45" s="141"/>
      <c r="H45" s="122">
        <v>-12695</v>
      </c>
      <c r="I45" s="141"/>
      <c r="J45" s="146">
        <v>-2463</v>
      </c>
      <c r="K45" s="141"/>
      <c r="L45" s="146">
        <v>-12874</v>
      </c>
    </row>
    <row r="46" spans="1:13" ht="19.5" customHeight="1" x14ac:dyDescent="0.3">
      <c r="A46" s="121" t="s">
        <v>147</v>
      </c>
      <c r="F46" s="143">
        <f>-4872+1</f>
        <v>-4871</v>
      </c>
      <c r="G46" s="141"/>
      <c r="H46" s="143">
        <v>-11000</v>
      </c>
      <c r="I46" s="141"/>
      <c r="J46" s="147">
        <v>-5441</v>
      </c>
      <c r="K46" s="141"/>
      <c r="L46" s="147">
        <v>-5071</v>
      </c>
    </row>
    <row r="47" spans="1:13" ht="19.5" customHeight="1" x14ac:dyDescent="0.3">
      <c r="A47" s="131" t="s">
        <v>233</v>
      </c>
      <c r="F47" s="81">
        <f>SUM(F31:F46)</f>
        <v>-1639881</v>
      </c>
      <c r="G47" s="141"/>
      <c r="H47" s="81">
        <f>SUM(H31:H46)</f>
        <v>-100732</v>
      </c>
      <c r="I47" s="141"/>
      <c r="J47" s="81">
        <f>SUM(J31:J46)</f>
        <v>-212165</v>
      </c>
      <c r="K47" s="141"/>
      <c r="L47" s="81">
        <f>SUM(L31:L46)</f>
        <v>179333</v>
      </c>
    </row>
    <row r="48" spans="1:13" ht="19.5" customHeight="1" x14ac:dyDescent="0.3">
      <c r="A48" s="131" t="s">
        <v>246</v>
      </c>
      <c r="F48" s="81">
        <v>2012662</v>
      </c>
      <c r="G48" s="141"/>
      <c r="H48" s="81">
        <v>1242463</v>
      </c>
      <c r="I48" s="141"/>
      <c r="J48" s="81">
        <v>2565</v>
      </c>
      <c r="K48" s="123"/>
      <c r="L48" s="81">
        <v>11334</v>
      </c>
    </row>
    <row r="49" spans="1:15" ht="19.5" customHeight="1" x14ac:dyDescent="0.3">
      <c r="A49" s="121" t="s">
        <v>70</v>
      </c>
      <c r="F49" s="36">
        <v>-11812</v>
      </c>
      <c r="G49" s="141"/>
      <c r="H49" s="36">
        <v>-8805</v>
      </c>
      <c r="I49" s="141"/>
      <c r="J49" s="36">
        <v>-3171</v>
      </c>
      <c r="K49" s="141"/>
      <c r="L49" s="36">
        <v>-6278</v>
      </c>
    </row>
    <row r="50" spans="1:15" ht="19.5" customHeight="1" x14ac:dyDescent="0.3">
      <c r="A50" s="132" t="s">
        <v>234</v>
      </c>
      <c r="B50" s="132"/>
      <c r="C50" s="132"/>
      <c r="D50" s="182"/>
      <c r="E50" s="132"/>
      <c r="F50" s="59">
        <f>SUM(F47:F49)</f>
        <v>360969</v>
      </c>
      <c r="G50" s="141"/>
      <c r="H50" s="59">
        <f>SUM(H47:H49)</f>
        <v>1132926</v>
      </c>
      <c r="I50" s="141"/>
      <c r="J50" s="59">
        <f>SUM(J47:J49)</f>
        <v>-212771</v>
      </c>
      <c r="K50" s="141"/>
      <c r="L50" s="59">
        <f>SUM(L47:L49)</f>
        <v>184389</v>
      </c>
      <c r="M50" s="6"/>
      <c r="O50" s="125"/>
    </row>
    <row r="51" spans="1:15" ht="28.5" customHeight="1" x14ac:dyDescent="0.3">
      <c r="G51" s="141"/>
      <c r="I51" s="141"/>
      <c r="K51" s="141"/>
      <c r="M51" s="9"/>
    </row>
    <row r="52" spans="1:15" ht="19.5" customHeight="1" x14ac:dyDescent="0.35">
      <c r="A52" s="135" t="s">
        <v>0</v>
      </c>
      <c r="B52" s="136"/>
      <c r="J52" s="145"/>
      <c r="L52" s="145"/>
      <c r="M52" s="9"/>
    </row>
    <row r="53" spans="1:15" ht="19.5" customHeight="1" x14ac:dyDescent="0.3">
      <c r="A53" s="137" t="s">
        <v>75</v>
      </c>
      <c r="B53" s="132"/>
      <c r="J53" s="145"/>
      <c r="L53" s="145"/>
      <c r="M53" s="2"/>
    </row>
    <row r="54" spans="1:15" ht="19.5" customHeight="1" x14ac:dyDescent="0.3">
      <c r="M54" s="8"/>
    </row>
    <row r="55" spans="1:15" ht="19.5" customHeight="1" x14ac:dyDescent="0.3">
      <c r="F55" s="227" t="s">
        <v>2</v>
      </c>
      <c r="G55" s="227"/>
      <c r="H55" s="227"/>
      <c r="I55" s="138"/>
      <c r="J55" s="227" t="s">
        <v>3</v>
      </c>
      <c r="K55" s="227"/>
      <c r="L55" s="227"/>
    </row>
    <row r="56" spans="1:15" ht="19.5" customHeight="1" x14ac:dyDescent="0.3">
      <c r="F56" s="227" t="s">
        <v>4</v>
      </c>
      <c r="G56" s="227"/>
      <c r="H56" s="227"/>
      <c r="I56" s="138"/>
      <c r="J56" s="227" t="s">
        <v>4</v>
      </c>
      <c r="K56" s="227"/>
      <c r="L56" s="227"/>
    </row>
    <row r="57" spans="1:15" ht="19.5" customHeight="1" x14ac:dyDescent="0.3">
      <c r="F57" s="220" t="s">
        <v>218</v>
      </c>
      <c r="G57" s="220"/>
      <c r="H57" s="220"/>
      <c r="I57" s="138"/>
      <c r="J57" s="220" t="s">
        <v>218</v>
      </c>
      <c r="K57" s="220"/>
      <c r="L57" s="220"/>
      <c r="M57" s="29"/>
    </row>
    <row r="58" spans="1:15" ht="19.5" customHeight="1" x14ac:dyDescent="0.3">
      <c r="F58" s="225" t="s">
        <v>217</v>
      </c>
      <c r="G58" s="220"/>
      <c r="H58" s="220"/>
      <c r="I58" s="138"/>
      <c r="J58" s="225" t="s">
        <v>217</v>
      </c>
      <c r="K58" s="220"/>
      <c r="L58" s="220"/>
      <c r="M58" s="29"/>
    </row>
    <row r="59" spans="1:15" ht="19.5" customHeight="1" x14ac:dyDescent="0.3">
      <c r="D59" s="142" t="s">
        <v>7</v>
      </c>
      <c r="F59" s="9">
        <f>F8</f>
        <v>2025</v>
      </c>
      <c r="G59" s="9"/>
      <c r="H59" s="9">
        <f t="shared" ref="H59:L59" si="0">H8</f>
        <v>2024</v>
      </c>
      <c r="I59" s="9"/>
      <c r="J59" s="9">
        <f t="shared" si="0"/>
        <v>2025</v>
      </c>
      <c r="K59" s="9"/>
      <c r="L59" s="9">
        <f t="shared" si="0"/>
        <v>2024</v>
      </c>
      <c r="M59" s="29"/>
    </row>
    <row r="60" spans="1:15" ht="19.5" customHeight="1" x14ac:dyDescent="0.3">
      <c r="F60" s="9"/>
      <c r="G60" s="9"/>
      <c r="H60" s="9" t="s">
        <v>288</v>
      </c>
      <c r="I60" s="9"/>
      <c r="J60" s="9"/>
      <c r="K60" s="9"/>
      <c r="L60" s="9"/>
      <c r="M60" s="29"/>
    </row>
    <row r="61" spans="1:15" ht="19.5" customHeight="1" x14ac:dyDescent="0.3">
      <c r="F61" s="226" t="s">
        <v>74</v>
      </c>
      <c r="G61" s="226"/>
      <c r="H61" s="226"/>
      <c r="I61" s="226"/>
      <c r="J61" s="226"/>
      <c r="K61" s="226"/>
      <c r="L61" s="226"/>
      <c r="M61" s="29"/>
    </row>
    <row r="62" spans="1:15" ht="19.5" customHeight="1" x14ac:dyDescent="0.3">
      <c r="A62" s="139" t="s">
        <v>61</v>
      </c>
      <c r="B62" s="132"/>
      <c r="C62" s="132"/>
      <c r="D62" s="182"/>
      <c r="E62" s="132"/>
      <c r="G62" s="141"/>
      <c r="I62" s="141"/>
      <c r="K62" s="141"/>
      <c r="M62" s="29"/>
    </row>
    <row r="63" spans="1:15" ht="19.5" customHeight="1" x14ac:dyDescent="0.3">
      <c r="A63" s="121" t="s">
        <v>62</v>
      </c>
      <c r="B63" s="132"/>
      <c r="C63" s="132"/>
      <c r="D63" s="182"/>
      <c r="E63" s="132"/>
      <c r="F63" s="122">
        <v>6440</v>
      </c>
      <c r="G63" s="141"/>
      <c r="H63" s="122">
        <v>45204</v>
      </c>
      <c r="I63" s="141"/>
      <c r="J63" s="122">
        <v>247520</v>
      </c>
      <c r="K63" s="141"/>
      <c r="L63" s="122">
        <v>470814</v>
      </c>
      <c r="M63" s="124"/>
    </row>
    <row r="64" spans="1:15" ht="19.5" customHeight="1" x14ac:dyDescent="0.3">
      <c r="A64" s="229" t="s">
        <v>221</v>
      </c>
      <c r="B64" s="229"/>
      <c r="C64" s="229"/>
      <c r="D64" s="182"/>
      <c r="E64" s="132"/>
      <c r="F64" s="36">
        <v>14967</v>
      </c>
      <c r="G64" s="141"/>
      <c r="H64" s="36">
        <v>4518</v>
      </c>
      <c r="I64" s="141"/>
      <c r="J64" s="36">
        <v>14967</v>
      </c>
      <c r="K64" s="141"/>
      <c r="L64" s="36">
        <v>4518</v>
      </c>
      <c r="M64" s="124"/>
    </row>
    <row r="65" spans="1:13" ht="19.5" customHeight="1" x14ac:dyDescent="0.3">
      <c r="A65" s="129" t="s">
        <v>248</v>
      </c>
      <c r="B65" s="130"/>
      <c r="C65" s="130"/>
      <c r="E65" s="132"/>
      <c r="F65" s="124">
        <v>0</v>
      </c>
      <c r="G65" s="141"/>
      <c r="H65" s="124">
        <v>0</v>
      </c>
      <c r="I65" s="141"/>
      <c r="J65" s="124">
        <v>0</v>
      </c>
      <c r="K65" s="141"/>
      <c r="L65" s="124">
        <v>-3184997</v>
      </c>
      <c r="M65" s="124"/>
    </row>
    <row r="66" spans="1:13" ht="19.5" customHeight="1" x14ac:dyDescent="0.3">
      <c r="A66" s="129" t="s">
        <v>282</v>
      </c>
      <c r="B66" s="130"/>
      <c r="C66" s="130"/>
      <c r="E66" s="132"/>
      <c r="F66" s="124">
        <v>0</v>
      </c>
      <c r="G66" s="141"/>
      <c r="H66" s="124">
        <v>0</v>
      </c>
      <c r="I66" s="141"/>
      <c r="J66" s="124">
        <v>920</v>
      </c>
      <c r="K66" s="141"/>
      <c r="L66" s="124">
        <v>0</v>
      </c>
      <c r="M66" s="124"/>
    </row>
    <row r="67" spans="1:13" ht="19.5" customHeight="1" x14ac:dyDescent="0.3">
      <c r="A67" s="129" t="s">
        <v>283</v>
      </c>
      <c r="B67" s="130"/>
      <c r="C67" s="130"/>
      <c r="D67" s="142">
        <v>3</v>
      </c>
      <c r="E67" s="132"/>
      <c r="F67" s="124">
        <v>0</v>
      </c>
      <c r="G67" s="141"/>
      <c r="H67" s="124">
        <v>0</v>
      </c>
      <c r="I67" s="141"/>
      <c r="J67" s="124">
        <v>-7000</v>
      </c>
      <c r="K67" s="141"/>
      <c r="L67" s="124">
        <v>0</v>
      </c>
      <c r="M67" s="124"/>
    </row>
    <row r="68" spans="1:13" ht="19.5" customHeight="1" x14ac:dyDescent="0.3">
      <c r="A68" s="131" t="s">
        <v>284</v>
      </c>
      <c r="B68" s="132"/>
      <c r="C68" s="132"/>
      <c r="D68" s="142">
        <v>3</v>
      </c>
      <c r="E68" s="132"/>
      <c r="F68" s="124">
        <v>0</v>
      </c>
      <c r="G68" s="141"/>
      <c r="H68" s="124">
        <v>0</v>
      </c>
      <c r="I68" s="141"/>
      <c r="J68" s="122">
        <v>-3150000</v>
      </c>
      <c r="K68" s="141"/>
      <c r="L68" s="122">
        <v>-300000</v>
      </c>
      <c r="M68" s="124"/>
    </row>
    <row r="69" spans="1:13" ht="19.5" customHeight="1" x14ac:dyDescent="0.3">
      <c r="A69" s="131" t="s">
        <v>285</v>
      </c>
      <c r="B69" s="132"/>
      <c r="C69" s="132"/>
      <c r="D69" s="142">
        <v>3</v>
      </c>
      <c r="E69" s="132"/>
      <c r="F69" s="124">
        <v>0</v>
      </c>
      <c r="G69" s="141"/>
      <c r="H69" s="124">
        <v>0</v>
      </c>
      <c r="I69" s="141"/>
      <c r="J69" s="122">
        <v>4239128</v>
      </c>
      <c r="K69" s="141"/>
      <c r="L69" s="122">
        <v>3400000</v>
      </c>
      <c r="M69" s="124"/>
    </row>
    <row r="70" spans="1:13" ht="19.5" customHeight="1" x14ac:dyDescent="0.3">
      <c r="A70" s="131" t="s">
        <v>95</v>
      </c>
      <c r="F70" s="122">
        <v>-28183</v>
      </c>
      <c r="G70" s="141"/>
      <c r="H70" s="122">
        <v>-49013</v>
      </c>
      <c r="I70" s="141"/>
      <c r="J70" s="36">
        <v>-26774</v>
      </c>
      <c r="K70" s="141"/>
      <c r="L70" s="36">
        <v>-46128</v>
      </c>
      <c r="M70" s="29"/>
    </row>
    <row r="71" spans="1:13" ht="19.5" customHeight="1" x14ac:dyDescent="0.3">
      <c r="A71" s="121" t="s">
        <v>203</v>
      </c>
      <c r="F71" s="122">
        <v>2002</v>
      </c>
      <c r="G71" s="141"/>
      <c r="H71" s="122">
        <v>5262</v>
      </c>
      <c r="I71" s="141"/>
      <c r="J71" s="36">
        <v>699</v>
      </c>
      <c r="K71" s="141"/>
      <c r="L71" s="36">
        <v>5262</v>
      </c>
      <c r="M71" s="29"/>
    </row>
    <row r="72" spans="1:13" ht="19.5" customHeight="1" x14ac:dyDescent="0.3">
      <c r="A72" s="121" t="s">
        <v>71</v>
      </c>
      <c r="F72" s="82">
        <v>-6500</v>
      </c>
      <c r="G72" s="141"/>
      <c r="H72" s="82">
        <v>-20932</v>
      </c>
      <c r="I72" s="141"/>
      <c r="J72" s="82">
        <v>-2972</v>
      </c>
      <c r="K72" s="141"/>
      <c r="L72" s="82">
        <v>-3309</v>
      </c>
      <c r="M72" s="29"/>
    </row>
    <row r="73" spans="1:13" ht="19.5" customHeight="1" x14ac:dyDescent="0.3">
      <c r="A73" s="121" t="s">
        <v>280</v>
      </c>
      <c r="F73" s="82">
        <v>136</v>
      </c>
      <c r="G73" s="141"/>
      <c r="H73" s="82">
        <v>0</v>
      </c>
      <c r="I73" s="141"/>
      <c r="J73" s="82">
        <v>0</v>
      </c>
      <c r="K73" s="141"/>
      <c r="L73" s="82">
        <v>0</v>
      </c>
      <c r="M73" s="29"/>
    </row>
    <row r="74" spans="1:13" ht="19.5" customHeight="1" x14ac:dyDescent="0.3">
      <c r="A74" s="121" t="s">
        <v>281</v>
      </c>
      <c r="F74" s="82">
        <v>-194835</v>
      </c>
      <c r="G74" s="141"/>
      <c r="H74" s="82">
        <v>0</v>
      </c>
      <c r="I74" s="141"/>
      <c r="J74" s="82">
        <v>-194835</v>
      </c>
      <c r="K74" s="141"/>
      <c r="L74" s="82">
        <v>0</v>
      </c>
      <c r="M74" s="29"/>
    </row>
    <row r="75" spans="1:13" ht="19.5" customHeight="1" x14ac:dyDescent="0.3">
      <c r="A75" s="121" t="s">
        <v>174</v>
      </c>
      <c r="F75" s="36">
        <v>0</v>
      </c>
      <c r="G75" s="141"/>
      <c r="H75" s="36">
        <v>294</v>
      </c>
      <c r="I75" s="141"/>
      <c r="J75" s="124">
        <v>0</v>
      </c>
      <c r="K75" s="141"/>
      <c r="L75" s="124">
        <v>294</v>
      </c>
      <c r="M75" s="124"/>
    </row>
    <row r="76" spans="1:13" ht="19.5" customHeight="1" x14ac:dyDescent="0.3">
      <c r="A76" s="132" t="s">
        <v>232</v>
      </c>
      <c r="D76" s="183"/>
      <c r="F76" s="59">
        <f>SUM(F63:F75)</f>
        <v>-205973</v>
      </c>
      <c r="G76" s="141"/>
      <c r="H76" s="59">
        <f>SUM(H63:H75)</f>
        <v>-14667</v>
      </c>
      <c r="I76" s="141"/>
      <c r="J76" s="59">
        <f>SUM(J63:J75)</f>
        <v>1121653</v>
      </c>
      <c r="K76" s="141"/>
      <c r="L76" s="59">
        <f>SUM(L63:L75)</f>
        <v>346454</v>
      </c>
      <c r="M76" s="29"/>
    </row>
    <row r="77" spans="1:13" ht="19.5" customHeight="1" x14ac:dyDescent="0.3">
      <c r="A77" s="132"/>
      <c r="F77" s="145"/>
      <c r="G77" s="141"/>
      <c r="H77" s="145"/>
      <c r="I77" s="141"/>
      <c r="J77" s="145"/>
      <c r="K77" s="141"/>
      <c r="L77" s="145"/>
      <c r="M77" s="29"/>
    </row>
    <row r="78" spans="1:13" ht="19.5" customHeight="1" x14ac:dyDescent="0.3">
      <c r="A78" s="139" t="s">
        <v>63</v>
      </c>
      <c r="B78" s="132"/>
      <c r="C78" s="132"/>
      <c r="E78" s="132"/>
      <c r="G78" s="141"/>
      <c r="I78" s="141"/>
      <c r="K78" s="141"/>
      <c r="M78" s="14"/>
    </row>
    <row r="79" spans="1:13" ht="19.5" customHeight="1" x14ac:dyDescent="0.3">
      <c r="A79" s="131" t="s">
        <v>245</v>
      </c>
      <c r="B79" s="132"/>
      <c r="C79" s="132"/>
      <c r="E79" s="132"/>
      <c r="G79" s="141"/>
      <c r="I79" s="141"/>
      <c r="K79" s="141"/>
      <c r="M79" s="14"/>
    </row>
    <row r="80" spans="1:13" ht="19.5" customHeight="1" x14ac:dyDescent="0.3">
      <c r="A80" s="131" t="s">
        <v>230</v>
      </c>
      <c r="B80" s="132"/>
      <c r="C80" s="132"/>
      <c r="E80" s="132"/>
      <c r="F80" s="122">
        <v>24</v>
      </c>
      <c r="G80" s="141"/>
      <c r="H80" s="122">
        <v>676015</v>
      </c>
      <c r="I80" s="141"/>
      <c r="J80" s="36">
        <v>0</v>
      </c>
      <c r="K80" s="141"/>
      <c r="L80" s="36">
        <v>0</v>
      </c>
      <c r="M80" s="14"/>
    </row>
    <row r="81" spans="1:13" ht="19.5" customHeight="1" x14ac:dyDescent="0.3">
      <c r="A81" s="121" t="s">
        <v>132</v>
      </c>
      <c r="B81" s="132"/>
      <c r="C81" s="132"/>
      <c r="E81" s="132"/>
      <c r="G81" s="141"/>
      <c r="I81" s="141"/>
      <c r="K81" s="141"/>
      <c r="M81" s="14"/>
    </row>
    <row r="82" spans="1:13" ht="19.5" customHeight="1" x14ac:dyDescent="0.3">
      <c r="A82" s="121" t="s">
        <v>133</v>
      </c>
      <c r="B82" s="132"/>
      <c r="C82" s="132"/>
      <c r="E82" s="132"/>
      <c r="F82" s="36">
        <v>921</v>
      </c>
      <c r="G82" s="141"/>
      <c r="H82" s="36">
        <v>0</v>
      </c>
      <c r="I82" s="141"/>
      <c r="J82" s="36">
        <v>0</v>
      </c>
      <c r="K82" s="141"/>
      <c r="L82" s="36">
        <v>0</v>
      </c>
      <c r="M82" s="14"/>
    </row>
    <row r="83" spans="1:13" ht="19.5" hidden="1" customHeight="1" x14ac:dyDescent="0.3">
      <c r="A83" s="121" t="s">
        <v>187</v>
      </c>
      <c r="B83" s="132"/>
      <c r="C83" s="132"/>
      <c r="E83" s="132"/>
      <c r="F83" s="36">
        <v>0</v>
      </c>
      <c r="G83" s="141"/>
      <c r="H83" s="36">
        <v>0</v>
      </c>
      <c r="I83" s="141"/>
      <c r="J83" s="36">
        <v>0</v>
      </c>
      <c r="K83" s="141"/>
      <c r="L83" s="36">
        <v>0</v>
      </c>
      <c r="M83" s="14"/>
    </row>
    <row r="84" spans="1:13" ht="19.5" customHeight="1" x14ac:dyDescent="0.3">
      <c r="A84" s="121" t="s">
        <v>190</v>
      </c>
      <c r="B84" s="132"/>
      <c r="C84" s="132"/>
      <c r="E84" s="132"/>
      <c r="F84" s="122">
        <v>-50824</v>
      </c>
      <c r="G84" s="141"/>
      <c r="H84" s="122">
        <v>-174952</v>
      </c>
      <c r="I84" s="141"/>
      <c r="J84" s="122">
        <v>-24668</v>
      </c>
      <c r="K84" s="141"/>
      <c r="L84" s="122">
        <v>-174952</v>
      </c>
      <c r="M84" s="14"/>
    </row>
    <row r="85" spans="1:13" ht="19.5" hidden="1" customHeight="1" x14ac:dyDescent="0.3">
      <c r="A85" s="121" t="s">
        <v>202</v>
      </c>
      <c r="B85" s="132"/>
      <c r="C85" s="132"/>
      <c r="E85" s="132"/>
      <c r="F85" s="36"/>
      <c r="G85" s="141"/>
      <c r="H85" s="36">
        <v>0</v>
      </c>
      <c r="I85" s="141"/>
      <c r="J85" s="36"/>
      <c r="K85" s="141"/>
      <c r="L85" s="36">
        <v>0</v>
      </c>
      <c r="M85" s="14"/>
    </row>
    <row r="86" spans="1:13" ht="19.5" customHeight="1" x14ac:dyDescent="0.3">
      <c r="A86" s="121" t="s">
        <v>287</v>
      </c>
      <c r="B86" s="132"/>
      <c r="C86" s="132"/>
      <c r="E86" s="132"/>
      <c r="F86" s="36">
        <v>394560</v>
      </c>
      <c r="G86" s="141"/>
      <c r="H86" s="36">
        <v>0</v>
      </c>
      <c r="I86" s="141"/>
      <c r="J86" s="36">
        <v>0</v>
      </c>
      <c r="K86" s="141"/>
      <c r="L86" s="36">
        <v>0</v>
      </c>
      <c r="M86" s="14"/>
    </row>
    <row r="87" spans="1:13" ht="19.5" customHeight="1" x14ac:dyDescent="0.3">
      <c r="A87" s="229" t="s">
        <v>198</v>
      </c>
      <c r="B87" s="229"/>
      <c r="C87" s="229"/>
      <c r="E87" s="132"/>
      <c r="F87" s="122">
        <v>-1700000</v>
      </c>
      <c r="G87" s="141"/>
      <c r="H87" s="122">
        <v>-3000000</v>
      </c>
      <c r="I87" s="141"/>
      <c r="J87" s="122">
        <v>-1700000</v>
      </c>
      <c r="K87" s="141"/>
      <c r="L87" s="122">
        <v>-3000000</v>
      </c>
      <c r="M87" s="14"/>
    </row>
    <row r="88" spans="1:13" ht="19.5" hidden="1" customHeight="1" x14ac:dyDescent="0.3">
      <c r="A88" s="121" t="s">
        <v>173</v>
      </c>
      <c r="F88" s="36"/>
      <c r="G88" s="141"/>
      <c r="H88" s="36">
        <v>0</v>
      </c>
      <c r="I88" s="141"/>
      <c r="J88" s="36"/>
      <c r="K88" s="141"/>
      <c r="L88" s="36">
        <v>0</v>
      </c>
      <c r="M88" s="11"/>
    </row>
    <row r="89" spans="1:13" ht="19.5" customHeight="1" x14ac:dyDescent="0.3">
      <c r="A89" s="121" t="s">
        <v>122</v>
      </c>
      <c r="F89" s="36">
        <v>-24147</v>
      </c>
      <c r="G89" s="141"/>
      <c r="H89" s="36">
        <v>-81887</v>
      </c>
      <c r="I89" s="125"/>
      <c r="J89" s="36">
        <v>-18891</v>
      </c>
      <c r="K89" s="125"/>
      <c r="L89" s="36">
        <v>-70391</v>
      </c>
      <c r="M89" s="11"/>
    </row>
    <row r="90" spans="1:13" ht="19.5" customHeight="1" x14ac:dyDescent="0.3">
      <c r="A90" s="132" t="s">
        <v>185</v>
      </c>
      <c r="B90" s="132"/>
      <c r="C90" s="132"/>
      <c r="D90" s="182"/>
      <c r="E90" s="132"/>
      <c r="F90" s="59">
        <f>SUM(F80:F89)</f>
        <v>-1379466</v>
      </c>
      <c r="G90" s="141"/>
      <c r="H90" s="59">
        <f>SUM(H80:H89)</f>
        <v>-2580824</v>
      </c>
      <c r="I90" s="141"/>
      <c r="J90" s="59">
        <f>SUM(J80:J89)</f>
        <v>-1743559</v>
      </c>
      <c r="K90" s="141"/>
      <c r="L90" s="59">
        <f>SUM(L80:L89)</f>
        <v>-3245343</v>
      </c>
      <c r="M90" s="11"/>
    </row>
    <row r="91" spans="1:13" ht="19.5" customHeight="1" x14ac:dyDescent="0.3">
      <c r="A91" s="132"/>
      <c r="B91" s="132"/>
      <c r="C91" s="132"/>
      <c r="D91" s="182"/>
      <c r="E91" s="132"/>
      <c r="G91" s="141"/>
      <c r="I91" s="141"/>
      <c r="K91" s="141"/>
      <c r="M91" s="11"/>
    </row>
    <row r="92" spans="1:13" ht="19.5" customHeight="1" x14ac:dyDescent="0.3">
      <c r="A92" s="132" t="s">
        <v>229</v>
      </c>
      <c r="B92" s="132"/>
      <c r="C92" s="132"/>
      <c r="D92" s="182"/>
      <c r="E92" s="132"/>
      <c r="F92" s="58">
        <f>F50+F76+F90</f>
        <v>-1224470</v>
      </c>
      <c r="G92" s="132"/>
      <c r="H92" s="58">
        <f>H50+H76+H90</f>
        <v>-1462565</v>
      </c>
      <c r="I92" s="132"/>
      <c r="J92" s="145">
        <f>J50+J76+J90</f>
        <v>-834677</v>
      </c>
      <c r="K92" s="132"/>
      <c r="L92" s="145">
        <f>L50+L76+L90</f>
        <v>-2714500</v>
      </c>
      <c r="M92" s="11"/>
    </row>
    <row r="93" spans="1:13" ht="19.5" customHeight="1" x14ac:dyDescent="0.3">
      <c r="A93" s="121" t="s">
        <v>186</v>
      </c>
      <c r="F93" s="143">
        <f>'BS 3-5'!E11</f>
        <v>2251942</v>
      </c>
      <c r="G93" s="141"/>
      <c r="H93" s="143">
        <v>3713636</v>
      </c>
      <c r="I93" s="141"/>
      <c r="J93" s="143">
        <f>'BS 3-5'!I11</f>
        <v>1299518</v>
      </c>
      <c r="K93" s="141"/>
      <c r="L93" s="143">
        <v>3522647</v>
      </c>
      <c r="M93" s="11"/>
    </row>
    <row r="94" spans="1:13" ht="19.5" customHeight="1" thickBot="1" x14ac:dyDescent="0.35">
      <c r="A94" s="132" t="s">
        <v>222</v>
      </c>
      <c r="B94" s="132"/>
      <c r="C94" s="132"/>
      <c r="D94" s="182"/>
      <c r="E94" s="132"/>
      <c r="F94" s="60">
        <f>SUM(F92:F93)</f>
        <v>1027472</v>
      </c>
      <c r="G94" s="141"/>
      <c r="H94" s="60">
        <f>SUM(H92:H93)</f>
        <v>2251071</v>
      </c>
      <c r="I94" s="141"/>
      <c r="J94" s="148">
        <f>SUM(J92:J93)</f>
        <v>464841</v>
      </c>
      <c r="K94" s="141"/>
      <c r="L94" s="148">
        <f>SUM(L92:L93)</f>
        <v>808147</v>
      </c>
      <c r="M94" s="11"/>
    </row>
    <row r="95" spans="1:13" ht="19.5" customHeight="1" thickTop="1" x14ac:dyDescent="0.3">
      <c r="A95" s="132"/>
      <c r="B95" s="132"/>
      <c r="C95" s="132"/>
      <c r="D95" s="182"/>
      <c r="E95" s="132"/>
      <c r="F95" s="179"/>
      <c r="G95" s="141"/>
      <c r="H95" s="179"/>
      <c r="I95" s="141"/>
      <c r="J95" s="145"/>
      <c r="K95" s="141"/>
      <c r="L95" s="145"/>
      <c r="M95" s="11"/>
    </row>
    <row r="96" spans="1:13" ht="19.5" customHeight="1" x14ac:dyDescent="0.3">
      <c r="A96" s="139" t="s">
        <v>249</v>
      </c>
      <c r="B96" s="132"/>
      <c r="C96" s="132"/>
      <c r="E96" s="132"/>
      <c r="F96" s="36"/>
      <c r="G96" s="141"/>
      <c r="H96" s="36"/>
      <c r="I96" s="141"/>
      <c r="J96" s="36"/>
      <c r="K96" s="141"/>
      <c r="L96" s="36"/>
      <c r="M96" s="11"/>
    </row>
    <row r="97" spans="1:13" ht="19.5" customHeight="1" x14ac:dyDescent="0.3">
      <c r="A97" s="131" t="s">
        <v>270</v>
      </c>
      <c r="B97" s="132"/>
      <c r="C97" s="132"/>
      <c r="E97" s="132"/>
      <c r="F97" s="36">
        <v>299</v>
      </c>
      <c r="G97" s="141"/>
      <c r="H97" s="36">
        <v>0</v>
      </c>
      <c r="I97" s="141"/>
      <c r="J97" s="36">
        <v>64</v>
      </c>
      <c r="K97" s="141"/>
      <c r="L97" s="36">
        <v>0</v>
      </c>
      <c r="M97" s="11"/>
    </row>
    <row r="98" spans="1:13" ht="20.25" customHeight="1" x14ac:dyDescent="0.3">
      <c r="A98" s="121" t="s">
        <v>271</v>
      </c>
      <c r="B98" s="132"/>
      <c r="C98" s="149"/>
      <c r="E98" s="149"/>
      <c r="F98" s="152">
        <v>1503</v>
      </c>
      <c r="G98" s="151"/>
      <c r="H98" s="150">
        <v>0</v>
      </c>
      <c r="I98" s="151"/>
      <c r="J98" s="152">
        <v>0</v>
      </c>
      <c r="K98" s="151"/>
      <c r="L98" s="152">
        <v>0</v>
      </c>
      <c r="M98" s="14"/>
    </row>
    <row r="99" spans="1:13" ht="20.25" customHeight="1" x14ac:dyDescent="0.3">
      <c r="A99" s="131" t="s">
        <v>300</v>
      </c>
      <c r="F99" s="146">
        <v>87939</v>
      </c>
      <c r="G99" s="146"/>
      <c r="H99" s="146">
        <v>17602</v>
      </c>
      <c r="I99" s="146"/>
      <c r="J99" s="146">
        <v>87939</v>
      </c>
      <c r="K99" s="146"/>
      <c r="L99" s="146">
        <v>17602</v>
      </c>
      <c r="M99" s="122"/>
    </row>
    <row r="100" spans="1:13" ht="20.25" customHeight="1" x14ac:dyDescent="0.3">
      <c r="M100" s="14"/>
    </row>
    <row r="104" spans="1:13" ht="20.25" customHeight="1" x14ac:dyDescent="0.3">
      <c r="M104" s="6"/>
    </row>
    <row r="105" spans="1:13" ht="20.25" customHeight="1" x14ac:dyDescent="0.3">
      <c r="M105" s="6"/>
    </row>
    <row r="106" spans="1:13" ht="20.25" customHeight="1" x14ac:dyDescent="0.3">
      <c r="M106" s="2"/>
    </row>
    <row r="107" spans="1:13" ht="20.25" customHeight="1" x14ac:dyDescent="0.3">
      <c r="M107" s="9"/>
    </row>
    <row r="108" spans="1:13" ht="20.25" customHeight="1" x14ac:dyDescent="0.3">
      <c r="M108" s="9"/>
    </row>
    <row r="109" spans="1:13" ht="20.25" customHeight="1" x14ac:dyDescent="0.3">
      <c r="M109" s="8"/>
    </row>
    <row r="111" spans="1:13" ht="20.25" customHeight="1" x14ac:dyDescent="0.3">
      <c r="F111" s="121"/>
      <c r="H111" s="121"/>
      <c r="J111" s="121"/>
      <c r="L111" s="121"/>
      <c r="M111" s="11"/>
    </row>
    <row r="112" spans="1:13" ht="20.25" customHeight="1" x14ac:dyDescent="0.3">
      <c r="F112" s="121"/>
      <c r="H112" s="121"/>
      <c r="J112" s="121"/>
      <c r="L112" s="121"/>
      <c r="M112" s="124"/>
    </row>
    <row r="113" spans="6:13" ht="20.25" customHeight="1" x14ac:dyDescent="0.3">
      <c r="F113" s="121"/>
      <c r="H113" s="121"/>
      <c r="J113" s="121"/>
      <c r="L113" s="121"/>
      <c r="M113" s="124"/>
    </row>
    <row r="114" spans="6:13" ht="20.25" customHeight="1" x14ac:dyDescent="0.3">
      <c r="F114" s="121"/>
      <c r="H114" s="121"/>
      <c r="J114" s="121"/>
      <c r="L114" s="121"/>
      <c r="M114" s="124"/>
    </row>
    <row r="115" spans="6:13" ht="20.25" customHeight="1" x14ac:dyDescent="0.3">
      <c r="F115" s="121"/>
      <c r="H115" s="121"/>
      <c r="J115" s="121"/>
      <c r="L115" s="121"/>
      <c r="M115" s="124"/>
    </row>
    <row r="116" spans="6:13" ht="20.25" customHeight="1" x14ac:dyDescent="0.3">
      <c r="F116" s="121"/>
      <c r="H116" s="121"/>
      <c r="J116" s="121"/>
      <c r="L116" s="121"/>
      <c r="M116" s="124"/>
    </row>
    <row r="117" spans="6:13" ht="20.25" customHeight="1" x14ac:dyDescent="0.3">
      <c r="F117" s="121"/>
      <c r="H117" s="121"/>
      <c r="J117" s="121"/>
      <c r="L117" s="121"/>
      <c r="M117" s="14"/>
    </row>
    <row r="118" spans="6:13" ht="20.25" customHeight="1" x14ac:dyDescent="0.3">
      <c r="F118" s="121"/>
      <c r="H118" s="121"/>
      <c r="J118" s="121"/>
      <c r="L118" s="121"/>
      <c r="M118" s="11"/>
    </row>
    <row r="119" spans="6:13" ht="20.25" customHeight="1" x14ac:dyDescent="0.3">
      <c r="F119" s="121"/>
      <c r="H119" s="121"/>
      <c r="J119" s="121"/>
      <c r="L119" s="121"/>
      <c r="M119" s="11"/>
    </row>
    <row r="120" spans="6:13" ht="20.25" customHeight="1" x14ac:dyDescent="0.3">
      <c r="F120" s="121"/>
      <c r="H120" s="121"/>
      <c r="J120" s="121"/>
      <c r="L120" s="121"/>
      <c r="M120" s="11"/>
    </row>
    <row r="121" spans="6:13" ht="20.25" customHeight="1" x14ac:dyDescent="0.3">
      <c r="F121" s="121"/>
      <c r="H121" s="121"/>
      <c r="J121" s="121"/>
      <c r="L121" s="121"/>
      <c r="M121" s="11"/>
    </row>
    <row r="122" spans="6:13" ht="20.25" customHeight="1" x14ac:dyDescent="0.3">
      <c r="F122" s="121"/>
      <c r="H122" s="121"/>
      <c r="J122" s="121"/>
      <c r="L122" s="121"/>
      <c r="M122" s="11"/>
    </row>
    <row r="123" spans="6:13" ht="20.25" customHeight="1" x14ac:dyDescent="0.3">
      <c r="F123" s="121"/>
      <c r="H123" s="121"/>
      <c r="J123" s="121"/>
      <c r="L123" s="121"/>
      <c r="M123" s="11"/>
    </row>
    <row r="124" spans="6:13" ht="20.25" customHeight="1" x14ac:dyDescent="0.3">
      <c r="F124" s="121"/>
      <c r="H124" s="121"/>
      <c r="J124" s="121"/>
      <c r="L124" s="121"/>
      <c r="M124" s="11"/>
    </row>
    <row r="125" spans="6:13" ht="20.25" customHeight="1" x14ac:dyDescent="0.3">
      <c r="F125" s="121"/>
      <c r="H125" s="121"/>
      <c r="J125" s="121"/>
      <c r="L125" s="121"/>
      <c r="M125" s="14"/>
    </row>
    <row r="126" spans="6:13" ht="20.25" customHeight="1" x14ac:dyDescent="0.3">
      <c r="F126" s="121"/>
      <c r="H126" s="121"/>
      <c r="J126" s="121"/>
      <c r="L126" s="121"/>
      <c r="M126" s="11"/>
    </row>
    <row r="127" spans="6:13" ht="20.25" customHeight="1" x14ac:dyDescent="0.3">
      <c r="F127" s="121"/>
      <c r="H127" s="121"/>
      <c r="J127" s="121"/>
      <c r="L127" s="121"/>
      <c r="M127" s="14"/>
    </row>
    <row r="128" spans="6:13" ht="20.25" customHeight="1" x14ac:dyDescent="0.3">
      <c r="F128" s="121"/>
      <c r="H128" s="121"/>
      <c r="J128" s="121"/>
      <c r="L128" s="121"/>
      <c r="M128" s="11"/>
    </row>
    <row r="129" spans="6:13" ht="20.25" customHeight="1" x14ac:dyDescent="0.3">
      <c r="F129" s="121"/>
      <c r="H129" s="121"/>
      <c r="J129" s="121"/>
      <c r="L129" s="121"/>
      <c r="M129" s="14"/>
    </row>
    <row r="130" spans="6:13" ht="20.25" customHeight="1" x14ac:dyDescent="0.3">
      <c r="F130" s="121"/>
      <c r="H130" s="121"/>
      <c r="J130" s="121"/>
      <c r="L130" s="121"/>
      <c r="M130" s="11"/>
    </row>
    <row r="131" spans="6:13" ht="20.25" customHeight="1" x14ac:dyDescent="0.3">
      <c r="F131" s="121"/>
      <c r="H131" s="121"/>
      <c r="J131" s="121"/>
      <c r="L131" s="121"/>
      <c r="M131" s="24"/>
    </row>
    <row r="132" spans="6:13" ht="20.25" customHeight="1" x14ac:dyDescent="0.3">
      <c r="F132" s="121"/>
      <c r="H132" s="121"/>
      <c r="J132" s="121"/>
      <c r="L132" s="121"/>
      <c r="M132" s="124"/>
    </row>
    <row r="133" spans="6:13" ht="20.25" customHeight="1" x14ac:dyDescent="0.3">
      <c r="F133" s="121"/>
      <c r="H133" s="121"/>
      <c r="J133" s="121"/>
      <c r="L133" s="121"/>
      <c r="M133" s="11"/>
    </row>
    <row r="134" spans="6:13" ht="20.25" customHeight="1" x14ac:dyDescent="0.3">
      <c r="F134" s="121"/>
      <c r="H134" s="121"/>
      <c r="J134" s="121"/>
      <c r="L134" s="121"/>
      <c r="M134" s="11"/>
    </row>
    <row r="135" spans="6:13" ht="20.25" customHeight="1" x14ac:dyDescent="0.3">
      <c r="F135" s="121"/>
      <c r="H135" s="121"/>
      <c r="J135" s="121"/>
      <c r="L135" s="121"/>
      <c r="M135" s="14"/>
    </row>
    <row r="136" spans="6:13" ht="20.25" customHeight="1" x14ac:dyDescent="0.3">
      <c r="F136" s="121"/>
      <c r="H136" s="121"/>
      <c r="J136" s="121"/>
      <c r="L136" s="121"/>
      <c r="M136" s="11"/>
    </row>
    <row r="137" spans="6:13" ht="20.25" customHeight="1" x14ac:dyDescent="0.3">
      <c r="F137" s="121"/>
      <c r="H137" s="121"/>
      <c r="J137" s="121"/>
      <c r="L137" s="121"/>
      <c r="M137" s="33"/>
    </row>
    <row r="138" spans="6:13" ht="20.25" customHeight="1" x14ac:dyDescent="0.3">
      <c r="F138" s="121"/>
      <c r="H138" s="121"/>
      <c r="J138" s="121"/>
      <c r="L138" s="121"/>
      <c r="M138" s="11"/>
    </row>
    <row r="139" spans="6:13" ht="20.25" customHeight="1" x14ac:dyDescent="0.3">
      <c r="F139" s="121"/>
      <c r="H139" s="121"/>
      <c r="J139" s="121"/>
      <c r="L139" s="121"/>
      <c r="M139" s="11"/>
    </row>
  </sheetData>
  <mergeCells count="22">
    <mergeCell ref="A26:C26"/>
    <mergeCell ref="A29:C29"/>
    <mergeCell ref="F61:L61"/>
    <mergeCell ref="A64:C64"/>
    <mergeCell ref="A87:C87"/>
    <mergeCell ref="F56:H56"/>
    <mergeCell ref="J56:L56"/>
    <mergeCell ref="F57:H57"/>
    <mergeCell ref="J57:L57"/>
    <mergeCell ref="F58:H58"/>
    <mergeCell ref="J58:L58"/>
    <mergeCell ref="F55:H55"/>
    <mergeCell ref="J55:L55"/>
    <mergeCell ref="F7:H7"/>
    <mergeCell ref="J7:L7"/>
    <mergeCell ref="F10:L10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7" firstPageNumber="14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51" max="11" man="1"/>
    <brk id="120" max="11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29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79</v>
      </c>
    </row>
    <row r="3" spans="1:24" ht="20.9" customHeight="1" x14ac:dyDescent="0.3"/>
    <row r="4" spans="1:24" ht="20.25" customHeight="1" x14ac:dyDescent="0.3">
      <c r="D4" s="218" t="s">
        <v>80</v>
      </c>
      <c r="E4" s="218"/>
      <c r="F4" s="218"/>
      <c r="G4" s="6"/>
      <c r="H4" s="218" t="s">
        <v>81</v>
      </c>
      <c r="I4" s="218"/>
      <c r="J4" s="218"/>
      <c r="K4" s="6"/>
    </row>
    <row r="5" spans="1:24" ht="20.25" customHeight="1" x14ac:dyDescent="0.3">
      <c r="D5" s="218" t="s">
        <v>4</v>
      </c>
      <c r="E5" s="218"/>
      <c r="F5" s="218"/>
      <c r="G5" s="6"/>
      <c r="H5" s="218" t="s">
        <v>4</v>
      </c>
      <c r="I5" s="218"/>
      <c r="J5" s="218"/>
      <c r="K5" s="6"/>
    </row>
    <row r="6" spans="1:24" ht="20.25" customHeight="1" x14ac:dyDescent="0.3">
      <c r="D6" s="219" t="s">
        <v>76</v>
      </c>
      <c r="E6" s="219"/>
      <c r="F6" s="219"/>
      <c r="G6" s="6"/>
      <c r="H6" s="219" t="s">
        <v>76</v>
      </c>
      <c r="I6" s="219"/>
      <c r="J6" s="219"/>
      <c r="K6" s="25"/>
    </row>
    <row r="7" spans="1:24" ht="20.25" customHeight="1" x14ac:dyDescent="0.3">
      <c r="D7" s="230" t="s">
        <v>72</v>
      </c>
      <c r="E7" s="219"/>
      <c r="F7" s="219"/>
      <c r="G7" s="6"/>
      <c r="H7" s="230" t="s">
        <v>72</v>
      </c>
      <c r="I7" s="230"/>
      <c r="J7" s="230"/>
      <c r="K7" s="30"/>
    </row>
    <row r="8" spans="1:24" ht="20.25" customHeight="1" x14ac:dyDescent="0.3">
      <c r="B8" s="8" t="s">
        <v>7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21" t="s">
        <v>74</v>
      </c>
      <c r="E9" s="221"/>
      <c r="F9" s="221"/>
      <c r="G9" s="221"/>
      <c r="H9" s="221"/>
      <c r="I9" s="221"/>
      <c r="J9" s="221"/>
      <c r="K9" s="8"/>
    </row>
    <row r="10" spans="1:24" ht="20.25" customHeight="1" x14ac:dyDescent="0.3">
      <c r="A10" s="38" t="s">
        <v>82</v>
      </c>
      <c r="B10" s="8"/>
    </row>
    <row r="11" spans="1:24" ht="21" customHeight="1" x14ac:dyDescent="0.3">
      <c r="A11" t="s">
        <v>83</v>
      </c>
      <c r="B11" s="8">
        <v>3</v>
      </c>
      <c r="D11" s="34">
        <v>333639</v>
      </c>
      <c r="E11" s="34"/>
      <c r="F11" s="34">
        <v>377303</v>
      </c>
      <c r="G11" s="34"/>
      <c r="H11" s="34">
        <v>333486</v>
      </c>
      <c r="I11" s="34"/>
      <c r="J11" s="34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105</v>
      </c>
      <c r="B12" s="8"/>
      <c r="K12" s="31"/>
      <c r="N12" s="11"/>
      <c r="O12" s="4"/>
      <c r="P12" s="4"/>
      <c r="Q12" s="4"/>
    </row>
    <row r="13" spans="1:24" ht="21" customHeight="1" x14ac:dyDescent="0.3">
      <c r="A13" t="s">
        <v>106</v>
      </c>
      <c r="B13" s="8"/>
      <c r="D13" s="34">
        <v>191198</v>
      </c>
      <c r="E13" s="34"/>
      <c r="F13" s="34">
        <v>135972</v>
      </c>
      <c r="G13" s="34"/>
      <c r="H13" s="35">
        <v>0</v>
      </c>
      <c r="I13" s="36"/>
      <c r="J13" s="35">
        <v>0</v>
      </c>
      <c r="K13" s="31"/>
      <c r="N13" s="11"/>
      <c r="O13" s="4"/>
      <c r="P13" s="4"/>
      <c r="Q13" s="4"/>
    </row>
    <row r="14" spans="1:24" ht="21" customHeight="1" x14ac:dyDescent="0.3">
      <c r="A14" t="s">
        <v>84</v>
      </c>
      <c r="B14" s="8"/>
      <c r="D14" s="34">
        <v>25698</v>
      </c>
      <c r="E14" s="34"/>
      <c r="F14" s="34">
        <v>30256</v>
      </c>
      <c r="G14" s="34"/>
      <c r="H14" s="35">
        <v>21748</v>
      </c>
      <c r="I14" s="34"/>
      <c r="J14" s="35">
        <v>30464</v>
      </c>
      <c r="K14" s="31"/>
      <c r="N14" s="11"/>
      <c r="O14" s="4"/>
      <c r="P14" s="4"/>
      <c r="Q14" s="4"/>
    </row>
    <row r="15" spans="1:24" ht="21" customHeight="1" x14ac:dyDescent="0.3">
      <c r="A15" t="s">
        <v>33</v>
      </c>
      <c r="B15" s="8">
        <v>3</v>
      </c>
      <c r="D15" s="35">
        <v>0</v>
      </c>
      <c r="E15" s="34"/>
      <c r="F15" s="35">
        <v>0</v>
      </c>
      <c r="G15" s="34"/>
      <c r="H15" s="35">
        <v>16855</v>
      </c>
      <c r="I15" s="34"/>
      <c r="J15" s="35">
        <v>12505</v>
      </c>
      <c r="K15" s="31"/>
      <c r="N15" s="11"/>
      <c r="O15" s="4"/>
      <c r="P15" s="4"/>
      <c r="Q15" s="4"/>
    </row>
    <row r="16" spans="1:24" ht="21" customHeight="1" x14ac:dyDescent="0.3">
      <c r="A16" t="s">
        <v>34</v>
      </c>
      <c r="B16" s="8">
        <v>3</v>
      </c>
      <c r="D16" s="37">
        <v>58751</v>
      </c>
      <c r="E16" s="34"/>
      <c r="F16" s="37">
        <v>36700</v>
      </c>
      <c r="G16" s="34"/>
      <c r="H16" s="34">
        <v>48328</v>
      </c>
      <c r="I16" s="34"/>
      <c r="J16" s="34">
        <v>15089</v>
      </c>
      <c r="K16" s="31"/>
      <c r="N16" s="11"/>
      <c r="O16" s="32"/>
      <c r="P16" s="4"/>
      <c r="Q16" s="32"/>
      <c r="R16" s="31"/>
      <c r="S16" s="31"/>
      <c r="T16" s="31"/>
      <c r="U16" s="31"/>
      <c r="V16" s="31"/>
      <c r="W16" s="31"/>
      <c r="X16" s="31"/>
    </row>
    <row r="17" spans="1:17" ht="21" customHeight="1" x14ac:dyDescent="0.3">
      <c r="A17" s="39" t="s">
        <v>85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35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90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91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67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36</v>
      </c>
      <c r="B23" s="8"/>
      <c r="D23" s="31">
        <v>93260</v>
      </c>
      <c r="E23" s="11"/>
      <c r="F23" s="31">
        <v>84982</v>
      </c>
      <c r="G23" s="11"/>
      <c r="H23" s="31">
        <v>57413</v>
      </c>
      <c r="I23" s="11"/>
      <c r="J23" s="31">
        <v>50122</v>
      </c>
      <c r="K23" s="11"/>
    </row>
    <row r="24" spans="1:17" ht="21" customHeight="1" x14ac:dyDescent="0.3">
      <c r="A24" s="3" t="s">
        <v>92</v>
      </c>
      <c r="B24" s="8"/>
      <c r="D24" s="31">
        <v>71051</v>
      </c>
      <c r="E24" s="11"/>
      <c r="F24" s="31">
        <v>201621</v>
      </c>
      <c r="G24" s="11"/>
      <c r="H24" s="31">
        <v>4361</v>
      </c>
      <c r="I24" s="11"/>
      <c r="J24" s="31">
        <v>4890</v>
      </c>
      <c r="K24" s="11"/>
    </row>
    <row r="25" spans="1:17" ht="21" customHeight="1" x14ac:dyDescent="0.3">
      <c r="A25" s="3" t="s">
        <v>37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38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69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68</v>
      </c>
      <c r="B29" s="8">
        <v>16</v>
      </c>
      <c r="D29" s="40">
        <v>-1386</v>
      </c>
      <c r="E29" s="11"/>
      <c r="F29" s="40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86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39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43" t="s">
        <v>112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44" t="s">
        <v>113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114</v>
      </c>
      <c r="B35" s="8" t="s">
        <v>115</v>
      </c>
      <c r="C35" s="46">
        <v>0</v>
      </c>
      <c r="D35" s="46">
        <v>0</v>
      </c>
      <c r="E35" s="11"/>
      <c r="F35" s="46">
        <v>0</v>
      </c>
      <c r="G35" s="11"/>
      <c r="H35" s="46">
        <v>0</v>
      </c>
      <c r="I35" s="11"/>
      <c r="J35" s="46">
        <v>0</v>
      </c>
      <c r="M35" s="3"/>
    </row>
    <row r="36" spans="1:13" ht="20.25" customHeight="1" x14ac:dyDescent="0.3">
      <c r="A36" t="s">
        <v>116</v>
      </c>
      <c r="B36" s="8">
        <v>30</v>
      </c>
      <c r="C36" s="15">
        <v>26848</v>
      </c>
      <c r="D36" s="15">
        <v>26848</v>
      </c>
      <c r="E36" s="11"/>
      <c r="F36" s="46">
        <v>0</v>
      </c>
      <c r="G36" s="11"/>
      <c r="H36" s="15">
        <v>24662</v>
      </c>
      <c r="I36" s="11"/>
      <c r="J36" s="46">
        <v>0</v>
      </c>
      <c r="M36" s="3"/>
    </row>
    <row r="37" spans="1:13" ht="21" customHeight="1" x14ac:dyDescent="0.3">
      <c r="A37" s="7" t="s">
        <v>39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87</v>
      </c>
      <c r="B38" s="8"/>
      <c r="D38" s="45">
        <f>SUM(D35:D37)</f>
        <v>26848</v>
      </c>
      <c r="E38" s="19">
        <v>0</v>
      </c>
      <c r="F38" s="50">
        <v>0</v>
      </c>
      <c r="G38" s="19">
        <v>0</v>
      </c>
      <c r="H38" s="45">
        <f>SUM(H35:H37)</f>
        <v>24662</v>
      </c>
      <c r="I38" s="19">
        <v>0</v>
      </c>
      <c r="J38" s="50">
        <v>0</v>
      </c>
      <c r="K38" s="31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96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102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88</v>
      </c>
      <c r="B43" s="8"/>
      <c r="D43" s="41">
        <f>D30/270000</f>
        <v>0.16862222222222223</v>
      </c>
      <c r="E43" s="14"/>
      <c r="F43" s="41">
        <f>F30/270000</f>
        <v>-0.68326666666666669</v>
      </c>
      <c r="G43" s="14"/>
      <c r="H43" s="41">
        <f>H30/270000</f>
        <v>-6.1033333333333335E-2</v>
      </c>
      <c r="I43" s="14"/>
      <c r="J43" s="41">
        <f>J30/270000</f>
        <v>-9.6625925925925921E-2</v>
      </c>
      <c r="K43" s="33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7E3A-350D-4470-8494-8114CC090E6B}">
  <dimension ref="A1:L6"/>
  <sheetViews>
    <sheetView workbookViewId="0"/>
  </sheetViews>
  <sheetFormatPr defaultRowHeight="14" x14ac:dyDescent="0.3"/>
  <sheetData>
    <row r="1" spans="1:12" x14ac:dyDescent="0.3">
      <c r="A1">
        <v>1762316319058</v>
      </c>
      <c r="B1" t="s">
        <v>302</v>
      </c>
      <c r="C1" t="s">
        <v>303</v>
      </c>
      <c r="D1">
        <v>5</v>
      </c>
      <c r="E1">
        <v>1762331257550</v>
      </c>
      <c r="F1" t="s">
        <v>315</v>
      </c>
      <c r="G1" t="s">
        <v>316</v>
      </c>
      <c r="H1">
        <v>0</v>
      </c>
      <c r="I1">
        <v>1762626960398</v>
      </c>
      <c r="J1" t="s">
        <v>317</v>
      </c>
      <c r="K1" t="s">
        <v>318</v>
      </c>
      <c r="L1">
        <v>0</v>
      </c>
    </row>
    <row r="2" spans="1:12" x14ac:dyDescent="0.3">
      <c r="A2">
        <v>1762316319365</v>
      </c>
      <c r="B2" t="s">
        <v>304</v>
      </c>
      <c r="C2" t="s">
        <v>305</v>
      </c>
      <c r="D2" t="s">
        <v>306</v>
      </c>
    </row>
    <row r="3" spans="1:12" x14ac:dyDescent="0.3">
      <c r="A3">
        <v>1762316319365</v>
      </c>
      <c r="B3" t="s">
        <v>304</v>
      </c>
      <c r="C3" t="s">
        <v>307</v>
      </c>
      <c r="D3" t="s">
        <v>308</v>
      </c>
    </row>
    <row r="4" spans="1:12" x14ac:dyDescent="0.3">
      <c r="A4">
        <v>1762316319365</v>
      </c>
      <c r="B4" t="s">
        <v>304</v>
      </c>
      <c r="C4" t="s">
        <v>309</v>
      </c>
      <c r="D4" t="s">
        <v>310</v>
      </c>
    </row>
    <row r="5" spans="1:12" x14ac:dyDescent="0.3">
      <c r="A5">
        <v>1762316319365</v>
      </c>
      <c r="B5" t="s">
        <v>304</v>
      </c>
      <c r="C5" t="s">
        <v>311</v>
      </c>
      <c r="D5" t="s">
        <v>312</v>
      </c>
    </row>
    <row r="6" spans="1:12" x14ac:dyDescent="0.3">
      <c r="A6">
        <v>1762316319365</v>
      </c>
      <c r="B6" t="s">
        <v>304</v>
      </c>
      <c r="C6" t="s">
        <v>313</v>
      </c>
      <c r="D6" t="s">
        <v>314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888A-B95C-4E4C-AD65-9FF6E074E1BE}">
  <dimension ref="A1:L1"/>
  <sheetViews>
    <sheetView workbookViewId="0"/>
  </sheetViews>
  <sheetFormatPr defaultRowHeight="14" x14ac:dyDescent="0.3"/>
  <sheetData>
    <row r="1" spans="1:12" x14ac:dyDescent="0.3">
      <c r="A1">
        <v>1762316319153</v>
      </c>
      <c r="B1" t="s">
        <v>302</v>
      </c>
      <c r="C1" t="s">
        <v>303</v>
      </c>
      <c r="D1">
        <v>0</v>
      </c>
      <c r="E1">
        <v>1762331259262</v>
      </c>
      <c r="F1" t="s">
        <v>315</v>
      </c>
      <c r="G1" t="s">
        <v>316</v>
      </c>
      <c r="H1">
        <v>0</v>
      </c>
      <c r="I1">
        <v>1762626960840</v>
      </c>
      <c r="J1" t="s">
        <v>317</v>
      </c>
      <c r="K1" t="s">
        <v>318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B48E-6C3B-436A-9B4C-0BC25D6777C4}">
  <dimension ref="A1:L1"/>
  <sheetViews>
    <sheetView workbookViewId="0"/>
  </sheetViews>
  <sheetFormatPr defaultRowHeight="14" x14ac:dyDescent="0.3"/>
  <sheetData>
    <row r="1" spans="1:12" x14ac:dyDescent="0.3">
      <c r="A1">
        <v>1762316319247</v>
      </c>
      <c r="B1" t="s">
        <v>302</v>
      </c>
      <c r="C1" t="s">
        <v>303</v>
      </c>
      <c r="D1">
        <v>0</v>
      </c>
      <c r="E1">
        <v>1762331261005</v>
      </c>
      <c r="F1" t="s">
        <v>315</v>
      </c>
      <c r="G1" t="s">
        <v>316</v>
      </c>
      <c r="H1">
        <v>0</v>
      </c>
      <c r="I1">
        <v>1762626960849</v>
      </c>
      <c r="J1" t="s">
        <v>317</v>
      </c>
      <c r="K1" t="s">
        <v>318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29E98-BD5C-4750-8B20-BB706BBE2CB1}">
  <dimension ref="A1:L1"/>
  <sheetViews>
    <sheetView workbookViewId="0"/>
  </sheetViews>
  <sheetFormatPr defaultRowHeight="14" x14ac:dyDescent="0.3"/>
  <sheetData>
    <row r="1" spans="1:12" x14ac:dyDescent="0.3">
      <c r="A1">
        <v>1762316319342</v>
      </c>
      <c r="B1" t="s">
        <v>302</v>
      </c>
      <c r="C1" t="s">
        <v>303</v>
      </c>
      <c r="D1">
        <v>0</v>
      </c>
      <c r="E1">
        <v>1762331261083</v>
      </c>
      <c r="F1" t="s">
        <v>315</v>
      </c>
      <c r="G1" t="s">
        <v>316</v>
      </c>
      <c r="H1">
        <v>0</v>
      </c>
      <c r="I1">
        <v>1762626960856</v>
      </c>
      <c r="J1" t="s">
        <v>317</v>
      </c>
      <c r="K1" t="s">
        <v>318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f844c82e-982a-4b9e-9d0c-21be4d637831" revision="54"/>
</file>

<file path=customXml/item2.xml><?xml version="1.0" encoding="utf-8"?>
<datasnipper xmlns="http://datasnipperlegacy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6E113-F099-4BDD-A2F3-E6F4B0083956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87822E5-16DE-43E8-97CF-6FE129B1F376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5.xml><?xml version="1.0" encoding="utf-8"?>
<ds:datastoreItem xmlns:ds="http://schemas.openxmlformats.org/officeDocument/2006/customXml" ds:itemID="{44F51E21-920D-4E1A-851E-E6EAFD6AC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6-7</vt:lpstr>
      <vt:lpstr>PL 8-9</vt:lpstr>
      <vt:lpstr>CH-Conso 10</vt:lpstr>
      <vt:lpstr>CH-Conso 11</vt:lpstr>
      <vt:lpstr>CH-Separate 12</vt:lpstr>
      <vt:lpstr>CH-Separate 13</vt:lpstr>
      <vt:lpstr>cash flows 14-15</vt:lpstr>
      <vt:lpstr>PL4</vt:lpstr>
      <vt:lpstr>'BS 3-5'!Print_Area</vt:lpstr>
      <vt:lpstr>'cash flows 14-15'!Print_Area</vt:lpstr>
      <vt:lpstr>'CH-Conso 10'!Print_Area</vt:lpstr>
      <vt:lpstr>'CH-Conso 11'!Print_Area</vt:lpstr>
      <vt:lpstr>'CH-Separate 12'!Print_Area</vt:lpstr>
      <vt:lpstr>'CH-Separate 13'!Print_Area</vt:lpstr>
      <vt:lpstr>'PL 6-7'!Print_Area</vt:lpstr>
      <vt:lpstr>'PL 8-9'!Print_Area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2025-11-11T09:33:43Z</cp:lastPrinted>
  <dcterms:created xsi:type="dcterms:W3CDTF">2017-01-04T02:13:39Z</dcterms:created>
  <dcterms:modified xsi:type="dcterms:W3CDTF">2025-11-11T09:33:48Z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