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rsivasiriyangkool\Desktop\TR_Q2'2026\FS\SET file\TH\"/>
    </mc:Choice>
  </mc:AlternateContent>
  <xr:revisionPtr revIDLastSave="0" documentId="13_ncr:1_{8C612727-E691-4837-94C0-B86CF52DA2B9}" xr6:coauthVersionLast="47" xr6:coauthVersionMax="47" xr10:uidLastSave="{00000000-0000-0000-0000-000000000000}"/>
  <bookViews>
    <workbookView xWindow="28680" yWindow="-1530" windowWidth="29040" windowHeight="15720" tabRatio="676" activeTab="5" xr2:uid="{00000000-000D-0000-FFFF-FFFF00000000}"/>
  </bookViews>
  <sheets>
    <sheet name="BS PL 3-4" sheetId="30" r:id="rId1"/>
    <sheet name="FS 5-6" sheetId="2" r:id="rId2"/>
    <sheet name="FS 7-8" sheetId="31" r:id="rId3"/>
    <sheet name="งบเปลี่ยนแปลง-9" sheetId="23" r:id="rId4"/>
    <sheet name="งบเปลี่ยนแปลง-10" sheetId="24" r:id="rId5"/>
    <sheet name="CF-11-12 " sheetId="29" r:id="rId6"/>
  </sheets>
  <definedNames>
    <definedName name="_xlnm.Print_Area" localSheetId="0">'BS PL 3-4'!$A$1:$I$70</definedName>
    <definedName name="_xlnm.Print_Area" localSheetId="5">'CF-11-12 '!$A$1:$I$71</definedName>
    <definedName name="_xlnm.Print_Area" localSheetId="1">'FS 5-6'!$A$1:$J$66</definedName>
    <definedName name="_xlnm.Print_Area" localSheetId="2">'FS 7-8'!$A$1:$J$66</definedName>
    <definedName name="_xlnm.Print_Area" localSheetId="4">'งบเปลี่ยนแปลง-10'!$A$1:$Q$37</definedName>
    <definedName name="_xlnm.Print_Area" localSheetId="3">'งบเปลี่ยนแปลง-9'!$A$1:$U$38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55" i="29" l="1"/>
  <c r="I67" i="29" l="1"/>
  <c r="G67" i="29"/>
  <c r="E67" i="29"/>
  <c r="H17" i="2" l="1"/>
  <c r="S16" i="23" l="1"/>
  <c r="Q29" i="24"/>
  <c r="E58" i="29" l="1"/>
  <c r="I14" i="29"/>
  <c r="G14" i="29"/>
  <c r="E14" i="29"/>
  <c r="I13" i="29"/>
  <c r="G13" i="29"/>
  <c r="E13" i="29"/>
  <c r="I11" i="29"/>
  <c r="E11" i="29"/>
  <c r="S20" i="23" l="1"/>
  <c r="J63" i="31" l="1"/>
  <c r="J64" i="31" s="1"/>
  <c r="H63" i="31"/>
  <c r="F63" i="31"/>
  <c r="D63" i="31"/>
  <c r="J52" i="31"/>
  <c r="H52" i="31"/>
  <c r="F52" i="31"/>
  <c r="D52" i="31"/>
  <c r="J24" i="31"/>
  <c r="J26" i="31" s="1"/>
  <c r="J29" i="31" s="1"/>
  <c r="J31" i="31" s="1"/>
  <c r="H24" i="31"/>
  <c r="F24" i="31"/>
  <c r="D24" i="31"/>
  <c r="J17" i="31"/>
  <c r="H17" i="31"/>
  <c r="F17" i="31"/>
  <c r="D17" i="31"/>
  <c r="H64" i="31" l="1"/>
  <c r="D64" i="31"/>
  <c r="D26" i="31"/>
  <c r="D29" i="31" s="1"/>
  <c r="D31" i="31" s="1"/>
  <c r="F64" i="31"/>
  <c r="F26" i="31"/>
  <c r="F29" i="31" s="1"/>
  <c r="F31" i="31" s="1"/>
  <c r="F34" i="31" s="1"/>
  <c r="H26" i="31"/>
  <c r="H29" i="31" s="1"/>
  <c r="H31" i="31" s="1"/>
  <c r="J45" i="31"/>
  <c r="J65" i="31" s="1"/>
  <c r="J34" i="31"/>
  <c r="D34" i="31" l="1"/>
  <c r="D45" i="31"/>
  <c r="D65" i="31" s="1"/>
  <c r="C11" i="29"/>
  <c r="C25" i="29" s="1"/>
  <c r="C35" i="29" s="1"/>
  <c r="C37" i="29" s="1"/>
  <c r="H45" i="31"/>
  <c r="H34" i="31"/>
  <c r="F45" i="31"/>
  <c r="F65" i="31" s="1"/>
  <c r="H65" i="31" l="1"/>
  <c r="G11" i="29"/>
  <c r="Q13" i="24"/>
  <c r="O13" i="24"/>
  <c r="O32" i="24"/>
  <c r="Q26" i="24"/>
  <c r="O26" i="24"/>
  <c r="U26" i="23"/>
  <c r="S26" i="23"/>
  <c r="U13" i="23"/>
  <c r="S13" i="23"/>
  <c r="U16" i="23"/>
  <c r="E44" i="30"/>
  <c r="C68" i="29" l="1"/>
  <c r="G68" i="29"/>
  <c r="I58" i="29"/>
  <c r="G58" i="29"/>
  <c r="J24" i="2"/>
  <c r="H24" i="2"/>
  <c r="F24" i="2"/>
  <c r="I65" i="29"/>
  <c r="G65" i="29"/>
  <c r="U20" i="23"/>
  <c r="D24" i="2" l="1"/>
  <c r="C65" i="29"/>
  <c r="C58" i="29"/>
  <c r="C67" i="29" s="1"/>
  <c r="E65" i="29"/>
  <c r="G23" i="24"/>
  <c r="E23" i="24"/>
  <c r="Q22" i="24"/>
  <c r="O22" i="24"/>
  <c r="M21" i="24"/>
  <c r="M23" i="24" s="1"/>
  <c r="G21" i="24"/>
  <c r="E21" i="24"/>
  <c r="C21" i="24"/>
  <c r="C23" i="24" s="1"/>
  <c r="I17" i="24"/>
  <c r="Q17" i="24" s="1"/>
  <c r="Q16" i="24"/>
  <c r="S22" i="23"/>
  <c r="Q23" i="23"/>
  <c r="Q21" i="23"/>
  <c r="G21" i="23"/>
  <c r="G23" i="23" s="1"/>
  <c r="E21" i="23"/>
  <c r="E23" i="23" s="1"/>
  <c r="C21" i="23"/>
  <c r="C23" i="23" s="1"/>
  <c r="O21" i="23"/>
  <c r="O23" i="23" s="1"/>
  <c r="M21" i="23"/>
  <c r="M23" i="23" s="1"/>
  <c r="K21" i="23"/>
  <c r="S19" i="23"/>
  <c r="K17" i="23"/>
  <c r="I17" i="23"/>
  <c r="U17" i="23"/>
  <c r="K23" i="23" l="1"/>
  <c r="S21" i="23"/>
  <c r="S23" i="23" s="1"/>
  <c r="U22" i="23"/>
  <c r="J63" i="2" l="1"/>
  <c r="J52" i="2"/>
  <c r="F63" i="2"/>
  <c r="F52" i="2"/>
  <c r="F64" i="2" s="1"/>
  <c r="J17" i="2"/>
  <c r="J26" i="2" s="1"/>
  <c r="J29" i="2" s="1"/>
  <c r="J31" i="2" s="1"/>
  <c r="F17" i="2"/>
  <c r="F26" i="2" s="1"/>
  <c r="F29" i="2" s="1"/>
  <c r="F31" i="2" s="1"/>
  <c r="I65" i="30"/>
  <c r="E65" i="30"/>
  <c r="I49" i="30"/>
  <c r="E49" i="30"/>
  <c r="I44" i="30"/>
  <c r="I25" i="30"/>
  <c r="E25" i="30"/>
  <c r="I16" i="30"/>
  <c r="E16" i="30"/>
  <c r="J64" i="2" l="1"/>
  <c r="K21" i="24"/>
  <c r="K23" i="24" s="1"/>
  <c r="Q20" i="24"/>
  <c r="O20" i="24"/>
  <c r="O21" i="24" s="1"/>
  <c r="O23" i="24" s="1"/>
  <c r="U33" i="23"/>
  <c r="E27" i="30"/>
  <c r="I27" i="30"/>
  <c r="F45" i="2"/>
  <c r="F65" i="2" s="1"/>
  <c r="J34" i="2"/>
  <c r="J45" i="2"/>
  <c r="I25" i="29" s="1"/>
  <c r="I35" i="29" s="1"/>
  <c r="I37" i="29" s="1"/>
  <c r="I21" i="23"/>
  <c r="I23" i="23" s="1"/>
  <c r="U19" i="23"/>
  <c r="U21" i="23" s="1"/>
  <c r="U23" i="23" s="1"/>
  <c r="E51" i="30"/>
  <c r="E67" i="30" s="1"/>
  <c r="I51" i="30"/>
  <c r="I67" i="30" s="1"/>
  <c r="F34" i="2"/>
  <c r="S32" i="23"/>
  <c r="S33" i="23"/>
  <c r="J65" i="2" l="1"/>
  <c r="E25" i="29"/>
  <c r="I69" i="29"/>
  <c r="I21" i="24"/>
  <c r="I23" i="24" s="1"/>
  <c r="Q19" i="24"/>
  <c r="Q21" i="24" s="1"/>
  <c r="Q23" i="24" s="1"/>
  <c r="K30" i="23"/>
  <c r="E35" i="29" l="1"/>
  <c r="Q35" i="24"/>
  <c r="O35" i="24"/>
  <c r="U29" i="23"/>
  <c r="E69" i="29" l="1"/>
  <c r="E37" i="29"/>
  <c r="G34" i="24"/>
  <c r="G36" i="24" s="1"/>
  <c r="E34" i="24"/>
  <c r="E36" i="24" s="1"/>
  <c r="C34" i="24"/>
  <c r="C36" i="24" s="1"/>
  <c r="M34" i="24"/>
  <c r="M36" i="24" s="1"/>
  <c r="I30" i="24"/>
  <c r="Q30" i="24" s="1"/>
  <c r="Q34" i="23"/>
  <c r="Q36" i="23" s="1"/>
  <c r="G34" i="23"/>
  <c r="G36" i="23" s="1"/>
  <c r="E34" i="23"/>
  <c r="E36" i="23" s="1"/>
  <c r="C34" i="23"/>
  <c r="C36" i="23" s="1"/>
  <c r="O34" i="23"/>
  <c r="O36" i="23" s="1"/>
  <c r="M34" i="23"/>
  <c r="M36" i="23" s="1"/>
  <c r="I30" i="23"/>
  <c r="U30" i="23"/>
  <c r="D17" i="2"/>
  <c r="K34" i="23" l="1"/>
  <c r="K36" i="23" s="1"/>
  <c r="S34" i="23"/>
  <c r="S36" i="23" s="1"/>
  <c r="H26" i="2"/>
  <c r="H29" i="2" s="1"/>
  <c r="H31" i="2" s="1"/>
  <c r="D26" i="2"/>
  <c r="D29" i="2" s="1"/>
  <c r="D31" i="2" s="1"/>
  <c r="D34" i="2" l="1"/>
  <c r="Q32" i="24"/>
  <c r="H34" i="2"/>
  <c r="U32" i="23" l="1"/>
  <c r="U34" i="23" s="1"/>
  <c r="U36" i="23" s="1"/>
  <c r="I34" i="23"/>
  <c r="I36" i="23" s="1"/>
  <c r="I34" i="24"/>
  <c r="I36" i="24" s="1"/>
  <c r="G65" i="30"/>
  <c r="C65" i="30"/>
  <c r="G49" i="30"/>
  <c r="G44" i="30"/>
  <c r="G25" i="30"/>
  <c r="C25" i="30"/>
  <c r="G16" i="30"/>
  <c r="C16" i="30" l="1"/>
  <c r="C27" i="30" s="1"/>
  <c r="C49" i="30"/>
  <c r="G51" i="30"/>
  <c r="G67" i="30" s="1"/>
  <c r="C44" i="30"/>
  <c r="G27" i="30"/>
  <c r="C51" i="30" l="1"/>
  <c r="C67" i="30" s="1"/>
  <c r="D63" i="2" l="1"/>
  <c r="H63" i="2" l="1"/>
  <c r="O33" i="24" s="1"/>
  <c r="Q33" i="24" s="1"/>
  <c r="H52" i="2"/>
  <c r="D52" i="2"/>
  <c r="O34" i="24" l="1"/>
  <c r="O36" i="24" s="1"/>
  <c r="Q34" i="24"/>
  <c r="K34" i="24"/>
  <c r="K36" i="24" s="1"/>
  <c r="H64" i="2"/>
  <c r="D64" i="2"/>
  <c r="Q36" i="24" l="1"/>
  <c r="D45" i="2"/>
  <c r="H45" i="2"/>
  <c r="G25" i="29" s="1"/>
  <c r="G35" i="29" s="1"/>
  <c r="G37" i="29" s="1"/>
  <c r="D65" i="2" l="1"/>
  <c r="C69" i="29"/>
  <c r="H65" i="2"/>
  <c r="G69" i="29"/>
</calcChain>
</file>

<file path=xl/sharedStrings.xml><?xml version="1.0" encoding="utf-8"?>
<sst xmlns="http://schemas.openxmlformats.org/spreadsheetml/2006/main" count="382" uniqueCount="185">
  <si>
    <t>หมายเหตุ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</si>
  <si>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</si>
  <si>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</si>
  <si>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</si>
  <si>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</si>
  <si>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</si>
  <si>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</si>
  <si>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</si>
  <si>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</si>
  <si>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</si>
  <si>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</si>
  <si>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</si>
  <si>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</si>
  <si>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รายได้ </t>
  </si>
  <si>
    <t>รวมรายได้</t>
  </si>
  <si>
    <t xml:space="preserve">ค่าใช้จ่าย </t>
  </si>
  <si>
    <t>รวมค่าใช้จ่าย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</si>
  <si>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</si>
  <si>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</si>
  <si>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</si>
  <si>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สินทรัพย์</t>
  </si>
  <si>
    <t>ทุนเรือนหุ้น</t>
  </si>
  <si>
    <t>ที่ออกและ</t>
  </si>
  <si>
    <t xml:space="preserve">ชำระแล้ว </t>
  </si>
  <si>
    <t xml:space="preserve">   ทุนจดทะเบียน</t>
  </si>
  <si>
    <t xml:space="preserve">   จัดสรรแล้ว</t>
  </si>
  <si>
    <t>การเปลี่ยนแปลงในสินทรัพย์และหนี้สินดำเนินงาน</t>
  </si>
  <si>
    <t>ดอกเบี้ยรับ</t>
  </si>
  <si>
    <t>งบการเงินเฉพาะกิจการ</t>
  </si>
  <si>
    <t xml:space="preserve">   ทุนที่ออกและชำระแล้ว</t>
  </si>
  <si>
    <t>ค่าใช้จ่ายในการบริหาร</t>
  </si>
  <si>
    <t>31 มีนาคม</t>
  </si>
  <si>
    <t>กำไรขาดทุนเบ็ดเสร็จอื่น</t>
  </si>
  <si>
    <t>ยังไม่ได้จัดสรร</t>
  </si>
  <si>
    <t>(ไม่ได้ตรวจสอบ)</t>
  </si>
  <si>
    <t xml:space="preserve">      ทุนสำรองตามกฎหมาย</t>
  </si>
  <si>
    <t>หนี้สินและส่วนของผู้ถือหุ้น</t>
  </si>
  <si>
    <t>ส่วนของผู้ถือหุ้น</t>
  </si>
  <si>
    <t>รวมหนี้สินและส่วนของผู้ถือหุ้น</t>
  </si>
  <si>
    <t>สำหรับงวดสามเดือนสิ้นสุด</t>
  </si>
  <si>
    <t>งบกำไรขาดทุนเบ็ดเสร็จ (ไม่ได้ตรวจสอบ)</t>
  </si>
  <si>
    <t>งบกระแสเงินสด (ไม่ได้ตรวจสอบ)</t>
  </si>
  <si>
    <t xml:space="preserve">รวมส่วนของผู้ถือหุ้น  </t>
  </si>
  <si>
    <t>ค่าเสื่อมราคาและค่าตัดจำหน่าย</t>
  </si>
  <si>
    <t>หนี้สินหมุนเวียนอื่น</t>
  </si>
  <si>
    <t>สินทรัพย์ไม่หมุนเวียนอื่น</t>
  </si>
  <si>
    <t>เงินลงทุนในบริษัทร่วม</t>
  </si>
  <si>
    <t>สินค้าคงเหลือ</t>
  </si>
  <si>
    <t>กำไรสะสม</t>
  </si>
  <si>
    <t>(พันบาท)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</si>
  <si>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</si>
  <si>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</si>
  <si>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องค์ประกอบอื่นของส่วนของผู้ถือหุ้น</t>
  </si>
  <si>
    <t>หนี้สินภาษีเงินได้รอการตัดบัญชี</t>
  </si>
  <si>
    <t xml:space="preserve">   ยังไม่ได้จัดสรร</t>
  </si>
  <si>
    <t xml:space="preserve">กำไรสะสม  </t>
  </si>
  <si>
    <t>บริษัท ไทยเรยอน จำกัด (มหาชน)</t>
  </si>
  <si>
    <t>เงินลงทุนในการร่วมค้า</t>
  </si>
  <si>
    <t>ที่ดิน อาคารและอุปกรณ์</t>
  </si>
  <si>
    <t>รายได้จากการขาย</t>
  </si>
  <si>
    <t>กำไรจากอัตราแลกเปลี่ยน</t>
  </si>
  <si>
    <t>เงินปันผลรับ</t>
  </si>
  <si>
    <t>รายได้อื่น</t>
  </si>
  <si>
    <t>ต้นทุนขาย</t>
  </si>
  <si>
    <t>ผลต่างของอัตราแลกเปลี่ยนจากการแปลงค่างบการเงิน</t>
  </si>
  <si>
    <t>กฎหมาย</t>
  </si>
  <si>
    <t>แปลงค่างบการเงิน</t>
  </si>
  <si>
    <t>รวม</t>
  </si>
  <si>
    <t>องค์ประกอบอื่นของ</t>
  </si>
  <si>
    <t>เงินสดจ่ายเพื่อซื้อที่ดิน อาคารและอุปกรณ์</t>
  </si>
  <si>
    <t>เงินสดรับจากการจำหน่ายอุปกรณ์</t>
  </si>
  <si>
    <t>รายได้ดอกเบี้ย</t>
  </si>
  <si>
    <t>ต้นทุนในการจัดจำหน่าย</t>
  </si>
  <si>
    <t>งบการเงินที่แสดงเงินลงทุนตามวิธีส่วนได้เสีย</t>
  </si>
  <si>
    <t xml:space="preserve">      ทุนสำรองทั่วไป</t>
  </si>
  <si>
    <t>ต้นทุนทางการเงิน</t>
  </si>
  <si>
    <t>กำไร (ขาดทุน) เบ็ดเสร็จรวมสำหรับงวด</t>
  </si>
  <si>
    <t>เงินลงทุนตามวิธีส่วนได้เสีย</t>
  </si>
  <si>
    <t>งบการเงินที่แสดง</t>
  </si>
  <si>
    <t>รวมกำไร (ขาดทุน) เบ็ดเสร็จสำหรับงวด</t>
  </si>
  <si>
    <t>ทุนสำรองทั่วไป</t>
  </si>
  <si>
    <t>ทุนสำรองตาม</t>
  </si>
  <si>
    <t>งบกำไรขาดทุน (ไม่ได้ตรวจสอบ)</t>
  </si>
  <si>
    <t>วัดมูลค่าด้วยมูลค่า</t>
  </si>
  <si>
    <t>ยุติธรรมผ่านกำไรขาดทุน</t>
  </si>
  <si>
    <t>ในตราสารทุนที่กำหนดให้</t>
  </si>
  <si>
    <t>เบ็ดเสร็จอื่น</t>
  </si>
  <si>
    <t xml:space="preserve">สินทรัพย์ทางการเงินหมุนเวียน </t>
  </si>
  <si>
    <t>สินทรัพย์ทางการเงินไม่หมุนเวียนอื่น</t>
  </si>
  <si>
    <t xml:space="preserve">   กำไรหรือขาดทุนในภายหลัง</t>
  </si>
  <si>
    <t>ผลต่างของอัตรา</t>
  </si>
  <si>
    <t>แลกเปลี่ยนจากการ</t>
  </si>
  <si>
    <t>ของผลประโยชน์</t>
  </si>
  <si>
    <t>พนักงานที่กำหนดไว้</t>
  </si>
  <si>
    <t>เบ็ดเสร็จอื่นของ</t>
  </si>
  <si>
    <t>บริษัทร่วมที่ใช้</t>
  </si>
  <si>
    <t>วิธีส่วนได้เสีย</t>
  </si>
  <si>
    <t xml:space="preserve">   กำไร</t>
  </si>
  <si>
    <t>กำไร (ขาดทุน) สำหรับงวด</t>
  </si>
  <si>
    <t>กำไร (ขาดทุน) ก่อนภาษีเงินได้</t>
  </si>
  <si>
    <t>ประมาณการหนี้สินสำหรับผลประโยชน์พนักงาน</t>
  </si>
  <si>
    <t>ดอกเบี้ยจ่าย</t>
  </si>
  <si>
    <t>ภาษีเงินได้ของรายการที่จะไม่ถูกจัดประเภทใหม่ไว้ใน</t>
  </si>
  <si>
    <t>เงินสดจ่ายชำระคืนเงินกู้ยืมระยะสั้นจากสถาบันการเงิน</t>
  </si>
  <si>
    <t>กำไร (ขาดทุน) ต่อหุ้นขั้นพื้นฐาน</t>
  </si>
  <si>
    <t>ส่วนแบ่งกำไร (ขาดทุน)</t>
  </si>
  <si>
    <t>จากการวัดมูลค่าใหม่</t>
  </si>
  <si>
    <t>ปรับรายการที่กระทบกำไร (ขาดทุน) เป็นเงินสดรับ (จ่าย)</t>
  </si>
  <si>
    <t>เงินปันผลจ่าย</t>
  </si>
  <si>
    <t>รายการกับผู้ถือหุ้นที่บันทึกโดยตรงเข้าส่วนของผู้ถือหุ้น</t>
  </si>
  <si>
    <t xml:space="preserve">   ตามวิธีส่วนได้เสีย</t>
  </si>
  <si>
    <t xml:space="preserve">   ในภายหลัง</t>
  </si>
  <si>
    <t>รายการที่อาจถูกจัดประเภทใหม่ไว้ในกำไรหรือขาดทุน</t>
  </si>
  <si>
    <t>รวมรายการที่อาจถูกจัดประเภทใหม่ไว้ในกำไรหรือขาดทุน</t>
  </si>
  <si>
    <t>รายการที่จะไม่ถูกจัดประเภทใหม่ไว้ในกำไรหรือขาดทุน</t>
  </si>
  <si>
    <t>รวมรายการที่จะไม่ถูกจัดประเภทใหม่ไว้ในกำไรหรือขาดทุน</t>
  </si>
  <si>
    <t>เงินสดจ่ายเพื่อซื้อสินทรัพย์ไม่มีตัวตน</t>
  </si>
  <si>
    <t xml:space="preserve">   วัดมูลค่าด้วยมูลค่ายุติธรรมผ่านกำไรขาดทุนเบ็ดเสร็จอื่น</t>
  </si>
  <si>
    <t>สินทรัพย์สิทธิการใช้</t>
  </si>
  <si>
    <t>ส่วนของหนี้สินตามสัญญาเช่าที่ถึงกำหนดชำระภายในหนึ่งปี</t>
  </si>
  <si>
    <t>ประมาณการหนี้สินไม่หมุนเวียนสำหรับผลประโยชน์พนักงาน</t>
  </si>
  <si>
    <t>(หุ้นสามัญจำนวน 201,600,000 หุ้น มูลค่า 1 บาทต่อหุ้น)</t>
  </si>
  <si>
    <t>กำไรจากการขายสินทรัพย์ทางการเงินไม่หมุนเวียนอื่น</t>
  </si>
  <si>
    <t>โอนไปกำไรสะสม</t>
  </si>
  <si>
    <t>สินทรัพย์ทางการเงินหมุนเวียนลดลง</t>
  </si>
  <si>
    <t>ผลกำไร</t>
  </si>
  <si>
    <t>กำไร (ขาดทุน) จากกิจกรรมดำเนินงาน</t>
  </si>
  <si>
    <t>งบฐานะการเงิน</t>
  </si>
  <si>
    <t>งบการเปลี่ยนแปลงส่วนของผู้ถือหุ้น (ไม่ได้ตรวจสอบ)</t>
  </si>
  <si>
    <t>ประมาณการหนี้สินหมุนเวียนอื่น</t>
  </si>
  <si>
    <t>ยอดคงเหลือ ณ วันที่ 1 เมษายน 2567</t>
  </si>
  <si>
    <t>เงินสดรับจากการเงินกู้ยืมระยะสั้นจากสถาบันการเงิน</t>
  </si>
  <si>
    <t>เงินสดจ่ายเพื่อซื้อส่วนได้เสียในการร่วมค้า</t>
  </si>
  <si>
    <t>4</t>
  </si>
  <si>
    <t>กระแสเงินสดสุทธิได้มาจาก (ใช้ไปใน) กิจกรรมลงทุน</t>
  </si>
  <si>
    <t>กระแสเงินสดสุทธิได้มาจากกิจกรรมจัดหาเงิน</t>
  </si>
  <si>
    <t>2, 7</t>
  </si>
  <si>
    <t xml:space="preserve">(ค่าใช้จ่าย) รายได้ภาษีเงินได้ </t>
  </si>
  <si>
    <t>ยอดคงเหลือ ณ วันที่ 1 เมษายน 2568</t>
  </si>
  <si>
    <t xml:space="preserve">   ขาดทุน</t>
  </si>
  <si>
    <t>ค่าใช้จ่าย (รายได้) ภาษีเงินได้</t>
  </si>
  <si>
    <t>ขาดทุนจากการปรับมูลค่าสินค้า</t>
  </si>
  <si>
    <t xml:space="preserve">กระแสเงินสดสุทธิได้มาจาก (ใช้ไปใน) กิจกรรมดำเนินงาน </t>
  </si>
  <si>
    <t>เงินสดและรายการเทียบเท่าเงินสด ณ วันที่ 1 เมษายน</t>
  </si>
  <si>
    <t>เงินกู้ยืมระยะสั้นจากสถาบันการเงิน</t>
  </si>
  <si>
    <t>กำไรขาดทุนเบ็ดเสร็จสำหรับงวด</t>
  </si>
  <si>
    <t>เงินสดรับจากการขายสินทรัพย์ทางการเงินไม่หมุนเวียนอื่น</t>
  </si>
  <si>
    <t xml:space="preserve">   กำไร (ขาดทุน) เบ็ดเสร็จอื่น</t>
  </si>
  <si>
    <t>ค่าใช้จ่ายประมาณการหนี้สิน</t>
  </si>
  <si>
    <t>เงินสดจ่ายสำหรับผลประโยชน์พนักงานระยะยาว</t>
  </si>
  <si>
    <t>30 กันยายน</t>
  </si>
  <si>
    <t xml:space="preserve"> วันที่ 30 กันยายน</t>
  </si>
  <si>
    <t>สำหรับงวดหกเดือนสิ้นสุด</t>
  </si>
  <si>
    <t>สำหรับงวดหกเดือนสิ้นสุดวันที่ 30 กันยายน 2567</t>
  </si>
  <si>
    <t>ยอดคงเหลือ ณ วันที่ 30 กันยายน 2567</t>
  </si>
  <si>
    <t>สำหรับงวดหกเดือนสิ้นสุดวันที่ 30 กันยายน 2568</t>
  </si>
  <si>
    <t>ยอดคงเหลือ ณ วันที่ 30 กันยายน 2568</t>
  </si>
  <si>
    <t>วันที่ 30 กันยายน</t>
  </si>
  <si>
    <t>เงินสดและรายการเทียบเท่าเงินสด ณ วันที่ 30 กันยายน</t>
  </si>
  <si>
    <t>เงินสดจ่ายเพื่อซื้อเงินลงทุนในบริษัทร่วม</t>
  </si>
  <si>
    <t>ผลกำไร (ขาดทุน) จากเงินลงทุนในตราสารทุนที่กำหนดให้</t>
  </si>
  <si>
    <t>ส่วนแบ่งกำไร (ขาดทุน) เบ็ดเสร็จอื่นของบริษัทร่วม</t>
  </si>
  <si>
    <t>3, 8</t>
  </si>
  <si>
    <t>2, 3, 4</t>
  </si>
  <si>
    <t>ส่วนแบ่งขาดทุนของบริษัทร่วมที่ใช้วิธีส่วนได้เสีย</t>
  </si>
  <si>
    <t xml:space="preserve">กระแสเงินสดสุทธิได้มาจาก (ใช้ไปใน) การดำเนินงาน </t>
  </si>
  <si>
    <t>ภาษีเงินได้จ่ายออก</t>
  </si>
  <si>
    <t>กำไรจากอัตราแลกเปลี่ยนที่ยังไม่เกิดขึ้น</t>
  </si>
  <si>
    <t>กำไรจากการจำหน่ายที่ดิน อาคารและอุปกรณ์</t>
  </si>
  <si>
    <t>เงินสดและรายการเทียบเท่าเงินสดลดลงสุทธิ</t>
  </si>
  <si>
    <t xml:space="preserve">    เงินปันผล</t>
  </si>
  <si>
    <t>กำไร (ขาดทุน) เบ็ดเสร็จอื่นสำหรับงวด - สุทธิจากภาษี</t>
  </si>
  <si>
    <t xml:space="preserve">   ขาดทุนเบ็ดเสร็จอื่น</t>
  </si>
  <si>
    <t>รวมขาดทุนเบ็ดเสร็จสำหรับงวด</t>
  </si>
  <si>
    <t>ขาดทุนเบ็ดเสร็จอื่นสำหรับงวด - สุทธิจากภาษี</t>
  </si>
  <si>
    <t>ขาดทุนเบ็ดเสร็จรวมสำหรับงวด</t>
  </si>
  <si>
    <t>ผลกำไร (ขาดทุน) จากเงินลงทุน</t>
  </si>
  <si>
    <t xml:space="preserve">    การจัดสรรส่วนทุนให้ผู้ถือหุ้น</t>
  </si>
  <si>
    <t xml:space="preserve">    รวมการจัดสรรส่วนทุนให้ผู้ถือหุ้น</t>
  </si>
  <si>
    <t xml:space="preserve">   รวมการจัดสรรส่วนทุนให้ผู้ถือหุ้น</t>
  </si>
  <si>
    <t xml:space="preserve">   กำไรเบ็ดเสร็จอื่น</t>
  </si>
  <si>
    <t>รวมกำไรเบ็ดเสร็จสำหรับงวด</t>
  </si>
  <si>
    <t>ส่วนแบ่งกำไร (ขาดทุน) ของบริษัทร่วมที่ใช้วิธีส่วนได้เสีย</t>
  </si>
  <si>
    <t>ผลขาดทุนจากเงินลงทุนในตราสารทุนที่กำหนดให้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</si>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</sst>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</numFmts>
  <fonts count="16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8"/>
      <name val="Arial"/>
      <family val="2"/>
    </font>
    <font>
      <sz val="10"/>
      <name val="Arial"/>
      <family val="2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name val="Angsana New"/>
      <family val="1"/>
    </font>
    <font>
      <sz val="10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b/>
      <sz val="8"/>
      <color rgb="FF0000FF"/>
      <name val="Arial"/>
      <family val="2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" fillId="0" borderId="0"/>
    <xf numFmtId="0" fontId="13" fillId="0" borderId="0"/>
    <xf numFmtId="0" fontId="12" fillId="0" borderId="0">
      <alignment vertical="top"/>
    </xf>
    <xf numFmtId="0" fontId="1" fillId="0" borderId="0"/>
    <xf numFmtId="0" fontId="3" fillId="0" borderId="0"/>
  </cellStyleXfs>
  <cellXfs count="176">
    <xf numFmtId="0" fontId="0" fillId="0" borderId="0" xfId="0"/>
    <xf numFmtId="49" fontId="2" fillId="0" borderId="0" xfId="0" applyNumberFormat="1" applyFont="1" applyProtection="1">
      <protection locked="0"/>
    </xf>
    <xf numFmtId="0" fontId="8" fillId="0" borderId="0" xfId="0" applyFont="1" applyAlignment="1" applyProtection="1">
      <alignment horizontal="center"/>
      <protection locked="0"/>
    </xf>
    <xf numFmtId="0" fontId="3" fillId="0" borderId="0" xfId="0" applyFont="1" applyProtection="1">
      <protection locked="0"/>
    </xf>
    <xf numFmtId="0" fontId="1" fillId="0" borderId="0" xfId="0" applyFont="1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49" fontId="3" fillId="0" borderId="0" xfId="0" applyNumberFormat="1" applyFont="1" applyProtection="1"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49" fontId="9" fillId="0" borderId="0" xfId="0" applyNumberFormat="1" applyFont="1" applyProtection="1">
      <protection locked="0"/>
    </xf>
    <xf numFmtId="0" fontId="4" fillId="0" borderId="0" xfId="0" applyFont="1" applyProtection="1">
      <protection locked="0"/>
    </xf>
    <xf numFmtId="0" fontId="3" fillId="0" borderId="0" xfId="0" applyFont="1" applyAlignment="1" applyProtection="1">
      <alignment horizontal="right"/>
      <protection locked="0"/>
    </xf>
    <xf numFmtId="165" fontId="0" fillId="0" borderId="0" xfId="1" applyNumberFormat="1" applyFont="1" applyFill="1" applyAlignment="1" applyProtection="1">
      <protection locked="0"/>
    </xf>
    <xf numFmtId="165" fontId="3" fillId="0" borderId="0" xfId="1" applyNumberFormat="1" applyFont="1" applyFill="1" applyAlignment="1" applyProtection="1">
      <protection locked="0"/>
    </xf>
    <xf numFmtId="165" fontId="3" fillId="0" borderId="0" xfId="0" applyNumberFormat="1" applyFont="1" applyProtection="1">
      <protection locked="0"/>
    </xf>
    <xf numFmtId="41" fontId="0" fillId="0" borderId="0" xfId="1" applyNumberFormat="1" applyFont="1" applyFill="1" applyAlignment="1" applyProtection="1">
      <alignment horizontal="center"/>
      <protection locked="0"/>
    </xf>
    <xf numFmtId="164" fontId="3" fillId="0" borderId="0" xfId="0" applyNumberFormat="1" applyFont="1" applyAlignment="1" applyProtection="1">
      <alignment horizontal="right"/>
      <protection locked="0"/>
    </xf>
    <xf numFmtId="165" fontId="3" fillId="0" borderId="0" xfId="1" applyNumberFormat="1" applyFont="1" applyFill="1" applyBorder="1" applyAlignment="1" applyProtection="1">
      <alignment horizontal="center"/>
      <protection locked="0"/>
    </xf>
    <xf numFmtId="41" fontId="3" fillId="0" borderId="0" xfId="1" applyNumberFormat="1" applyFont="1" applyFill="1" applyAlignment="1" applyProtection="1">
      <alignment horizontal="center"/>
      <protection locked="0"/>
    </xf>
    <xf numFmtId="165" fontId="3" fillId="0" borderId="0" xfId="1" applyNumberFormat="1" applyFont="1" applyFill="1" applyBorder="1" applyAlignment="1" applyProtection="1">
      <protection locked="0"/>
    </xf>
    <xf numFmtId="49" fontId="4" fillId="0" borderId="0" xfId="0" applyNumberFormat="1" applyFont="1" applyProtection="1">
      <protection locked="0"/>
    </xf>
    <xf numFmtId="41" fontId="8" fillId="0" borderId="0" xfId="1" applyNumberFormat="1" applyFont="1" applyFill="1" applyAlignment="1" applyProtection="1">
      <alignment horizontal="center"/>
      <protection locked="0"/>
    </xf>
    <xf numFmtId="164" fontId="4" fillId="0" borderId="0" xfId="0" applyNumberFormat="1" applyFont="1" applyAlignment="1" applyProtection="1">
      <alignment horizontal="right"/>
      <protection locked="0"/>
    </xf>
    <xf numFmtId="0" fontId="0" fillId="0" borderId="0" xfId="0" applyProtection="1">
      <protection locked="0"/>
    </xf>
    <xf numFmtId="49" fontId="0" fillId="0" borderId="0" xfId="0" applyNumberFormat="1" applyProtection="1">
      <protection locked="0"/>
    </xf>
    <xf numFmtId="164" fontId="0" fillId="0" borderId="0" xfId="0" applyNumberFormat="1" applyAlignment="1" applyProtection="1">
      <alignment horizontal="right"/>
      <protection locked="0"/>
    </xf>
    <xf numFmtId="165" fontId="3" fillId="0" borderId="0" xfId="1" applyNumberFormat="1" applyFont="1" applyFill="1" applyAlignment="1" applyProtection="1">
      <alignment horizontal="right"/>
      <protection locked="0"/>
    </xf>
    <xf numFmtId="165" fontId="0" fillId="0" borderId="0" xfId="1" applyNumberFormat="1" applyFont="1" applyFill="1" applyAlignment="1" applyProtection="1">
      <alignment horizontal="right" vertical="center"/>
      <protection locked="0"/>
    </xf>
    <xf numFmtId="43" fontId="3" fillId="0" borderId="0" xfId="0" applyNumberFormat="1" applyFont="1" applyProtection="1">
      <protection locked="0"/>
    </xf>
    <xf numFmtId="165" fontId="0" fillId="0" borderId="0" xfId="1" applyNumberFormat="1" applyFont="1" applyFill="1" applyAlignment="1" applyProtection="1">
      <alignment horizontal="center" vertical="center"/>
      <protection locked="0"/>
    </xf>
    <xf numFmtId="165" fontId="0" fillId="0" borderId="0" xfId="1" applyNumberFormat="1" applyFont="1" applyFill="1" applyBorder="1" applyAlignment="1" applyProtection="1">
      <alignment horizontal="center"/>
      <protection locked="0"/>
    </xf>
    <xf numFmtId="43" fontId="3" fillId="0" borderId="0" xfId="1" applyFont="1" applyFill="1" applyBorder="1" applyAlignment="1" applyProtection="1">
      <alignment horizontal="right"/>
      <protection locked="0"/>
    </xf>
    <xf numFmtId="43" fontId="3" fillId="0" borderId="0" xfId="1" applyFont="1" applyFill="1" applyAlignment="1" applyProtection="1">
      <protection locked="0"/>
    </xf>
    <xf numFmtId="43" fontId="3" fillId="0" borderId="0" xfId="1" applyFont="1" applyFill="1" applyBorder="1" applyAlignment="1" applyProtection="1">
      <protection locked="0"/>
    </xf>
    <xf numFmtId="0" fontId="2" fillId="0" borderId="0" xfId="0" applyFont="1" applyProtection="1">
      <protection locked="0"/>
    </xf>
    <xf numFmtId="165" fontId="4" fillId="0" borderId="0" xfId="1" applyNumberFormat="1" applyFont="1" applyFill="1" applyBorder="1" applyAlignment="1" applyProtection="1">
      <alignment horizontal="right"/>
      <protection locked="0"/>
    </xf>
    <xf numFmtId="165" fontId="0" fillId="0" borderId="0" xfId="1" applyNumberFormat="1" applyFont="1" applyFill="1" applyBorder="1" applyAlignment="1" applyProtection="1">
      <protection locked="0"/>
    </xf>
    <xf numFmtId="165" fontId="4" fillId="0" borderId="0" xfId="1" applyNumberFormat="1" applyFont="1" applyFill="1" applyBorder="1" applyAlignment="1" applyProtection="1">
      <protection locked="0"/>
    </xf>
    <xf numFmtId="165" fontId="0" fillId="0" borderId="0" xfId="1" applyNumberFormat="1" applyFont="1" applyFill="1" applyBorder="1" applyAlignment="1" applyProtection="1">
      <alignment horizontal="right"/>
      <protection locked="0"/>
    </xf>
    <xf numFmtId="165" fontId="4" fillId="0" borderId="0" xfId="1" applyNumberFormat="1" applyFont="1" applyFill="1" applyBorder="1" applyAlignment="1" applyProtection="1">
      <alignment horizontal="center"/>
      <protection locked="0"/>
    </xf>
    <xf numFmtId="0" fontId="4" fillId="0" borderId="0" xfId="0" applyFont="1" applyAlignment="1" applyProtection="1">
      <alignment horizontal="left"/>
      <protection locked="0"/>
    </xf>
    <xf numFmtId="165" fontId="4" fillId="0" borderId="4" xfId="1" applyNumberFormat="1" applyFont="1" applyBorder="1" applyAlignment="1" applyProtection="1">
      <alignment horizontal="right"/>
    </xf>
    <xf numFmtId="165" fontId="7" fillId="0" borderId="0" xfId="1" applyNumberFormat="1" applyFont="1" applyFill="1" applyAlignment="1" applyProtection="1">
      <alignment horizontal="right"/>
      <protection locked="0"/>
    </xf>
    <xf numFmtId="165" fontId="10" fillId="0" borderId="0" xfId="1" applyNumberFormat="1" applyFont="1" applyFill="1" applyAlignment="1" applyProtection="1">
      <alignment horizontal="right"/>
      <protection locked="0"/>
    </xf>
    <xf numFmtId="165" fontId="4" fillId="0" borderId="4" xfId="1" applyNumberFormat="1" applyFont="1" applyFill="1" applyBorder="1" applyAlignment="1" applyProtection="1">
      <alignment horizontal="right"/>
      <protection locked="0"/>
    </xf>
    <xf numFmtId="164" fontId="4" fillId="0" borderId="0" xfId="0" applyNumberFormat="1" applyFont="1" applyAlignment="1" applyProtection="1">
      <alignment horizontal="right" vertical="center"/>
      <protection locked="0"/>
    </xf>
    <xf numFmtId="165" fontId="4" fillId="0" borderId="0" xfId="1" applyNumberFormat="1" applyFont="1" applyFill="1" applyAlignment="1" applyProtection="1">
      <alignment horizontal="right"/>
      <protection locked="0"/>
    </xf>
    <xf numFmtId="43" fontId="7" fillId="0" borderId="0" xfId="1" applyFont="1" applyFill="1" applyAlignment="1" applyProtection="1">
      <alignment horizontal="right"/>
      <protection locked="0"/>
    </xf>
    <xf numFmtId="165" fontId="0" fillId="0" borderId="2" xfId="1" applyNumberFormat="1" applyFont="1" applyFill="1" applyBorder="1" applyAlignment="1" applyProtection="1">
      <alignment horizontal="right"/>
      <protection locked="0"/>
    </xf>
    <xf numFmtId="165" fontId="7" fillId="0" borderId="0" xfId="1" applyNumberFormat="1" applyFont="1" applyFill="1" applyAlignment="1" applyProtection="1">
      <protection locked="0"/>
    </xf>
    <xf numFmtId="43" fontId="7" fillId="0" borderId="0" xfId="1" applyFont="1" applyFill="1" applyAlignment="1" applyProtection="1">
      <protection locked="0"/>
    </xf>
    <xf numFmtId="165" fontId="7" fillId="0" borderId="2" xfId="1" applyNumberFormat="1" applyFont="1" applyFill="1" applyBorder="1" applyAlignment="1" applyProtection="1">
      <protection locked="0"/>
    </xf>
    <xf numFmtId="165" fontId="4" fillId="0" borderId="0" xfId="1" applyNumberFormat="1" applyFont="1" applyFill="1" applyAlignment="1" applyProtection="1">
      <alignment vertical="top"/>
      <protection locked="0"/>
    </xf>
    <xf numFmtId="165" fontId="4" fillId="0" borderId="0" xfId="1" applyNumberFormat="1" applyFont="1" applyFill="1" applyAlignment="1" applyProtection="1">
      <protection locked="0"/>
    </xf>
    <xf numFmtId="165" fontId="0" fillId="0" borderId="0" xfId="1" applyNumberFormat="1" applyFont="1" applyFill="1" applyBorder="1" applyAlignment="1" applyProtection="1">
      <alignment horizontal="center" vertical="center"/>
      <protection locked="0"/>
    </xf>
    <xf numFmtId="165" fontId="7" fillId="0" borderId="0" xfId="1" applyNumberFormat="1" applyFont="1" applyFill="1" applyBorder="1" applyAlignment="1" applyProtection="1">
      <protection locked="0"/>
    </xf>
    <xf numFmtId="165" fontId="4" fillId="0" borderId="0" xfId="1" applyNumberFormat="1" applyFont="1" applyFill="1" applyBorder="1" applyAlignment="1" applyProtection="1">
      <alignment horizontal="center" vertical="center"/>
      <protection locked="0"/>
    </xf>
    <xf numFmtId="165" fontId="4" fillId="0" borderId="0" xfId="1" applyNumberFormat="1" applyFont="1" applyFill="1" applyBorder="1" applyAlignment="1" applyProtection="1">
      <alignment vertical="center"/>
      <protection locked="0"/>
    </xf>
    <xf numFmtId="165" fontId="4" fillId="0" borderId="4" xfId="1" applyNumberFormat="1" applyFont="1" applyFill="1" applyBorder="1" applyAlignment="1" applyProtection="1">
      <alignment horizontal="right"/>
    </xf>
    <xf numFmtId="165" fontId="4" fillId="0" borderId="4" xfId="1" applyNumberFormat="1" applyFont="1" applyFill="1" applyBorder="1" applyAlignment="1" applyProtection="1">
      <alignment horizontal="right" vertical="center"/>
    </xf>
    <xf numFmtId="165" fontId="4" fillId="0" borderId="0" xfId="1" applyNumberFormat="1" applyFont="1" applyFill="1" applyAlignment="1" applyProtection="1">
      <alignment horizontal="right"/>
    </xf>
    <xf numFmtId="165" fontId="4" fillId="0" borderId="0" xfId="4" applyNumberFormat="1" applyFont="1" applyFill="1" applyAlignment="1" applyProtection="1">
      <alignment horizontal="right" vertical="center"/>
    </xf>
    <xf numFmtId="165" fontId="4" fillId="0" borderId="3" xfId="1" applyNumberFormat="1" applyFont="1" applyFill="1" applyBorder="1" applyAlignment="1" applyProtection="1">
      <alignment horizontal="right" vertical="center"/>
    </xf>
    <xf numFmtId="165" fontId="4" fillId="0" borderId="0" xfId="1" applyNumberFormat="1" applyFont="1" applyFill="1" applyBorder="1" applyAlignment="1" applyProtection="1">
      <alignment horizontal="right"/>
    </xf>
    <xf numFmtId="165" fontId="4" fillId="0" borderId="2" xfId="1" applyNumberFormat="1" applyFont="1" applyFill="1" applyBorder="1" applyAlignment="1" applyProtection="1">
      <alignment vertical="top"/>
    </xf>
    <xf numFmtId="165" fontId="4" fillId="0" borderId="0" xfId="1" applyNumberFormat="1" applyFont="1" applyFill="1" applyBorder="1" applyAlignment="1" applyProtection="1">
      <alignment horizontal="center" vertical="center"/>
    </xf>
    <xf numFmtId="165" fontId="4" fillId="0" borderId="4" xfId="1" applyNumberFormat="1" applyFont="1" applyFill="1" applyBorder="1" applyAlignment="1" applyProtection="1">
      <alignment horizontal="center" vertical="center"/>
    </xf>
    <xf numFmtId="165" fontId="4" fillId="0" borderId="3" xfId="1" applyNumberFormat="1" applyFont="1" applyFill="1" applyBorder="1" applyAlignment="1" applyProtection="1">
      <alignment vertical="center"/>
    </xf>
    <xf numFmtId="0" fontId="2" fillId="0" borderId="0" xfId="0" applyFont="1" applyAlignment="1" applyProtection="1">
      <alignment horizontal="justify"/>
      <protection locked="0"/>
    </xf>
    <xf numFmtId="0" fontId="2" fillId="0" borderId="0" xfId="0" applyFont="1" applyAlignment="1" applyProtection="1">
      <alignment horizontal="left"/>
      <protection locked="0"/>
    </xf>
    <xf numFmtId="0" fontId="4" fillId="0" borderId="0" xfId="0" applyFont="1" applyAlignment="1" applyProtection="1">
      <alignment horizontal="justify"/>
      <protection locked="0"/>
    </xf>
    <xf numFmtId="164" fontId="4" fillId="0" borderId="0" xfId="0" applyNumberFormat="1" applyFont="1" applyAlignment="1" applyProtection="1">
      <alignment horizontal="left"/>
      <protection locked="0"/>
    </xf>
    <xf numFmtId="164" fontId="0" fillId="0" borderId="0" xfId="0" applyNumberFormat="1" applyAlignment="1" applyProtection="1">
      <alignment horizontal="left"/>
      <protection locked="0"/>
    </xf>
    <xf numFmtId="165" fontId="4" fillId="0" borderId="4" xfId="1" applyNumberFormat="1" applyFont="1" applyFill="1" applyBorder="1" applyAlignment="1" applyProtection="1">
      <protection locked="0"/>
    </xf>
    <xf numFmtId="0" fontId="4" fillId="0" borderId="0" xfId="0" applyFont="1" applyAlignment="1" applyProtection="1">
      <alignment vertical="center"/>
      <protection locked="0"/>
    </xf>
    <xf numFmtId="165" fontId="4" fillId="0" borderId="0" xfId="1" applyNumberFormat="1" applyFont="1" applyFill="1" applyAlignment="1" applyProtection="1"/>
    <xf numFmtId="165" fontId="4" fillId="0" borderId="4" xfId="1" applyNumberFormat="1" applyFont="1" applyFill="1" applyBorder="1" applyAlignment="1" applyProtection="1"/>
    <xf numFmtId="165" fontId="3" fillId="0" borderId="0" xfId="1" applyNumberFormat="1" applyFont="1" applyFill="1" applyBorder="1" applyAlignment="1" applyProtection="1"/>
    <xf numFmtId="165" fontId="3" fillId="0" borderId="0" xfId="1" applyNumberFormat="1" applyFont="1" applyFill="1" applyAlignment="1" applyProtection="1"/>
    <xf numFmtId="165" fontId="3" fillId="0" borderId="4" xfId="1" applyNumberFormat="1" applyFont="1" applyFill="1" applyBorder="1" applyAlignment="1" applyProtection="1">
      <alignment horizontal="right"/>
    </xf>
    <xf numFmtId="165" fontId="4" fillId="0" borderId="1" xfId="1" applyNumberFormat="1" applyFont="1" applyFill="1" applyBorder="1" applyAlignment="1" applyProtection="1">
      <alignment vertical="center"/>
    </xf>
    <xf numFmtId="165" fontId="0" fillId="0" borderId="0" xfId="1" applyNumberFormat="1" applyFont="1" applyFill="1" applyAlignment="1" applyProtection="1"/>
    <xf numFmtId="165" fontId="15" fillId="0" borderId="0" xfId="1" applyNumberFormat="1" applyFont="1" applyFill="1" applyBorder="1" applyAlignment="1" applyProtection="1">
      <alignment vertical="center"/>
      <protection locked="0"/>
    </xf>
    <xf numFmtId="165" fontId="3" fillId="0" borderId="0" xfId="1" applyNumberFormat="1" applyFont="1" applyFill="1" applyBorder="1" applyAlignment="1" applyProtection="1">
      <alignment horizontal="right"/>
      <protection locked="0"/>
    </xf>
    <xf numFmtId="43" fontId="3" fillId="0" borderId="0" xfId="1" applyFont="1" applyFill="1" applyBorder="1" applyAlignment="1" applyProtection="1">
      <alignment horizontal="center"/>
      <protection locked="0"/>
    </xf>
    <xf numFmtId="43" fontId="4" fillId="0" borderId="0" xfId="1" applyFont="1" applyFill="1" applyBorder="1" applyAlignment="1" applyProtection="1">
      <alignment horizontal="right"/>
      <protection locked="0"/>
    </xf>
    <xf numFmtId="43" fontId="4" fillId="0" borderId="0" xfId="1" applyFont="1" applyFill="1" applyAlignment="1" applyProtection="1">
      <protection locked="0"/>
    </xf>
    <xf numFmtId="165" fontId="3" fillId="0" borderId="0" xfId="1" applyNumberFormat="1" applyFont="1" applyFill="1" applyBorder="1" applyAlignment="1" applyProtection="1">
      <alignment horizontal="right"/>
    </xf>
    <xf numFmtId="165" fontId="3" fillId="0" borderId="0" xfId="1" applyNumberFormat="1" applyFont="1" applyFill="1" applyBorder="1" applyAlignment="1" applyProtection="1">
      <alignment horizontal="center"/>
    </xf>
    <xf numFmtId="165" fontId="0" fillId="0" borderId="0" xfId="1" applyNumberFormat="1" applyFont="1" applyFill="1" applyBorder="1" applyAlignment="1" applyProtection="1">
      <alignment horizontal="center"/>
    </xf>
    <xf numFmtId="49" fontId="8" fillId="0" borderId="0" xfId="0" applyNumberFormat="1" applyFont="1" applyProtection="1">
      <protection locked="0"/>
    </xf>
    <xf numFmtId="165" fontId="3" fillId="0" borderId="0" xfId="1" applyNumberFormat="1" applyFont="1" applyFill="1" applyAlignment="1" applyProtection="1">
      <alignment horizontal="center"/>
      <protection locked="0"/>
    </xf>
    <xf numFmtId="165" fontId="8" fillId="0" borderId="0" xfId="0" applyNumberFormat="1" applyFont="1" applyAlignment="1" applyProtection="1">
      <alignment horizontal="center"/>
      <protection locked="0"/>
    </xf>
    <xf numFmtId="165" fontId="0" fillId="0" borderId="0" xfId="1" applyNumberFormat="1" applyFont="1" applyFill="1" applyAlignment="1" applyProtection="1">
      <alignment horizontal="center"/>
      <protection locked="0"/>
    </xf>
    <xf numFmtId="165" fontId="3" fillId="0" borderId="2" xfId="1" applyNumberFormat="1" applyFont="1" applyFill="1" applyBorder="1" applyAlignment="1" applyProtection="1">
      <alignment horizontal="center"/>
      <protection locked="0"/>
    </xf>
    <xf numFmtId="165" fontId="0" fillId="0" borderId="0" xfId="1" applyNumberFormat="1" applyFont="1" applyFill="1" applyAlignment="1" applyProtection="1">
      <alignment horizontal="right"/>
      <protection locked="0"/>
    </xf>
    <xf numFmtId="43" fontId="3" fillId="0" borderId="0" xfId="1" applyFont="1" applyFill="1" applyAlignment="1" applyProtection="1">
      <alignment horizontal="right"/>
      <protection locked="0"/>
    </xf>
    <xf numFmtId="165" fontId="3" fillId="0" borderId="2" xfId="1" applyNumberFormat="1" applyFont="1" applyFill="1" applyBorder="1" applyAlignment="1" applyProtection="1">
      <alignment horizontal="right"/>
      <protection locked="0"/>
    </xf>
    <xf numFmtId="165" fontId="3" fillId="0" borderId="0" xfId="1" applyNumberFormat="1" applyFont="1" applyFill="1" applyAlignment="1" applyProtection="1">
      <alignment horizontal="center"/>
    </xf>
    <xf numFmtId="165" fontId="0" fillId="0" borderId="0" xfId="1" applyNumberFormat="1" applyFont="1" applyFill="1" applyAlignment="1" applyProtection="1">
      <alignment horizontal="center"/>
    </xf>
    <xf numFmtId="165" fontId="3" fillId="0" borderId="2" xfId="1" applyNumberFormat="1" applyFont="1" applyFill="1" applyBorder="1" applyAlignment="1" applyProtection="1">
      <alignment horizontal="right"/>
    </xf>
    <xf numFmtId="165" fontId="4" fillId="0" borderId="1" xfId="1" applyNumberFormat="1" applyFont="1" applyFill="1" applyBorder="1" applyAlignment="1" applyProtection="1">
      <alignment horizontal="right"/>
    </xf>
    <xf numFmtId="165" fontId="4" fillId="0" borderId="3" xfId="1" applyNumberFormat="1" applyFont="1" applyFill="1" applyBorder="1" applyAlignment="1" applyProtection="1">
      <alignment horizontal="right"/>
    </xf>
    <xf numFmtId="43" fontId="0" fillId="0" borderId="2" xfId="1" applyFont="1" applyFill="1" applyBorder="1" applyAlignment="1" applyProtection="1">
      <alignment horizontal="right"/>
      <protection locked="0"/>
    </xf>
    <xf numFmtId="43" fontId="7" fillId="0" borderId="2" xfId="1" applyFont="1" applyFill="1" applyBorder="1" applyAlignment="1" applyProtection="1">
      <alignment horizontal="right"/>
      <protection locked="0"/>
    </xf>
    <xf numFmtId="165" fontId="3" fillId="0" borderId="5" xfId="1" applyNumberFormat="1" applyFont="1" applyFill="1" applyBorder="1" applyAlignment="1" applyProtection="1">
      <alignment horizontal="center"/>
    </xf>
    <xf numFmtId="165" fontId="3" fillId="0" borderId="4" xfId="1" applyNumberFormat="1" applyFont="1" applyFill="1" applyBorder="1" applyAlignment="1" applyProtection="1">
      <alignment horizontal="right"/>
      <protection locked="0"/>
    </xf>
    <xf numFmtId="164" fontId="4" fillId="0" borderId="0" xfId="0" applyNumberFormat="1" applyFont="1" applyAlignment="1">
      <alignment horizontal="right"/>
    </xf>
    <xf numFmtId="165" fontId="0" fillId="0" borderId="0" xfId="1" applyNumberFormat="1" applyFont="1" applyAlignment="1" applyProtection="1">
      <alignment horizontal="right"/>
    </xf>
    <xf numFmtId="164" fontId="4" fillId="0" borderId="1" xfId="0" applyNumberFormat="1" applyFont="1" applyBorder="1" applyAlignment="1">
      <alignment horizontal="right" vertical="center"/>
    </xf>
    <xf numFmtId="165" fontId="3" fillId="0" borderId="5" xfId="0" applyNumberFormat="1" applyFont="1" applyBorder="1"/>
    <xf numFmtId="165" fontId="3" fillId="0" borderId="0" xfId="1" applyNumberFormat="1" applyFont="1" applyAlignment="1" applyProtection="1">
      <alignment horizontal="right"/>
    </xf>
    <xf numFmtId="165" fontId="3" fillId="0" borderId="0" xfId="1" applyNumberFormat="1" applyFont="1" applyBorder="1" applyAlignment="1" applyProtection="1">
      <alignment horizontal="center"/>
      <protection locked="0"/>
    </xf>
    <xf numFmtId="165" fontId="3" fillId="0" borderId="0" xfId="1" applyNumberFormat="1" applyFont="1" applyAlignment="1" applyProtection="1">
      <alignment horizontal="center"/>
      <protection locked="0"/>
    </xf>
    <xf numFmtId="0" fontId="0" fillId="0" borderId="0" xfId="0" applyAlignment="1" applyProtection="1">
      <alignment horizontal="left"/>
      <protection locked="0"/>
    </xf>
    <xf numFmtId="41" fontId="3" fillId="0" borderId="0" xfId="0" applyNumberFormat="1" applyFont="1" applyProtection="1">
      <protection locked="0"/>
    </xf>
    <xf numFmtId="164" fontId="8" fillId="0" borderId="0" xfId="0" applyNumberFormat="1" applyFont="1" applyAlignment="1" applyProtection="1">
      <alignment horizontal="center"/>
      <protection locked="0"/>
    </xf>
    <xf numFmtId="164" fontId="4" fillId="0" borderId="4" xfId="0" applyNumberFormat="1" applyFont="1" applyBorder="1" applyAlignment="1">
      <alignment horizontal="right"/>
    </xf>
    <xf numFmtId="164" fontId="8" fillId="0" borderId="0" xfId="0" applyNumberFormat="1" applyFont="1" applyAlignment="1" applyProtection="1">
      <alignment horizontal="right"/>
      <protection locked="0"/>
    </xf>
    <xf numFmtId="164" fontId="0" fillId="0" borderId="0" xfId="0" applyNumberFormat="1" applyAlignment="1" applyProtection="1">
      <alignment horizontal="right" vertical="center"/>
      <protection locked="0"/>
    </xf>
    <xf numFmtId="164" fontId="4" fillId="0" borderId="1" xfId="0" applyNumberFormat="1" applyFont="1" applyBorder="1" applyAlignment="1">
      <alignment horizontal="right"/>
    </xf>
    <xf numFmtId="164" fontId="3" fillId="0" borderId="0" xfId="0" applyNumberFormat="1" applyFont="1" applyProtection="1">
      <protection locked="0"/>
    </xf>
    <xf numFmtId="165" fontId="3" fillId="0" borderId="0" xfId="0" applyNumberFormat="1" applyFont="1" applyAlignment="1" applyProtection="1">
      <alignment horizontal="center"/>
      <protection locked="0"/>
    </xf>
    <xf numFmtId="165" fontId="3" fillId="0" borderId="0" xfId="0" applyNumberFormat="1" applyFont="1" applyAlignment="1" applyProtection="1">
      <alignment horizontal="right"/>
      <protection locked="0"/>
    </xf>
    <xf numFmtId="165" fontId="0" fillId="0" borderId="0" xfId="0" applyNumberFormat="1" applyAlignment="1" applyProtection="1">
      <alignment horizontal="right"/>
      <protection locked="0"/>
    </xf>
    <xf numFmtId="41" fontId="4" fillId="0" borderId="0" xfId="0" applyNumberFormat="1" applyFont="1" applyAlignment="1" applyProtection="1">
      <alignment horizontal="right"/>
      <protection locked="0"/>
    </xf>
    <xf numFmtId="41" fontId="4" fillId="0" borderId="4" xfId="0" applyNumberFormat="1" applyFont="1" applyBorder="1" applyAlignment="1">
      <alignment horizontal="right"/>
    </xf>
    <xf numFmtId="0" fontId="14" fillId="0" borderId="0" xfId="0" applyFont="1" applyAlignment="1" applyProtection="1">
      <alignment horizontal="left" vertical="center" wrapText="1"/>
      <protection locked="0"/>
    </xf>
    <xf numFmtId="0" fontId="8" fillId="0" borderId="5" xfId="0" applyFont="1" applyBorder="1" applyAlignment="1" applyProtection="1">
      <alignment horizontal="center"/>
      <protection locked="0"/>
    </xf>
    <xf numFmtId="37" fontId="4" fillId="0" borderId="0" xfId="0" applyNumberFormat="1" applyFont="1" applyProtection="1">
      <protection locked="0"/>
    </xf>
    <xf numFmtId="165" fontId="4" fillId="0" borderId="2" xfId="1" applyNumberFormat="1" applyFont="1" applyFill="1" applyBorder="1" applyAlignment="1" applyProtection="1">
      <alignment horizontal="right"/>
    </xf>
    <xf numFmtId="164" fontId="4" fillId="0" borderId="2" xfId="0" applyNumberFormat="1" applyFont="1" applyBorder="1" applyAlignment="1">
      <alignment horizontal="right"/>
    </xf>
    <xf numFmtId="49" fontId="8" fillId="0" borderId="0" xfId="0" applyNumberFormat="1" applyFont="1" applyAlignment="1" applyProtection="1">
      <alignment horizontal="left" indent="1"/>
      <protection locked="0"/>
    </xf>
    <xf numFmtId="164" fontId="3" fillId="0" borderId="1" xfId="0" applyNumberFormat="1" applyFont="1" applyBorder="1" applyAlignment="1" applyProtection="1">
      <alignment horizontal="right"/>
      <protection locked="0"/>
    </xf>
    <xf numFmtId="165" fontId="3" fillId="0" borderId="1" xfId="0" applyNumberFormat="1" applyFont="1" applyBorder="1" applyAlignment="1" applyProtection="1">
      <alignment horizontal="right"/>
      <protection locked="0"/>
    </xf>
    <xf numFmtId="165" fontId="3" fillId="0" borderId="0" xfId="13" applyNumberFormat="1" applyAlignment="1" applyProtection="1">
      <alignment horizontal="right"/>
      <protection locked="0"/>
    </xf>
    <xf numFmtId="165" fontId="0" fillId="0" borderId="0" xfId="13" applyNumberFormat="1" applyFont="1" applyAlignment="1" applyProtection="1">
      <alignment horizontal="right" vertical="center"/>
      <protection locked="0"/>
    </xf>
    <xf numFmtId="164" fontId="0" fillId="0" borderId="0" xfId="0" applyNumberFormat="1" applyProtection="1">
      <protection locked="0"/>
    </xf>
    <xf numFmtId="164" fontId="3" fillId="0" borderId="2" xfId="13" applyNumberFormat="1" applyBorder="1" applyAlignment="1" applyProtection="1">
      <alignment horizontal="right"/>
      <protection locked="0"/>
    </xf>
    <xf numFmtId="165" fontId="3" fillId="0" borderId="2" xfId="13" applyNumberFormat="1" applyBorder="1" applyAlignment="1" applyProtection="1">
      <alignment horizontal="right"/>
      <protection locked="0"/>
    </xf>
    <xf numFmtId="165" fontId="0" fillId="0" borderId="2" xfId="0" applyNumberFormat="1" applyBorder="1" applyAlignment="1" applyProtection="1">
      <alignment horizontal="right" vertical="center"/>
      <protection locked="0"/>
    </xf>
    <xf numFmtId="43" fontId="3" fillId="0" borderId="0" xfId="1" applyFont="1" applyFill="1" applyProtection="1">
      <protection locked="0"/>
    </xf>
    <xf numFmtId="165" fontId="4" fillId="0" borderId="0" xfId="0" applyNumberFormat="1" applyFont="1" applyAlignment="1" applyProtection="1">
      <alignment horizontal="right"/>
      <protection locked="0"/>
    </xf>
    <xf numFmtId="0" fontId="9" fillId="0" borderId="0" xfId="0" applyFont="1" applyAlignment="1" applyProtection="1">
      <alignment horizontal="left"/>
      <protection locked="0"/>
    </xf>
    <xf numFmtId="49" fontId="0" fillId="0" borderId="0" xfId="0" quotePrefix="1" applyNumberFormat="1" applyProtection="1">
      <protection locked="0"/>
    </xf>
    <xf numFmtId="0" fontId="9" fillId="0" borderId="0" xfId="0" applyFont="1" applyAlignment="1" applyProtection="1">
      <alignment horizontal="center"/>
      <protection locked="0"/>
    </xf>
    <xf numFmtId="0" fontId="6" fillId="0" borderId="0" xfId="0" applyFont="1" applyProtection="1">
      <protection locked="0"/>
    </xf>
    <xf numFmtId="164" fontId="7" fillId="0" borderId="0" xfId="0" applyNumberFormat="1" applyFont="1" applyProtection="1">
      <protection locked="0"/>
    </xf>
    <xf numFmtId="165" fontId="7" fillId="0" borderId="0" xfId="0" applyNumberFormat="1" applyFont="1" applyProtection="1">
      <protection locked="0"/>
    </xf>
    <xf numFmtId="0" fontId="7" fillId="0" borderId="0" xfId="0" applyFont="1" applyProtection="1">
      <protection locked="0"/>
    </xf>
    <xf numFmtId="49" fontId="7" fillId="0" borderId="0" xfId="0" applyNumberFormat="1" applyFont="1" applyProtection="1">
      <protection locked="0"/>
    </xf>
    <xf numFmtId="0" fontId="7" fillId="0" borderId="0" xfId="0" applyFont="1" applyAlignment="1" applyProtection="1">
      <alignment horizontal="center"/>
      <protection locked="0"/>
    </xf>
    <xf numFmtId="0" fontId="10" fillId="0" borderId="0" xfId="0" applyFont="1" applyAlignment="1" applyProtection="1">
      <alignment horizontal="right"/>
      <protection locked="0"/>
    </xf>
    <xf numFmtId="164" fontId="10" fillId="0" borderId="0" xfId="0" applyNumberFormat="1" applyFont="1" applyAlignment="1" applyProtection="1">
      <alignment horizontal="right"/>
      <protection locked="0"/>
    </xf>
    <xf numFmtId="165" fontId="10" fillId="0" borderId="0" xfId="0" applyNumberFormat="1" applyFont="1" applyAlignment="1" applyProtection="1">
      <alignment horizontal="right"/>
      <protection locked="0"/>
    </xf>
    <xf numFmtId="164" fontId="7" fillId="0" borderId="0" xfId="0" applyNumberFormat="1" applyFont="1" applyAlignment="1" applyProtection="1">
      <alignment horizontal="right"/>
      <protection locked="0"/>
    </xf>
    <xf numFmtId="165" fontId="7" fillId="0" borderId="0" xfId="0" applyNumberFormat="1" applyFont="1" applyAlignment="1" applyProtection="1">
      <alignment horizontal="right"/>
      <protection locked="0"/>
    </xf>
    <xf numFmtId="165" fontId="0" fillId="0" borderId="0" xfId="0" applyNumberFormat="1" applyAlignment="1" applyProtection="1">
      <alignment horizontal="right" vertical="center"/>
      <protection locked="0"/>
    </xf>
    <xf numFmtId="164" fontId="0" fillId="0" borderId="2" xfId="0" applyNumberFormat="1" applyBorder="1" applyAlignment="1" applyProtection="1">
      <alignment horizontal="right"/>
      <protection locked="0"/>
    </xf>
    <xf numFmtId="43" fontId="0" fillId="0" borderId="1" xfId="0" applyNumberFormat="1" applyBorder="1" applyAlignment="1">
      <alignment vertical="center"/>
    </xf>
    <xf numFmtId="165" fontId="0" fillId="0" borderId="0" xfId="0" applyNumberFormat="1" applyProtection="1">
      <protection locked="0"/>
    </xf>
    <xf numFmtId="164" fontId="4" fillId="0" borderId="0" xfId="0" applyNumberFormat="1" applyFont="1" applyProtection="1">
      <protection locked="0"/>
    </xf>
    <xf numFmtId="164" fontId="4" fillId="0" borderId="0" xfId="0" applyNumberFormat="1" applyFont="1" applyAlignment="1" applyProtection="1">
      <alignment horizontal="center"/>
      <protection locked="0"/>
    </xf>
    <xf numFmtId="165" fontId="4" fillId="0" borderId="0" xfId="0" applyNumberFormat="1" applyFont="1" applyProtection="1">
      <protection locked="0"/>
    </xf>
    <xf numFmtId="165" fontId="0" fillId="0" borderId="0" xfId="0" applyNumberFormat="1"/>
    <xf numFmtId="0" fontId="0" fillId="0" borderId="0" xfId="0" applyAlignment="1" applyProtection="1">
      <alignment vertical="center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/>
      <protection locked="0"/>
    </xf>
    <xf numFmtId="0" fontId="8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 wrapText="1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3" fillId="0" borderId="0" xfId="0" applyFont="1" applyAlignment="1" applyProtection="1">
      <alignment horizontal="center"/>
      <protection locked="0"/>
    </xf>
    <xf numFmtId="0" fontId="3" fillId="0" borderId="2" xfId="0" applyFont="1" applyBorder="1" applyAlignment="1" applyProtection="1">
      <alignment horizontal="center"/>
      <protection locked="0"/>
    </xf>
    <xf numFmtId="0" fontId="0" fillId="0" borderId="2" xfId="0" applyBorder="1" applyAlignment="1" applyProtection="1">
      <alignment horizontal="center"/>
      <protection locked="0"/>
    </xf>
  </cellXfs>
  <cellStyles count="14">
    <cellStyle name="Comma" xfId="1" builtinId="3"/>
    <cellStyle name="Comma 2" xfId="2" xr:uid="{00000000-0005-0000-0000-000001000000}"/>
    <cellStyle name="Comma 2 2" xfId="3" xr:uid="{00000000-0005-0000-0000-000002000000}"/>
    <cellStyle name="Comma 3" xfId="4" xr:uid="{00000000-0005-0000-0000-000003000000}"/>
    <cellStyle name="Comma 3 3" xfId="5" xr:uid="{00000000-0005-0000-0000-000004000000}"/>
    <cellStyle name="Comma 5" xfId="6" xr:uid="{00000000-0005-0000-0000-000005000000}"/>
    <cellStyle name="Comma 92" xfId="7" xr:uid="{00000000-0005-0000-0000-000006000000}"/>
    <cellStyle name="Normal" xfId="0" builtinId="0"/>
    <cellStyle name="Normal 11 2 2" xfId="8" xr:uid="{00000000-0005-0000-0000-000008000000}"/>
    <cellStyle name="Normal 2 2 2" xfId="9" xr:uid="{00000000-0005-0000-0000-000009000000}"/>
    <cellStyle name="Normal 3" xfId="10" xr:uid="{00000000-0005-0000-0000-00000A000000}"/>
    <cellStyle name="Normal 38" xfId="11" xr:uid="{00000000-0005-0000-0000-00000B000000}"/>
    <cellStyle name="Normal 4 3" xfId="12" xr:uid="{00000000-0005-0000-0000-00000C000000}"/>
    <cellStyle name="Normal 5" xfId="13" xr:uid="{00000000-0005-0000-0000-00000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70E657-92B9-4AD5-A0AB-F633AC6166F8}">
  <dimension ref="A1:N96"/>
  <sheetViews>
    <sheetView view="pageBreakPreview" topLeftCell="A60" zoomScaleNormal="48" zoomScaleSheetLayoutView="90" zoomScalePageLayoutView="30" workbookViewId="0">
      <selection activeCell="C71" sqref="A71:XFD71"/>
    </sheetView>
  </sheetViews>
  <sheetFormatPr defaultColWidth="9.125" defaultRowHeight="21.6" x14ac:dyDescent="0.55000000000000004"/>
  <cols>
    <col min="1" max="1" width="49.125" style="6" customWidth="1"/>
    <col min="2" max="2" width="9.625" style="2" bestFit="1" customWidth="1"/>
    <col min="3" max="3" width="15.375" style="3" customWidth="1"/>
    <col min="4" max="4" width="0.75" style="3" customWidth="1"/>
    <col min="5" max="5" width="15.375" style="3" customWidth="1"/>
    <col min="6" max="6" width="0.875" style="3" customWidth="1"/>
    <col min="7" max="7" width="15.375" style="3" customWidth="1"/>
    <col min="8" max="8" width="0.875" style="3" customWidth="1"/>
    <col min="9" max="9" width="15.375" style="3" customWidth="1"/>
    <col min="10" max="11" width="12.75" style="3" bestFit="1" customWidth="1"/>
    <col min="12" max="12" width="14.625" style="3" bestFit="1" customWidth="1"/>
    <col min="13" max="13" width="10.875" style="3" bestFit="1" customWidth="1"/>
    <col min="14" max="16384" width="9.125" style="3"/>
  </cols>
  <sheetData>
    <row r="1" spans="1:12" ht="23.25" customHeight="1" x14ac:dyDescent="0.6">
      <c r="A1" s="1" t="s">
        <v>56</v>
      </c>
      <c r="D1" s="4"/>
      <c r="E1" s="4"/>
      <c r="F1" s="4"/>
      <c r="G1" s="4"/>
      <c r="H1" s="4"/>
      <c r="I1" s="4"/>
    </row>
    <row r="2" spans="1:12" ht="23.25" customHeight="1" x14ac:dyDescent="0.6">
      <c r="A2" s="1" t="s">
        <v>127</v>
      </c>
      <c r="D2" s="4"/>
      <c r="E2" s="4"/>
      <c r="F2" s="4"/>
      <c r="G2" s="4"/>
      <c r="H2" s="4"/>
      <c r="I2" s="4"/>
    </row>
    <row r="3" spans="1:12" ht="23.25" customHeight="1" x14ac:dyDescent="0.6">
      <c r="A3" s="1"/>
      <c r="D3" s="4"/>
      <c r="E3" s="4"/>
      <c r="F3" s="4"/>
      <c r="G3" s="4"/>
      <c r="H3" s="4"/>
      <c r="I3" s="4"/>
    </row>
    <row r="4" spans="1:12" ht="21.75" customHeight="1" x14ac:dyDescent="0.6">
      <c r="A4" s="1"/>
      <c r="C4" s="167" t="s">
        <v>78</v>
      </c>
      <c r="D4" s="167"/>
      <c r="E4" s="167"/>
    </row>
    <row r="5" spans="1:12" ht="21.75" customHeight="1" x14ac:dyDescent="0.6">
      <c r="C5" s="167" t="s">
        <v>77</v>
      </c>
      <c r="D5" s="167"/>
      <c r="E5" s="167"/>
      <c r="F5" s="5"/>
      <c r="G5" s="167" t="s">
        <v>28</v>
      </c>
      <c r="H5" s="167"/>
      <c r="I5" s="167"/>
    </row>
    <row r="6" spans="1:12" ht="21.75" customHeight="1" x14ac:dyDescent="0.6">
      <c r="A6" s="1"/>
      <c r="C6" s="7" t="s">
        <v>150</v>
      </c>
      <c r="D6" s="8"/>
      <c r="E6" s="8" t="s">
        <v>31</v>
      </c>
      <c r="F6" s="8"/>
      <c r="G6" s="7" t="s">
        <v>150</v>
      </c>
      <c r="H6" s="8"/>
      <c r="I6" s="8" t="s">
        <v>31</v>
      </c>
    </row>
    <row r="7" spans="1:12" ht="21.75" customHeight="1" x14ac:dyDescent="0.6">
      <c r="A7" s="1" t="s">
        <v>20</v>
      </c>
      <c r="B7" s="2" t="s">
        <v>0</v>
      </c>
      <c r="C7" s="8">
        <v>2568</v>
      </c>
      <c r="D7" s="8"/>
      <c r="E7" s="8">
        <v>2568</v>
      </c>
      <c r="F7" s="8"/>
      <c r="G7" s="8">
        <v>2568</v>
      </c>
      <c r="H7" s="8"/>
      <c r="I7" s="8">
        <v>2568</v>
      </c>
    </row>
    <row r="8" spans="1:12" ht="21.75" customHeight="1" x14ac:dyDescent="0.6">
      <c r="A8" s="1"/>
      <c r="B8" s="3"/>
      <c r="C8" s="7" t="s">
        <v>34</v>
      </c>
      <c r="D8" s="8"/>
      <c r="E8" s="7"/>
      <c r="F8" s="8"/>
      <c r="G8" s="7" t="s">
        <v>34</v>
      </c>
      <c r="H8" s="8"/>
      <c r="I8" s="7"/>
    </row>
    <row r="9" spans="1:12" ht="21.75" customHeight="1" x14ac:dyDescent="0.55000000000000004">
      <c r="C9" s="168" t="s">
        <v>49</v>
      </c>
      <c r="D9" s="168"/>
      <c r="E9" s="168"/>
      <c r="F9" s="168"/>
      <c r="G9" s="168"/>
      <c r="H9" s="168"/>
      <c r="I9" s="168"/>
    </row>
    <row r="10" spans="1:12" ht="21.75" customHeight="1" x14ac:dyDescent="0.6">
      <c r="A10" s="9" t="s">
        <v>1</v>
      </c>
      <c r="C10" s="10"/>
      <c r="D10" s="10"/>
      <c r="E10" s="10"/>
      <c r="F10" s="10"/>
      <c r="G10" s="11"/>
      <c r="H10" s="11"/>
      <c r="I10" s="11"/>
      <c r="J10" s="7"/>
      <c r="K10" s="7"/>
    </row>
    <row r="11" spans="1:12" ht="21.75" customHeight="1" x14ac:dyDescent="0.6">
      <c r="A11" s="6" t="s">
        <v>2</v>
      </c>
      <c r="C11" s="12">
        <v>5171</v>
      </c>
      <c r="D11" s="10"/>
      <c r="E11" s="13">
        <v>6180</v>
      </c>
      <c r="F11" s="10"/>
      <c r="G11" s="13">
        <v>5171</v>
      </c>
      <c r="H11" s="11"/>
      <c r="I11" s="13">
        <v>6180</v>
      </c>
      <c r="J11" s="14"/>
      <c r="K11" s="14"/>
    </row>
    <row r="12" spans="1:12" ht="21.75" customHeight="1" x14ac:dyDescent="0.6">
      <c r="A12" s="114" t="s">
        <v>87</v>
      </c>
      <c r="B12" s="2">
        <v>8</v>
      </c>
      <c r="C12" s="12">
        <v>51038</v>
      </c>
      <c r="D12" s="10"/>
      <c r="E12" s="13">
        <v>101971</v>
      </c>
      <c r="F12" s="10"/>
      <c r="G12" s="13">
        <v>51038</v>
      </c>
      <c r="H12" s="11"/>
      <c r="I12" s="13">
        <v>101971</v>
      </c>
      <c r="J12" s="14"/>
      <c r="K12" s="14"/>
    </row>
    <row r="13" spans="1:12" ht="21.75" customHeight="1" x14ac:dyDescent="0.6">
      <c r="A13" s="114" t="s">
        <v>50</v>
      </c>
      <c r="B13" s="2">
        <v>2</v>
      </c>
      <c r="C13" s="12">
        <v>1455844</v>
      </c>
      <c r="D13" s="10"/>
      <c r="E13" s="13">
        <v>1638916</v>
      </c>
      <c r="F13" s="10"/>
      <c r="G13" s="13">
        <v>1455844</v>
      </c>
      <c r="H13" s="11"/>
      <c r="I13" s="15">
        <v>1638916</v>
      </c>
      <c r="J13" s="14"/>
      <c r="K13" s="14"/>
      <c r="L13" s="115"/>
    </row>
    <row r="14" spans="1:12" ht="21.75" customHeight="1" x14ac:dyDescent="0.55000000000000004">
      <c r="A14" s="114" t="s">
        <v>47</v>
      </c>
      <c r="B14" s="116"/>
      <c r="C14" s="12">
        <v>2149675</v>
      </c>
      <c r="D14" s="16"/>
      <c r="E14" s="17">
        <v>2641716</v>
      </c>
      <c r="F14" s="16"/>
      <c r="G14" s="13">
        <v>2149675</v>
      </c>
      <c r="H14" s="16"/>
      <c r="I14" s="18">
        <v>2641716</v>
      </c>
      <c r="J14" s="14"/>
      <c r="K14" s="19"/>
    </row>
    <row r="15" spans="1:12" ht="21.75" customHeight="1" x14ac:dyDescent="0.55000000000000004">
      <c r="A15" s="6" t="s">
        <v>3</v>
      </c>
      <c r="B15" s="116"/>
      <c r="C15" s="12">
        <v>385060</v>
      </c>
      <c r="D15" s="16"/>
      <c r="E15" s="19">
        <v>334043</v>
      </c>
      <c r="F15" s="16"/>
      <c r="G15" s="13">
        <v>385060</v>
      </c>
      <c r="H15" s="16"/>
      <c r="I15" s="16">
        <v>334043</v>
      </c>
      <c r="J15" s="14"/>
      <c r="K15" s="14"/>
    </row>
    <row r="16" spans="1:12" ht="21.75" customHeight="1" x14ac:dyDescent="0.6">
      <c r="A16" s="20" t="s">
        <v>4</v>
      </c>
      <c r="B16" s="21"/>
      <c r="C16" s="58">
        <f>SUM(C11:C15)</f>
        <v>4046788</v>
      </c>
      <c r="D16" s="22"/>
      <c r="E16" s="117">
        <f>SUM(E11:E15)</f>
        <v>4722826</v>
      </c>
      <c r="F16" s="22"/>
      <c r="G16" s="58">
        <f>SUM(G11:G15)</f>
        <v>4046788</v>
      </c>
      <c r="H16" s="22"/>
      <c r="I16" s="117">
        <f>SUM(I11:I15)</f>
        <v>4722826</v>
      </c>
      <c r="J16" s="23"/>
    </row>
    <row r="17" spans="1:12" ht="12" customHeight="1" x14ac:dyDescent="0.6">
      <c r="A17" s="20"/>
      <c r="B17" s="21"/>
      <c r="C17" s="18"/>
      <c r="D17" s="22"/>
      <c r="E17" s="22"/>
      <c r="F17" s="22"/>
      <c r="G17" s="22"/>
      <c r="H17" s="22"/>
      <c r="I17" s="22"/>
    </row>
    <row r="18" spans="1:12" ht="21.75" customHeight="1" x14ac:dyDescent="0.6">
      <c r="A18" s="9" t="s">
        <v>5</v>
      </c>
      <c r="B18" s="118"/>
      <c r="C18" s="18"/>
      <c r="D18" s="16"/>
      <c r="E18" s="16"/>
      <c r="F18" s="16"/>
      <c r="G18" s="18"/>
      <c r="H18" s="16"/>
      <c r="I18" s="16"/>
      <c r="J18" s="23"/>
    </row>
    <row r="19" spans="1:12" ht="21.75" customHeight="1" x14ac:dyDescent="0.55000000000000004">
      <c r="A19" s="24" t="s">
        <v>88</v>
      </c>
      <c r="B19" s="2" t="s">
        <v>162</v>
      </c>
      <c r="C19" s="12">
        <v>6329462</v>
      </c>
      <c r="D19" s="16"/>
      <c r="E19" s="18">
        <v>6428380</v>
      </c>
      <c r="F19" s="16"/>
      <c r="G19" s="13">
        <v>6329462</v>
      </c>
      <c r="H19" s="16"/>
      <c r="I19" s="119">
        <v>6428380</v>
      </c>
      <c r="J19" s="23"/>
    </row>
    <row r="20" spans="1:12" ht="21.75" customHeight="1" x14ac:dyDescent="0.55000000000000004">
      <c r="A20" s="24" t="s">
        <v>46</v>
      </c>
      <c r="B20" s="2">
        <v>4</v>
      </c>
      <c r="C20" s="12">
        <v>21695151</v>
      </c>
      <c r="D20" s="16"/>
      <c r="E20" s="25">
        <v>21867276</v>
      </c>
      <c r="F20" s="16"/>
      <c r="G20" s="13">
        <v>7789943</v>
      </c>
      <c r="H20" s="16"/>
      <c r="I20" s="119">
        <v>7789943</v>
      </c>
      <c r="J20" s="14"/>
    </row>
    <row r="21" spans="1:12" ht="21.75" customHeight="1" x14ac:dyDescent="0.55000000000000004">
      <c r="A21" s="24" t="s">
        <v>57</v>
      </c>
      <c r="B21" s="2">
        <v>4</v>
      </c>
      <c r="C21" s="12">
        <v>0</v>
      </c>
      <c r="D21" s="16"/>
      <c r="E21" s="26">
        <v>0</v>
      </c>
      <c r="F21" s="16"/>
      <c r="G21" s="13">
        <v>0</v>
      </c>
      <c r="H21" s="16"/>
      <c r="I21" s="26">
        <v>0</v>
      </c>
      <c r="J21" s="14"/>
    </row>
    <row r="22" spans="1:12" ht="21.75" customHeight="1" x14ac:dyDescent="0.55000000000000004">
      <c r="A22" s="6" t="s">
        <v>58</v>
      </c>
      <c r="B22" s="2">
        <v>5</v>
      </c>
      <c r="C22" s="12">
        <v>1925121</v>
      </c>
      <c r="D22" s="16"/>
      <c r="E22" s="18">
        <v>2089419</v>
      </c>
      <c r="F22" s="16"/>
      <c r="G22" s="13">
        <v>1925121</v>
      </c>
      <c r="H22" s="16"/>
      <c r="I22" s="119">
        <v>2089419</v>
      </c>
      <c r="J22" s="14"/>
      <c r="K22" s="14"/>
      <c r="L22" s="14"/>
    </row>
    <row r="23" spans="1:12" ht="21.75" customHeight="1" x14ac:dyDescent="0.55000000000000004">
      <c r="A23" s="24" t="s">
        <v>118</v>
      </c>
      <c r="B23" s="116"/>
      <c r="C23" s="12">
        <v>345</v>
      </c>
      <c r="D23" s="16"/>
      <c r="E23" s="26">
        <v>1019</v>
      </c>
      <c r="F23" s="16"/>
      <c r="G23" s="13">
        <v>345</v>
      </c>
      <c r="H23" s="16"/>
      <c r="I23" s="26">
        <v>1019</v>
      </c>
      <c r="J23" s="14"/>
      <c r="K23" s="14"/>
      <c r="L23" s="14"/>
    </row>
    <row r="24" spans="1:12" ht="21.75" customHeight="1" x14ac:dyDescent="0.55000000000000004">
      <c r="A24" s="24" t="s">
        <v>45</v>
      </c>
      <c r="B24" s="116"/>
      <c r="C24" s="12">
        <v>1501</v>
      </c>
      <c r="D24" s="16"/>
      <c r="E24" s="25">
        <v>1460</v>
      </c>
      <c r="F24" s="16"/>
      <c r="G24" s="13">
        <v>1501</v>
      </c>
      <c r="H24" s="16"/>
      <c r="I24" s="119">
        <v>1460</v>
      </c>
      <c r="J24" s="14"/>
      <c r="K24" s="14"/>
    </row>
    <row r="25" spans="1:12" ht="21.75" customHeight="1" x14ac:dyDescent="0.6">
      <c r="A25" s="20" t="s">
        <v>6</v>
      </c>
      <c r="C25" s="58">
        <f>SUM(C19:C24)</f>
        <v>29951580</v>
      </c>
      <c r="D25" s="22"/>
      <c r="E25" s="117">
        <f>SUM(E19:E24)</f>
        <v>30387554</v>
      </c>
      <c r="F25" s="22"/>
      <c r="G25" s="58">
        <f>SUM(G19:G24)</f>
        <v>16046372</v>
      </c>
      <c r="H25" s="22"/>
      <c r="I25" s="117">
        <f>SUM(I19:I24)</f>
        <v>16310221</v>
      </c>
    </row>
    <row r="26" spans="1:12" ht="12" customHeight="1" x14ac:dyDescent="0.6">
      <c r="A26" s="20"/>
      <c r="C26" s="25"/>
      <c r="D26" s="22"/>
      <c r="E26" s="22"/>
      <c r="F26" s="22"/>
      <c r="G26" s="22"/>
      <c r="H26" s="22"/>
      <c r="I26" s="22"/>
    </row>
    <row r="27" spans="1:12" ht="21.75" customHeight="1" thickBot="1" x14ac:dyDescent="0.65">
      <c r="A27" s="20" t="s">
        <v>7</v>
      </c>
      <c r="C27" s="101">
        <f>SUM(C16+C25)</f>
        <v>33998368</v>
      </c>
      <c r="D27" s="22"/>
      <c r="E27" s="120">
        <f>SUM(E16+E25)</f>
        <v>35110380</v>
      </c>
      <c r="F27" s="22"/>
      <c r="G27" s="101">
        <f>SUM(G16+G25)</f>
        <v>20093160</v>
      </c>
      <c r="H27" s="22"/>
      <c r="I27" s="120">
        <f>SUM(I16+I25)</f>
        <v>21033047</v>
      </c>
    </row>
    <row r="28" spans="1:12" ht="21.75" customHeight="1" thickTop="1" x14ac:dyDescent="0.55000000000000004">
      <c r="A28" s="24"/>
      <c r="C28" s="25"/>
      <c r="D28" s="16"/>
      <c r="E28" s="25"/>
      <c r="F28" s="16"/>
      <c r="G28" s="16"/>
      <c r="H28" s="16"/>
      <c r="I28" s="25"/>
      <c r="J28" s="23"/>
    </row>
    <row r="29" spans="1:12" ht="24" customHeight="1" x14ac:dyDescent="0.6">
      <c r="A29" s="1" t="s">
        <v>56</v>
      </c>
      <c r="C29" s="121"/>
      <c r="D29" s="121"/>
      <c r="E29" s="121"/>
      <c r="F29" s="121"/>
      <c r="G29" s="121"/>
      <c r="H29" s="121"/>
      <c r="I29" s="121"/>
    </row>
    <row r="30" spans="1:12" ht="24" customHeight="1" x14ac:dyDescent="0.6">
      <c r="A30" s="1" t="s">
        <v>127</v>
      </c>
    </row>
    <row r="31" spans="1:12" ht="24" customHeight="1" x14ac:dyDescent="0.6">
      <c r="A31" s="1"/>
    </row>
    <row r="32" spans="1:12" ht="21.75" customHeight="1" x14ac:dyDescent="0.6">
      <c r="A32" s="1"/>
      <c r="C32" s="167" t="s">
        <v>78</v>
      </c>
      <c r="D32" s="167"/>
      <c r="E32" s="167"/>
    </row>
    <row r="33" spans="1:12" ht="22.5" customHeight="1" x14ac:dyDescent="0.6">
      <c r="C33" s="167" t="s">
        <v>77</v>
      </c>
      <c r="D33" s="167"/>
      <c r="E33" s="167"/>
      <c r="F33" s="5"/>
      <c r="G33" s="167" t="s">
        <v>28</v>
      </c>
      <c r="H33" s="167"/>
      <c r="I33" s="167"/>
    </row>
    <row r="34" spans="1:12" ht="22.5" customHeight="1" x14ac:dyDescent="0.55000000000000004">
      <c r="C34" s="7" t="s">
        <v>150</v>
      </c>
      <c r="D34" s="8"/>
      <c r="E34" s="8" t="s">
        <v>31</v>
      </c>
      <c r="F34" s="8"/>
      <c r="G34" s="7" t="s">
        <v>150</v>
      </c>
      <c r="H34" s="8"/>
      <c r="I34" s="8" t="s">
        <v>31</v>
      </c>
    </row>
    <row r="35" spans="1:12" ht="22.5" customHeight="1" x14ac:dyDescent="0.6">
      <c r="A35" s="20" t="s">
        <v>36</v>
      </c>
      <c r="B35" s="2" t="s">
        <v>0</v>
      </c>
      <c r="C35" s="8">
        <v>2568</v>
      </c>
      <c r="D35" s="8"/>
      <c r="E35" s="8">
        <v>2568</v>
      </c>
      <c r="F35" s="8"/>
      <c r="G35" s="8">
        <v>2568</v>
      </c>
      <c r="H35" s="8"/>
      <c r="I35" s="8">
        <v>2568</v>
      </c>
    </row>
    <row r="36" spans="1:12" ht="23.4" x14ac:dyDescent="0.6">
      <c r="A36" s="1"/>
      <c r="B36" s="3"/>
      <c r="C36" s="7" t="s">
        <v>34</v>
      </c>
      <c r="D36" s="8"/>
      <c r="E36" s="7"/>
      <c r="F36" s="8"/>
      <c r="G36" s="7" t="s">
        <v>34</v>
      </c>
      <c r="H36" s="8"/>
      <c r="I36" s="7"/>
    </row>
    <row r="37" spans="1:12" ht="21.75" customHeight="1" x14ac:dyDescent="0.6">
      <c r="A37" s="1"/>
      <c r="C37" s="168" t="s">
        <v>49</v>
      </c>
      <c r="D37" s="168"/>
      <c r="E37" s="168"/>
      <c r="F37" s="168"/>
      <c r="G37" s="168"/>
      <c r="H37" s="168"/>
      <c r="I37" s="168"/>
    </row>
    <row r="38" spans="1:12" ht="22.2" x14ac:dyDescent="0.6">
      <c r="A38" s="9" t="s">
        <v>8</v>
      </c>
      <c r="C38" s="8"/>
      <c r="D38" s="8"/>
      <c r="E38" s="8"/>
      <c r="F38" s="8"/>
      <c r="G38" s="8"/>
      <c r="H38" s="8"/>
      <c r="I38" s="8"/>
    </row>
    <row r="39" spans="1:12" x14ac:dyDescent="0.55000000000000004">
      <c r="A39" s="24" t="s">
        <v>51</v>
      </c>
      <c r="B39" s="2">
        <v>2</v>
      </c>
      <c r="C39" s="26">
        <v>2457739</v>
      </c>
      <c r="D39" s="8"/>
      <c r="E39" s="26">
        <v>3123970</v>
      </c>
      <c r="F39" s="122"/>
      <c r="G39" s="13">
        <v>2457739</v>
      </c>
      <c r="H39" s="122"/>
      <c r="I39" s="27">
        <v>3123970</v>
      </c>
      <c r="J39" s="14"/>
      <c r="K39" s="28"/>
    </row>
    <row r="40" spans="1:12" x14ac:dyDescent="0.55000000000000004">
      <c r="A40" s="24" t="s">
        <v>144</v>
      </c>
      <c r="B40" s="2">
        <v>6</v>
      </c>
      <c r="C40" s="26">
        <v>1570616</v>
      </c>
      <c r="D40" s="16"/>
      <c r="E40" s="26">
        <v>1412515</v>
      </c>
      <c r="F40" s="123"/>
      <c r="G40" s="13">
        <v>1570616</v>
      </c>
      <c r="H40" s="123"/>
      <c r="I40" s="27">
        <v>1412515</v>
      </c>
      <c r="J40" s="14"/>
      <c r="K40" s="14"/>
    </row>
    <row r="41" spans="1:12" x14ac:dyDescent="0.55000000000000004">
      <c r="A41" s="24" t="s">
        <v>119</v>
      </c>
      <c r="C41" s="26">
        <v>345</v>
      </c>
      <c r="D41" s="16"/>
      <c r="E41" s="27">
        <v>1019</v>
      </c>
      <c r="F41" s="123"/>
      <c r="G41" s="13">
        <v>345</v>
      </c>
      <c r="H41" s="123"/>
      <c r="I41" s="26">
        <v>1019</v>
      </c>
      <c r="J41" s="14"/>
      <c r="K41" s="14"/>
    </row>
    <row r="42" spans="1:12" x14ac:dyDescent="0.55000000000000004">
      <c r="A42" s="24" t="s">
        <v>129</v>
      </c>
      <c r="B42" s="2">
        <v>4</v>
      </c>
      <c r="C42" s="95">
        <v>1431441</v>
      </c>
      <c r="D42" s="16"/>
      <c r="E42" s="27">
        <v>1410733</v>
      </c>
      <c r="F42" s="123"/>
      <c r="G42" s="13">
        <v>1431441</v>
      </c>
      <c r="H42" s="123"/>
      <c r="I42" s="26">
        <v>1410733</v>
      </c>
      <c r="J42" s="14"/>
      <c r="K42" s="14"/>
    </row>
    <row r="43" spans="1:12" x14ac:dyDescent="0.55000000000000004">
      <c r="A43" s="24" t="s">
        <v>44</v>
      </c>
      <c r="C43" s="26">
        <v>50705</v>
      </c>
      <c r="D43" s="121"/>
      <c r="E43" s="124">
        <v>57242</v>
      </c>
      <c r="F43" s="123"/>
      <c r="G43" s="13">
        <v>50705</v>
      </c>
      <c r="H43" s="123"/>
      <c r="I43" s="27">
        <v>57242</v>
      </c>
      <c r="J43" s="14"/>
      <c r="K43" s="14"/>
      <c r="L43" s="14"/>
    </row>
    <row r="44" spans="1:12" ht="21.75" customHeight="1" x14ac:dyDescent="0.6">
      <c r="A44" s="20" t="s">
        <v>9</v>
      </c>
      <c r="C44" s="58">
        <f>SUM(C39:C43)</f>
        <v>5510846</v>
      </c>
      <c r="D44" s="125"/>
      <c r="E44" s="126">
        <f>SUM(E39:E43)</f>
        <v>6005479</v>
      </c>
      <c r="F44" s="125"/>
      <c r="G44" s="58">
        <f>SUM(G39:G43)</f>
        <v>5510846</v>
      </c>
      <c r="H44" s="125"/>
      <c r="I44" s="126">
        <f>SUM(I39:I43)</f>
        <v>6005479</v>
      </c>
    </row>
    <row r="45" spans="1:12" ht="18.45" customHeight="1" x14ac:dyDescent="0.55000000000000004">
      <c r="C45" s="16"/>
      <c r="D45" s="16"/>
      <c r="E45" s="16"/>
      <c r="F45" s="16"/>
      <c r="G45" s="16"/>
      <c r="H45" s="16"/>
      <c r="I45" s="16"/>
    </row>
    <row r="46" spans="1:12" ht="21.75" customHeight="1" x14ac:dyDescent="0.6">
      <c r="A46" s="9" t="s">
        <v>10</v>
      </c>
      <c r="C46" s="16"/>
      <c r="D46" s="16"/>
      <c r="E46" s="16"/>
      <c r="F46" s="16"/>
      <c r="G46" s="16"/>
      <c r="H46" s="16"/>
      <c r="I46" s="16"/>
    </row>
    <row r="47" spans="1:12" ht="21.75" customHeight="1" x14ac:dyDescent="0.55000000000000004">
      <c r="A47" s="24" t="s">
        <v>120</v>
      </c>
      <c r="C47" s="25">
        <v>186476</v>
      </c>
      <c r="D47" s="16"/>
      <c r="E47" s="124">
        <v>180440</v>
      </c>
      <c r="F47" s="123"/>
      <c r="G47" s="29">
        <v>186476</v>
      </c>
      <c r="H47" s="123"/>
      <c r="I47" s="123">
        <v>180440</v>
      </c>
      <c r="J47" s="14"/>
      <c r="K47" s="14"/>
    </row>
    <row r="48" spans="1:12" ht="21.75" customHeight="1" x14ac:dyDescent="0.55000000000000004">
      <c r="A48" s="24" t="s">
        <v>53</v>
      </c>
      <c r="C48" s="25">
        <v>769397</v>
      </c>
      <c r="D48" s="16"/>
      <c r="E48" s="123">
        <v>796064</v>
      </c>
      <c r="F48" s="123"/>
      <c r="G48" s="29">
        <v>769397</v>
      </c>
      <c r="H48" s="123"/>
      <c r="I48" s="123">
        <v>796064</v>
      </c>
      <c r="J48" s="14"/>
    </row>
    <row r="49" spans="1:12" ht="21.75" customHeight="1" x14ac:dyDescent="0.6">
      <c r="A49" s="20" t="s">
        <v>11</v>
      </c>
      <c r="C49" s="58">
        <f>SUM(C47:C48)</f>
        <v>955873</v>
      </c>
      <c r="D49" s="22"/>
      <c r="E49" s="117">
        <f>SUM(E47:E48)</f>
        <v>976504</v>
      </c>
      <c r="F49" s="22"/>
      <c r="G49" s="58">
        <f>SUM(G47:G48)</f>
        <v>955873</v>
      </c>
      <c r="H49" s="22"/>
      <c r="I49" s="117">
        <f>SUM(I47:I48)</f>
        <v>976504</v>
      </c>
    </row>
    <row r="50" spans="1:12" ht="9" customHeight="1" x14ac:dyDescent="0.6">
      <c r="A50" s="127"/>
      <c r="B50" s="3"/>
      <c r="C50" s="128"/>
      <c r="D50" s="2"/>
      <c r="E50" s="128"/>
      <c r="F50" s="129"/>
      <c r="G50" s="129"/>
      <c r="H50" s="129"/>
      <c r="I50" s="128"/>
      <c r="J50" s="129"/>
      <c r="K50" s="129"/>
    </row>
    <row r="51" spans="1:12" ht="22.2" x14ac:dyDescent="0.6">
      <c r="A51" s="20" t="s">
        <v>12</v>
      </c>
      <c r="C51" s="130">
        <f>SUM(C44+C49)</f>
        <v>6466719</v>
      </c>
      <c r="D51" s="22"/>
      <c r="E51" s="131">
        <f>SUM(E44+E49)</f>
        <v>6981983</v>
      </c>
      <c r="F51" s="22"/>
      <c r="G51" s="130">
        <f>SUM(G44+G49)</f>
        <v>6466719</v>
      </c>
      <c r="H51" s="22"/>
      <c r="I51" s="131">
        <f>SUM(I44+I49)</f>
        <v>6981983</v>
      </c>
    </row>
    <row r="52" spans="1:12" ht="21.75" customHeight="1" x14ac:dyDescent="0.55000000000000004">
      <c r="C52" s="16"/>
      <c r="D52" s="16"/>
      <c r="E52" s="16"/>
      <c r="F52" s="16"/>
      <c r="G52" s="30"/>
      <c r="H52" s="31"/>
      <c r="I52" s="30"/>
      <c r="J52" s="23"/>
    </row>
    <row r="53" spans="1:12" ht="21.75" customHeight="1" x14ac:dyDescent="0.6">
      <c r="A53" s="9" t="s">
        <v>37</v>
      </c>
      <c r="C53" s="16"/>
      <c r="D53" s="16"/>
      <c r="E53" s="16"/>
      <c r="F53" s="16"/>
      <c r="G53" s="16"/>
      <c r="H53" s="16"/>
      <c r="I53" s="16"/>
    </row>
    <row r="54" spans="1:12" ht="21.75" customHeight="1" x14ac:dyDescent="0.55000000000000004">
      <c r="A54" s="6" t="s">
        <v>21</v>
      </c>
      <c r="C54" s="16"/>
      <c r="D54" s="16"/>
      <c r="E54" s="16"/>
      <c r="F54" s="16"/>
      <c r="G54" s="16"/>
      <c r="H54" s="16"/>
      <c r="I54" s="16"/>
    </row>
    <row r="55" spans="1:12" ht="21.75" customHeight="1" x14ac:dyDescent="0.55000000000000004">
      <c r="A55" s="6" t="s">
        <v>24</v>
      </c>
      <c r="J55" s="23"/>
    </row>
    <row r="56" spans="1:12" ht="21.75" customHeight="1" thickBot="1" x14ac:dyDescent="0.6">
      <c r="A56" s="132" t="s">
        <v>121</v>
      </c>
      <c r="C56" s="133">
        <v>201600</v>
      </c>
      <c r="D56" s="16"/>
      <c r="E56" s="134">
        <v>201600</v>
      </c>
      <c r="F56" s="123"/>
      <c r="G56" s="134">
        <v>201600</v>
      </c>
      <c r="H56" s="123"/>
      <c r="I56" s="134">
        <v>201600</v>
      </c>
      <c r="J56" s="23"/>
    </row>
    <row r="57" spans="1:12" ht="21.75" customHeight="1" thickTop="1" x14ac:dyDescent="0.55000000000000004">
      <c r="A57" s="24" t="s">
        <v>29</v>
      </c>
      <c r="C57" s="16"/>
      <c r="D57" s="16"/>
      <c r="E57" s="14"/>
      <c r="F57" s="14"/>
      <c r="G57" s="14"/>
      <c r="H57" s="14"/>
      <c r="I57" s="14"/>
      <c r="J57" s="23"/>
    </row>
    <row r="58" spans="1:12" ht="21.75" customHeight="1" x14ac:dyDescent="0.55000000000000004">
      <c r="A58" s="132" t="s">
        <v>121</v>
      </c>
      <c r="C58" s="16">
        <v>201600</v>
      </c>
      <c r="D58" s="16"/>
      <c r="E58" s="123">
        <v>201600</v>
      </c>
      <c r="F58" s="123"/>
      <c r="G58" s="123">
        <v>201600</v>
      </c>
      <c r="H58" s="123"/>
      <c r="I58" s="123">
        <v>201600</v>
      </c>
      <c r="J58" s="23"/>
    </row>
    <row r="59" spans="1:12" ht="21.75" customHeight="1" x14ac:dyDescent="0.55000000000000004">
      <c r="A59" s="24" t="s">
        <v>55</v>
      </c>
      <c r="C59" s="16"/>
      <c r="D59" s="16"/>
      <c r="E59" s="123"/>
      <c r="F59" s="123"/>
      <c r="G59" s="123"/>
      <c r="H59" s="123"/>
      <c r="I59" s="135"/>
      <c r="J59" s="23"/>
      <c r="K59" s="23"/>
    </row>
    <row r="60" spans="1:12" ht="21.75" customHeight="1" x14ac:dyDescent="0.55000000000000004">
      <c r="A60" s="6" t="s">
        <v>25</v>
      </c>
      <c r="C60" s="16"/>
      <c r="D60" s="16"/>
      <c r="E60" s="123"/>
      <c r="F60" s="123"/>
      <c r="G60" s="135"/>
      <c r="H60" s="123"/>
      <c r="I60" s="135"/>
      <c r="J60" s="23"/>
      <c r="K60" s="23"/>
      <c r="L60" s="32"/>
    </row>
    <row r="61" spans="1:12" ht="21.75" customHeight="1" x14ac:dyDescent="0.55000000000000004">
      <c r="A61" s="24" t="s">
        <v>35</v>
      </c>
      <c r="C61" s="16">
        <v>20160</v>
      </c>
      <c r="D61" s="16"/>
      <c r="E61" s="123">
        <v>20160</v>
      </c>
      <c r="F61" s="123"/>
      <c r="G61" s="136">
        <v>20160</v>
      </c>
      <c r="H61" s="123"/>
      <c r="I61" s="136">
        <v>20160</v>
      </c>
      <c r="J61" s="14"/>
      <c r="K61" s="23"/>
      <c r="L61" s="32"/>
    </row>
    <row r="62" spans="1:12" ht="21.75" customHeight="1" x14ac:dyDescent="0.55000000000000004">
      <c r="A62" s="24" t="s">
        <v>74</v>
      </c>
      <c r="C62" s="16">
        <v>2500000</v>
      </c>
      <c r="D62" s="16"/>
      <c r="E62" s="123">
        <v>2500000</v>
      </c>
      <c r="F62" s="123"/>
      <c r="G62" s="136">
        <v>2500000</v>
      </c>
      <c r="H62" s="123"/>
      <c r="I62" s="136">
        <v>2500000</v>
      </c>
      <c r="J62" s="14"/>
      <c r="K62" s="23"/>
      <c r="L62" s="32"/>
    </row>
    <row r="63" spans="1:12" ht="21.75" customHeight="1" x14ac:dyDescent="0.55000000000000004">
      <c r="A63" s="24" t="s">
        <v>54</v>
      </c>
      <c r="C63" s="25">
        <v>23953396</v>
      </c>
      <c r="D63" s="16"/>
      <c r="E63" s="124">
        <v>24804248</v>
      </c>
      <c r="F63" s="123"/>
      <c r="G63" s="135">
        <v>7092426</v>
      </c>
      <c r="H63" s="123"/>
      <c r="I63" s="135">
        <v>7449715</v>
      </c>
      <c r="J63" s="14"/>
      <c r="K63" s="137"/>
      <c r="L63" s="137"/>
    </row>
    <row r="64" spans="1:12" ht="21.75" customHeight="1" x14ac:dyDescent="0.55000000000000004">
      <c r="A64" s="24" t="s">
        <v>52</v>
      </c>
      <c r="C64" s="138">
        <v>856493</v>
      </c>
      <c r="D64" s="16"/>
      <c r="E64" s="139">
        <v>602389</v>
      </c>
      <c r="F64" s="123"/>
      <c r="G64" s="140">
        <v>3812255</v>
      </c>
      <c r="H64" s="123"/>
      <c r="I64" s="140">
        <v>3879589</v>
      </c>
      <c r="J64" s="14"/>
      <c r="K64" s="137"/>
      <c r="L64" s="137"/>
    </row>
    <row r="65" spans="1:14" ht="21.75" customHeight="1" x14ac:dyDescent="0.6">
      <c r="A65" s="20" t="s">
        <v>42</v>
      </c>
      <c r="C65" s="130">
        <f>SUM(C58:C64)</f>
        <v>27531649</v>
      </c>
      <c r="D65" s="22"/>
      <c r="E65" s="131">
        <f>SUM(E58:E64)</f>
        <v>28128397</v>
      </c>
      <c r="F65" s="22"/>
      <c r="G65" s="130">
        <f>SUM(G58:G64)</f>
        <v>13626441</v>
      </c>
      <c r="H65" s="22"/>
      <c r="I65" s="131">
        <f>SUM(I58:I64)</f>
        <v>14051064</v>
      </c>
      <c r="J65" s="23"/>
    </row>
    <row r="66" spans="1:14" ht="21.75" customHeight="1" x14ac:dyDescent="0.6">
      <c r="A66" s="20"/>
      <c r="C66" s="22"/>
      <c r="D66" s="22"/>
      <c r="E66" s="22"/>
      <c r="F66" s="22"/>
      <c r="G66" s="22"/>
      <c r="H66" s="22"/>
      <c r="I66" s="22"/>
      <c r="J66" s="23"/>
    </row>
    <row r="67" spans="1:14" ht="22.8" thickBot="1" x14ac:dyDescent="0.65">
      <c r="A67" s="20" t="s">
        <v>38</v>
      </c>
      <c r="C67" s="101">
        <f>C51+C65</f>
        <v>33998368</v>
      </c>
      <c r="D67" s="22"/>
      <c r="E67" s="120">
        <f>E51+E65</f>
        <v>35110380</v>
      </c>
      <c r="F67" s="22"/>
      <c r="G67" s="101">
        <f>G51+G65</f>
        <v>20093160</v>
      </c>
      <c r="H67" s="22"/>
      <c r="I67" s="120">
        <f>I51+I65</f>
        <v>21033047</v>
      </c>
      <c r="J67" s="121"/>
      <c r="K67" s="121"/>
      <c r="L67" s="121"/>
      <c r="M67" s="121"/>
      <c r="N67" s="121"/>
    </row>
    <row r="68" spans="1:14" ht="22.8" thickTop="1" x14ac:dyDescent="0.6">
      <c r="A68" s="20"/>
      <c r="C68" s="22"/>
      <c r="D68" s="22"/>
      <c r="E68" s="22"/>
      <c r="F68" s="22"/>
      <c r="G68" s="22"/>
      <c r="H68" s="22"/>
      <c r="I68" s="22"/>
      <c r="K68" s="121"/>
      <c r="L68" s="121"/>
      <c r="M68" s="121"/>
      <c r="N68" s="121"/>
    </row>
    <row r="69" spans="1:14" ht="20.100000000000001" customHeight="1" x14ac:dyDescent="0.6">
      <c r="A69" s="1"/>
      <c r="C69" s="33"/>
      <c r="D69" s="33"/>
      <c r="E69" s="33"/>
      <c r="F69" s="33"/>
      <c r="G69" s="33"/>
      <c r="H69" s="33"/>
      <c r="I69" s="33"/>
    </row>
    <row r="70" spans="1:14" ht="20.100000000000001" customHeight="1" x14ac:dyDescent="0.6">
      <c r="A70" s="1"/>
      <c r="C70" s="121"/>
      <c r="E70" s="121"/>
      <c r="G70" s="121"/>
      <c r="I70" s="121"/>
    </row>
    <row r="71" spans="1:14" ht="20.100000000000001" customHeight="1" x14ac:dyDescent="0.6">
      <c r="A71" s="1"/>
      <c r="C71" s="141"/>
      <c r="D71" s="141"/>
      <c r="E71" s="141"/>
      <c r="F71" s="141"/>
      <c r="G71" s="141"/>
      <c r="H71" s="141"/>
      <c r="I71" s="141"/>
    </row>
    <row r="72" spans="1:14" ht="20.100000000000001" customHeight="1" x14ac:dyDescent="0.6">
      <c r="A72" s="34"/>
      <c r="B72" s="34"/>
      <c r="C72" s="167"/>
      <c r="D72" s="167"/>
      <c r="E72" s="167"/>
    </row>
    <row r="73" spans="1:14" ht="20.100000000000001" customHeight="1" x14ac:dyDescent="0.6">
      <c r="C73" s="167"/>
      <c r="D73" s="167"/>
      <c r="E73" s="167"/>
      <c r="F73" s="5"/>
      <c r="G73" s="167"/>
      <c r="H73" s="167"/>
      <c r="I73" s="167"/>
    </row>
    <row r="74" spans="1:14" ht="22.35" customHeight="1" x14ac:dyDescent="0.6">
      <c r="C74" s="169"/>
      <c r="D74" s="169"/>
      <c r="E74" s="169"/>
      <c r="F74" s="5"/>
      <c r="G74" s="169"/>
      <c r="H74" s="169"/>
      <c r="I74" s="169"/>
    </row>
    <row r="75" spans="1:14" ht="19.5" customHeight="1" x14ac:dyDescent="0.6">
      <c r="C75" s="169"/>
      <c r="D75" s="169"/>
      <c r="E75" s="169"/>
      <c r="F75" s="5"/>
      <c r="G75" s="169"/>
      <c r="H75" s="169"/>
      <c r="I75" s="169"/>
    </row>
    <row r="76" spans="1:14" ht="20.100000000000001" customHeight="1" x14ac:dyDescent="0.55000000000000004">
      <c r="C76" s="8"/>
      <c r="D76" s="8"/>
      <c r="E76" s="8"/>
      <c r="F76" s="8"/>
      <c r="G76" s="8"/>
      <c r="H76" s="8"/>
      <c r="I76" s="8"/>
    </row>
    <row r="77" spans="1:14" ht="15" customHeight="1" x14ac:dyDescent="0.55000000000000004">
      <c r="C77" s="166"/>
      <c r="D77" s="166"/>
      <c r="E77" s="166"/>
      <c r="F77" s="166"/>
      <c r="G77" s="166"/>
      <c r="H77" s="166"/>
      <c r="I77" s="166"/>
    </row>
    <row r="78" spans="1:14" ht="21.75" customHeight="1" x14ac:dyDescent="0.6">
      <c r="A78" s="9"/>
      <c r="C78" s="35"/>
      <c r="D78" s="22"/>
      <c r="E78" s="35"/>
      <c r="F78" s="22"/>
      <c r="G78" s="35"/>
      <c r="H78" s="22"/>
      <c r="I78" s="35"/>
    </row>
    <row r="79" spans="1:14" ht="21.75" customHeight="1" x14ac:dyDescent="0.6">
      <c r="A79" s="20"/>
      <c r="C79" s="142"/>
      <c r="D79" s="142"/>
      <c r="E79" s="142"/>
      <c r="F79" s="22"/>
      <c r="G79" s="142"/>
      <c r="H79" s="22"/>
      <c r="I79" s="142"/>
    </row>
    <row r="80" spans="1:14" ht="21.75" customHeight="1" x14ac:dyDescent="0.6">
      <c r="A80" s="20"/>
      <c r="C80" s="19"/>
      <c r="D80" s="19"/>
      <c r="E80" s="19"/>
      <c r="F80" s="19"/>
      <c r="G80" s="19"/>
      <c r="H80" s="19"/>
      <c r="I80" s="19"/>
    </row>
    <row r="81" spans="1:9" ht="21.75" customHeight="1" x14ac:dyDescent="0.6">
      <c r="A81" s="9"/>
      <c r="C81" s="19"/>
      <c r="D81" s="19"/>
      <c r="E81" s="19"/>
      <c r="F81" s="19"/>
      <c r="G81" s="19"/>
      <c r="H81" s="19"/>
      <c r="I81" s="19"/>
    </row>
    <row r="82" spans="1:9" ht="21.75" customHeight="1" x14ac:dyDescent="0.55000000000000004">
      <c r="A82" s="24"/>
      <c r="C82" s="19"/>
      <c r="D82" s="19"/>
      <c r="E82" s="19"/>
      <c r="F82" s="19"/>
      <c r="G82" s="19"/>
      <c r="H82" s="19"/>
      <c r="I82" s="19"/>
    </row>
    <row r="83" spans="1:9" ht="21.75" customHeight="1" x14ac:dyDescent="0.55000000000000004">
      <c r="A83" s="24"/>
      <c r="C83" s="19"/>
      <c r="D83" s="19"/>
      <c r="E83" s="19"/>
      <c r="F83" s="19"/>
      <c r="G83" s="19"/>
      <c r="H83" s="19"/>
      <c r="I83" s="36"/>
    </row>
    <row r="84" spans="1:9" ht="21.75" customHeight="1" x14ac:dyDescent="0.55000000000000004">
      <c r="A84" s="24"/>
      <c r="C84" s="19"/>
      <c r="D84" s="19"/>
      <c r="E84" s="19"/>
      <c r="F84" s="19"/>
      <c r="G84" s="19"/>
      <c r="H84" s="19"/>
      <c r="I84" s="19"/>
    </row>
    <row r="85" spans="1:9" ht="21.75" customHeight="1" x14ac:dyDescent="0.55000000000000004">
      <c r="A85" s="24"/>
      <c r="C85" s="19"/>
      <c r="D85" s="19"/>
      <c r="E85" s="19"/>
      <c r="F85" s="19"/>
      <c r="G85" s="19"/>
      <c r="H85" s="19"/>
      <c r="I85" s="19"/>
    </row>
    <row r="86" spans="1:9" ht="21.75" customHeight="1" x14ac:dyDescent="0.6">
      <c r="A86" s="20"/>
      <c r="C86" s="37"/>
      <c r="D86" s="37"/>
      <c r="E86" s="37"/>
      <c r="F86" s="37"/>
      <c r="G86" s="37"/>
      <c r="H86" s="37"/>
      <c r="I86" s="37"/>
    </row>
    <row r="87" spans="1:9" ht="21.75" customHeight="1" x14ac:dyDescent="0.6">
      <c r="A87" s="20"/>
      <c r="C87" s="37"/>
      <c r="D87" s="37"/>
      <c r="E87" s="37"/>
      <c r="F87" s="37"/>
      <c r="G87" s="37"/>
      <c r="H87" s="37"/>
      <c r="I87" s="37"/>
    </row>
    <row r="88" spans="1:9" ht="21.75" customHeight="1" x14ac:dyDescent="0.6">
      <c r="A88" s="143"/>
      <c r="C88" s="19"/>
      <c r="D88" s="19"/>
      <c r="E88" s="19"/>
      <c r="F88" s="19"/>
      <c r="G88" s="19"/>
      <c r="H88" s="19"/>
      <c r="I88" s="19"/>
    </row>
    <row r="89" spans="1:9" ht="21.75" customHeight="1" x14ac:dyDescent="0.55000000000000004">
      <c r="A89" s="114"/>
      <c r="C89" s="19"/>
      <c r="D89" s="19"/>
      <c r="E89" s="19"/>
      <c r="F89" s="19"/>
      <c r="G89" s="19"/>
      <c r="H89" s="19"/>
      <c r="I89" s="19"/>
    </row>
    <row r="90" spans="1:9" ht="21.75" customHeight="1" x14ac:dyDescent="0.55000000000000004">
      <c r="A90" s="114"/>
      <c r="C90" s="19"/>
      <c r="E90" s="33"/>
      <c r="G90" s="19"/>
      <c r="I90" s="33"/>
    </row>
    <row r="91" spans="1:9" ht="21.75" customHeight="1" x14ac:dyDescent="0.55000000000000004">
      <c r="A91" s="24"/>
      <c r="C91" s="30"/>
      <c r="D91" s="19"/>
      <c r="E91" s="19"/>
      <c r="F91" s="19"/>
      <c r="G91" s="17"/>
      <c r="H91" s="19"/>
      <c r="I91" s="17"/>
    </row>
    <row r="92" spans="1:9" ht="21.75" customHeight="1" x14ac:dyDescent="0.55000000000000004">
      <c r="A92" s="24"/>
    </row>
    <row r="93" spans="1:9" ht="21.75" customHeight="1" x14ac:dyDescent="0.55000000000000004">
      <c r="A93" s="144"/>
      <c r="C93" s="38"/>
      <c r="D93" s="25"/>
      <c r="E93" s="25"/>
      <c r="F93" s="25"/>
      <c r="G93" s="17"/>
      <c r="H93" s="25"/>
      <c r="I93" s="17"/>
    </row>
    <row r="94" spans="1:9" ht="21.75" customHeight="1" x14ac:dyDescent="0.6">
      <c r="A94" s="20"/>
      <c r="C94" s="39"/>
      <c r="D94" s="37"/>
      <c r="E94" s="39"/>
      <c r="F94" s="37"/>
      <c r="G94" s="39"/>
      <c r="H94" s="37"/>
      <c r="I94" s="39"/>
    </row>
    <row r="95" spans="1:9" ht="21.75" customHeight="1" x14ac:dyDescent="0.6">
      <c r="A95" s="20"/>
      <c r="C95" s="39"/>
      <c r="D95" s="39"/>
      <c r="E95" s="39"/>
      <c r="F95" s="39"/>
      <c r="G95" s="39"/>
      <c r="H95" s="39"/>
      <c r="I95" s="39"/>
    </row>
    <row r="96" spans="1:9" ht="21.75" customHeight="1" x14ac:dyDescent="0.6">
      <c r="A96" s="40"/>
      <c r="B96" s="145"/>
      <c r="C96" s="37"/>
      <c r="D96" s="37"/>
      <c r="E96" s="37"/>
      <c r="F96" s="37"/>
      <c r="G96" s="37"/>
      <c r="H96" s="37"/>
      <c r="I96" s="37"/>
    </row>
  </sheetData>
  <sheetProtection sheet="1" formatCells="0" formatColumns="0" formatRows="0" insertColumns="0" insertRows="0" insertHyperlinks="0" deleteColumns="0" deleteRows="0" sort="0" autoFilter="0" pivotTables="0"/>
  <mergeCells count="16">
    <mergeCell ref="C77:I77"/>
    <mergeCell ref="C4:E4"/>
    <mergeCell ref="C5:E5"/>
    <mergeCell ref="G5:I5"/>
    <mergeCell ref="C9:I9"/>
    <mergeCell ref="C75:E75"/>
    <mergeCell ref="G75:I75"/>
    <mergeCell ref="C32:E32"/>
    <mergeCell ref="C33:E33"/>
    <mergeCell ref="G33:I33"/>
    <mergeCell ref="C37:I37"/>
    <mergeCell ref="C72:E72"/>
    <mergeCell ref="C73:E73"/>
    <mergeCell ref="G73:I73"/>
    <mergeCell ref="C74:E74"/>
    <mergeCell ref="G74:I74"/>
  </mergeCells>
  <pageMargins left="0.8" right="0.45" top="0.48" bottom="0.5" header="0.5" footer="0.5"/>
  <pageSetup paperSize="9" scale="80" firstPageNumber="3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8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M66"/>
  <sheetViews>
    <sheetView view="pageBreakPreview" zoomScale="85" zoomScaleNormal="80" zoomScaleSheetLayoutView="85" workbookViewId="0">
      <selection activeCell="B14" sqref="B14"/>
    </sheetView>
  </sheetViews>
  <sheetFormatPr defaultColWidth="9.125" defaultRowHeight="21.75" customHeight="1" x14ac:dyDescent="0.55000000000000004"/>
  <cols>
    <col min="1" max="1" width="47.875" style="150" customWidth="1"/>
    <col min="2" max="2" width="9.25" style="2" customWidth="1"/>
    <col min="3" max="3" width="1.375" style="149" customWidth="1"/>
    <col min="4" max="4" width="14.5" style="149" customWidth="1"/>
    <col min="5" max="5" width="0.75" style="149" customWidth="1"/>
    <col min="6" max="6" width="14.5" style="149" customWidth="1"/>
    <col min="7" max="7" width="0.875" style="149" customWidth="1"/>
    <col min="8" max="8" width="14.5" style="149" customWidth="1"/>
    <col min="9" max="9" width="0.875" style="149" customWidth="1"/>
    <col min="10" max="10" width="14.5" style="149" customWidth="1"/>
    <col min="11" max="12" width="12.75" style="149" bestFit="1" customWidth="1"/>
    <col min="13" max="13" width="14.625" style="149" bestFit="1" customWidth="1"/>
    <col min="14" max="14" width="10.875" style="149" bestFit="1" customWidth="1"/>
    <col min="15" max="16384" width="9.125" style="149"/>
  </cols>
  <sheetData>
    <row r="1" spans="1:10" ht="21.75" customHeight="1" x14ac:dyDescent="0.6">
      <c r="A1" s="1" t="s">
        <v>56</v>
      </c>
      <c r="C1" s="146"/>
      <c r="D1" s="147"/>
      <c r="E1" s="147"/>
      <c r="F1" s="147"/>
      <c r="G1" s="147"/>
      <c r="H1" s="148"/>
      <c r="I1" s="147"/>
      <c r="J1" s="147"/>
    </row>
    <row r="2" spans="1:10" ht="21.75" customHeight="1" x14ac:dyDescent="0.6">
      <c r="A2" s="1" t="s">
        <v>82</v>
      </c>
      <c r="C2" s="146"/>
      <c r="D2" s="147"/>
      <c r="F2" s="147"/>
      <c r="H2" s="147"/>
      <c r="J2" s="147"/>
    </row>
    <row r="3" spans="1:10" ht="21.75" customHeight="1" x14ac:dyDescent="0.6">
      <c r="A3" s="1"/>
      <c r="C3" s="146"/>
      <c r="D3" s="147"/>
      <c r="F3" s="147"/>
      <c r="H3" s="147"/>
      <c r="J3" s="147"/>
    </row>
    <row r="4" spans="1:10" ht="21.75" customHeight="1" x14ac:dyDescent="0.6">
      <c r="A4" s="34"/>
      <c r="B4" s="34"/>
      <c r="C4" s="34"/>
      <c r="D4" s="170" t="s">
        <v>78</v>
      </c>
      <c r="E4" s="170"/>
      <c r="F4" s="170"/>
    </row>
    <row r="5" spans="1:10" ht="21.75" customHeight="1" x14ac:dyDescent="0.6">
      <c r="C5" s="151"/>
      <c r="D5" s="170" t="s">
        <v>77</v>
      </c>
      <c r="E5" s="170"/>
      <c r="F5" s="170"/>
      <c r="G5" s="5"/>
      <c r="H5" s="170" t="s">
        <v>28</v>
      </c>
      <c r="I5" s="170"/>
      <c r="J5" s="170"/>
    </row>
    <row r="6" spans="1:10" ht="21.75" customHeight="1" x14ac:dyDescent="0.6">
      <c r="C6" s="151"/>
      <c r="D6" s="171" t="s">
        <v>39</v>
      </c>
      <c r="E6" s="171"/>
      <c r="F6" s="171"/>
      <c r="G6" s="5"/>
      <c r="H6" s="171" t="s">
        <v>39</v>
      </c>
      <c r="I6" s="171"/>
      <c r="J6" s="171"/>
    </row>
    <row r="7" spans="1:10" ht="21.75" customHeight="1" x14ac:dyDescent="0.6">
      <c r="C7" s="151"/>
      <c r="D7" s="171" t="s">
        <v>151</v>
      </c>
      <c r="E7" s="171"/>
      <c r="F7" s="171"/>
      <c r="G7" s="5"/>
      <c r="H7" s="171" t="s">
        <v>151</v>
      </c>
      <c r="I7" s="171"/>
      <c r="J7" s="171"/>
    </row>
    <row r="8" spans="1:10" ht="21.75" customHeight="1" x14ac:dyDescent="0.55000000000000004">
      <c r="B8" s="2" t="s">
        <v>0</v>
      </c>
      <c r="C8" s="151"/>
      <c r="D8" s="8">
        <v>2568</v>
      </c>
      <c r="E8" s="151"/>
      <c r="F8" s="8">
        <v>2567</v>
      </c>
      <c r="G8" s="151"/>
      <c r="H8" s="8">
        <v>2568</v>
      </c>
      <c r="I8" s="151"/>
      <c r="J8" s="8">
        <v>2567</v>
      </c>
    </row>
    <row r="9" spans="1:10" ht="21.75" customHeight="1" x14ac:dyDescent="0.55000000000000004">
      <c r="C9" s="151"/>
      <c r="D9" s="166" t="s">
        <v>49</v>
      </c>
      <c r="E9" s="166"/>
      <c r="F9" s="166"/>
      <c r="G9" s="166"/>
      <c r="H9" s="166"/>
      <c r="I9" s="166"/>
      <c r="J9" s="166"/>
    </row>
    <row r="10" spans="1:10" ht="21.75" customHeight="1" x14ac:dyDescent="0.6">
      <c r="A10" s="9" t="s">
        <v>13</v>
      </c>
      <c r="C10" s="151"/>
      <c r="D10" s="42"/>
      <c r="E10" s="152"/>
      <c r="F10" s="43"/>
      <c r="G10" s="152"/>
      <c r="H10" s="43"/>
      <c r="I10" s="152"/>
      <c r="J10" s="43"/>
    </row>
    <row r="11" spans="1:10" ht="21.75" customHeight="1" x14ac:dyDescent="0.55000000000000004">
      <c r="A11" s="149" t="s">
        <v>59</v>
      </c>
      <c r="B11" s="2" t="s">
        <v>136</v>
      </c>
      <c r="C11" s="151"/>
      <c r="D11" s="27">
        <v>2118735</v>
      </c>
      <c r="E11" s="153"/>
      <c r="F11" s="27">
        <v>2528890</v>
      </c>
      <c r="G11" s="154"/>
      <c r="H11" s="27">
        <v>2118735</v>
      </c>
      <c r="I11" s="154"/>
      <c r="J11" s="27">
        <v>2528890</v>
      </c>
    </row>
    <row r="12" spans="1:10" ht="21.75" customHeight="1" x14ac:dyDescent="0.55000000000000004">
      <c r="A12" s="24" t="s">
        <v>71</v>
      </c>
      <c r="C12" s="151"/>
      <c r="D12" s="27">
        <v>184</v>
      </c>
      <c r="E12" s="153"/>
      <c r="F12" s="27">
        <v>380</v>
      </c>
      <c r="G12" s="154"/>
      <c r="H12" s="27">
        <v>184</v>
      </c>
      <c r="I12" s="154"/>
      <c r="J12" s="27">
        <v>380</v>
      </c>
    </row>
    <row r="13" spans="1:10" ht="21.75" customHeight="1" x14ac:dyDescent="0.55000000000000004">
      <c r="A13" s="149" t="s">
        <v>60</v>
      </c>
      <c r="C13" s="151"/>
      <c r="D13" s="27">
        <v>81735</v>
      </c>
      <c r="E13" s="153"/>
      <c r="F13" s="27">
        <v>279792</v>
      </c>
      <c r="G13" s="154"/>
      <c r="H13" s="27">
        <v>81735</v>
      </c>
      <c r="I13" s="154"/>
      <c r="J13" s="27">
        <v>279792</v>
      </c>
    </row>
    <row r="14" spans="1:10" ht="21.75" customHeight="1" x14ac:dyDescent="0.55000000000000004">
      <c r="A14" s="150" t="s">
        <v>61</v>
      </c>
      <c r="B14" s="2" t="s">
        <v>163</v>
      </c>
      <c r="C14" s="151"/>
      <c r="D14" s="27">
        <v>23544</v>
      </c>
      <c r="E14" s="153"/>
      <c r="F14" s="27">
        <v>25623</v>
      </c>
      <c r="G14" s="154"/>
      <c r="H14" s="27">
        <v>128458</v>
      </c>
      <c r="I14" s="154"/>
      <c r="J14" s="27">
        <v>156016</v>
      </c>
    </row>
    <row r="15" spans="1:10" ht="21.75" hidden="1" customHeight="1" x14ac:dyDescent="0.55000000000000004">
      <c r="A15" s="24" t="s">
        <v>122</v>
      </c>
      <c r="C15" s="151"/>
      <c r="D15" s="27"/>
      <c r="E15" s="153"/>
      <c r="F15" s="27">
        <v>0</v>
      </c>
      <c r="G15" s="154"/>
      <c r="H15" s="27">
        <v>0</v>
      </c>
      <c r="I15" s="154"/>
      <c r="J15" s="27">
        <v>0</v>
      </c>
    </row>
    <row r="16" spans="1:10" ht="21.75" customHeight="1" x14ac:dyDescent="0.55000000000000004">
      <c r="A16" s="24" t="s">
        <v>62</v>
      </c>
      <c r="B16" s="2">
        <v>2</v>
      </c>
      <c r="C16" s="151"/>
      <c r="D16" s="27">
        <v>3572</v>
      </c>
      <c r="E16" s="153"/>
      <c r="F16" s="27">
        <v>2496</v>
      </c>
      <c r="G16" s="154"/>
      <c r="H16" s="27">
        <v>3572</v>
      </c>
      <c r="I16" s="154"/>
      <c r="J16" s="27">
        <v>2496</v>
      </c>
    </row>
    <row r="17" spans="1:10" ht="21.75" customHeight="1" x14ac:dyDescent="0.6">
      <c r="A17" s="20" t="s">
        <v>14</v>
      </c>
      <c r="C17" s="151"/>
      <c r="D17" s="58">
        <f>SUM(D11:D16)</f>
        <v>2227770</v>
      </c>
      <c r="E17" s="22"/>
      <c r="F17" s="58">
        <f>SUM(F11:F16)</f>
        <v>2837181</v>
      </c>
      <c r="G17" s="22"/>
      <c r="H17" s="58">
        <f>SUM(H11:H16)</f>
        <v>2332684</v>
      </c>
      <c r="I17" s="22"/>
      <c r="J17" s="58">
        <f>SUM(J11:J16)</f>
        <v>2967574</v>
      </c>
    </row>
    <row r="18" spans="1:10" ht="21.75" customHeight="1" x14ac:dyDescent="0.55000000000000004">
      <c r="C18" s="151"/>
    </row>
    <row r="19" spans="1:10" ht="21.75" customHeight="1" x14ac:dyDescent="0.6">
      <c r="A19" s="9" t="s">
        <v>15</v>
      </c>
      <c r="C19" s="151"/>
      <c r="D19" s="42"/>
      <c r="E19" s="155"/>
      <c r="F19" s="42"/>
      <c r="G19" s="155"/>
      <c r="H19" s="42"/>
      <c r="I19" s="155"/>
      <c r="J19" s="42"/>
    </row>
    <row r="20" spans="1:10" ht="21.75" customHeight="1" x14ac:dyDescent="0.55000000000000004">
      <c r="A20" s="150" t="s">
        <v>63</v>
      </c>
      <c r="B20" s="2">
        <v>2</v>
      </c>
      <c r="C20" s="151"/>
      <c r="D20" s="42">
        <v>2181680</v>
      </c>
      <c r="E20" s="155"/>
      <c r="F20" s="155">
        <v>2375815</v>
      </c>
      <c r="G20" s="155"/>
      <c r="H20" s="119">
        <v>2181680</v>
      </c>
      <c r="I20" s="155"/>
      <c r="J20" s="119">
        <v>2375815</v>
      </c>
    </row>
    <row r="21" spans="1:10" ht="21.75" customHeight="1" x14ac:dyDescent="0.55000000000000004">
      <c r="A21" s="24" t="s">
        <v>72</v>
      </c>
      <c r="C21" s="151"/>
      <c r="D21" s="42">
        <v>119384</v>
      </c>
      <c r="E21" s="155"/>
      <c r="F21" s="155">
        <v>220014</v>
      </c>
      <c r="G21" s="155"/>
      <c r="H21" s="119">
        <v>119384</v>
      </c>
      <c r="I21" s="155"/>
      <c r="J21" s="119">
        <v>220014</v>
      </c>
    </row>
    <row r="22" spans="1:10" ht="21.75" customHeight="1" x14ac:dyDescent="0.55000000000000004">
      <c r="A22" s="24" t="s">
        <v>30</v>
      </c>
      <c r="B22" s="2">
        <v>2</v>
      </c>
      <c r="C22" s="8"/>
      <c r="D22" s="42">
        <v>49860</v>
      </c>
      <c r="E22" s="155"/>
      <c r="F22" s="155">
        <v>48787</v>
      </c>
      <c r="G22" s="155"/>
      <c r="H22" s="119">
        <v>49860</v>
      </c>
      <c r="I22" s="155"/>
      <c r="J22" s="119">
        <v>48787</v>
      </c>
    </row>
    <row r="23" spans="1:10" ht="21.75" customHeight="1" x14ac:dyDescent="0.55000000000000004">
      <c r="A23" s="24" t="s">
        <v>148</v>
      </c>
      <c r="C23" s="8"/>
      <c r="D23" s="42">
        <v>0</v>
      </c>
      <c r="E23" s="155"/>
      <c r="F23" s="95">
        <v>32578</v>
      </c>
      <c r="G23" s="156"/>
      <c r="H23" s="157">
        <v>0</v>
      </c>
      <c r="I23" s="156"/>
      <c r="J23" s="27">
        <v>32578</v>
      </c>
    </row>
    <row r="24" spans="1:10" ht="21.75" customHeight="1" x14ac:dyDescent="0.6">
      <c r="A24" s="20" t="s">
        <v>16</v>
      </c>
      <c r="C24" s="151"/>
      <c r="D24" s="59">
        <f>SUM(D20:D23)</f>
        <v>2350924</v>
      </c>
      <c r="E24" s="45"/>
      <c r="F24" s="59">
        <f>SUM(F20:F23)</f>
        <v>2677194</v>
      </c>
      <c r="G24" s="45"/>
      <c r="H24" s="59">
        <f>SUM(H20:H23)</f>
        <v>2350924</v>
      </c>
      <c r="I24" s="45"/>
      <c r="J24" s="59">
        <f>SUM(J20:J23)</f>
        <v>2677194</v>
      </c>
    </row>
    <row r="25" spans="1:10" ht="21.75" customHeight="1" x14ac:dyDescent="0.6">
      <c r="A25" s="20"/>
      <c r="C25" s="151"/>
      <c r="D25" s="155"/>
      <c r="E25" s="155"/>
      <c r="F25" s="155"/>
      <c r="G25" s="155"/>
      <c r="H25" s="155"/>
      <c r="I25" s="155"/>
      <c r="J25" s="155"/>
    </row>
    <row r="26" spans="1:10" ht="21.75" customHeight="1" x14ac:dyDescent="0.6">
      <c r="A26" s="20" t="s">
        <v>126</v>
      </c>
      <c r="C26" s="151"/>
      <c r="D26" s="60">
        <f>D17-D24</f>
        <v>-123154</v>
      </c>
      <c r="E26" s="46"/>
      <c r="F26" s="60">
        <f>F17-F24</f>
        <v>159987</v>
      </c>
      <c r="G26" s="35"/>
      <c r="H26" s="60">
        <f>H17-H24</f>
        <v>-18240</v>
      </c>
      <c r="I26" s="46"/>
      <c r="J26" s="60">
        <f>J17-J24</f>
        <v>290380</v>
      </c>
    </row>
    <row r="27" spans="1:10" ht="21.75" customHeight="1" x14ac:dyDescent="0.6">
      <c r="A27" s="24" t="s">
        <v>75</v>
      </c>
      <c r="C27" s="151"/>
      <c r="D27" s="26">
        <v>-13148</v>
      </c>
      <c r="E27" s="26"/>
      <c r="F27" s="26">
        <v>-4453</v>
      </c>
      <c r="G27" s="35"/>
      <c r="H27" s="26">
        <v>-13148</v>
      </c>
      <c r="I27" s="26"/>
      <c r="J27" s="26">
        <v>-4453</v>
      </c>
    </row>
    <row r="28" spans="1:10" ht="21.75" customHeight="1" x14ac:dyDescent="0.55000000000000004">
      <c r="A28" s="24" t="s">
        <v>182</v>
      </c>
      <c r="B28" s="2">
        <v>4</v>
      </c>
      <c r="C28" s="151"/>
      <c r="D28" s="48">
        <v>13468</v>
      </c>
      <c r="E28" s="47"/>
      <c r="F28" s="48">
        <v>-1540251</v>
      </c>
      <c r="G28" s="47"/>
      <c r="H28" s="103">
        <v>0</v>
      </c>
      <c r="I28" s="47"/>
      <c r="J28" s="104">
        <v>0</v>
      </c>
    </row>
    <row r="29" spans="1:10" ht="21.75" customHeight="1" x14ac:dyDescent="0.6">
      <c r="A29" s="20" t="s">
        <v>99</v>
      </c>
      <c r="C29" s="7"/>
      <c r="D29" s="61">
        <f>SUM(D26:D28)</f>
        <v>-122834</v>
      </c>
      <c r="E29" s="45"/>
      <c r="F29" s="61">
        <f>SUM(F26:F28)</f>
        <v>-1384717</v>
      </c>
      <c r="G29" s="45"/>
      <c r="H29" s="61">
        <f>SUM(H26:H28)</f>
        <v>-31388</v>
      </c>
      <c r="I29" s="45"/>
      <c r="J29" s="61">
        <f>SUM(J26:J28)</f>
        <v>285927</v>
      </c>
    </row>
    <row r="30" spans="1:10" ht="21.75" customHeight="1" x14ac:dyDescent="0.55000000000000004">
      <c r="A30" s="24" t="s">
        <v>137</v>
      </c>
      <c r="C30" s="7"/>
      <c r="D30" s="158">
        <v>-14355</v>
      </c>
      <c r="E30" s="25"/>
      <c r="F30" s="158">
        <v>7673</v>
      </c>
      <c r="G30" s="25"/>
      <c r="H30" s="158">
        <v>-14355</v>
      </c>
      <c r="I30" s="25"/>
      <c r="J30" s="158">
        <v>7673</v>
      </c>
    </row>
    <row r="31" spans="1:10" ht="21.75" customHeight="1" thickBot="1" x14ac:dyDescent="0.65">
      <c r="A31" s="20" t="s">
        <v>98</v>
      </c>
      <c r="C31" s="7"/>
      <c r="D31" s="62">
        <f>SUM(D29:D30)</f>
        <v>-137189</v>
      </c>
      <c r="E31" s="45"/>
      <c r="F31" s="62">
        <f>SUM(F29:F30)</f>
        <v>-1377044</v>
      </c>
      <c r="G31" s="45"/>
      <c r="H31" s="62">
        <f>SUM(H29:H30)</f>
        <v>-45743</v>
      </c>
      <c r="I31" s="45"/>
      <c r="J31" s="62">
        <f>SUM(J29:J30)</f>
        <v>293600</v>
      </c>
    </row>
    <row r="32" spans="1:10" ht="21.75" customHeight="1" thickTop="1" x14ac:dyDescent="0.6">
      <c r="A32" s="20"/>
      <c r="C32" s="7"/>
      <c r="D32" s="142"/>
      <c r="E32" s="142"/>
      <c r="F32" s="142"/>
      <c r="G32" s="22"/>
      <c r="H32" s="142"/>
      <c r="I32" s="22"/>
      <c r="J32" s="142"/>
    </row>
    <row r="33" spans="1:10" ht="21.75" customHeight="1" x14ac:dyDescent="0.6">
      <c r="A33" s="20" t="s">
        <v>184</v>
      </c>
      <c r="D33" s="49"/>
      <c r="E33" s="49"/>
      <c r="F33" s="49"/>
      <c r="G33" s="49"/>
      <c r="H33" s="49"/>
      <c r="I33" s="49"/>
      <c r="J33" s="49"/>
    </row>
    <row r="34" spans="1:10" ht="22.2" thickBot="1" x14ac:dyDescent="0.6">
      <c r="A34" s="24" t="s">
        <v>104</v>
      </c>
      <c r="D34" s="159">
        <f>D31/201600</f>
        <v>-0.68050099206349202</v>
      </c>
      <c r="E34" s="50"/>
      <c r="F34" s="159">
        <f>F31/201600</f>
        <v>-6.830575396825397</v>
      </c>
      <c r="G34" s="50"/>
      <c r="H34" s="159">
        <f>H31/201600</f>
        <v>-0.22689980158730158</v>
      </c>
      <c r="I34" s="50"/>
      <c r="J34" s="159">
        <f>J31/201600</f>
        <v>1.4563492063492063</v>
      </c>
    </row>
    <row r="35" spans="1:10" ht="21.75" customHeight="1" thickTop="1" x14ac:dyDescent="0.6">
      <c r="A35" s="20"/>
      <c r="D35" s="49"/>
      <c r="E35" s="49"/>
      <c r="F35" s="49"/>
      <c r="G35" s="49"/>
      <c r="H35" s="49"/>
      <c r="I35" s="49"/>
      <c r="J35" s="49"/>
    </row>
    <row r="36" spans="1:10" ht="21.75" customHeight="1" x14ac:dyDescent="0.6">
      <c r="A36" s="1" t="s">
        <v>56</v>
      </c>
      <c r="C36" s="146"/>
      <c r="D36" s="147"/>
      <c r="E36" s="147"/>
      <c r="F36" s="147"/>
      <c r="G36" s="147"/>
      <c r="H36" s="148"/>
      <c r="I36" s="147"/>
      <c r="J36" s="147"/>
    </row>
    <row r="37" spans="1:10" ht="21.75" customHeight="1" x14ac:dyDescent="0.6">
      <c r="A37" s="1" t="s">
        <v>40</v>
      </c>
      <c r="C37" s="146"/>
      <c r="D37" s="147"/>
      <c r="F37" s="147"/>
      <c r="H37" s="147"/>
      <c r="J37" s="147"/>
    </row>
    <row r="38" spans="1:10" ht="21.75" customHeight="1" x14ac:dyDescent="0.6">
      <c r="A38" s="1"/>
      <c r="C38" s="146"/>
      <c r="D38" s="147"/>
      <c r="F38" s="147"/>
      <c r="H38" s="147"/>
      <c r="J38" s="147"/>
    </row>
    <row r="39" spans="1:10" ht="21.75" customHeight="1" x14ac:dyDescent="0.6">
      <c r="A39" s="34"/>
      <c r="B39" s="34"/>
      <c r="C39" s="34"/>
      <c r="D39" s="167" t="s">
        <v>78</v>
      </c>
      <c r="E39" s="167"/>
      <c r="F39" s="167"/>
    </row>
    <row r="40" spans="1:10" ht="21.75" customHeight="1" x14ac:dyDescent="0.6">
      <c r="C40" s="151"/>
      <c r="D40" s="167" t="s">
        <v>77</v>
      </c>
      <c r="E40" s="167"/>
      <c r="F40" s="167"/>
      <c r="G40" s="5"/>
      <c r="H40" s="167" t="s">
        <v>28</v>
      </c>
      <c r="I40" s="167"/>
      <c r="J40" s="167"/>
    </row>
    <row r="41" spans="1:10" ht="21.75" customHeight="1" x14ac:dyDescent="0.6">
      <c r="C41" s="151"/>
      <c r="D41" s="171" t="s">
        <v>39</v>
      </c>
      <c r="E41" s="171"/>
      <c r="F41" s="171"/>
      <c r="G41" s="5"/>
      <c r="H41" s="171" t="s">
        <v>39</v>
      </c>
      <c r="I41" s="171"/>
      <c r="J41" s="171"/>
    </row>
    <row r="42" spans="1:10" ht="21.75" customHeight="1" x14ac:dyDescent="0.6">
      <c r="C42" s="151"/>
      <c r="D42" s="171" t="s">
        <v>151</v>
      </c>
      <c r="E42" s="171"/>
      <c r="F42" s="171"/>
      <c r="G42" s="5"/>
      <c r="H42" s="171" t="s">
        <v>151</v>
      </c>
      <c r="I42" s="171"/>
      <c r="J42" s="171"/>
    </row>
    <row r="43" spans="1:10" ht="21.75" customHeight="1" x14ac:dyDescent="0.55000000000000004">
      <c r="B43" s="2" t="s">
        <v>0</v>
      </c>
      <c r="C43" s="151"/>
      <c r="D43" s="8">
        <v>2568</v>
      </c>
      <c r="E43" s="151"/>
      <c r="F43" s="8">
        <v>2567</v>
      </c>
      <c r="G43" s="151"/>
      <c r="H43" s="8">
        <v>2568</v>
      </c>
      <c r="I43" s="151"/>
      <c r="J43" s="8">
        <v>2567</v>
      </c>
    </row>
    <row r="44" spans="1:10" ht="21.75" customHeight="1" x14ac:dyDescent="0.55000000000000004">
      <c r="C44" s="151"/>
      <c r="D44" s="166" t="s">
        <v>49</v>
      </c>
      <c r="E44" s="166"/>
      <c r="F44" s="166"/>
      <c r="G44" s="166"/>
      <c r="H44" s="166"/>
      <c r="I44" s="166"/>
      <c r="J44" s="166"/>
    </row>
    <row r="45" spans="1:10" ht="21.75" customHeight="1" x14ac:dyDescent="0.6">
      <c r="A45" s="9" t="s">
        <v>98</v>
      </c>
      <c r="C45" s="7"/>
      <c r="D45" s="63">
        <f>D31</f>
        <v>-137189</v>
      </c>
      <c r="E45" s="22"/>
      <c r="F45" s="63">
        <f>F31</f>
        <v>-1377044</v>
      </c>
      <c r="G45" s="22"/>
      <c r="H45" s="63">
        <f>H31</f>
        <v>-45743</v>
      </c>
      <c r="I45" s="22"/>
      <c r="J45" s="63">
        <f>J31</f>
        <v>293600</v>
      </c>
    </row>
    <row r="46" spans="1:10" ht="21.75" customHeight="1" x14ac:dyDescent="0.6">
      <c r="A46" s="20"/>
      <c r="C46" s="7"/>
      <c r="D46" s="142"/>
      <c r="E46" s="142"/>
      <c r="F46" s="142"/>
      <c r="G46" s="22"/>
      <c r="H46" s="142"/>
      <c r="I46" s="22"/>
      <c r="J46" s="142"/>
    </row>
    <row r="47" spans="1:10" ht="21.75" customHeight="1" x14ac:dyDescent="0.6">
      <c r="A47" s="20" t="s">
        <v>32</v>
      </c>
      <c r="D47" s="49"/>
      <c r="E47" s="49"/>
      <c r="F47" s="49"/>
      <c r="G47" s="49"/>
      <c r="H47" s="49"/>
      <c r="I47" s="49"/>
      <c r="J47" s="49"/>
    </row>
    <row r="48" spans="1:10" ht="21.75" customHeight="1" x14ac:dyDescent="0.6">
      <c r="A48" s="9" t="s">
        <v>112</v>
      </c>
      <c r="D48" s="49"/>
      <c r="E48" s="49"/>
      <c r="F48" s="49"/>
      <c r="G48" s="49"/>
      <c r="H48" s="49"/>
      <c r="I48" s="49"/>
      <c r="J48" s="49"/>
    </row>
    <row r="49" spans="1:13" ht="21.75" customHeight="1" x14ac:dyDescent="0.6">
      <c r="A49" s="9" t="s">
        <v>111</v>
      </c>
      <c r="D49" s="49"/>
      <c r="E49" s="49"/>
      <c r="F49" s="49"/>
      <c r="G49" s="49"/>
      <c r="H49" s="49"/>
      <c r="I49" s="49"/>
      <c r="J49" s="49"/>
    </row>
    <row r="50" spans="1:13" ht="21.75" customHeight="1" x14ac:dyDescent="0.55000000000000004">
      <c r="A50" s="24" t="s">
        <v>64</v>
      </c>
      <c r="B50" s="2">
        <v>4</v>
      </c>
      <c r="D50" s="51">
        <v>-29441</v>
      </c>
      <c r="E50" s="49"/>
      <c r="F50" s="51">
        <v>-910829</v>
      </c>
      <c r="G50" s="49"/>
      <c r="H50" s="51">
        <v>0</v>
      </c>
      <c r="I50" s="49"/>
      <c r="J50" s="51">
        <v>0</v>
      </c>
    </row>
    <row r="51" spans="1:13" ht="21.75" customHeight="1" x14ac:dyDescent="0.6">
      <c r="A51" s="20" t="s">
        <v>113</v>
      </c>
    </row>
    <row r="52" spans="1:13" ht="21.75" customHeight="1" x14ac:dyDescent="0.6">
      <c r="A52" s="20" t="s">
        <v>111</v>
      </c>
      <c r="D52" s="64">
        <f>SUM(D50:D50)</f>
        <v>-29441</v>
      </c>
      <c r="E52" s="52"/>
      <c r="F52" s="64">
        <f>SUM(F50:F50)</f>
        <v>-910829</v>
      </c>
      <c r="G52" s="52"/>
      <c r="H52" s="64">
        <f>SUM(H50:H50)</f>
        <v>0</v>
      </c>
      <c r="I52" s="52"/>
      <c r="J52" s="64">
        <f>SUM(J50:J50)</f>
        <v>0</v>
      </c>
    </row>
    <row r="53" spans="1:13" ht="21.75" customHeight="1" x14ac:dyDescent="0.6">
      <c r="A53" s="20"/>
      <c r="D53" s="53"/>
      <c r="E53" s="53"/>
      <c r="F53" s="53"/>
      <c r="G53" s="53"/>
      <c r="H53" s="53"/>
      <c r="I53" s="53"/>
      <c r="J53" s="53"/>
    </row>
    <row r="54" spans="1:13" ht="21.75" customHeight="1" x14ac:dyDescent="0.6">
      <c r="A54" s="143" t="s">
        <v>114</v>
      </c>
      <c r="D54" s="49"/>
      <c r="E54" s="49"/>
      <c r="F54" s="49"/>
      <c r="G54" s="13"/>
      <c r="H54" s="13"/>
      <c r="I54" s="13"/>
      <c r="J54" s="13"/>
    </row>
    <row r="55" spans="1:13" ht="21.75" customHeight="1" x14ac:dyDescent="0.6">
      <c r="A55" s="143" t="s">
        <v>111</v>
      </c>
      <c r="D55" s="49"/>
      <c r="E55" s="49"/>
      <c r="F55" s="49"/>
      <c r="G55" s="13"/>
      <c r="I55" s="13"/>
    </row>
    <row r="56" spans="1:13" ht="21.75" customHeight="1" x14ac:dyDescent="0.55000000000000004">
      <c r="A56" s="114" t="s">
        <v>183</v>
      </c>
      <c r="D56" s="49"/>
      <c r="E56" s="49"/>
      <c r="F56" s="49"/>
      <c r="G56" s="13"/>
      <c r="H56" s="54"/>
      <c r="I56" s="13"/>
      <c r="J56" s="54"/>
    </row>
    <row r="57" spans="1:13" ht="21.75" customHeight="1" x14ac:dyDescent="0.55000000000000004">
      <c r="A57" s="114" t="s">
        <v>117</v>
      </c>
      <c r="D57" s="49">
        <v>-402783</v>
      </c>
      <c r="F57" s="49">
        <v>-660871</v>
      </c>
      <c r="H57" s="12">
        <v>-402783</v>
      </c>
      <c r="J57" s="12">
        <v>-660871</v>
      </c>
    </row>
    <row r="58" spans="1:13" ht="21.75" customHeight="1" x14ac:dyDescent="0.55000000000000004">
      <c r="A58" s="24" t="s">
        <v>161</v>
      </c>
      <c r="D58" s="49"/>
      <c r="F58" s="49"/>
      <c r="H58" s="12"/>
      <c r="J58" s="12"/>
    </row>
    <row r="59" spans="1:13" ht="21.75" customHeight="1" x14ac:dyDescent="0.55000000000000004">
      <c r="A59" s="24" t="s">
        <v>110</v>
      </c>
      <c r="B59" s="2">
        <v>4</v>
      </c>
      <c r="D59" s="30">
        <v>58904</v>
      </c>
      <c r="E59" s="55"/>
      <c r="F59" s="30">
        <v>-1199573</v>
      </c>
      <c r="G59" s="19"/>
      <c r="H59" s="30">
        <v>0</v>
      </c>
      <c r="I59" s="19"/>
      <c r="J59" s="30">
        <v>0</v>
      </c>
    </row>
    <row r="60" spans="1:13" ht="21.75" customHeight="1" x14ac:dyDescent="0.55000000000000004">
      <c r="A60" s="24" t="s">
        <v>102</v>
      </c>
      <c r="M60" s="24"/>
    </row>
    <row r="61" spans="1:13" ht="21.75" customHeight="1" x14ac:dyDescent="0.55000000000000004">
      <c r="A61" s="144" t="s">
        <v>89</v>
      </c>
      <c r="D61" s="48">
        <v>80556</v>
      </c>
      <c r="E61" s="25"/>
      <c r="F61" s="48">
        <v>132174</v>
      </c>
      <c r="G61" s="25"/>
      <c r="H61" s="48">
        <v>80556</v>
      </c>
      <c r="I61" s="25"/>
      <c r="J61" s="48">
        <v>132174</v>
      </c>
      <c r="M61" s="24"/>
    </row>
    <row r="62" spans="1:13" ht="21.75" customHeight="1" x14ac:dyDescent="0.6">
      <c r="A62" s="20" t="s">
        <v>115</v>
      </c>
    </row>
    <row r="63" spans="1:13" ht="21.75" customHeight="1" x14ac:dyDescent="0.6">
      <c r="A63" s="20" t="s">
        <v>111</v>
      </c>
      <c r="D63" s="65">
        <f>SUM(D57:E61)</f>
        <v>-263323</v>
      </c>
      <c r="E63" s="57"/>
      <c r="F63" s="65">
        <f>SUM(F57:G61)</f>
        <v>-1728270</v>
      </c>
      <c r="G63" s="57"/>
      <c r="H63" s="65">
        <f>SUM(H57:I61)</f>
        <v>-322227</v>
      </c>
      <c r="I63" s="57"/>
      <c r="J63" s="65">
        <f>SUM(J57:K61)</f>
        <v>-528697</v>
      </c>
    </row>
    <row r="64" spans="1:13" ht="21.75" customHeight="1" x14ac:dyDescent="0.6">
      <c r="A64" s="20" t="s">
        <v>174</v>
      </c>
      <c r="C64" s="10"/>
      <c r="D64" s="66">
        <f>SUM(D52,D63)</f>
        <v>-292764</v>
      </c>
      <c r="E64" s="56"/>
      <c r="F64" s="66">
        <f>SUM(F52,F63)</f>
        <v>-2639099</v>
      </c>
      <c r="G64" s="56"/>
      <c r="H64" s="66">
        <f>SUM(H52,H63)</f>
        <v>-322227</v>
      </c>
      <c r="I64" s="56"/>
      <c r="J64" s="66">
        <f>SUM(J52,J63)</f>
        <v>-528697</v>
      </c>
    </row>
    <row r="65" spans="1:10" ht="21.75" customHeight="1" thickBot="1" x14ac:dyDescent="0.65">
      <c r="A65" s="40" t="s">
        <v>175</v>
      </c>
      <c r="B65" s="145"/>
      <c r="C65" s="10"/>
      <c r="D65" s="67">
        <f>SUM(D45,D64)</f>
        <v>-429953</v>
      </c>
      <c r="E65" s="57"/>
      <c r="F65" s="67">
        <f>SUM(F45,F64)</f>
        <v>-4016143</v>
      </c>
      <c r="G65" s="57"/>
      <c r="H65" s="67">
        <f>SUM(H45,H64)</f>
        <v>-367970</v>
      </c>
      <c r="I65" s="57"/>
      <c r="J65" s="67">
        <f>SUM(J45,J64)</f>
        <v>-235097</v>
      </c>
    </row>
    <row r="66" spans="1:10" ht="21.75" customHeight="1" thickTop="1" x14ac:dyDescent="0.55000000000000004"/>
  </sheetData>
  <sheetProtection formatCells="0" formatColumns="0" formatRows="0" insertColumns="0" insertRows="0" insertHyperlinks="0" deleteColumns="0" deleteRows="0" sort="0" autoFilter="0" pivotTables="0"/>
  <mergeCells count="16">
    <mergeCell ref="D44:J44"/>
    <mergeCell ref="D9:J9"/>
    <mergeCell ref="D39:F39"/>
    <mergeCell ref="D40:F40"/>
    <mergeCell ref="H40:J40"/>
    <mergeCell ref="D42:F42"/>
    <mergeCell ref="H42:J42"/>
    <mergeCell ref="D41:F41"/>
    <mergeCell ref="H41:J41"/>
    <mergeCell ref="D4:F4"/>
    <mergeCell ref="D5:F5"/>
    <mergeCell ref="H5:J5"/>
    <mergeCell ref="D7:F7"/>
    <mergeCell ref="H6:J6"/>
    <mergeCell ref="H7:J7"/>
    <mergeCell ref="D6:F6"/>
  </mergeCells>
  <phoneticPr fontId="5" type="noConversion"/>
  <pageMargins left="0.8" right="0.55000000000000004" top="0.48" bottom="0.5" header="0.5" footer="0.5"/>
  <pageSetup paperSize="9" scale="84" firstPageNumber="5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5" max="9" man="1"/>
  </rowBreaks>
  <customProperties>
    <customPr name="OrphanNamesChecked" r:id="rId2"/>
  </customProperties>
  <ignoredErrors>
    <ignoredError sqref="D29" formula="1"/>
    <ignoredError sqref="B14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09FF90-4872-4203-8E0E-A633CB6BBF4C}">
  <dimension ref="A1:M66"/>
  <sheetViews>
    <sheetView view="pageBreakPreview" topLeftCell="A51" zoomScale="85" zoomScaleNormal="80" zoomScaleSheetLayoutView="85" workbookViewId="0">
      <selection activeCell="D63" sqref="D63"/>
    </sheetView>
  </sheetViews>
  <sheetFormatPr defaultColWidth="9.125" defaultRowHeight="21.75" customHeight="1" x14ac:dyDescent="0.55000000000000004"/>
  <cols>
    <col min="1" max="1" width="48.75" style="150" customWidth="1"/>
    <col min="2" max="2" width="9.25" style="2" customWidth="1"/>
    <col min="3" max="3" width="1.375" style="149" customWidth="1"/>
    <col min="4" max="4" width="14.5" style="149" customWidth="1"/>
    <col min="5" max="5" width="0.75" style="149" customWidth="1"/>
    <col min="6" max="6" width="14.5" style="149" customWidth="1"/>
    <col min="7" max="7" width="0.875" style="149" customWidth="1"/>
    <col min="8" max="8" width="14.5" style="149" customWidth="1"/>
    <col min="9" max="9" width="0.875" style="149" customWidth="1"/>
    <col min="10" max="10" width="14.5" style="149" customWidth="1"/>
    <col min="11" max="12" width="12.75" style="149" bestFit="1" customWidth="1"/>
    <col min="13" max="13" width="14.625" style="149" bestFit="1" customWidth="1"/>
    <col min="14" max="14" width="10.875" style="149" bestFit="1" customWidth="1"/>
    <col min="15" max="16384" width="9.125" style="149"/>
  </cols>
  <sheetData>
    <row r="1" spans="1:10" ht="21.75" customHeight="1" x14ac:dyDescent="0.6">
      <c r="A1" s="1" t="s">
        <v>56</v>
      </c>
      <c r="C1" s="146"/>
      <c r="D1" s="147"/>
      <c r="E1" s="147"/>
      <c r="F1" s="147"/>
      <c r="G1" s="147"/>
      <c r="H1" s="148"/>
      <c r="I1" s="147"/>
      <c r="J1" s="147"/>
    </row>
    <row r="2" spans="1:10" ht="21.75" customHeight="1" x14ac:dyDescent="0.6">
      <c r="A2" s="1" t="s">
        <v>82</v>
      </c>
      <c r="C2" s="146"/>
      <c r="D2" s="147"/>
      <c r="F2" s="147"/>
      <c r="H2" s="147"/>
      <c r="J2" s="147"/>
    </row>
    <row r="3" spans="1:10" ht="21.75" customHeight="1" x14ac:dyDescent="0.6">
      <c r="A3" s="1"/>
      <c r="C3" s="146"/>
      <c r="D3" s="147"/>
      <c r="F3" s="147"/>
      <c r="H3" s="147"/>
      <c r="J3" s="147"/>
    </row>
    <row r="4" spans="1:10" ht="21.75" customHeight="1" x14ac:dyDescent="0.6">
      <c r="A4" s="34"/>
      <c r="B4" s="34"/>
      <c r="C4" s="34"/>
      <c r="D4" s="170" t="s">
        <v>78</v>
      </c>
      <c r="E4" s="170"/>
      <c r="F4" s="170"/>
    </row>
    <row r="5" spans="1:10" ht="21.75" customHeight="1" x14ac:dyDescent="0.6">
      <c r="C5" s="151"/>
      <c r="D5" s="170" t="s">
        <v>77</v>
      </c>
      <c r="E5" s="170"/>
      <c r="F5" s="170"/>
      <c r="G5" s="5"/>
      <c r="H5" s="170" t="s">
        <v>28</v>
      </c>
      <c r="I5" s="170"/>
      <c r="J5" s="170"/>
    </row>
    <row r="6" spans="1:10" ht="21.75" customHeight="1" x14ac:dyDescent="0.6">
      <c r="C6" s="151"/>
      <c r="D6" s="171" t="s">
        <v>152</v>
      </c>
      <c r="E6" s="171"/>
      <c r="F6" s="171"/>
      <c r="G6" s="5"/>
      <c r="H6" s="171" t="s">
        <v>152</v>
      </c>
      <c r="I6" s="171"/>
      <c r="J6" s="171"/>
    </row>
    <row r="7" spans="1:10" ht="21.75" customHeight="1" x14ac:dyDescent="0.6">
      <c r="C7" s="151"/>
      <c r="D7" s="171" t="s">
        <v>151</v>
      </c>
      <c r="E7" s="171"/>
      <c r="F7" s="171"/>
      <c r="G7" s="5"/>
      <c r="H7" s="171" t="s">
        <v>151</v>
      </c>
      <c r="I7" s="171"/>
      <c r="J7" s="171"/>
    </row>
    <row r="8" spans="1:10" ht="21.75" customHeight="1" x14ac:dyDescent="0.55000000000000004">
      <c r="B8" s="2" t="s">
        <v>0</v>
      </c>
      <c r="C8" s="151"/>
      <c r="D8" s="8">
        <v>2568</v>
      </c>
      <c r="E8" s="151"/>
      <c r="F8" s="8">
        <v>2567</v>
      </c>
      <c r="G8" s="151"/>
      <c r="H8" s="8">
        <v>2568</v>
      </c>
      <c r="I8" s="151"/>
      <c r="J8" s="8">
        <v>2567</v>
      </c>
    </row>
    <row r="9" spans="1:10" ht="21.75" customHeight="1" x14ac:dyDescent="0.55000000000000004">
      <c r="C9" s="151"/>
      <c r="D9" s="166" t="s">
        <v>49</v>
      </c>
      <c r="E9" s="166"/>
      <c r="F9" s="166"/>
      <c r="G9" s="166"/>
      <c r="H9" s="166"/>
      <c r="I9" s="166"/>
      <c r="J9" s="166"/>
    </row>
    <row r="10" spans="1:10" ht="21.75" customHeight="1" x14ac:dyDescent="0.6">
      <c r="A10" s="9" t="s">
        <v>13</v>
      </c>
      <c r="C10" s="151"/>
      <c r="D10" s="42"/>
      <c r="E10" s="152"/>
      <c r="F10" s="43"/>
      <c r="G10" s="152"/>
      <c r="H10" s="43"/>
      <c r="I10" s="152"/>
      <c r="J10" s="43"/>
    </row>
    <row r="11" spans="1:10" ht="21.75" customHeight="1" x14ac:dyDescent="0.55000000000000004">
      <c r="A11" s="149" t="s">
        <v>59</v>
      </c>
      <c r="B11" s="2" t="s">
        <v>136</v>
      </c>
      <c r="C11" s="151"/>
      <c r="D11" s="27">
        <v>4439864</v>
      </c>
      <c r="E11" s="153"/>
      <c r="F11" s="119">
        <v>5032565</v>
      </c>
      <c r="G11" s="153"/>
      <c r="H11" s="27">
        <v>4439864</v>
      </c>
      <c r="I11" s="153"/>
      <c r="J11" s="119">
        <v>5032565</v>
      </c>
    </row>
    <row r="12" spans="1:10" ht="21.75" customHeight="1" x14ac:dyDescent="0.55000000000000004">
      <c r="A12" s="24" t="s">
        <v>71</v>
      </c>
      <c r="C12" s="151"/>
      <c r="D12" s="27">
        <v>496</v>
      </c>
      <c r="E12" s="153"/>
      <c r="F12" s="119">
        <v>1286</v>
      </c>
      <c r="G12" s="153"/>
      <c r="H12" s="27">
        <v>496</v>
      </c>
      <c r="I12" s="153"/>
      <c r="J12" s="119">
        <v>1286</v>
      </c>
    </row>
    <row r="13" spans="1:10" ht="21.75" customHeight="1" x14ac:dyDescent="0.55000000000000004">
      <c r="A13" s="149" t="s">
        <v>60</v>
      </c>
      <c r="C13" s="151"/>
      <c r="D13" s="27">
        <v>96171</v>
      </c>
      <c r="E13" s="153"/>
      <c r="F13" s="119">
        <v>316431</v>
      </c>
      <c r="G13" s="153"/>
      <c r="H13" s="27">
        <v>96171</v>
      </c>
      <c r="I13" s="153"/>
      <c r="J13" s="119">
        <v>316431</v>
      </c>
    </row>
    <row r="14" spans="1:10" ht="21.75" customHeight="1" x14ac:dyDescent="0.55000000000000004">
      <c r="A14" s="150" t="s">
        <v>61</v>
      </c>
      <c r="B14" s="2" t="s">
        <v>163</v>
      </c>
      <c r="C14" s="151"/>
      <c r="D14" s="27">
        <v>23544</v>
      </c>
      <c r="E14" s="153"/>
      <c r="F14" s="27">
        <v>25623</v>
      </c>
      <c r="G14" s="153"/>
      <c r="H14" s="27">
        <v>129071</v>
      </c>
      <c r="I14" s="153"/>
      <c r="J14" s="119">
        <v>156629</v>
      </c>
    </row>
    <row r="15" spans="1:10" ht="21.75" customHeight="1" x14ac:dyDescent="0.55000000000000004">
      <c r="A15" s="24" t="s">
        <v>122</v>
      </c>
      <c r="C15" s="151"/>
      <c r="D15" s="27">
        <v>0</v>
      </c>
      <c r="E15" s="153"/>
      <c r="F15" s="119">
        <v>6408</v>
      </c>
      <c r="G15" s="153"/>
      <c r="H15" s="27">
        <v>0</v>
      </c>
      <c r="I15" s="153"/>
      <c r="J15" s="119">
        <v>6408</v>
      </c>
    </row>
    <row r="16" spans="1:10" ht="21.75" customHeight="1" x14ac:dyDescent="0.55000000000000004">
      <c r="A16" s="24" t="s">
        <v>62</v>
      </c>
      <c r="B16" s="2">
        <v>2</v>
      </c>
      <c r="C16" s="151"/>
      <c r="D16" s="27">
        <v>4985</v>
      </c>
      <c r="E16" s="153"/>
      <c r="F16" s="119">
        <v>3588</v>
      </c>
      <c r="G16" s="153"/>
      <c r="H16" s="27">
        <v>4985</v>
      </c>
      <c r="I16" s="153"/>
      <c r="J16" s="119">
        <v>3588</v>
      </c>
    </row>
    <row r="17" spans="1:10" ht="21.75" customHeight="1" x14ac:dyDescent="0.6">
      <c r="A17" s="20" t="s">
        <v>14</v>
      </c>
      <c r="C17" s="151"/>
      <c r="D17" s="58">
        <f>SUM(D11:D16)</f>
        <v>4565060</v>
      </c>
      <c r="E17" s="22"/>
      <c r="F17" s="58">
        <f>SUM(F11:F16)</f>
        <v>5385901</v>
      </c>
      <c r="G17" s="22"/>
      <c r="H17" s="58">
        <f>SUM(H11:H16)</f>
        <v>4670587</v>
      </c>
      <c r="I17" s="22"/>
      <c r="J17" s="58">
        <f>SUM(J11:J16)</f>
        <v>5516907</v>
      </c>
    </row>
    <row r="18" spans="1:10" ht="21.75" customHeight="1" x14ac:dyDescent="0.55000000000000004">
      <c r="C18" s="151"/>
    </row>
    <row r="19" spans="1:10" ht="21.75" customHeight="1" x14ac:dyDescent="0.6">
      <c r="A19" s="9" t="s">
        <v>15</v>
      </c>
      <c r="C19" s="151"/>
      <c r="D19" s="42"/>
      <c r="E19" s="155"/>
      <c r="F19" s="42"/>
      <c r="G19" s="155"/>
      <c r="H19" s="42"/>
      <c r="I19" s="155"/>
      <c r="J19" s="42"/>
    </row>
    <row r="20" spans="1:10" ht="21.75" customHeight="1" x14ac:dyDescent="0.55000000000000004">
      <c r="A20" s="150" t="s">
        <v>63</v>
      </c>
      <c r="B20" s="2">
        <v>2</v>
      </c>
      <c r="C20" s="151"/>
      <c r="D20" s="42">
        <v>4579092</v>
      </c>
      <c r="E20" s="155"/>
      <c r="F20" s="155">
        <v>4671038</v>
      </c>
      <c r="G20" s="155"/>
      <c r="H20" s="119">
        <v>4579092</v>
      </c>
      <c r="I20" s="155"/>
      <c r="J20" s="119">
        <v>4671038</v>
      </c>
    </row>
    <row r="21" spans="1:10" ht="21.75" customHeight="1" x14ac:dyDescent="0.55000000000000004">
      <c r="A21" s="24" t="s">
        <v>72</v>
      </c>
      <c r="C21" s="151"/>
      <c r="D21" s="42">
        <v>260056</v>
      </c>
      <c r="E21" s="155"/>
      <c r="F21" s="155">
        <v>397298</v>
      </c>
      <c r="G21" s="155"/>
      <c r="H21" s="119">
        <v>260056</v>
      </c>
      <c r="I21" s="155"/>
      <c r="J21" s="119">
        <v>397298</v>
      </c>
    </row>
    <row r="22" spans="1:10" ht="21.75" customHeight="1" x14ac:dyDescent="0.55000000000000004">
      <c r="A22" s="24" t="s">
        <v>30</v>
      </c>
      <c r="B22" s="2">
        <v>2</v>
      </c>
      <c r="C22" s="8"/>
      <c r="D22" s="42">
        <v>91480</v>
      </c>
      <c r="E22" s="155"/>
      <c r="F22" s="155">
        <v>90253</v>
      </c>
      <c r="G22" s="155"/>
      <c r="H22" s="119">
        <v>91480</v>
      </c>
      <c r="I22" s="155"/>
      <c r="J22" s="119">
        <v>90253</v>
      </c>
    </row>
    <row r="23" spans="1:10" ht="21.75" customHeight="1" x14ac:dyDescent="0.55000000000000004">
      <c r="A23" s="24" t="s">
        <v>148</v>
      </c>
      <c r="B23" s="2">
        <v>4</v>
      </c>
      <c r="C23" s="8"/>
      <c r="D23" s="42">
        <v>54898</v>
      </c>
      <c r="E23" s="155"/>
      <c r="F23" s="95">
        <v>32578</v>
      </c>
      <c r="G23" s="156"/>
      <c r="H23" s="157">
        <v>54898</v>
      </c>
      <c r="I23" s="156"/>
      <c r="J23" s="27">
        <v>32578</v>
      </c>
    </row>
    <row r="24" spans="1:10" ht="21.75" customHeight="1" x14ac:dyDescent="0.6">
      <c r="A24" s="20" t="s">
        <v>16</v>
      </c>
      <c r="C24" s="151"/>
      <c r="D24" s="59">
        <f>SUM(D20:D23)</f>
        <v>4985526</v>
      </c>
      <c r="E24" s="45"/>
      <c r="F24" s="59">
        <f>SUM(F20:F23)</f>
        <v>5191167</v>
      </c>
      <c r="G24" s="45"/>
      <c r="H24" s="59">
        <f>SUM(H20:H23)</f>
        <v>4985526</v>
      </c>
      <c r="I24" s="45"/>
      <c r="J24" s="59">
        <f>SUM(J20:J23)</f>
        <v>5191167</v>
      </c>
    </row>
    <row r="25" spans="1:10" ht="21.75" customHeight="1" x14ac:dyDescent="0.6">
      <c r="A25" s="20"/>
      <c r="C25" s="151"/>
      <c r="D25" s="155"/>
      <c r="E25" s="155"/>
      <c r="F25" s="155"/>
      <c r="G25" s="155"/>
      <c r="H25" s="155"/>
      <c r="I25" s="155"/>
      <c r="J25" s="155"/>
    </row>
    <row r="26" spans="1:10" ht="21.75" customHeight="1" x14ac:dyDescent="0.6">
      <c r="A26" s="20" t="s">
        <v>126</v>
      </c>
      <c r="C26" s="151"/>
      <c r="D26" s="60">
        <f>D17-D24</f>
        <v>-420466</v>
      </c>
      <c r="E26" s="46"/>
      <c r="F26" s="60">
        <f>F17-F24</f>
        <v>194734</v>
      </c>
      <c r="G26" s="35"/>
      <c r="H26" s="60">
        <f>H17-H24</f>
        <v>-314939</v>
      </c>
      <c r="I26" s="46"/>
      <c r="J26" s="60">
        <f>J17-J24</f>
        <v>325740</v>
      </c>
    </row>
    <row r="27" spans="1:10" ht="21.75" customHeight="1" x14ac:dyDescent="0.6">
      <c r="A27" s="24" t="s">
        <v>75</v>
      </c>
      <c r="C27" s="151"/>
      <c r="D27" s="26">
        <v>-26352</v>
      </c>
      <c r="E27" s="26"/>
      <c r="F27" s="26">
        <v>-5062</v>
      </c>
      <c r="G27" s="35"/>
      <c r="H27" s="26">
        <v>-26352</v>
      </c>
      <c r="I27" s="26"/>
      <c r="J27" s="26">
        <v>-5062</v>
      </c>
    </row>
    <row r="28" spans="1:10" ht="21.75" customHeight="1" x14ac:dyDescent="0.55000000000000004">
      <c r="A28" s="24" t="s">
        <v>164</v>
      </c>
      <c r="B28" s="2">
        <v>4</v>
      </c>
      <c r="C28" s="151"/>
      <c r="D28" s="48">
        <v>-388036</v>
      </c>
      <c r="E28" s="47"/>
      <c r="F28" s="48">
        <v>-794590</v>
      </c>
      <c r="G28" s="47"/>
      <c r="H28" s="103">
        <v>0</v>
      </c>
      <c r="I28" s="47"/>
      <c r="J28" s="104">
        <v>0</v>
      </c>
    </row>
    <row r="29" spans="1:10" ht="21.75" customHeight="1" x14ac:dyDescent="0.6">
      <c r="A29" s="20" t="s">
        <v>99</v>
      </c>
      <c r="C29" s="7"/>
      <c r="D29" s="61">
        <f>SUM(D26:D28)</f>
        <v>-834854</v>
      </c>
      <c r="E29" s="45"/>
      <c r="F29" s="61">
        <f>SUM(F26:F28)</f>
        <v>-604918</v>
      </c>
      <c r="G29" s="45"/>
      <c r="H29" s="61">
        <f>SUM(H26:H28)</f>
        <v>-341291</v>
      </c>
      <c r="I29" s="45"/>
      <c r="J29" s="61">
        <f>SUM(J26:J28)</f>
        <v>320678</v>
      </c>
    </row>
    <row r="30" spans="1:10" ht="21.75" customHeight="1" x14ac:dyDescent="0.55000000000000004">
      <c r="A30" s="24" t="s">
        <v>137</v>
      </c>
      <c r="C30" s="7"/>
      <c r="D30" s="158">
        <v>-5918</v>
      </c>
      <c r="E30" s="25"/>
      <c r="F30" s="158">
        <v>1279</v>
      </c>
      <c r="G30" s="25"/>
      <c r="H30" s="158">
        <v>-5918</v>
      </c>
      <c r="I30" s="25"/>
      <c r="J30" s="158">
        <v>1279</v>
      </c>
    </row>
    <row r="31" spans="1:10" ht="21.75" customHeight="1" thickBot="1" x14ac:dyDescent="0.65">
      <c r="A31" s="20" t="s">
        <v>98</v>
      </c>
      <c r="C31" s="7"/>
      <c r="D31" s="62">
        <f>SUM(D29:D30)</f>
        <v>-840772</v>
      </c>
      <c r="E31" s="45"/>
      <c r="F31" s="62">
        <f>SUM(F29:F30)</f>
        <v>-603639</v>
      </c>
      <c r="G31" s="45"/>
      <c r="H31" s="62">
        <f>SUM(H29:H30)</f>
        <v>-347209</v>
      </c>
      <c r="I31" s="45"/>
      <c r="J31" s="62">
        <f>SUM(J29:J30)</f>
        <v>321957</v>
      </c>
    </row>
    <row r="32" spans="1:10" ht="21.75" customHeight="1" thickTop="1" x14ac:dyDescent="0.6">
      <c r="A32" s="20"/>
      <c r="C32" s="7"/>
      <c r="D32" s="142"/>
      <c r="E32" s="142"/>
      <c r="F32" s="142"/>
      <c r="G32" s="22"/>
      <c r="H32" s="142"/>
      <c r="I32" s="22"/>
      <c r="J32" s="142"/>
    </row>
    <row r="33" spans="1:10" ht="21.75" customHeight="1" x14ac:dyDescent="0.6">
      <c r="A33" s="20" t="s">
        <v>184</v>
      </c>
      <c r="D33" s="49"/>
      <c r="E33" s="49"/>
      <c r="F33" s="49"/>
      <c r="G33" s="49"/>
      <c r="H33" s="49"/>
      <c r="I33" s="49"/>
      <c r="J33" s="49"/>
    </row>
    <row r="34" spans="1:10" ht="22.2" thickBot="1" x14ac:dyDescent="0.6">
      <c r="A34" s="24" t="s">
        <v>104</v>
      </c>
      <c r="D34" s="159">
        <f>D31/201600</f>
        <v>-4.1704960317460316</v>
      </c>
      <c r="E34" s="50"/>
      <c r="F34" s="159">
        <f>F31/201600</f>
        <v>-2.9942410714285712</v>
      </c>
      <c r="G34" s="50"/>
      <c r="H34" s="159">
        <f>H31/201600</f>
        <v>-1.7222668650793651</v>
      </c>
      <c r="I34" s="50"/>
      <c r="J34" s="159">
        <f>J31/201600</f>
        <v>1.5970089285714286</v>
      </c>
    </row>
    <row r="35" spans="1:10" ht="21.75" customHeight="1" thickTop="1" x14ac:dyDescent="0.6">
      <c r="A35" s="20"/>
      <c r="D35" s="49"/>
      <c r="E35" s="49"/>
      <c r="F35" s="49"/>
      <c r="G35" s="49"/>
      <c r="H35" s="49"/>
      <c r="I35" s="49"/>
      <c r="J35" s="49"/>
    </row>
    <row r="36" spans="1:10" ht="21.75" customHeight="1" x14ac:dyDescent="0.6">
      <c r="A36" s="1" t="s">
        <v>56</v>
      </c>
      <c r="C36" s="146"/>
      <c r="D36" s="147"/>
      <c r="E36" s="147"/>
      <c r="F36" s="147"/>
      <c r="G36" s="147"/>
      <c r="H36" s="148"/>
      <c r="I36" s="147"/>
      <c r="J36" s="147"/>
    </row>
    <row r="37" spans="1:10" ht="21.75" customHeight="1" x14ac:dyDescent="0.6">
      <c r="A37" s="1" t="s">
        <v>40</v>
      </c>
      <c r="C37" s="146"/>
      <c r="D37" s="147"/>
      <c r="F37" s="147"/>
      <c r="H37" s="147"/>
      <c r="J37" s="147"/>
    </row>
    <row r="38" spans="1:10" ht="21.75" customHeight="1" x14ac:dyDescent="0.6">
      <c r="A38" s="1"/>
      <c r="C38" s="146"/>
      <c r="D38" s="147"/>
      <c r="F38" s="147"/>
      <c r="H38" s="147"/>
      <c r="J38" s="147"/>
    </row>
    <row r="39" spans="1:10" ht="21.75" customHeight="1" x14ac:dyDescent="0.6">
      <c r="A39" s="34"/>
      <c r="B39" s="34"/>
      <c r="C39" s="34"/>
      <c r="D39" s="167" t="s">
        <v>78</v>
      </c>
      <c r="E39" s="167"/>
      <c r="F39" s="167"/>
    </row>
    <row r="40" spans="1:10" ht="21.75" customHeight="1" x14ac:dyDescent="0.6">
      <c r="C40" s="151"/>
      <c r="D40" s="167" t="s">
        <v>77</v>
      </c>
      <c r="E40" s="167"/>
      <c r="F40" s="167"/>
      <c r="G40" s="5"/>
      <c r="H40" s="167" t="s">
        <v>28</v>
      </c>
      <c r="I40" s="167"/>
      <c r="J40" s="167"/>
    </row>
    <row r="41" spans="1:10" ht="21.75" customHeight="1" x14ac:dyDescent="0.6">
      <c r="C41" s="151"/>
      <c r="D41" s="171" t="s">
        <v>152</v>
      </c>
      <c r="E41" s="171"/>
      <c r="F41" s="171"/>
      <c r="G41" s="5"/>
      <c r="H41" s="171" t="s">
        <v>152</v>
      </c>
      <c r="I41" s="171"/>
      <c r="J41" s="171"/>
    </row>
    <row r="42" spans="1:10" ht="21.75" customHeight="1" x14ac:dyDescent="0.6">
      <c r="C42" s="151"/>
      <c r="D42" s="171" t="s">
        <v>151</v>
      </c>
      <c r="E42" s="171"/>
      <c r="F42" s="171"/>
      <c r="G42" s="5"/>
      <c r="H42" s="171" t="s">
        <v>151</v>
      </c>
      <c r="I42" s="171"/>
      <c r="J42" s="171"/>
    </row>
    <row r="43" spans="1:10" ht="21.75" customHeight="1" x14ac:dyDescent="0.55000000000000004">
      <c r="B43" s="2" t="s">
        <v>0</v>
      </c>
      <c r="C43" s="151"/>
      <c r="D43" s="8">
        <v>2568</v>
      </c>
      <c r="E43" s="151"/>
      <c r="F43" s="8">
        <v>2567</v>
      </c>
      <c r="G43" s="151"/>
      <c r="H43" s="8">
        <v>2568</v>
      </c>
      <c r="I43" s="151"/>
      <c r="J43" s="8">
        <v>2567</v>
      </c>
    </row>
    <row r="44" spans="1:10" ht="21.75" customHeight="1" x14ac:dyDescent="0.55000000000000004">
      <c r="C44" s="151"/>
      <c r="D44" s="166" t="s">
        <v>49</v>
      </c>
      <c r="E44" s="166"/>
      <c r="F44" s="166"/>
      <c r="G44" s="166"/>
      <c r="H44" s="166"/>
      <c r="I44" s="166"/>
      <c r="J44" s="166"/>
    </row>
    <row r="45" spans="1:10" ht="21.75" customHeight="1" x14ac:dyDescent="0.6">
      <c r="A45" s="9" t="s">
        <v>98</v>
      </c>
      <c r="C45" s="7"/>
      <c r="D45" s="63">
        <f>D31</f>
        <v>-840772</v>
      </c>
      <c r="E45" s="22"/>
      <c r="F45" s="63">
        <f>F31</f>
        <v>-603639</v>
      </c>
      <c r="G45" s="22"/>
      <c r="H45" s="63">
        <f>H31</f>
        <v>-347209</v>
      </c>
      <c r="I45" s="22"/>
      <c r="J45" s="63">
        <f>J31</f>
        <v>321957</v>
      </c>
    </row>
    <row r="46" spans="1:10" ht="21.75" customHeight="1" x14ac:dyDescent="0.6">
      <c r="A46" s="20"/>
      <c r="C46" s="7"/>
      <c r="D46" s="142"/>
      <c r="E46" s="142"/>
      <c r="F46" s="142"/>
      <c r="G46" s="22"/>
      <c r="H46" s="142"/>
      <c r="I46" s="22"/>
      <c r="J46" s="142"/>
    </row>
    <row r="47" spans="1:10" ht="21.75" customHeight="1" x14ac:dyDescent="0.6">
      <c r="A47" s="20" t="s">
        <v>32</v>
      </c>
      <c r="D47" s="49"/>
      <c r="E47" s="49"/>
      <c r="F47" s="49"/>
      <c r="G47" s="49"/>
      <c r="H47" s="49"/>
      <c r="I47" s="49"/>
      <c r="J47" s="49"/>
    </row>
    <row r="48" spans="1:10" ht="21.75" customHeight="1" x14ac:dyDescent="0.6">
      <c r="A48" s="9" t="s">
        <v>112</v>
      </c>
      <c r="D48" s="49"/>
      <c r="E48" s="49"/>
      <c r="F48" s="49"/>
      <c r="G48" s="49"/>
      <c r="H48" s="49"/>
      <c r="I48" s="49"/>
      <c r="J48" s="49"/>
    </row>
    <row r="49" spans="1:13" ht="21.75" customHeight="1" x14ac:dyDescent="0.6">
      <c r="A49" s="9" t="s">
        <v>111</v>
      </c>
      <c r="D49" s="49"/>
      <c r="E49" s="49"/>
      <c r="F49" s="49"/>
      <c r="G49" s="49"/>
      <c r="H49" s="49"/>
      <c r="I49" s="49"/>
      <c r="J49" s="49"/>
    </row>
    <row r="50" spans="1:13" ht="21.75" customHeight="1" x14ac:dyDescent="0.55000000000000004">
      <c r="A50" s="24" t="s">
        <v>64</v>
      </c>
      <c r="B50" s="2">
        <v>4</v>
      </c>
      <c r="D50" s="51">
        <v>-65242</v>
      </c>
      <c r="E50" s="49"/>
      <c r="F50" s="51">
        <v>-865013</v>
      </c>
      <c r="G50" s="49"/>
      <c r="H50" s="51">
        <v>0</v>
      </c>
      <c r="I50" s="49"/>
      <c r="J50" s="51">
        <v>0</v>
      </c>
    </row>
    <row r="51" spans="1:13" ht="21.75" customHeight="1" x14ac:dyDescent="0.6">
      <c r="A51" s="20" t="s">
        <v>113</v>
      </c>
    </row>
    <row r="52" spans="1:13" ht="21.75" customHeight="1" x14ac:dyDescent="0.6">
      <c r="A52" s="20" t="s">
        <v>111</v>
      </c>
      <c r="D52" s="64">
        <f>SUM(D50:D50)</f>
        <v>-65242</v>
      </c>
      <c r="E52" s="52"/>
      <c r="F52" s="64">
        <f>SUM(F50:F50)</f>
        <v>-865013</v>
      </c>
      <c r="G52" s="52"/>
      <c r="H52" s="64">
        <f>SUM(H50:H50)</f>
        <v>0</v>
      </c>
      <c r="I52" s="52"/>
      <c r="J52" s="64">
        <f>SUM(J50:J50)</f>
        <v>0</v>
      </c>
    </row>
    <row r="53" spans="1:13" ht="21.75" customHeight="1" x14ac:dyDescent="0.6">
      <c r="A53" s="20"/>
      <c r="D53" s="53"/>
      <c r="E53" s="53"/>
      <c r="F53" s="53"/>
      <c r="G53" s="53"/>
      <c r="H53" s="53"/>
      <c r="I53" s="53"/>
      <c r="J53" s="53"/>
    </row>
    <row r="54" spans="1:13" ht="21.75" customHeight="1" x14ac:dyDescent="0.6">
      <c r="A54" s="143" t="s">
        <v>114</v>
      </c>
      <c r="D54" s="49"/>
      <c r="E54" s="49"/>
      <c r="F54" s="49"/>
      <c r="G54" s="13"/>
      <c r="H54" s="13"/>
      <c r="I54" s="13"/>
      <c r="J54" s="13"/>
    </row>
    <row r="55" spans="1:13" ht="21.75" customHeight="1" x14ac:dyDescent="0.6">
      <c r="A55" s="143" t="s">
        <v>111</v>
      </c>
      <c r="D55" s="49"/>
      <c r="E55" s="49"/>
      <c r="F55" s="49"/>
      <c r="G55" s="13"/>
      <c r="I55" s="13"/>
    </row>
    <row r="56" spans="1:13" ht="21.75" customHeight="1" x14ac:dyDescent="0.55000000000000004">
      <c r="A56" s="114" t="s">
        <v>160</v>
      </c>
      <c r="D56" s="49"/>
      <c r="E56" s="49"/>
      <c r="F56" s="49"/>
      <c r="G56" s="13"/>
      <c r="H56" s="54"/>
      <c r="I56" s="13"/>
      <c r="J56" s="54"/>
    </row>
    <row r="57" spans="1:13" ht="21.75" customHeight="1" x14ac:dyDescent="0.55000000000000004">
      <c r="A57" s="114" t="s">
        <v>117</v>
      </c>
      <c r="B57" s="2">
        <v>3</v>
      </c>
      <c r="D57" s="49">
        <v>-84167</v>
      </c>
      <c r="F57" s="49">
        <v>463801</v>
      </c>
      <c r="H57" s="12">
        <v>-84167</v>
      </c>
      <c r="J57" s="12">
        <v>463801</v>
      </c>
    </row>
    <row r="58" spans="1:13" ht="21.75" customHeight="1" x14ac:dyDescent="0.55000000000000004">
      <c r="A58" s="24" t="s">
        <v>161</v>
      </c>
      <c r="D58" s="49"/>
      <c r="F58" s="49"/>
      <c r="H58" s="12"/>
      <c r="J58" s="12"/>
    </row>
    <row r="59" spans="1:13" ht="21.75" customHeight="1" x14ac:dyDescent="0.55000000000000004">
      <c r="A59" s="24" t="s">
        <v>110</v>
      </c>
      <c r="B59" s="2">
        <v>4</v>
      </c>
      <c r="D59" s="30">
        <v>386680</v>
      </c>
      <c r="E59" s="55"/>
      <c r="F59" s="30">
        <v>-460639</v>
      </c>
      <c r="G59" s="19"/>
      <c r="H59" s="30">
        <v>0</v>
      </c>
      <c r="I59" s="19"/>
      <c r="J59" s="30">
        <v>0</v>
      </c>
    </row>
    <row r="60" spans="1:13" ht="21.75" customHeight="1" x14ac:dyDescent="0.55000000000000004">
      <c r="A60" s="24" t="s">
        <v>102</v>
      </c>
      <c r="M60" s="24"/>
    </row>
    <row r="61" spans="1:13" ht="21.75" customHeight="1" x14ac:dyDescent="0.55000000000000004">
      <c r="A61" s="144" t="s">
        <v>89</v>
      </c>
      <c r="D61" s="48">
        <v>16833</v>
      </c>
      <c r="E61" s="25"/>
      <c r="F61" s="48">
        <v>-92760</v>
      </c>
      <c r="G61" s="25"/>
      <c r="H61" s="48">
        <v>16833</v>
      </c>
      <c r="I61" s="25"/>
      <c r="J61" s="48">
        <v>-92760</v>
      </c>
      <c r="M61" s="24"/>
    </row>
    <row r="62" spans="1:13" ht="21.75" customHeight="1" x14ac:dyDescent="0.6">
      <c r="A62" s="20" t="s">
        <v>115</v>
      </c>
    </row>
    <row r="63" spans="1:13" ht="21.75" customHeight="1" x14ac:dyDescent="0.6">
      <c r="A63" s="20" t="s">
        <v>111</v>
      </c>
      <c r="D63" s="65">
        <f>SUM(D57:E61)</f>
        <v>319346</v>
      </c>
      <c r="E63" s="57"/>
      <c r="F63" s="65">
        <f>SUM(F57:G61)</f>
        <v>-89598</v>
      </c>
      <c r="G63" s="57"/>
      <c r="H63" s="65">
        <f>SUM(H57:I61)</f>
        <v>-67334</v>
      </c>
      <c r="I63" s="57"/>
      <c r="J63" s="65">
        <f>SUM(J57:K61)</f>
        <v>371041</v>
      </c>
    </row>
    <row r="64" spans="1:13" ht="21.75" customHeight="1" x14ac:dyDescent="0.6">
      <c r="A64" s="20" t="s">
        <v>171</v>
      </c>
      <c r="C64" s="10"/>
      <c r="D64" s="66">
        <f>SUM(D52,D63)</f>
        <v>254104</v>
      </c>
      <c r="E64" s="56"/>
      <c r="F64" s="66">
        <f>SUM(F52,F63)</f>
        <v>-954611</v>
      </c>
      <c r="G64" s="56"/>
      <c r="H64" s="66">
        <f>SUM(H52,H63)</f>
        <v>-67334</v>
      </c>
      <c r="I64" s="56"/>
      <c r="J64" s="66">
        <f>SUM(J52,J63)</f>
        <v>371041</v>
      </c>
    </row>
    <row r="65" spans="1:10" ht="21.75" customHeight="1" thickBot="1" x14ac:dyDescent="0.65">
      <c r="A65" s="40" t="s">
        <v>76</v>
      </c>
      <c r="B65" s="145"/>
      <c r="C65" s="10"/>
      <c r="D65" s="67">
        <f>SUM(D45,D64)</f>
        <v>-586668</v>
      </c>
      <c r="E65" s="57"/>
      <c r="F65" s="67">
        <f>SUM(F45,F64)</f>
        <v>-1558250</v>
      </c>
      <c r="G65" s="57"/>
      <c r="H65" s="67">
        <f>SUM(H45,H64)</f>
        <v>-414543</v>
      </c>
      <c r="I65" s="57"/>
      <c r="J65" s="67">
        <f>SUM(J45,J64)</f>
        <v>692998</v>
      </c>
    </row>
    <row r="66" spans="1:10" ht="21.75" customHeight="1" thickTop="1" x14ac:dyDescent="0.55000000000000004"/>
  </sheetData>
  <sheetProtection sheet="1" formatCells="0" formatColumns="0" formatRows="0" insertColumns="0" insertRows="0" insertHyperlinks="0" deleteColumns="0" deleteRows="0" sort="0" autoFilter="0" pivotTables="0"/>
  <mergeCells count="16">
    <mergeCell ref="D42:F42"/>
    <mergeCell ref="H42:J42"/>
    <mergeCell ref="D44:J44"/>
    <mergeCell ref="D9:J9"/>
    <mergeCell ref="D39:F39"/>
    <mergeCell ref="D40:F40"/>
    <mergeCell ref="H40:J40"/>
    <mergeCell ref="D41:F41"/>
    <mergeCell ref="H41:J41"/>
    <mergeCell ref="D7:F7"/>
    <mergeCell ref="H7:J7"/>
    <mergeCell ref="D4:F4"/>
    <mergeCell ref="D5:F5"/>
    <mergeCell ref="H5:J5"/>
    <mergeCell ref="D6:F6"/>
    <mergeCell ref="H6:J6"/>
  </mergeCells>
  <pageMargins left="0.8" right="0.55000000000000004" top="0.48" bottom="0.5" header="0.5" footer="0.5"/>
  <pageSetup paperSize="9" scale="84" firstPageNumber="7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5" max="9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AB43"/>
  <sheetViews>
    <sheetView showGridLines="0" view="pageBreakPreview" topLeftCell="A12" zoomScale="70" zoomScaleNormal="60" zoomScaleSheetLayoutView="70" workbookViewId="0">
      <selection activeCell="I39" sqref="A39:XFD39"/>
    </sheetView>
  </sheetViews>
  <sheetFormatPr defaultColWidth="9.125" defaultRowHeight="22.5" customHeight="1" x14ac:dyDescent="0.55000000000000004"/>
  <cols>
    <col min="1" max="1" width="54.875" style="23" bestFit="1" customWidth="1"/>
    <col min="2" max="2" width="10.375" style="23" customWidth="1"/>
    <col min="3" max="3" width="11.375" style="23" customWidth="1"/>
    <col min="4" max="4" width="1.375" style="23" customWidth="1"/>
    <col min="5" max="5" width="12.375" style="23" bestFit="1" customWidth="1"/>
    <col min="6" max="6" width="1.375" style="23" customWidth="1"/>
    <col min="7" max="7" width="14" style="23" bestFit="1" customWidth="1"/>
    <col min="8" max="8" width="1.375" style="23" customWidth="1"/>
    <col min="9" max="9" width="13.125" style="23" bestFit="1" customWidth="1"/>
    <col min="10" max="10" width="1.375" style="23" customWidth="1"/>
    <col min="11" max="11" width="26.875" style="23" customWidth="1"/>
    <col min="12" max="12" width="1.375" style="23" customWidth="1"/>
    <col min="13" max="13" width="18.75" style="23" bestFit="1" customWidth="1"/>
    <col min="14" max="14" width="1.375" style="23" customWidth="1"/>
    <col min="15" max="15" width="19.125" style="23" customWidth="1"/>
    <col min="16" max="16" width="1.375" style="23" customWidth="1"/>
    <col min="17" max="17" width="18.875" style="23" customWidth="1"/>
    <col min="18" max="18" width="1.375" style="23" customWidth="1"/>
    <col min="19" max="19" width="18.75" style="23" bestFit="1" customWidth="1"/>
    <col min="20" max="20" width="1.375" style="23" customWidth="1"/>
    <col min="21" max="21" width="14.5" style="23" bestFit="1" customWidth="1"/>
    <col min="22" max="22" width="1.375" style="23" customWidth="1"/>
    <col min="23" max="23" width="9.125" style="23"/>
    <col min="24" max="24" width="14" style="23" bestFit="1" customWidth="1"/>
    <col min="25" max="25" width="13.625" style="23" bestFit="1" customWidth="1"/>
    <col min="26" max="16384" width="9.125" style="23"/>
  </cols>
  <sheetData>
    <row r="1" spans="1:22" ht="23.4" x14ac:dyDescent="0.6">
      <c r="A1" s="68" t="s">
        <v>56</v>
      </c>
    </row>
    <row r="2" spans="1:22" ht="23.4" x14ac:dyDescent="0.6">
      <c r="A2" s="172" t="s">
        <v>128</v>
      </c>
      <c r="B2" s="172"/>
      <c r="C2" s="172"/>
      <c r="D2" s="70"/>
      <c r="E2" s="70"/>
      <c r="F2" s="70"/>
    </row>
    <row r="3" spans="1:22" ht="7.95" customHeight="1" x14ac:dyDescent="0.6">
      <c r="A3" s="69"/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Q3" s="69"/>
      <c r="R3" s="69"/>
      <c r="S3" s="69"/>
      <c r="T3" s="69"/>
      <c r="U3" s="69"/>
    </row>
    <row r="4" spans="1:22" ht="21.6" customHeight="1" x14ac:dyDescent="0.6">
      <c r="B4" s="3"/>
      <c r="C4" s="167" t="s">
        <v>73</v>
      </c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67"/>
      <c r="P4" s="167"/>
      <c r="Q4" s="167"/>
      <c r="R4" s="167"/>
      <c r="S4" s="167"/>
      <c r="T4" s="167"/>
      <c r="U4" s="167"/>
    </row>
    <row r="5" spans="1:22" s="3" customFormat="1" ht="20.100000000000001" customHeight="1" x14ac:dyDescent="0.6">
      <c r="A5" s="70"/>
      <c r="C5" s="8"/>
      <c r="D5" s="8"/>
      <c r="E5" s="174" t="s">
        <v>48</v>
      </c>
      <c r="F5" s="174"/>
      <c r="G5" s="174"/>
      <c r="H5" s="174"/>
      <c r="I5" s="174"/>
      <c r="J5" s="8"/>
      <c r="K5" s="175" t="s">
        <v>52</v>
      </c>
      <c r="L5" s="175"/>
      <c r="M5" s="175"/>
      <c r="N5" s="175"/>
      <c r="O5" s="175"/>
      <c r="P5" s="175"/>
      <c r="Q5" s="175"/>
      <c r="R5" s="175"/>
      <c r="S5" s="175"/>
      <c r="T5" s="8"/>
      <c r="U5" s="8"/>
    </row>
    <row r="6" spans="1:22" s="3" customFormat="1" ht="20.100000000000001" customHeight="1" x14ac:dyDescent="0.6">
      <c r="A6" s="70"/>
      <c r="C6" s="8"/>
      <c r="D6" s="8"/>
      <c r="J6" s="7"/>
      <c r="K6" s="7" t="s">
        <v>176</v>
      </c>
      <c r="L6" s="8"/>
      <c r="M6" s="7"/>
      <c r="N6" s="8"/>
      <c r="O6" s="8"/>
      <c r="Q6" s="7"/>
      <c r="R6" s="8"/>
      <c r="S6" s="7"/>
      <c r="T6" s="8"/>
      <c r="U6" s="8"/>
    </row>
    <row r="7" spans="1:22" s="3" customFormat="1" ht="20.100000000000001" customHeight="1" x14ac:dyDescent="0.6">
      <c r="A7" s="70"/>
      <c r="C7" s="8"/>
      <c r="D7" s="8"/>
      <c r="J7" s="7"/>
      <c r="K7" s="7" t="s">
        <v>85</v>
      </c>
      <c r="L7" s="8"/>
      <c r="M7" s="7"/>
      <c r="N7" s="8"/>
      <c r="O7" s="7" t="s">
        <v>105</v>
      </c>
      <c r="Q7" s="7" t="s">
        <v>125</v>
      </c>
      <c r="R7" s="8"/>
      <c r="S7" s="7"/>
      <c r="T7" s="8"/>
      <c r="U7" s="8"/>
    </row>
    <row r="8" spans="1:22" s="3" customFormat="1" ht="22.2" customHeight="1" x14ac:dyDescent="0.6">
      <c r="A8" s="70"/>
      <c r="C8" s="7" t="s">
        <v>21</v>
      </c>
      <c r="D8" s="8"/>
      <c r="E8" s="173"/>
      <c r="F8" s="173"/>
      <c r="G8" s="173"/>
      <c r="H8" s="8"/>
      <c r="I8" s="7"/>
      <c r="J8" s="8"/>
      <c r="K8" s="7" t="s">
        <v>83</v>
      </c>
      <c r="L8" s="8"/>
      <c r="M8" s="7" t="s">
        <v>90</v>
      </c>
      <c r="N8" s="8"/>
      <c r="O8" s="8" t="s">
        <v>94</v>
      </c>
      <c r="Q8" s="7" t="s">
        <v>106</v>
      </c>
      <c r="R8" s="8"/>
      <c r="S8" s="7" t="s">
        <v>67</v>
      </c>
      <c r="T8" s="8"/>
      <c r="U8" s="8"/>
    </row>
    <row r="9" spans="1:22" s="3" customFormat="1" ht="22.2" customHeight="1" x14ac:dyDescent="0.6">
      <c r="A9" s="70"/>
      <c r="C9" s="8" t="s">
        <v>22</v>
      </c>
      <c r="D9" s="8"/>
      <c r="E9" s="7" t="s">
        <v>81</v>
      </c>
      <c r="F9" s="8"/>
      <c r="G9" s="7"/>
      <c r="H9" s="8"/>
      <c r="I9" s="7"/>
      <c r="J9" s="8"/>
      <c r="K9" s="7" t="s">
        <v>84</v>
      </c>
      <c r="L9" s="8"/>
      <c r="M9" s="7" t="s">
        <v>91</v>
      </c>
      <c r="N9" s="8"/>
      <c r="O9" s="8" t="s">
        <v>95</v>
      </c>
      <c r="Q9" s="7" t="s">
        <v>92</v>
      </c>
      <c r="R9" s="8"/>
      <c r="S9" s="7" t="s">
        <v>68</v>
      </c>
      <c r="T9" s="8"/>
      <c r="U9" s="8" t="s">
        <v>67</v>
      </c>
    </row>
    <row r="10" spans="1:22" s="3" customFormat="1" ht="22.2" customHeight="1" x14ac:dyDescent="0.6">
      <c r="A10" s="10"/>
      <c r="B10" s="2" t="s">
        <v>0</v>
      </c>
      <c r="C10" s="8" t="s">
        <v>23</v>
      </c>
      <c r="D10" s="8"/>
      <c r="E10" s="7" t="s">
        <v>65</v>
      </c>
      <c r="F10" s="8"/>
      <c r="G10" s="7" t="s">
        <v>80</v>
      </c>
      <c r="H10" s="7"/>
      <c r="I10" s="7" t="s">
        <v>33</v>
      </c>
      <c r="J10" s="8"/>
      <c r="K10" s="7" t="s">
        <v>86</v>
      </c>
      <c r="L10" s="8"/>
      <c r="M10" s="7" t="s">
        <v>66</v>
      </c>
      <c r="N10" s="8"/>
      <c r="O10" s="8" t="s">
        <v>96</v>
      </c>
      <c r="P10" s="14"/>
      <c r="Q10" s="7" t="s">
        <v>93</v>
      </c>
      <c r="R10" s="8"/>
      <c r="S10" s="7" t="s">
        <v>37</v>
      </c>
      <c r="T10" s="8"/>
      <c r="U10" s="8" t="s">
        <v>37</v>
      </c>
      <c r="V10" s="14"/>
    </row>
    <row r="11" spans="1:22" ht="17.100000000000001" customHeight="1" x14ac:dyDescent="0.6">
      <c r="A11" s="71"/>
      <c r="B11" s="7"/>
      <c r="C11" s="166" t="s">
        <v>49</v>
      </c>
      <c r="D11" s="166"/>
      <c r="E11" s="166"/>
      <c r="F11" s="166"/>
      <c r="G11" s="166"/>
      <c r="H11" s="166"/>
      <c r="I11" s="166"/>
      <c r="J11" s="166"/>
      <c r="K11" s="166"/>
      <c r="L11" s="166"/>
      <c r="M11" s="166"/>
      <c r="N11" s="166"/>
      <c r="O11" s="166"/>
      <c r="P11" s="166"/>
      <c r="Q11" s="166"/>
      <c r="R11" s="166"/>
      <c r="S11" s="166"/>
      <c r="T11" s="166"/>
      <c r="U11" s="166"/>
      <c r="V11" s="160"/>
    </row>
    <row r="12" spans="1:22" ht="21.6" customHeight="1" x14ac:dyDescent="0.6">
      <c r="A12" s="10" t="s">
        <v>153</v>
      </c>
      <c r="B12" s="5"/>
      <c r="C12" s="161"/>
      <c r="D12" s="161"/>
      <c r="E12" s="161"/>
      <c r="F12" s="161"/>
      <c r="G12" s="162"/>
      <c r="H12" s="161"/>
      <c r="I12" s="162"/>
      <c r="J12" s="161"/>
      <c r="K12" s="161"/>
      <c r="L12" s="10"/>
      <c r="M12" s="161"/>
      <c r="N12" s="10"/>
      <c r="O12" s="161"/>
      <c r="Q12" s="161"/>
      <c r="R12" s="10"/>
      <c r="S12" s="161"/>
      <c r="T12" s="10"/>
      <c r="U12" s="161"/>
    </row>
    <row r="13" spans="1:22" ht="21.6" customHeight="1" x14ac:dyDescent="0.6">
      <c r="A13" s="71" t="s">
        <v>130</v>
      </c>
      <c r="B13" s="5"/>
      <c r="C13" s="53">
        <v>201600</v>
      </c>
      <c r="D13" s="53"/>
      <c r="E13" s="53">
        <v>20160</v>
      </c>
      <c r="F13" s="53"/>
      <c r="G13" s="53">
        <v>2500000</v>
      </c>
      <c r="H13" s="53"/>
      <c r="I13" s="53">
        <v>24725554</v>
      </c>
      <c r="J13" s="53"/>
      <c r="K13" s="53">
        <v>3721572</v>
      </c>
      <c r="L13" s="53"/>
      <c r="M13" s="53">
        <v>-1093657</v>
      </c>
      <c r="N13" s="53"/>
      <c r="O13" s="53">
        <v>152196</v>
      </c>
      <c r="Q13" s="53">
        <v>9438</v>
      </c>
      <c r="R13" s="53"/>
      <c r="S13" s="75">
        <f>SUM(K13:Q13)</f>
        <v>2789549</v>
      </c>
      <c r="T13" s="53"/>
      <c r="U13" s="75">
        <f>SUM(C13:I13,S13)</f>
        <v>30236863</v>
      </c>
    </row>
    <row r="14" spans="1:22" ht="21.6" customHeight="1" x14ac:dyDescent="0.6">
      <c r="A14" s="71" t="s">
        <v>109</v>
      </c>
      <c r="B14" s="5"/>
      <c r="C14" s="53"/>
      <c r="D14" s="53"/>
      <c r="E14" s="53"/>
      <c r="F14" s="53"/>
      <c r="G14" s="53"/>
      <c r="H14" s="53"/>
      <c r="I14" s="22"/>
      <c r="J14" s="53"/>
      <c r="K14" s="22"/>
      <c r="L14" s="53"/>
      <c r="M14" s="22"/>
      <c r="N14" s="53"/>
      <c r="O14" s="163"/>
      <c r="Q14" s="22"/>
      <c r="R14" s="53"/>
      <c r="S14" s="22"/>
      <c r="T14" s="53"/>
      <c r="U14" s="163"/>
    </row>
    <row r="15" spans="1:22" ht="21.6" customHeight="1" x14ac:dyDescent="0.6">
      <c r="A15" s="71" t="s">
        <v>177</v>
      </c>
      <c r="B15" s="5"/>
      <c r="C15" s="53"/>
      <c r="D15" s="53"/>
      <c r="E15" s="53"/>
      <c r="F15" s="53"/>
      <c r="G15" s="53"/>
      <c r="H15" s="53"/>
      <c r="I15" s="22"/>
      <c r="J15" s="53"/>
      <c r="K15" s="22"/>
      <c r="L15" s="53"/>
      <c r="M15" s="22"/>
      <c r="N15" s="53"/>
      <c r="O15" s="163"/>
      <c r="Q15" s="22"/>
      <c r="R15" s="53"/>
      <c r="S15" s="22"/>
      <c r="T15" s="53"/>
      <c r="U15" s="163"/>
    </row>
    <row r="16" spans="1:22" ht="21.6" customHeight="1" x14ac:dyDescent="0.55000000000000004">
      <c r="A16" s="72" t="s">
        <v>170</v>
      </c>
      <c r="B16" s="2">
        <v>10</v>
      </c>
      <c r="C16" s="19">
        <v>0</v>
      </c>
      <c r="D16" s="2"/>
      <c r="E16" s="19">
        <v>0</v>
      </c>
      <c r="F16" s="2"/>
      <c r="G16" s="19">
        <v>0</v>
      </c>
      <c r="H16" s="2"/>
      <c r="I16" s="19">
        <v>-10080</v>
      </c>
      <c r="J16" s="2"/>
      <c r="K16" s="19">
        <v>0</v>
      </c>
      <c r="L16" s="2"/>
      <c r="M16" s="19">
        <v>0</v>
      </c>
      <c r="N16" s="2"/>
      <c r="O16" s="19">
        <v>0</v>
      </c>
      <c r="P16" s="160"/>
      <c r="Q16" s="19">
        <v>0</v>
      </c>
      <c r="R16" s="2"/>
      <c r="S16" s="13">
        <f>SUM(K16:Q16)</f>
        <v>0</v>
      </c>
      <c r="T16" s="2"/>
      <c r="U16" s="164">
        <f>SUM(C16:S16)</f>
        <v>-10080</v>
      </c>
    </row>
    <row r="17" spans="1:28" ht="21.6" customHeight="1" x14ac:dyDescent="0.6">
      <c r="A17" s="71" t="s">
        <v>178</v>
      </c>
      <c r="B17" s="5"/>
      <c r="C17" s="73">
        <v>0</v>
      </c>
      <c r="D17" s="145"/>
      <c r="E17" s="73">
        <v>0</v>
      </c>
      <c r="F17" s="145"/>
      <c r="G17" s="73">
        <v>0</v>
      </c>
      <c r="H17" s="145"/>
      <c r="I17" s="76">
        <f>SUM(I16)</f>
        <v>-10080</v>
      </c>
      <c r="J17" s="145"/>
      <c r="K17" s="76">
        <f>SUM(K16)</f>
        <v>0</v>
      </c>
      <c r="L17" s="145"/>
      <c r="M17" s="73">
        <v>0</v>
      </c>
      <c r="N17" s="145"/>
      <c r="O17" s="73">
        <v>0</v>
      </c>
      <c r="P17" s="163"/>
      <c r="Q17" s="73">
        <v>0</v>
      </c>
      <c r="R17" s="145"/>
      <c r="S17" s="73">
        <v>0</v>
      </c>
      <c r="T17" s="145"/>
      <c r="U17" s="76">
        <f>SUM(U16)</f>
        <v>-10080</v>
      </c>
    </row>
    <row r="18" spans="1:28" ht="21.6" customHeight="1" x14ac:dyDescent="0.6">
      <c r="A18" s="10" t="s">
        <v>145</v>
      </c>
      <c r="B18" s="5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Q18" s="10"/>
      <c r="R18" s="10"/>
      <c r="S18" s="10"/>
      <c r="T18" s="10"/>
      <c r="U18" s="10"/>
    </row>
    <row r="19" spans="1:28" ht="21.6" customHeight="1" x14ac:dyDescent="0.6">
      <c r="A19" s="23" t="s">
        <v>139</v>
      </c>
      <c r="B19" s="5"/>
      <c r="C19" s="13">
        <v>0</v>
      </c>
      <c r="D19" s="13"/>
      <c r="E19" s="13">
        <v>0</v>
      </c>
      <c r="F19" s="13"/>
      <c r="G19" s="13">
        <v>0</v>
      </c>
      <c r="H19" s="13"/>
      <c r="I19" s="81">
        <v>-603639</v>
      </c>
      <c r="J19" s="13"/>
      <c r="K19" s="13">
        <v>0</v>
      </c>
      <c r="L19" s="13"/>
      <c r="M19" s="13">
        <v>0</v>
      </c>
      <c r="N19" s="13"/>
      <c r="O19" s="13">
        <v>0</v>
      </c>
      <c r="Q19" s="13">
        <v>0</v>
      </c>
      <c r="R19" s="13"/>
      <c r="S19" s="77">
        <f>SUM(K19:Q19)</f>
        <v>0</v>
      </c>
      <c r="T19" s="13"/>
      <c r="U19" s="78">
        <f>SUM(C19:Q19)</f>
        <v>-603639</v>
      </c>
    </row>
    <row r="20" spans="1:28" ht="21.6" customHeight="1" x14ac:dyDescent="0.6">
      <c r="A20" s="24" t="s">
        <v>147</v>
      </c>
      <c r="B20" s="5"/>
      <c r="C20" s="19">
        <v>0</v>
      </c>
      <c r="D20" s="19"/>
      <c r="E20" s="19">
        <v>0</v>
      </c>
      <c r="F20" s="19"/>
      <c r="G20" s="19">
        <v>0</v>
      </c>
      <c r="H20" s="19"/>
      <c r="I20" s="19">
        <v>0</v>
      </c>
      <c r="J20" s="19"/>
      <c r="K20" s="77">
        <v>371041</v>
      </c>
      <c r="L20" s="19"/>
      <c r="M20" s="77">
        <v>-865013</v>
      </c>
      <c r="N20" s="19"/>
      <c r="O20" s="77">
        <v>-460639</v>
      </c>
      <c r="Q20" s="19">
        <v>0</v>
      </c>
      <c r="R20" s="19"/>
      <c r="S20" s="77">
        <f>SUM(K20:Q20)</f>
        <v>-954611</v>
      </c>
      <c r="T20" s="19"/>
      <c r="U20" s="78">
        <f>SUM(S20:T20)</f>
        <v>-954611</v>
      </c>
    </row>
    <row r="21" spans="1:28" s="3" customFormat="1" ht="21.6" customHeight="1" x14ac:dyDescent="0.6">
      <c r="A21" s="20" t="s">
        <v>79</v>
      </c>
      <c r="B21" s="24"/>
      <c r="C21" s="58">
        <f>SUM(C19:C20)</f>
        <v>0</v>
      </c>
      <c r="E21" s="58">
        <f>SUM(E19:E20)</f>
        <v>0</v>
      </c>
      <c r="G21" s="58">
        <f>SUM(G19:G20)</f>
        <v>0</v>
      </c>
      <c r="H21" s="7"/>
      <c r="I21" s="58">
        <f>SUM(I19:I20)</f>
        <v>-603639</v>
      </c>
      <c r="K21" s="58">
        <f>SUM(K19:K20)</f>
        <v>371041</v>
      </c>
      <c r="M21" s="58">
        <f>SUM(M19:M20)</f>
        <v>-865013</v>
      </c>
      <c r="O21" s="58">
        <f>SUM(O19:O20)</f>
        <v>-460639</v>
      </c>
      <c r="Q21" s="58">
        <f>SUM(Q19:Q20)</f>
        <v>0</v>
      </c>
      <c r="S21" s="58">
        <f>SUM(S19:S20)</f>
        <v>-954611</v>
      </c>
      <c r="U21" s="58">
        <f>SUM(U19:U20)</f>
        <v>-1558250</v>
      </c>
      <c r="X21" s="35"/>
      <c r="AA21" s="28"/>
      <c r="AB21" s="28"/>
    </row>
    <row r="22" spans="1:28" s="3" customFormat="1" ht="21.6" hidden="1" customHeight="1" x14ac:dyDescent="0.6">
      <c r="A22" s="24" t="s">
        <v>123</v>
      </c>
      <c r="B22" s="24"/>
      <c r="C22" s="106"/>
      <c r="D22" s="23"/>
      <c r="E22" s="106"/>
      <c r="F22" s="23"/>
      <c r="G22" s="106"/>
      <c r="H22" s="7"/>
      <c r="I22" s="106"/>
      <c r="J22" s="23"/>
      <c r="K22" s="106"/>
      <c r="L22" s="23"/>
      <c r="M22" s="106"/>
      <c r="N22" s="23"/>
      <c r="O22" s="106"/>
      <c r="P22" s="23"/>
      <c r="Q22" s="106"/>
      <c r="R22" s="23"/>
      <c r="S22" s="79">
        <f>SUM(K22:M22)</f>
        <v>0</v>
      </c>
      <c r="T22" s="23"/>
      <c r="U22" s="79">
        <f>SUM(C22:R22)</f>
        <v>0</v>
      </c>
      <c r="X22" s="35"/>
      <c r="AA22" s="28"/>
      <c r="AB22" s="28"/>
    </row>
    <row r="23" spans="1:28" ht="21.6" customHeight="1" thickBot="1" x14ac:dyDescent="0.65">
      <c r="A23" s="40" t="s">
        <v>154</v>
      </c>
      <c r="B23" s="5"/>
      <c r="C23" s="80">
        <f>C13+C21+C17+C22</f>
        <v>201600</v>
      </c>
      <c r="D23" s="74"/>
      <c r="E23" s="80">
        <f>E13+E21+E17+E22</f>
        <v>20160</v>
      </c>
      <c r="F23" s="74"/>
      <c r="G23" s="80">
        <f>G13+G21+G17+G22</f>
        <v>2500000</v>
      </c>
      <c r="H23" s="74"/>
      <c r="I23" s="80">
        <f>I13+I21+I17+I22</f>
        <v>24111835</v>
      </c>
      <c r="J23" s="74"/>
      <c r="K23" s="80">
        <f>K13+K21+K17+K22</f>
        <v>4092613</v>
      </c>
      <c r="L23" s="74"/>
      <c r="M23" s="80">
        <f>M13+M21+M17+M22</f>
        <v>-1958670</v>
      </c>
      <c r="N23" s="74"/>
      <c r="O23" s="80">
        <f>O13+O21+O17+O22</f>
        <v>-308443</v>
      </c>
      <c r="P23" s="165"/>
      <c r="Q23" s="80">
        <f>Q13+Q21+Q17+Q22</f>
        <v>9438</v>
      </c>
      <c r="R23" s="74"/>
      <c r="S23" s="80">
        <f>S13+S21+S17+S22</f>
        <v>1834938</v>
      </c>
      <c r="T23" s="74"/>
      <c r="U23" s="80">
        <f>U13+U21+U17+U22</f>
        <v>28668533</v>
      </c>
    </row>
    <row r="24" spans="1:28" s="10" customFormat="1" ht="19.8" customHeight="1" thickTop="1" x14ac:dyDescent="0.6">
      <c r="A24" s="20"/>
      <c r="B24" s="5"/>
      <c r="I24" s="163"/>
      <c r="O24" s="163"/>
      <c r="S24" s="163"/>
      <c r="U24" s="163"/>
    </row>
    <row r="25" spans="1:28" ht="22.2" customHeight="1" x14ac:dyDescent="0.6">
      <c r="A25" s="10" t="s">
        <v>155</v>
      </c>
      <c r="B25" s="5"/>
      <c r="C25" s="161"/>
      <c r="D25" s="161"/>
      <c r="E25" s="161"/>
      <c r="F25" s="161"/>
      <c r="G25" s="162"/>
      <c r="H25" s="161"/>
      <c r="I25" s="162"/>
      <c r="J25" s="161"/>
      <c r="K25" s="161"/>
      <c r="L25" s="10"/>
      <c r="M25" s="161"/>
      <c r="N25" s="10"/>
      <c r="O25" s="161"/>
      <c r="Q25" s="161"/>
      <c r="R25" s="10"/>
      <c r="S25" s="161"/>
      <c r="T25" s="10"/>
      <c r="U25" s="161"/>
    </row>
    <row r="26" spans="1:28" ht="22.2" customHeight="1" x14ac:dyDescent="0.6">
      <c r="A26" s="71" t="s">
        <v>138</v>
      </c>
      <c r="B26" s="5"/>
      <c r="C26" s="53">
        <v>201600</v>
      </c>
      <c r="D26" s="53"/>
      <c r="E26" s="53">
        <v>20160</v>
      </c>
      <c r="F26" s="53"/>
      <c r="G26" s="53">
        <v>2500000</v>
      </c>
      <c r="H26" s="53"/>
      <c r="I26" s="53">
        <v>24804248</v>
      </c>
      <c r="J26" s="53"/>
      <c r="K26" s="53">
        <v>3878156</v>
      </c>
      <c r="L26" s="53"/>
      <c r="M26" s="53">
        <v>-1774559</v>
      </c>
      <c r="N26" s="53"/>
      <c r="O26" s="53">
        <v>-1502641</v>
      </c>
      <c r="Q26" s="53">
        <v>1433</v>
      </c>
      <c r="R26" s="53"/>
      <c r="S26" s="75">
        <f>SUM(K26:Q26)</f>
        <v>602389</v>
      </c>
      <c r="T26" s="53"/>
      <c r="U26" s="75">
        <f>SUM(C26:I26,S26)</f>
        <v>28128397</v>
      </c>
    </row>
    <row r="27" spans="1:28" ht="22.2" customHeight="1" x14ac:dyDescent="0.6">
      <c r="A27" s="71" t="s">
        <v>109</v>
      </c>
      <c r="B27" s="5"/>
      <c r="C27" s="53"/>
      <c r="D27" s="53"/>
      <c r="E27" s="53"/>
      <c r="F27" s="53"/>
      <c r="G27" s="53"/>
      <c r="H27" s="53"/>
      <c r="I27" s="22"/>
      <c r="J27" s="53"/>
      <c r="K27" s="22"/>
      <c r="L27" s="53"/>
      <c r="M27" s="22"/>
      <c r="N27" s="53"/>
      <c r="O27" s="163"/>
      <c r="Q27" s="22"/>
      <c r="R27" s="53"/>
      <c r="S27" s="22"/>
      <c r="T27" s="53"/>
      <c r="U27" s="163"/>
    </row>
    <row r="28" spans="1:28" ht="22.2" customHeight="1" x14ac:dyDescent="0.6">
      <c r="A28" s="71" t="s">
        <v>177</v>
      </c>
      <c r="B28" s="5"/>
      <c r="C28" s="53"/>
      <c r="D28" s="53"/>
      <c r="E28" s="53"/>
      <c r="F28" s="53"/>
      <c r="G28" s="53"/>
      <c r="H28" s="53"/>
      <c r="I28" s="22"/>
      <c r="J28" s="53"/>
      <c r="K28" s="25"/>
      <c r="L28" s="13"/>
      <c r="M28" s="25"/>
      <c r="N28" s="13"/>
      <c r="O28" s="160"/>
      <c r="Q28" s="25"/>
      <c r="R28" s="13"/>
      <c r="S28" s="25"/>
      <c r="T28" s="53"/>
      <c r="U28" s="163"/>
    </row>
    <row r="29" spans="1:28" ht="22.2" customHeight="1" x14ac:dyDescent="0.55000000000000004">
      <c r="A29" s="72" t="s">
        <v>170</v>
      </c>
      <c r="B29" s="2">
        <v>10</v>
      </c>
      <c r="C29" s="19">
        <v>0</v>
      </c>
      <c r="D29" s="2"/>
      <c r="E29" s="19">
        <v>0</v>
      </c>
      <c r="F29" s="2"/>
      <c r="G29" s="19">
        <v>0</v>
      </c>
      <c r="H29" s="2"/>
      <c r="I29" s="19">
        <v>-10080</v>
      </c>
      <c r="J29" s="2"/>
      <c r="K29" s="19">
        <v>0</v>
      </c>
      <c r="L29" s="2"/>
      <c r="M29" s="19">
        <v>0</v>
      </c>
      <c r="N29" s="2"/>
      <c r="O29" s="19">
        <v>0</v>
      </c>
      <c r="P29" s="160"/>
      <c r="Q29" s="19">
        <v>0</v>
      </c>
      <c r="R29" s="2"/>
      <c r="S29" s="19">
        <v>0</v>
      </c>
      <c r="T29" s="2"/>
      <c r="U29" s="164">
        <f>SUM(C29:S29)</f>
        <v>-10080</v>
      </c>
    </row>
    <row r="30" spans="1:28" ht="22.2" customHeight="1" x14ac:dyDescent="0.6">
      <c r="A30" s="71" t="s">
        <v>178</v>
      </c>
      <c r="B30" s="5"/>
      <c r="C30" s="73">
        <v>0</v>
      </c>
      <c r="D30" s="145"/>
      <c r="E30" s="73">
        <v>0</v>
      </c>
      <c r="F30" s="145"/>
      <c r="G30" s="73">
        <v>0</v>
      </c>
      <c r="H30" s="145"/>
      <c r="I30" s="76">
        <f>SUM(I29)</f>
        <v>-10080</v>
      </c>
      <c r="J30" s="145"/>
      <c r="K30" s="76">
        <f>SUM(K29)</f>
        <v>0</v>
      </c>
      <c r="L30" s="145"/>
      <c r="M30" s="73">
        <v>0</v>
      </c>
      <c r="N30" s="145"/>
      <c r="O30" s="73">
        <v>0</v>
      </c>
      <c r="P30" s="163"/>
      <c r="Q30" s="73">
        <v>0</v>
      </c>
      <c r="R30" s="145"/>
      <c r="S30" s="73">
        <v>0</v>
      </c>
      <c r="T30" s="145"/>
      <c r="U30" s="76">
        <f>SUM(U29)</f>
        <v>-10080</v>
      </c>
    </row>
    <row r="31" spans="1:28" ht="22.2" customHeight="1" x14ac:dyDescent="0.6">
      <c r="A31" s="10" t="s">
        <v>145</v>
      </c>
      <c r="B31" s="5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Q31" s="10"/>
      <c r="R31" s="10"/>
      <c r="S31" s="10"/>
      <c r="T31" s="10"/>
      <c r="U31" s="10"/>
    </row>
    <row r="32" spans="1:28" ht="22.2" customHeight="1" x14ac:dyDescent="0.6">
      <c r="A32" s="23" t="s">
        <v>139</v>
      </c>
      <c r="B32" s="5"/>
      <c r="C32" s="13">
        <v>0</v>
      </c>
      <c r="D32" s="13"/>
      <c r="E32" s="13">
        <v>0</v>
      </c>
      <c r="F32" s="13"/>
      <c r="G32" s="13">
        <v>0</v>
      </c>
      <c r="H32" s="13"/>
      <c r="I32" s="81">
        <v>-840772</v>
      </c>
      <c r="J32" s="13"/>
      <c r="K32" s="13">
        <v>0</v>
      </c>
      <c r="L32" s="13"/>
      <c r="M32" s="13">
        <v>0</v>
      </c>
      <c r="N32" s="13"/>
      <c r="O32" s="13">
        <v>0</v>
      </c>
      <c r="Q32" s="13">
        <v>0</v>
      </c>
      <c r="R32" s="13"/>
      <c r="S32" s="77">
        <f>SUM(K32:Q32)</f>
        <v>0</v>
      </c>
      <c r="T32" s="13"/>
      <c r="U32" s="78">
        <f>SUM(C32:Q32)</f>
        <v>-840772</v>
      </c>
    </row>
    <row r="33" spans="1:21" ht="22.2" customHeight="1" x14ac:dyDescent="0.6">
      <c r="A33" s="24" t="s">
        <v>147</v>
      </c>
      <c r="B33" s="5"/>
      <c r="C33" s="19">
        <v>0</v>
      </c>
      <c r="D33" s="19"/>
      <c r="E33" s="19">
        <v>0</v>
      </c>
      <c r="F33" s="19"/>
      <c r="G33" s="19">
        <v>0</v>
      </c>
      <c r="H33" s="19"/>
      <c r="I33" s="19">
        <v>0</v>
      </c>
      <c r="J33" s="19"/>
      <c r="K33" s="77">
        <v>-67334</v>
      </c>
      <c r="L33" s="19"/>
      <c r="M33" s="77">
        <v>-65242</v>
      </c>
      <c r="N33" s="19"/>
      <c r="O33" s="77">
        <v>386680</v>
      </c>
      <c r="Q33" s="19">
        <v>0</v>
      </c>
      <c r="R33" s="19"/>
      <c r="S33" s="77">
        <f>SUM(K33:Q33)</f>
        <v>254104</v>
      </c>
      <c r="T33" s="19"/>
      <c r="U33" s="78">
        <f>SUM(C33:R33)</f>
        <v>254104</v>
      </c>
    </row>
    <row r="34" spans="1:21" ht="22.2" customHeight="1" x14ac:dyDescent="0.6">
      <c r="A34" s="20" t="s">
        <v>79</v>
      </c>
      <c r="B34" s="24"/>
      <c r="C34" s="58">
        <f>SUM(C32:C33)</f>
        <v>0</v>
      </c>
      <c r="D34" s="3"/>
      <c r="E34" s="58">
        <f>SUM(E32:E33)</f>
        <v>0</v>
      </c>
      <c r="F34" s="3"/>
      <c r="G34" s="58">
        <f>SUM(G32:G33)</f>
        <v>0</v>
      </c>
      <c r="H34" s="7"/>
      <c r="I34" s="58">
        <f>SUM(I32:I33)</f>
        <v>-840772</v>
      </c>
      <c r="J34" s="3"/>
      <c r="K34" s="58">
        <f>SUM(K32:K33)</f>
        <v>-67334</v>
      </c>
      <c r="L34" s="3"/>
      <c r="M34" s="58">
        <f>SUM(M32:M33)</f>
        <v>-65242</v>
      </c>
      <c r="N34" s="3"/>
      <c r="O34" s="58">
        <f>SUM(O32:O33)</f>
        <v>386680</v>
      </c>
      <c r="P34" s="3"/>
      <c r="Q34" s="58">
        <f>SUM(Q32:Q33)</f>
        <v>0</v>
      </c>
      <c r="R34" s="3"/>
      <c r="S34" s="58">
        <f>SUM(S32:S33)</f>
        <v>254104</v>
      </c>
      <c r="T34" s="3"/>
      <c r="U34" s="58">
        <f>SUM(U32:U33)</f>
        <v>-586668</v>
      </c>
    </row>
    <row r="35" spans="1:21" s="3" customFormat="1" ht="22.5" hidden="1" customHeight="1" x14ac:dyDescent="0.55000000000000004">
      <c r="A35" s="24"/>
      <c r="B35" s="24"/>
      <c r="C35" s="106"/>
      <c r="D35" s="23"/>
      <c r="E35" s="106"/>
      <c r="F35" s="23"/>
      <c r="G35" s="106"/>
      <c r="H35" s="7"/>
      <c r="I35" s="106"/>
      <c r="J35" s="23"/>
      <c r="K35" s="106"/>
      <c r="L35" s="23"/>
      <c r="M35" s="106"/>
      <c r="N35" s="23"/>
      <c r="O35" s="106"/>
      <c r="P35" s="23"/>
      <c r="Q35" s="106"/>
      <c r="R35" s="23"/>
      <c r="S35" s="106"/>
      <c r="T35" s="23"/>
      <c r="U35" s="106"/>
    </row>
    <row r="36" spans="1:21" ht="22.2" customHeight="1" thickBot="1" x14ac:dyDescent="0.65">
      <c r="A36" s="40" t="s">
        <v>156</v>
      </c>
      <c r="B36" s="5"/>
      <c r="C36" s="80">
        <f>C26+C34+C30+C35</f>
        <v>201600</v>
      </c>
      <c r="D36" s="74"/>
      <c r="E36" s="80">
        <f>E26+E34+E30+E35</f>
        <v>20160</v>
      </c>
      <c r="F36" s="74"/>
      <c r="G36" s="80">
        <f>G26+G34+G30+G35</f>
        <v>2500000</v>
      </c>
      <c r="H36" s="74"/>
      <c r="I36" s="80">
        <f>I26+I34+I30+I35</f>
        <v>23953396</v>
      </c>
      <c r="J36" s="74"/>
      <c r="K36" s="80">
        <f>K26+K34+K30+K35</f>
        <v>3810822</v>
      </c>
      <c r="L36" s="74"/>
      <c r="M36" s="80">
        <f>M26+M34+M30+M35</f>
        <v>-1839801</v>
      </c>
      <c r="N36" s="74"/>
      <c r="O36" s="80">
        <f>O26+O34+O30+O35</f>
        <v>-1115961</v>
      </c>
      <c r="P36" s="165"/>
      <c r="Q36" s="80">
        <f>Q26+Q34+Q30+Q35</f>
        <v>1433</v>
      </c>
      <c r="R36" s="74"/>
      <c r="S36" s="80">
        <f>S26+S34+S30+S35</f>
        <v>856493</v>
      </c>
      <c r="T36" s="74"/>
      <c r="U36" s="80">
        <f>U26+U34+U30+U35</f>
        <v>27531649</v>
      </c>
    </row>
    <row r="37" spans="1:21" ht="22.2" customHeight="1" thickTop="1" x14ac:dyDescent="0.55000000000000004"/>
    <row r="38" spans="1:21" ht="22.2" customHeight="1" x14ac:dyDescent="0.55000000000000004"/>
    <row r="39" spans="1:21" ht="22.2" customHeight="1" x14ac:dyDescent="0.55000000000000004">
      <c r="C39" s="160"/>
      <c r="E39" s="160"/>
      <c r="G39" s="160"/>
      <c r="I39" s="160"/>
      <c r="S39" s="160"/>
      <c r="U39" s="160"/>
    </row>
    <row r="40" spans="1:21" ht="22.2" customHeight="1" x14ac:dyDescent="0.55000000000000004"/>
    <row r="41" spans="1:21" ht="22.2" customHeight="1" x14ac:dyDescent="0.55000000000000004"/>
    <row r="43" spans="1:21" ht="22.5" customHeight="1" x14ac:dyDescent="0.55000000000000004">
      <c r="I43" s="160"/>
      <c r="S43" s="160"/>
      <c r="U43" s="160"/>
    </row>
  </sheetData>
  <sheetProtection formatCells="0" formatColumns="0" formatRows="0" insertColumns="0" insertRows="0" insertHyperlinks="0" deleteColumns="0" deleteRows="0" sort="0" autoFilter="0" pivotTables="0"/>
  <mergeCells count="6">
    <mergeCell ref="C11:U11"/>
    <mergeCell ref="A2:C2"/>
    <mergeCell ref="E8:G8"/>
    <mergeCell ref="E5:I5"/>
    <mergeCell ref="C4:U4"/>
    <mergeCell ref="K5:S5"/>
  </mergeCells>
  <pageMargins left="0.75" right="0.5" top="0.48" bottom="0.5" header="0.5" footer="0.5"/>
  <pageSetup paperSize="9" scale="62" firstPageNumber="9" fitToWidth="0" fitToHeight="0" orientation="landscape" useFirstPageNumber="1" r:id="rId1"/>
  <headerFooter>
    <oddFooter>&amp;L
หมายเหตุประกอบงบการเงินเป็นส่วนหนึ่งของงบการเงินระหว่างกาลนี้
&amp;C
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/>
  <dimension ref="A1:T40"/>
  <sheetViews>
    <sheetView showGridLines="0" view="pageBreakPreview" topLeftCell="A26" zoomScaleNormal="58" zoomScaleSheetLayoutView="85" workbookViewId="0">
      <selection activeCell="E46" sqref="E46"/>
    </sheetView>
  </sheetViews>
  <sheetFormatPr defaultColWidth="9.125" defaultRowHeight="22.2" customHeight="1" x14ac:dyDescent="0.55000000000000004"/>
  <cols>
    <col min="1" max="1" width="54.625" style="3" customWidth="1"/>
    <col min="2" max="2" width="12.125" style="3" customWidth="1"/>
    <col min="3" max="3" width="17.5" style="3" customWidth="1"/>
    <col min="4" max="4" width="1.375" style="3" customWidth="1"/>
    <col min="5" max="5" width="16.125" style="3" customWidth="1"/>
    <col min="6" max="6" width="1.375" style="3" customWidth="1"/>
    <col min="7" max="7" width="17" style="3" customWidth="1"/>
    <col min="8" max="8" width="1.125" style="3" customWidth="1"/>
    <col min="9" max="9" width="16.25" style="3" customWidth="1"/>
    <col min="10" max="10" width="1.125" style="3" customWidth="1"/>
    <col min="11" max="11" width="26.75" style="3" customWidth="1"/>
    <col min="12" max="12" width="1.125" style="3" customWidth="1"/>
    <col min="13" max="13" width="20" style="3" customWidth="1"/>
    <col min="14" max="14" width="1.125" style="3" customWidth="1"/>
    <col min="15" max="15" width="18.75" style="3" customWidth="1"/>
    <col min="16" max="16" width="1.125" style="3" customWidth="1"/>
    <col min="17" max="17" width="22.625" style="3" customWidth="1"/>
    <col min="18" max="18" width="4.75" style="3" customWidth="1"/>
    <col min="19" max="19" width="13.875" style="3" bestFit="1" customWidth="1"/>
    <col min="20" max="20" width="13.625" style="3" bestFit="1" customWidth="1"/>
    <col min="21" max="16384" width="9.125" style="3"/>
  </cols>
  <sheetData>
    <row r="1" spans="1:18" ht="22.5" customHeight="1" x14ac:dyDescent="0.6">
      <c r="A1" s="68" t="s">
        <v>56</v>
      </c>
      <c r="B1" s="68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</row>
    <row r="2" spans="1:18" ht="22.5" customHeight="1" x14ac:dyDescent="0.6">
      <c r="A2" s="172" t="s">
        <v>128</v>
      </c>
      <c r="B2" s="172"/>
      <c r="C2" s="172"/>
      <c r="D2" s="70"/>
      <c r="E2" s="70"/>
      <c r="F2" s="70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8.5500000000000007" customHeight="1" x14ac:dyDescent="0.6">
      <c r="A3" s="69"/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23"/>
      <c r="O3" s="69"/>
      <c r="P3" s="69"/>
      <c r="Q3" s="69"/>
      <c r="R3" s="69"/>
    </row>
    <row r="4" spans="1:18" ht="22.5" customHeight="1" x14ac:dyDescent="0.6">
      <c r="A4" s="8"/>
      <c r="B4" s="8"/>
      <c r="C4" s="167" t="s">
        <v>28</v>
      </c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67"/>
      <c r="P4" s="167"/>
      <c r="Q4" s="167"/>
      <c r="R4" s="167"/>
    </row>
    <row r="5" spans="1:18" ht="22.5" customHeight="1" x14ac:dyDescent="0.55000000000000004">
      <c r="C5" s="8"/>
      <c r="D5" s="8"/>
      <c r="E5" s="174" t="s">
        <v>48</v>
      </c>
      <c r="F5" s="174"/>
      <c r="G5" s="174"/>
      <c r="H5" s="174"/>
      <c r="I5" s="174"/>
      <c r="J5" s="8"/>
      <c r="K5" s="175" t="s">
        <v>52</v>
      </c>
      <c r="L5" s="175"/>
      <c r="M5" s="175"/>
      <c r="N5" s="175"/>
      <c r="O5" s="175"/>
      <c r="P5" s="8"/>
      <c r="Q5" s="8"/>
      <c r="R5" s="8"/>
    </row>
    <row r="6" spans="1:18" ht="22.5" customHeight="1" x14ac:dyDescent="0.55000000000000004">
      <c r="C6" s="8"/>
      <c r="D6" s="8"/>
      <c r="E6" s="8"/>
      <c r="F6" s="8"/>
      <c r="G6" s="8"/>
      <c r="H6" s="8"/>
      <c r="I6" s="8"/>
      <c r="J6" s="8"/>
      <c r="K6" s="7" t="s">
        <v>176</v>
      </c>
      <c r="L6" s="7"/>
      <c r="M6" s="8"/>
      <c r="N6" s="8"/>
      <c r="O6" s="7"/>
      <c r="P6" s="8"/>
      <c r="Q6" s="8"/>
      <c r="R6" s="8"/>
    </row>
    <row r="7" spans="1:18" ht="22.5" customHeight="1" x14ac:dyDescent="0.55000000000000004">
      <c r="C7" s="8"/>
      <c r="D7" s="8"/>
      <c r="J7" s="8"/>
      <c r="K7" s="7" t="s">
        <v>85</v>
      </c>
      <c r="L7" s="8"/>
      <c r="M7" s="7" t="s">
        <v>125</v>
      </c>
      <c r="N7" s="8"/>
      <c r="O7" s="8"/>
      <c r="P7" s="11"/>
      <c r="Q7" s="8"/>
      <c r="R7" s="11"/>
    </row>
    <row r="8" spans="1:18" ht="22.5" customHeight="1" x14ac:dyDescent="0.55000000000000004">
      <c r="C8" s="7" t="s">
        <v>21</v>
      </c>
      <c r="D8" s="8"/>
      <c r="E8" s="173"/>
      <c r="F8" s="173"/>
      <c r="G8" s="173"/>
      <c r="H8" s="8"/>
      <c r="I8" s="7"/>
      <c r="J8" s="8"/>
      <c r="K8" s="7" t="s">
        <v>83</v>
      </c>
      <c r="L8" s="8"/>
      <c r="M8" s="7" t="s">
        <v>106</v>
      </c>
      <c r="N8" s="8"/>
      <c r="O8" s="8" t="s">
        <v>67</v>
      </c>
      <c r="P8" s="8"/>
      <c r="Q8" s="7"/>
      <c r="R8" s="8"/>
    </row>
    <row r="9" spans="1:18" ht="22.5" customHeight="1" x14ac:dyDescent="0.55000000000000004">
      <c r="C9" s="8" t="s">
        <v>22</v>
      </c>
      <c r="D9" s="8"/>
      <c r="E9" s="7" t="s">
        <v>81</v>
      </c>
      <c r="F9" s="8"/>
      <c r="G9" s="7"/>
      <c r="H9" s="8"/>
      <c r="I9" s="7"/>
      <c r="J9" s="8"/>
      <c r="K9" s="7" t="s">
        <v>84</v>
      </c>
      <c r="L9" s="8"/>
      <c r="M9" s="7" t="s">
        <v>92</v>
      </c>
      <c r="N9" s="8"/>
      <c r="O9" s="7" t="s">
        <v>68</v>
      </c>
      <c r="P9" s="8"/>
      <c r="Q9" s="7" t="s">
        <v>67</v>
      </c>
      <c r="R9" s="8"/>
    </row>
    <row r="10" spans="1:18" ht="22.5" customHeight="1" x14ac:dyDescent="0.55000000000000004">
      <c r="B10" s="2" t="s">
        <v>0</v>
      </c>
      <c r="C10" s="8" t="s">
        <v>23</v>
      </c>
      <c r="D10" s="8"/>
      <c r="E10" s="7" t="s">
        <v>65</v>
      </c>
      <c r="F10" s="8"/>
      <c r="G10" s="7" t="s">
        <v>80</v>
      </c>
      <c r="H10" s="7"/>
      <c r="I10" s="7" t="s">
        <v>33</v>
      </c>
      <c r="J10" s="8"/>
      <c r="K10" s="7" t="s">
        <v>86</v>
      </c>
      <c r="L10" s="8"/>
      <c r="M10" s="7" t="s">
        <v>93</v>
      </c>
      <c r="N10" s="8"/>
      <c r="O10" s="7" t="s">
        <v>37</v>
      </c>
      <c r="P10" s="8"/>
      <c r="Q10" s="7" t="s">
        <v>37</v>
      </c>
      <c r="R10" s="8"/>
    </row>
    <row r="11" spans="1:18" ht="19.05" customHeight="1" x14ac:dyDescent="0.6">
      <c r="A11" s="10"/>
      <c r="B11" s="10"/>
      <c r="C11" s="168" t="s">
        <v>49</v>
      </c>
      <c r="D11" s="168"/>
      <c r="E11" s="168"/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68"/>
      <c r="Q11" s="168"/>
      <c r="R11" s="168"/>
    </row>
    <row r="12" spans="1:18" ht="22.5" customHeight="1" x14ac:dyDescent="0.6">
      <c r="A12" s="10" t="s">
        <v>153</v>
      </c>
      <c r="B12" s="10"/>
      <c r="D12" s="14"/>
    </row>
    <row r="13" spans="1:18" ht="24" customHeight="1" x14ac:dyDescent="0.6">
      <c r="A13" s="10" t="s">
        <v>130</v>
      </c>
      <c r="B13" s="10"/>
      <c r="C13" s="22">
        <v>201600</v>
      </c>
      <c r="D13" s="22"/>
      <c r="E13" s="22">
        <v>20160</v>
      </c>
      <c r="F13" s="22"/>
      <c r="G13" s="22">
        <v>2500000</v>
      </c>
      <c r="H13" s="22"/>
      <c r="I13" s="22">
        <v>7293621</v>
      </c>
      <c r="J13" s="22"/>
      <c r="K13" s="22">
        <v>3721572</v>
      </c>
      <c r="L13" s="22"/>
      <c r="M13" s="22">
        <v>9438</v>
      </c>
      <c r="N13" s="22"/>
      <c r="O13" s="107">
        <f>SUM(K13:M13)</f>
        <v>3731010</v>
      </c>
      <c r="P13" s="22"/>
      <c r="Q13" s="107">
        <f>SUM(C13:I13,O13)</f>
        <v>13746391</v>
      </c>
      <c r="R13" s="22"/>
    </row>
    <row r="14" spans="1:18" ht="24" customHeight="1" x14ac:dyDescent="0.6">
      <c r="A14" s="71" t="s">
        <v>109</v>
      </c>
      <c r="B14" s="10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35"/>
      <c r="P14" s="22"/>
      <c r="Q14" s="22"/>
      <c r="R14" s="22"/>
    </row>
    <row r="15" spans="1:18" ht="24" customHeight="1" x14ac:dyDescent="0.6">
      <c r="A15" s="71" t="s">
        <v>177</v>
      </c>
      <c r="B15" s="10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35"/>
      <c r="P15" s="22"/>
      <c r="Q15" s="22"/>
      <c r="R15" s="22"/>
    </row>
    <row r="16" spans="1:18" ht="24" customHeight="1" x14ac:dyDescent="0.6">
      <c r="A16" s="72" t="s">
        <v>170</v>
      </c>
      <c r="B16" s="2">
        <v>10</v>
      </c>
      <c r="C16" s="19">
        <v>0</v>
      </c>
      <c r="D16" s="82"/>
      <c r="E16" s="19">
        <v>0</v>
      </c>
      <c r="F16" s="82"/>
      <c r="G16" s="19">
        <v>0</v>
      </c>
      <c r="H16" s="25"/>
      <c r="I16" s="25">
        <v>-10080</v>
      </c>
      <c r="J16" s="25"/>
      <c r="K16" s="83">
        <v>0</v>
      </c>
      <c r="L16" s="25"/>
      <c r="M16" s="83">
        <v>0</v>
      </c>
      <c r="N16" s="25"/>
      <c r="O16" s="83">
        <v>0</v>
      </c>
      <c r="P16" s="25"/>
      <c r="Q16" s="108">
        <f>SUM(C16:M16)</f>
        <v>-10080</v>
      </c>
      <c r="R16" s="22"/>
    </row>
    <row r="17" spans="1:20" ht="24" customHeight="1" x14ac:dyDescent="0.6">
      <c r="A17" s="71" t="s">
        <v>179</v>
      </c>
      <c r="B17" s="10"/>
      <c r="C17" s="73">
        <v>0</v>
      </c>
      <c r="D17" s="22">
        <v>0</v>
      </c>
      <c r="E17" s="73">
        <v>0</v>
      </c>
      <c r="F17" s="22">
        <v>0</v>
      </c>
      <c r="G17" s="73">
        <v>0</v>
      </c>
      <c r="H17" s="22"/>
      <c r="I17" s="41">
        <f>SUM(I16)</f>
        <v>-10080</v>
      </c>
      <c r="J17" s="22"/>
      <c r="K17" s="73">
        <v>0</v>
      </c>
      <c r="L17" s="22">
        <v>0</v>
      </c>
      <c r="M17" s="73">
        <v>0</v>
      </c>
      <c r="N17" s="22">
        <v>0</v>
      </c>
      <c r="O17" s="73">
        <v>0</v>
      </c>
      <c r="P17" s="22"/>
      <c r="Q17" s="41">
        <f>SUM(C17:M17)</f>
        <v>-10080</v>
      </c>
      <c r="R17" s="22"/>
    </row>
    <row r="18" spans="1:20" ht="22.2" customHeight="1" x14ac:dyDescent="0.6">
      <c r="A18" s="10" t="s">
        <v>145</v>
      </c>
      <c r="B18" s="10"/>
      <c r="C18" s="8"/>
      <c r="M18" s="83"/>
      <c r="Q18" s="83"/>
      <c r="S18" s="23"/>
    </row>
    <row r="19" spans="1:20" ht="22.5" customHeight="1" x14ac:dyDescent="0.55000000000000004">
      <c r="A19" s="23" t="s">
        <v>97</v>
      </c>
      <c r="B19" s="23"/>
      <c r="C19" s="19">
        <v>0</v>
      </c>
      <c r="E19" s="19">
        <v>0</v>
      </c>
      <c r="F19" s="23"/>
      <c r="G19" s="19">
        <v>0</v>
      </c>
      <c r="H19" s="7"/>
      <c r="I19" s="89">
        <v>321957</v>
      </c>
      <c r="K19" s="84">
        <v>0</v>
      </c>
      <c r="M19" s="83">
        <v>0</v>
      </c>
      <c r="O19" s="84">
        <v>0</v>
      </c>
      <c r="Q19" s="87">
        <f>SUM(C19:M19)</f>
        <v>321957</v>
      </c>
      <c r="S19" s="28"/>
      <c r="T19" s="28"/>
    </row>
    <row r="20" spans="1:20" ht="22.5" customHeight="1" x14ac:dyDescent="0.55000000000000004">
      <c r="A20" s="24" t="s">
        <v>180</v>
      </c>
      <c r="B20" s="23"/>
      <c r="C20" s="19">
        <v>0</v>
      </c>
      <c r="D20" s="23"/>
      <c r="E20" s="19">
        <v>0</v>
      </c>
      <c r="F20" s="23"/>
      <c r="G20" s="19">
        <v>0</v>
      </c>
      <c r="H20" s="7"/>
      <c r="I20" s="84">
        <v>0</v>
      </c>
      <c r="K20" s="89">
        <v>371041</v>
      </c>
      <c r="M20" s="83">
        <v>0</v>
      </c>
      <c r="O20" s="88">
        <f>SUM(K20:M20)</f>
        <v>371041</v>
      </c>
      <c r="Q20" s="87">
        <f>SUM(C20:M20)</f>
        <v>371041</v>
      </c>
      <c r="S20" s="28"/>
      <c r="T20" s="28"/>
    </row>
    <row r="21" spans="1:20" ht="22.5" customHeight="1" x14ac:dyDescent="0.6">
      <c r="A21" s="20" t="s">
        <v>181</v>
      </c>
      <c r="B21" s="24"/>
      <c r="C21" s="58">
        <f>SUM(C19:C20)</f>
        <v>0</v>
      </c>
      <c r="E21" s="58">
        <f>SUM(E19:E20)</f>
        <v>0</v>
      </c>
      <c r="G21" s="58">
        <f>SUM(G19:G20)</f>
        <v>0</v>
      </c>
      <c r="H21" s="7"/>
      <c r="I21" s="58">
        <f>SUM(I19:I20)</f>
        <v>321957</v>
      </c>
      <c r="K21" s="58">
        <f>SUM(K19:K20)</f>
        <v>371041</v>
      </c>
      <c r="M21" s="58">
        <f>SUM(M19:M20)</f>
        <v>0</v>
      </c>
      <c r="O21" s="58">
        <f>SUM(O19:O20)</f>
        <v>371041</v>
      </c>
      <c r="Q21" s="58">
        <f>SUM(Q19:Q20)</f>
        <v>692998</v>
      </c>
      <c r="S21" s="28"/>
      <c r="T21" s="28"/>
    </row>
    <row r="22" spans="1:20" ht="22.5" hidden="1" customHeight="1" x14ac:dyDescent="0.6">
      <c r="A22" s="24" t="s">
        <v>123</v>
      </c>
      <c r="B22" s="24"/>
      <c r="C22" s="44"/>
      <c r="E22" s="44"/>
      <c r="G22" s="44"/>
      <c r="H22" s="7"/>
      <c r="I22" s="106"/>
      <c r="K22" s="106"/>
      <c r="M22" s="106"/>
      <c r="O22" s="79">
        <f>SUM(K22:M22)</f>
        <v>0</v>
      </c>
      <c r="Q22" s="79">
        <f>SUM(C22:M22)</f>
        <v>0</v>
      </c>
      <c r="S22" s="28"/>
      <c r="T22" s="28"/>
    </row>
    <row r="23" spans="1:20" ht="22.5" customHeight="1" thickBot="1" x14ac:dyDescent="0.65">
      <c r="A23" s="40" t="s">
        <v>154</v>
      </c>
      <c r="B23" s="40"/>
      <c r="C23" s="109">
        <f>SUM(C13,C21,C17,C22)</f>
        <v>201600</v>
      </c>
      <c r="D23" s="74"/>
      <c r="E23" s="109">
        <f>SUM(E13,E21,E17,E22)</f>
        <v>20160</v>
      </c>
      <c r="F23" s="74"/>
      <c r="G23" s="109">
        <f>SUM(G13,G21,G17,G22)</f>
        <v>2500000</v>
      </c>
      <c r="H23" s="45"/>
      <c r="I23" s="109">
        <f>SUM(I13,I21,I17,I22)</f>
        <v>7605498</v>
      </c>
      <c r="J23" s="74"/>
      <c r="K23" s="109">
        <f>SUM(K13,K21,K17,K22)</f>
        <v>4092613</v>
      </c>
      <c r="L23" s="74"/>
      <c r="M23" s="109">
        <f>SUM(M13,M21,M17,M22)</f>
        <v>9438</v>
      </c>
      <c r="N23" s="74"/>
      <c r="O23" s="109">
        <f>SUM(O13,O21,O17,O22)</f>
        <v>4102051</v>
      </c>
      <c r="P23" s="74"/>
      <c r="Q23" s="109">
        <f>SUM(Q13,Q21,Q17,Q22)</f>
        <v>14429309</v>
      </c>
      <c r="R23" s="10"/>
    </row>
    <row r="24" spans="1:20" ht="15" customHeight="1" thickTop="1" x14ac:dyDescent="0.6">
      <c r="A24" s="40"/>
      <c r="B24" s="40"/>
      <c r="C24" s="22"/>
      <c r="D24" s="10"/>
      <c r="E24" s="22"/>
      <c r="F24" s="10"/>
      <c r="G24" s="22"/>
      <c r="H24" s="22"/>
      <c r="I24" s="85"/>
      <c r="J24" s="86"/>
      <c r="K24" s="85"/>
      <c r="L24" s="86"/>
      <c r="M24" s="85"/>
      <c r="N24" s="86"/>
      <c r="O24" s="85"/>
      <c r="P24" s="86"/>
      <c r="Q24" s="85"/>
      <c r="R24" s="10"/>
    </row>
    <row r="25" spans="1:20" ht="22.5" customHeight="1" x14ac:dyDescent="0.6">
      <c r="A25" s="10" t="s">
        <v>155</v>
      </c>
      <c r="B25" s="10"/>
      <c r="D25" s="14"/>
      <c r="R25" s="10"/>
    </row>
    <row r="26" spans="1:20" ht="22.5" customHeight="1" x14ac:dyDescent="0.6">
      <c r="A26" s="10" t="s">
        <v>138</v>
      </c>
      <c r="B26" s="10"/>
      <c r="C26" s="22">
        <v>201600</v>
      </c>
      <c r="D26" s="22"/>
      <c r="E26" s="22">
        <v>20160</v>
      </c>
      <c r="F26" s="22"/>
      <c r="G26" s="22">
        <v>2500000</v>
      </c>
      <c r="H26" s="22"/>
      <c r="I26" s="22">
        <v>7449715</v>
      </c>
      <c r="J26" s="22"/>
      <c r="K26" s="22">
        <v>3878156</v>
      </c>
      <c r="L26" s="22"/>
      <c r="M26" s="22">
        <v>1433</v>
      </c>
      <c r="N26" s="22"/>
      <c r="O26" s="107">
        <f>SUM(K26:M26)</f>
        <v>3879589</v>
      </c>
      <c r="P26" s="22"/>
      <c r="Q26" s="107">
        <f>SUM(C26:I26,O26)</f>
        <v>14051064</v>
      </c>
    </row>
    <row r="27" spans="1:20" ht="22.5" customHeight="1" x14ac:dyDescent="0.6">
      <c r="A27" s="71" t="s">
        <v>109</v>
      </c>
      <c r="B27" s="10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35"/>
      <c r="P27" s="22"/>
      <c r="Q27" s="22"/>
    </row>
    <row r="28" spans="1:20" ht="22.5" customHeight="1" x14ac:dyDescent="0.6">
      <c r="A28" s="71" t="s">
        <v>177</v>
      </c>
      <c r="B28" s="10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35"/>
      <c r="P28" s="22"/>
      <c r="Q28" s="22"/>
    </row>
    <row r="29" spans="1:20" ht="22.5" customHeight="1" x14ac:dyDescent="0.55000000000000004">
      <c r="A29" s="72" t="s">
        <v>170</v>
      </c>
      <c r="B29" s="2">
        <v>10</v>
      </c>
      <c r="C29" s="19">
        <v>0</v>
      </c>
      <c r="D29" s="82"/>
      <c r="E29" s="19">
        <v>0</v>
      </c>
      <c r="F29" s="82"/>
      <c r="G29" s="19">
        <v>0</v>
      </c>
      <c r="H29" s="25"/>
      <c r="I29" s="25">
        <v>-10080</v>
      </c>
      <c r="J29" s="25"/>
      <c r="K29" s="83">
        <v>0</v>
      </c>
      <c r="L29" s="25"/>
      <c r="M29" s="83">
        <v>0</v>
      </c>
      <c r="N29" s="25"/>
      <c r="O29" s="87">
        <v>0</v>
      </c>
      <c r="P29" s="25"/>
      <c r="Q29" s="111">
        <f>SUM(C29:M29)</f>
        <v>-10080</v>
      </c>
    </row>
    <row r="30" spans="1:20" ht="22.5" customHeight="1" x14ac:dyDescent="0.6">
      <c r="A30" s="71" t="s">
        <v>178</v>
      </c>
      <c r="B30" s="10"/>
      <c r="C30" s="76">
        <v>0</v>
      </c>
      <c r="D30" s="22">
        <v>0</v>
      </c>
      <c r="E30" s="76">
        <v>0</v>
      </c>
      <c r="F30" s="22">
        <v>0</v>
      </c>
      <c r="G30" s="76">
        <v>0</v>
      </c>
      <c r="H30" s="22"/>
      <c r="I30" s="58">
        <f>SUM(I29)</f>
        <v>-10080</v>
      </c>
      <c r="J30" s="22"/>
      <c r="K30" s="58">
        <v>0</v>
      </c>
      <c r="L30" s="22">
        <v>0</v>
      </c>
      <c r="M30" s="58">
        <v>0</v>
      </c>
      <c r="N30" s="22">
        <v>0</v>
      </c>
      <c r="O30" s="58">
        <v>0</v>
      </c>
      <c r="P30" s="22"/>
      <c r="Q30" s="41">
        <f>SUM(C30:M30)</f>
        <v>-10080</v>
      </c>
    </row>
    <row r="31" spans="1:20" ht="22.5" customHeight="1" x14ac:dyDescent="0.6">
      <c r="A31" s="10" t="s">
        <v>145</v>
      </c>
      <c r="B31" s="10"/>
      <c r="C31" s="8"/>
      <c r="M31" s="83"/>
      <c r="Q31" s="83"/>
    </row>
    <row r="32" spans="1:20" ht="22.5" customHeight="1" x14ac:dyDescent="0.55000000000000004">
      <c r="A32" s="23" t="s">
        <v>139</v>
      </c>
      <c r="B32" s="23"/>
      <c r="C32" s="19">
        <v>0</v>
      </c>
      <c r="E32" s="84">
        <v>0</v>
      </c>
      <c r="G32" s="84">
        <v>0</v>
      </c>
      <c r="H32" s="7"/>
      <c r="I32" s="89">
        <v>-347209</v>
      </c>
      <c r="K32" s="84">
        <v>0</v>
      </c>
      <c r="M32" s="83">
        <v>0</v>
      </c>
      <c r="O32" s="88">
        <f>SUM(K32:M32)</f>
        <v>0</v>
      </c>
      <c r="Q32" s="87">
        <f>SUM(C32:J32,O32)</f>
        <v>-347209</v>
      </c>
    </row>
    <row r="33" spans="1:17" ht="22.5" customHeight="1" x14ac:dyDescent="0.55000000000000004">
      <c r="A33" s="24" t="s">
        <v>172</v>
      </c>
      <c r="B33" s="23"/>
      <c r="C33" s="19">
        <v>0</v>
      </c>
      <c r="E33" s="84">
        <v>0</v>
      </c>
      <c r="G33" s="84">
        <v>0</v>
      </c>
      <c r="H33" s="7"/>
      <c r="I33" s="84">
        <v>0</v>
      </c>
      <c r="K33" s="89">
        <v>-67334</v>
      </c>
      <c r="M33" s="83">
        <v>0</v>
      </c>
      <c r="O33" s="88">
        <f>SUM(K33:M33)</f>
        <v>-67334</v>
      </c>
      <c r="Q33" s="87">
        <f>SUM(C33:J33,O33)</f>
        <v>-67334</v>
      </c>
    </row>
    <row r="34" spans="1:17" ht="22.5" customHeight="1" x14ac:dyDescent="0.6">
      <c r="A34" s="20" t="s">
        <v>173</v>
      </c>
      <c r="B34" s="24"/>
      <c r="C34" s="58">
        <f>SUM(C32:C33)</f>
        <v>0</v>
      </c>
      <c r="E34" s="58">
        <f>SUM(E32:E33)</f>
        <v>0</v>
      </c>
      <c r="G34" s="58">
        <f>SUM(G32:G33)</f>
        <v>0</v>
      </c>
      <c r="H34" s="7"/>
      <c r="I34" s="58">
        <f>SUM(I32:I33)</f>
        <v>-347209</v>
      </c>
      <c r="K34" s="58">
        <f>SUM(K32:K33)</f>
        <v>-67334</v>
      </c>
      <c r="M34" s="58">
        <f>SUM(M32:M33)</f>
        <v>0</v>
      </c>
      <c r="O34" s="58">
        <f>SUM(O32:O33)</f>
        <v>-67334</v>
      </c>
      <c r="Q34" s="58">
        <f>SUM(Q32:Q33)</f>
        <v>-414543</v>
      </c>
    </row>
    <row r="35" spans="1:17" ht="22.5" hidden="1" customHeight="1" x14ac:dyDescent="0.6">
      <c r="A35" s="24" t="s">
        <v>123</v>
      </c>
      <c r="B35" s="24"/>
      <c r="C35" s="44">
        <v>0</v>
      </c>
      <c r="E35" s="44">
        <v>0</v>
      </c>
      <c r="G35" s="44">
        <v>0</v>
      </c>
      <c r="H35" s="7"/>
      <c r="I35" s="106"/>
      <c r="K35" s="106"/>
      <c r="M35" s="106">
        <v>0</v>
      </c>
      <c r="O35" s="79">
        <f>SUM(K35:M35)</f>
        <v>0</v>
      </c>
      <c r="Q35" s="79">
        <f>SUM(C35:M35)</f>
        <v>0</v>
      </c>
    </row>
    <row r="36" spans="1:17" ht="22.5" customHeight="1" thickBot="1" x14ac:dyDescent="0.65">
      <c r="A36" s="40" t="s">
        <v>156</v>
      </c>
      <c r="B36" s="40"/>
      <c r="C36" s="109">
        <f>SUM(C26,C34,C30,C35)</f>
        <v>201600</v>
      </c>
      <c r="D36" s="74"/>
      <c r="E36" s="109">
        <f>SUM(E26,E34,E30,E35)</f>
        <v>20160</v>
      </c>
      <c r="F36" s="74"/>
      <c r="G36" s="109">
        <f>SUM(G26,G34,G30,G35)</f>
        <v>2500000</v>
      </c>
      <c r="H36" s="45"/>
      <c r="I36" s="109">
        <f>SUM(I26,I34,I30,I35)</f>
        <v>7092426</v>
      </c>
      <c r="J36" s="74"/>
      <c r="K36" s="109">
        <f>SUM(K26,K34,K30,K35)</f>
        <v>3810822</v>
      </c>
      <c r="L36" s="74"/>
      <c r="M36" s="109">
        <f>SUM(M26,M34,M30,M35)</f>
        <v>1433</v>
      </c>
      <c r="N36" s="74"/>
      <c r="O36" s="109">
        <f>SUM(O26,O34,O30,O35)</f>
        <v>3812255</v>
      </c>
      <c r="P36" s="74"/>
      <c r="Q36" s="109">
        <f>SUM(Q26,Q34,Q30,Q35)</f>
        <v>13626441</v>
      </c>
    </row>
    <row r="37" spans="1:17" ht="22.5" customHeight="1" thickTop="1" x14ac:dyDescent="0.55000000000000004">
      <c r="D37" s="14"/>
    </row>
    <row r="38" spans="1:17" ht="22.5" customHeight="1" x14ac:dyDescent="0.55000000000000004">
      <c r="C38" s="32"/>
      <c r="D38" s="32"/>
      <c r="E38" s="32"/>
      <c r="F38" s="32"/>
      <c r="G38" s="32"/>
      <c r="I38" s="32"/>
      <c r="O38" s="32"/>
      <c r="Q38" s="32"/>
    </row>
    <row r="39" spans="1:17" ht="22.5" customHeight="1" x14ac:dyDescent="0.55000000000000004">
      <c r="I39" s="32"/>
      <c r="M39" s="32"/>
      <c r="N39" s="32"/>
      <c r="O39" s="32"/>
      <c r="P39" s="32"/>
      <c r="Q39" s="32"/>
    </row>
    <row r="40" spans="1:17" ht="22.5" customHeight="1" x14ac:dyDescent="0.55000000000000004"/>
  </sheetData>
  <sheetProtection formatCells="0" formatColumns="0" formatRows="0" insertColumns="0" insertRows="0" insertHyperlinks="0" deleteColumns="0" deleteRows="0" sort="0" autoFilter="0" pivotTables="0"/>
  <mergeCells count="6">
    <mergeCell ref="C11:R11"/>
    <mergeCell ref="A2:C2"/>
    <mergeCell ref="E5:I5"/>
    <mergeCell ref="E8:G8"/>
    <mergeCell ref="C4:R4"/>
    <mergeCell ref="K5:O5"/>
  </mergeCells>
  <pageMargins left="0.8" right="0.5" top="0.48" bottom="0.5" header="0.5" footer="0.5"/>
  <pageSetup paperSize="9" scale="66" firstPageNumber="10" fitToWidth="0" fitToHeight="0" orientation="landscape" useFirstPageNumber="1" r:id="rId1"/>
  <headerFooter>
    <oddFooter>&amp;L  
หมายเหตุประกอบงบการเงินเป็นส่วนหนึ่งของงบการเงินระหว่างกาลนี้
&amp;C
&amp;P</oddFooter>
  </headerFooter>
  <customProperties>
    <customPr name="OrphanNamesChecked" r:id="rId2"/>
  </customProperties>
  <ignoredErrors>
    <ignoredError sqref="O21:P21 O34" formula="1"/>
    <ignoredError sqref="Q21" formula="1" formulaRange="1"/>
    <ignoredError sqref="Q16:Q20 Q29:Q33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72"/>
  <sheetViews>
    <sheetView tabSelected="1" view="pageBreakPreview" topLeftCell="A59" zoomScaleNormal="77" zoomScaleSheetLayoutView="100" zoomScalePageLayoutView="40" workbookViewId="0">
      <selection activeCell="D79" sqref="D79"/>
    </sheetView>
  </sheetViews>
  <sheetFormatPr defaultColWidth="9.125" defaultRowHeight="21.75" customHeight="1" x14ac:dyDescent="0.55000000000000004"/>
  <cols>
    <col min="1" max="1" width="51.625" style="6" customWidth="1"/>
    <col min="2" max="2" width="8.5" style="24" customWidth="1"/>
    <col min="3" max="3" width="16" style="3" customWidth="1"/>
    <col min="4" max="4" width="2.625" style="3" customWidth="1"/>
    <col min="5" max="5" width="16" style="3" customWidth="1"/>
    <col min="6" max="6" width="3.5" style="3" customWidth="1"/>
    <col min="7" max="7" width="16" style="3" customWidth="1"/>
    <col min="8" max="8" width="3.125" style="3" customWidth="1"/>
    <col min="9" max="9" width="16" style="3" customWidth="1"/>
    <col min="10" max="12" width="12.625" style="3" bestFit="1" customWidth="1"/>
    <col min="13" max="16384" width="9.125" style="3"/>
  </cols>
  <sheetData>
    <row r="1" spans="1:13" ht="21.75" customHeight="1" x14ac:dyDescent="0.6">
      <c r="A1" s="34" t="s">
        <v>56</v>
      </c>
      <c r="B1" s="23"/>
      <c r="D1" s="4"/>
      <c r="F1" s="4"/>
      <c r="G1" s="4"/>
      <c r="H1" s="4"/>
      <c r="I1" s="4"/>
    </row>
    <row r="2" spans="1:13" ht="21.75" customHeight="1" x14ac:dyDescent="0.6">
      <c r="A2" s="1" t="s">
        <v>41</v>
      </c>
      <c r="D2" s="4"/>
      <c r="F2" s="4"/>
      <c r="G2" s="4"/>
      <c r="H2" s="4"/>
      <c r="I2" s="4"/>
    </row>
    <row r="3" spans="1:13" ht="23.4" x14ac:dyDescent="0.6">
      <c r="A3" s="1"/>
      <c r="D3" s="4"/>
      <c r="F3" s="4"/>
      <c r="G3" s="4"/>
      <c r="H3" s="4"/>
      <c r="I3" s="4"/>
    </row>
    <row r="4" spans="1:13" ht="21" customHeight="1" x14ac:dyDescent="0.6">
      <c r="A4" s="1"/>
      <c r="C4" s="167" t="s">
        <v>78</v>
      </c>
      <c r="D4" s="167"/>
      <c r="E4" s="167"/>
      <c r="F4" s="4"/>
      <c r="G4" s="4"/>
      <c r="H4" s="4"/>
      <c r="I4" s="4"/>
    </row>
    <row r="5" spans="1:13" ht="21" customHeight="1" x14ac:dyDescent="0.6">
      <c r="A5" s="1"/>
      <c r="C5" s="167" t="s">
        <v>77</v>
      </c>
      <c r="D5" s="167"/>
      <c r="E5" s="167"/>
      <c r="F5" s="5"/>
      <c r="G5" s="167" t="s">
        <v>28</v>
      </c>
      <c r="H5" s="167"/>
      <c r="I5" s="167"/>
    </row>
    <row r="6" spans="1:13" ht="21" customHeight="1" x14ac:dyDescent="0.6">
      <c r="A6" s="1"/>
      <c r="C6" s="169" t="s">
        <v>152</v>
      </c>
      <c r="D6" s="169"/>
      <c r="E6" s="169"/>
      <c r="F6" s="5"/>
      <c r="G6" s="169" t="s">
        <v>152</v>
      </c>
      <c r="H6" s="169"/>
      <c r="I6" s="169"/>
    </row>
    <row r="7" spans="1:13" ht="21" customHeight="1" x14ac:dyDescent="0.6">
      <c r="A7" s="1"/>
      <c r="C7" s="169" t="s">
        <v>157</v>
      </c>
      <c r="D7" s="169"/>
      <c r="E7" s="169"/>
      <c r="F7" s="5"/>
      <c r="G7" s="169" t="s">
        <v>157</v>
      </c>
      <c r="H7" s="169"/>
      <c r="I7" s="169"/>
      <c r="M7" s="23"/>
    </row>
    <row r="8" spans="1:13" ht="21" customHeight="1" x14ac:dyDescent="0.6">
      <c r="A8" s="1"/>
      <c r="B8" s="2" t="s">
        <v>0</v>
      </c>
      <c r="C8" s="8">
        <v>2568</v>
      </c>
      <c r="D8" s="8"/>
      <c r="E8" s="8">
        <v>2567</v>
      </c>
      <c r="F8" s="8"/>
      <c r="G8" s="8">
        <v>2568</v>
      </c>
      <c r="H8" s="8"/>
      <c r="I8" s="8">
        <v>2567</v>
      </c>
    </row>
    <row r="9" spans="1:13" ht="16.95" customHeight="1" x14ac:dyDescent="0.6">
      <c r="A9" s="1"/>
      <c r="C9" s="166" t="s">
        <v>49</v>
      </c>
      <c r="D9" s="166"/>
      <c r="E9" s="166"/>
      <c r="F9" s="166"/>
      <c r="G9" s="166"/>
      <c r="H9" s="166"/>
      <c r="I9" s="166"/>
    </row>
    <row r="10" spans="1:13" ht="21.75" customHeight="1" x14ac:dyDescent="0.6">
      <c r="A10" s="9" t="s">
        <v>17</v>
      </c>
      <c r="B10" s="90"/>
      <c r="C10" s="2"/>
      <c r="D10" s="2"/>
      <c r="E10" s="2"/>
      <c r="F10" s="2"/>
      <c r="G10" s="2"/>
      <c r="H10" s="2"/>
      <c r="I10" s="2"/>
    </row>
    <row r="11" spans="1:13" ht="21.75" customHeight="1" x14ac:dyDescent="0.55000000000000004">
      <c r="A11" s="24" t="s">
        <v>98</v>
      </c>
      <c r="C11" s="98">
        <f>'FS 7-8'!D31</f>
        <v>-840772</v>
      </c>
      <c r="D11" s="92"/>
      <c r="E11" s="98">
        <f>'FS 7-8'!F31</f>
        <v>-603639</v>
      </c>
      <c r="F11" s="93"/>
      <c r="G11" s="99">
        <f>'FS 7-8'!H45</f>
        <v>-347209</v>
      </c>
      <c r="H11" s="93"/>
      <c r="I11" s="99">
        <f>'FS 7-8'!J45</f>
        <v>321957</v>
      </c>
    </row>
    <row r="12" spans="1:13" ht="21.75" customHeight="1" x14ac:dyDescent="0.55000000000000004">
      <c r="A12" s="90" t="s">
        <v>107</v>
      </c>
      <c r="B12" s="90"/>
      <c r="C12" s="91"/>
      <c r="D12" s="92"/>
      <c r="E12" s="91"/>
      <c r="F12" s="93"/>
      <c r="G12" s="93"/>
      <c r="H12" s="93"/>
      <c r="I12" s="93"/>
    </row>
    <row r="13" spans="1:13" ht="21.75" customHeight="1" x14ac:dyDescent="0.55000000000000004">
      <c r="A13" s="24" t="s">
        <v>140</v>
      </c>
      <c r="C13" s="98">
        <v>5918</v>
      </c>
      <c r="D13" s="92"/>
      <c r="E13" s="98">
        <f>-'FS 7-8'!F30</f>
        <v>-1279</v>
      </c>
      <c r="F13" s="93"/>
      <c r="G13" s="99">
        <f>-'FS 7-8'!H30</f>
        <v>5918</v>
      </c>
      <c r="H13" s="93"/>
      <c r="I13" s="99">
        <f>-'FS 7-8'!J30</f>
        <v>-1279</v>
      </c>
    </row>
    <row r="14" spans="1:13" ht="21.75" customHeight="1" x14ac:dyDescent="0.55000000000000004">
      <c r="A14" s="24" t="s">
        <v>75</v>
      </c>
      <c r="C14" s="98">
        <v>26352</v>
      </c>
      <c r="D14" s="92"/>
      <c r="E14" s="98">
        <f>-'FS 7-8'!F27</f>
        <v>5062</v>
      </c>
      <c r="F14" s="93"/>
      <c r="G14" s="99">
        <f>-'FS 7-8'!H27</f>
        <v>26352</v>
      </c>
      <c r="H14" s="93"/>
      <c r="I14" s="99">
        <f>-'FS 7-8'!J27</f>
        <v>5062</v>
      </c>
    </row>
    <row r="15" spans="1:13" ht="21.75" customHeight="1" x14ac:dyDescent="0.55000000000000004">
      <c r="A15" s="24" t="s">
        <v>43</v>
      </c>
      <c r="C15" s="91">
        <v>175809</v>
      </c>
      <c r="D15" s="92"/>
      <c r="E15" s="91">
        <v>170400</v>
      </c>
      <c r="F15" s="93"/>
      <c r="G15" s="93">
        <v>175809</v>
      </c>
      <c r="H15" s="93"/>
      <c r="I15" s="93">
        <v>170400</v>
      </c>
    </row>
    <row r="16" spans="1:13" ht="21.75" customHeight="1" x14ac:dyDescent="0.55000000000000004">
      <c r="A16" s="24" t="s">
        <v>164</v>
      </c>
      <c r="C16" s="91">
        <v>388036</v>
      </c>
      <c r="D16" s="92"/>
      <c r="E16" s="91">
        <v>794590</v>
      </c>
      <c r="F16" s="93"/>
      <c r="G16" s="93">
        <v>0</v>
      </c>
      <c r="H16" s="93"/>
      <c r="I16" s="93">
        <v>0</v>
      </c>
    </row>
    <row r="17" spans="1:11" ht="21.75" customHeight="1" x14ac:dyDescent="0.55000000000000004">
      <c r="A17" s="24" t="s">
        <v>167</v>
      </c>
      <c r="C17" s="91">
        <v>-8171</v>
      </c>
      <c r="D17" s="92"/>
      <c r="E17" s="91">
        <v>-193020</v>
      </c>
      <c r="F17" s="93"/>
      <c r="G17" s="93">
        <v>-8171</v>
      </c>
      <c r="H17" s="93"/>
      <c r="I17" s="93">
        <v>-193020</v>
      </c>
    </row>
    <row r="18" spans="1:11" ht="21.75" customHeight="1" x14ac:dyDescent="0.55000000000000004">
      <c r="A18" s="24" t="s">
        <v>141</v>
      </c>
      <c r="C18" s="91">
        <v>14252</v>
      </c>
      <c r="D18" s="92"/>
      <c r="E18" s="91">
        <v>35777</v>
      </c>
      <c r="F18" s="93"/>
      <c r="G18" s="93">
        <v>14252</v>
      </c>
      <c r="H18" s="93"/>
      <c r="I18" s="93">
        <v>35777</v>
      </c>
    </row>
    <row r="19" spans="1:11" ht="21.75" customHeight="1" x14ac:dyDescent="0.55000000000000004">
      <c r="A19" s="24" t="s">
        <v>100</v>
      </c>
      <c r="C19" s="91">
        <v>10161</v>
      </c>
      <c r="D19" s="92"/>
      <c r="E19" s="91">
        <v>9487</v>
      </c>
      <c r="F19" s="93"/>
      <c r="G19" s="93">
        <v>10161</v>
      </c>
      <c r="H19" s="93"/>
      <c r="I19" s="93">
        <v>9487</v>
      </c>
    </row>
    <row r="20" spans="1:11" ht="21.75" customHeight="1" x14ac:dyDescent="0.55000000000000004">
      <c r="A20" s="24" t="s">
        <v>148</v>
      </c>
      <c r="B20" s="2" t="s">
        <v>133</v>
      </c>
      <c r="C20" s="91">
        <v>54898</v>
      </c>
      <c r="D20" s="92"/>
      <c r="E20" s="91">
        <v>32578</v>
      </c>
      <c r="F20" s="93"/>
      <c r="G20" s="93">
        <v>54898</v>
      </c>
      <c r="H20" s="93"/>
      <c r="I20" s="93">
        <v>32578</v>
      </c>
    </row>
    <row r="21" spans="1:11" ht="21.75" customHeight="1" x14ac:dyDescent="0.55000000000000004">
      <c r="A21" s="24" t="s">
        <v>61</v>
      </c>
      <c r="B21" s="2" t="s">
        <v>163</v>
      </c>
      <c r="C21" s="91">
        <v>-23544</v>
      </c>
      <c r="D21" s="92"/>
      <c r="E21" s="91">
        <v>-25623</v>
      </c>
      <c r="F21" s="93"/>
      <c r="G21" s="93">
        <v>-129071</v>
      </c>
      <c r="H21" s="93"/>
      <c r="I21" s="93">
        <v>-156629</v>
      </c>
      <c r="K21" s="14"/>
    </row>
    <row r="22" spans="1:11" ht="21.75" customHeight="1" x14ac:dyDescent="0.55000000000000004">
      <c r="A22" s="24" t="s">
        <v>168</v>
      </c>
      <c r="C22" s="91">
        <v>-30</v>
      </c>
      <c r="D22" s="92"/>
      <c r="E22" s="91">
        <v>-189</v>
      </c>
      <c r="F22" s="93"/>
      <c r="G22" s="93">
        <v>-30</v>
      </c>
      <c r="H22" s="93"/>
      <c r="I22" s="93">
        <v>-189</v>
      </c>
      <c r="K22" s="14"/>
    </row>
    <row r="23" spans="1:11" ht="21.75" customHeight="1" x14ac:dyDescent="0.55000000000000004">
      <c r="A23" s="24" t="s">
        <v>122</v>
      </c>
      <c r="C23" s="91">
        <v>0</v>
      </c>
      <c r="D23" s="92"/>
      <c r="E23" s="91">
        <v>-6408</v>
      </c>
      <c r="F23" s="93"/>
      <c r="G23" s="93">
        <v>0</v>
      </c>
      <c r="H23" s="93"/>
      <c r="I23" s="93">
        <v>-6408</v>
      </c>
      <c r="K23" s="14"/>
    </row>
    <row r="24" spans="1:11" ht="21.75" customHeight="1" x14ac:dyDescent="0.55000000000000004">
      <c r="A24" s="24" t="s">
        <v>27</v>
      </c>
      <c r="C24" s="94">
        <v>-496</v>
      </c>
      <c r="D24" s="92"/>
      <c r="E24" s="91">
        <v>-1286</v>
      </c>
      <c r="F24" s="93"/>
      <c r="G24" s="93">
        <v>-496</v>
      </c>
      <c r="H24" s="93"/>
      <c r="I24" s="93">
        <v>-1286</v>
      </c>
    </row>
    <row r="25" spans="1:11" ht="21.75" customHeight="1" x14ac:dyDescent="0.55000000000000004">
      <c r="A25" s="24"/>
      <c r="C25" s="98">
        <f>SUM(C11:C24)</f>
        <v>-197587</v>
      </c>
      <c r="D25" s="92"/>
      <c r="E25" s="105">
        <f>SUM(E11:E24)</f>
        <v>216450</v>
      </c>
      <c r="F25" s="92"/>
      <c r="G25" s="110">
        <f>SUM(G11:G24)</f>
        <v>-197587</v>
      </c>
      <c r="H25" s="92"/>
      <c r="I25" s="110">
        <f>SUM(I11:I24)</f>
        <v>216450</v>
      </c>
    </row>
    <row r="26" spans="1:11" ht="21.75" customHeight="1" x14ac:dyDescent="0.55000000000000004">
      <c r="A26" s="90" t="s">
        <v>26</v>
      </c>
      <c r="B26" s="90"/>
      <c r="C26" s="91"/>
      <c r="D26" s="92"/>
      <c r="E26" s="91"/>
      <c r="F26" s="92"/>
      <c r="G26" s="91"/>
      <c r="H26" s="92"/>
      <c r="I26" s="91"/>
    </row>
    <row r="27" spans="1:11" ht="21.75" customHeight="1" x14ac:dyDescent="0.55000000000000004">
      <c r="A27" s="24" t="s">
        <v>50</v>
      </c>
      <c r="C27" s="91">
        <v>174487</v>
      </c>
      <c r="D27" s="92"/>
      <c r="E27" s="91">
        <v>-10320</v>
      </c>
      <c r="F27" s="92"/>
      <c r="G27" s="91">
        <v>174487</v>
      </c>
      <c r="H27" s="92"/>
      <c r="I27" s="91">
        <v>-10320</v>
      </c>
    </row>
    <row r="28" spans="1:11" ht="21.75" customHeight="1" x14ac:dyDescent="0.55000000000000004">
      <c r="A28" s="24" t="s">
        <v>47</v>
      </c>
      <c r="C28" s="91">
        <v>477789</v>
      </c>
      <c r="D28" s="92"/>
      <c r="E28" s="91">
        <v>-233544</v>
      </c>
      <c r="F28" s="92"/>
      <c r="G28" s="91">
        <v>477789</v>
      </c>
      <c r="H28" s="92"/>
      <c r="I28" s="91">
        <v>-233544</v>
      </c>
    </row>
    <row r="29" spans="1:11" ht="21.75" customHeight="1" x14ac:dyDescent="0.55000000000000004">
      <c r="A29" s="24" t="s">
        <v>3</v>
      </c>
      <c r="C29" s="91">
        <v>-51017</v>
      </c>
      <c r="D29" s="92"/>
      <c r="E29" s="91">
        <v>-196347</v>
      </c>
      <c r="F29" s="92"/>
      <c r="G29" s="91">
        <v>-51017</v>
      </c>
      <c r="H29" s="92"/>
      <c r="I29" s="91">
        <v>-196347</v>
      </c>
    </row>
    <row r="30" spans="1:11" ht="21.75" customHeight="1" x14ac:dyDescent="0.55000000000000004">
      <c r="A30" s="24" t="s">
        <v>45</v>
      </c>
      <c r="C30" s="91">
        <v>15</v>
      </c>
      <c r="D30" s="92"/>
      <c r="E30" s="91">
        <v>-220</v>
      </c>
      <c r="F30" s="92"/>
      <c r="G30" s="91">
        <v>15</v>
      </c>
      <c r="H30" s="92"/>
      <c r="I30" s="91">
        <v>-220</v>
      </c>
    </row>
    <row r="31" spans="1:11" ht="21.75" customHeight="1" x14ac:dyDescent="0.55000000000000004">
      <c r="A31" s="24" t="s">
        <v>51</v>
      </c>
      <c r="C31" s="91">
        <v>-658984</v>
      </c>
      <c r="D31" s="92"/>
      <c r="E31" s="91">
        <v>428210</v>
      </c>
      <c r="F31" s="92"/>
      <c r="G31" s="91">
        <v>-658984</v>
      </c>
      <c r="H31" s="92"/>
      <c r="I31" s="91">
        <v>428210</v>
      </c>
    </row>
    <row r="32" spans="1:11" ht="21.75" customHeight="1" x14ac:dyDescent="0.55000000000000004">
      <c r="A32" s="24" t="s">
        <v>44</v>
      </c>
      <c r="C32" s="91">
        <v>-7841</v>
      </c>
      <c r="D32" s="92"/>
      <c r="E32" s="91">
        <v>-1481</v>
      </c>
      <c r="F32" s="92"/>
      <c r="G32" s="91">
        <v>-7841</v>
      </c>
      <c r="H32" s="92"/>
      <c r="I32" s="91">
        <v>-1481</v>
      </c>
    </row>
    <row r="33" spans="1:9" ht="21.75" customHeight="1" x14ac:dyDescent="0.55000000000000004">
      <c r="A33" s="24" t="s">
        <v>149</v>
      </c>
      <c r="C33" s="91">
        <v>-4125</v>
      </c>
      <c r="D33" s="92"/>
      <c r="E33" s="91">
        <v>-10582</v>
      </c>
      <c r="F33" s="92"/>
      <c r="G33" s="91">
        <v>-4125</v>
      </c>
      <c r="H33" s="92"/>
      <c r="I33" s="91">
        <v>-10582</v>
      </c>
    </row>
    <row r="34" spans="1:9" ht="21.75" customHeight="1" x14ac:dyDescent="0.55000000000000004">
      <c r="A34" s="24" t="s">
        <v>129</v>
      </c>
      <c r="C34" s="91">
        <v>0</v>
      </c>
      <c r="D34" s="92"/>
      <c r="E34" s="91">
        <v>-7422</v>
      </c>
      <c r="F34" s="92"/>
      <c r="G34" s="91">
        <v>0</v>
      </c>
      <c r="H34" s="92"/>
      <c r="I34" s="91">
        <v>-7422</v>
      </c>
    </row>
    <row r="35" spans="1:9" ht="21.75" customHeight="1" x14ac:dyDescent="0.55000000000000004">
      <c r="A35" s="24" t="s">
        <v>165</v>
      </c>
      <c r="C35" s="105">
        <f>SUM(C25:C34)</f>
        <v>-267263</v>
      </c>
      <c r="D35" s="92"/>
      <c r="E35" s="105">
        <f>SUM(E25:E34)</f>
        <v>184744</v>
      </c>
      <c r="F35" s="92"/>
      <c r="G35" s="105">
        <f>SUM(G25:G34)</f>
        <v>-267263</v>
      </c>
      <c r="H35" s="92"/>
      <c r="I35" s="105">
        <f>SUM(I25:I34)</f>
        <v>184744</v>
      </c>
    </row>
    <row r="36" spans="1:9" ht="21.6" x14ac:dyDescent="0.55000000000000004">
      <c r="A36" s="24" t="s">
        <v>166</v>
      </c>
      <c r="C36" s="112">
        <v>-15752</v>
      </c>
      <c r="D36" s="113"/>
      <c r="E36" s="112">
        <v>0</v>
      </c>
      <c r="F36" s="113"/>
      <c r="G36" s="112">
        <v>-15752</v>
      </c>
      <c r="H36" s="113"/>
      <c r="I36" s="113">
        <v>0</v>
      </c>
    </row>
    <row r="37" spans="1:9" ht="22.2" x14ac:dyDescent="0.6">
      <c r="A37" s="20" t="s">
        <v>142</v>
      </c>
      <c r="C37" s="44">
        <f>SUM(C35:C36)</f>
        <v>-283015</v>
      </c>
      <c r="D37" s="46"/>
      <c r="E37" s="44">
        <f>SUM(E35:E36)</f>
        <v>184744</v>
      </c>
      <c r="F37" s="46"/>
      <c r="G37" s="44">
        <f>SUM(G35:G36)</f>
        <v>-283015</v>
      </c>
      <c r="H37" s="46"/>
      <c r="I37" s="44">
        <f>SUM(I35:I36)</f>
        <v>184744</v>
      </c>
    </row>
    <row r="38" spans="1:9" ht="22.2" x14ac:dyDescent="0.6">
      <c r="A38" s="20"/>
      <c r="C38" s="35"/>
      <c r="D38" s="46"/>
      <c r="E38" s="35"/>
      <c r="F38" s="46"/>
      <c r="G38" s="35"/>
      <c r="H38" s="46"/>
      <c r="I38" s="35"/>
    </row>
    <row r="39" spans="1:9" ht="21.75" customHeight="1" x14ac:dyDescent="0.6">
      <c r="A39" s="34" t="s">
        <v>56</v>
      </c>
      <c r="B39" s="23"/>
      <c r="D39" s="4"/>
      <c r="F39" s="4"/>
      <c r="G39" s="4"/>
      <c r="H39" s="4"/>
      <c r="I39" s="4"/>
    </row>
    <row r="40" spans="1:9" ht="21.75" customHeight="1" x14ac:dyDescent="0.6">
      <c r="A40" s="1" t="s">
        <v>41</v>
      </c>
      <c r="D40" s="4"/>
      <c r="F40" s="4"/>
      <c r="G40" s="4"/>
      <c r="H40" s="4"/>
      <c r="I40" s="4"/>
    </row>
    <row r="41" spans="1:9" ht="21.75" customHeight="1" x14ac:dyDescent="0.6">
      <c r="A41" s="1"/>
      <c r="D41" s="4"/>
      <c r="F41" s="4"/>
      <c r="G41" s="4"/>
      <c r="H41" s="4"/>
      <c r="I41" s="4"/>
    </row>
    <row r="42" spans="1:9" ht="21" customHeight="1" x14ac:dyDescent="0.6">
      <c r="A42" s="1"/>
      <c r="C42" s="167" t="s">
        <v>78</v>
      </c>
      <c r="D42" s="167"/>
      <c r="E42" s="167"/>
      <c r="F42" s="4"/>
      <c r="G42" s="4"/>
      <c r="H42" s="4"/>
      <c r="I42" s="4"/>
    </row>
    <row r="43" spans="1:9" ht="21" customHeight="1" x14ac:dyDescent="0.6">
      <c r="A43" s="1"/>
      <c r="C43" s="167" t="s">
        <v>77</v>
      </c>
      <c r="D43" s="167"/>
      <c r="E43" s="167"/>
      <c r="F43" s="5"/>
      <c r="G43" s="167" t="s">
        <v>28</v>
      </c>
      <c r="H43" s="167"/>
      <c r="I43" s="167"/>
    </row>
    <row r="44" spans="1:9" ht="21" customHeight="1" x14ac:dyDescent="0.6">
      <c r="A44" s="1"/>
      <c r="C44" s="169" t="s">
        <v>152</v>
      </c>
      <c r="D44" s="169"/>
      <c r="E44" s="169"/>
      <c r="F44" s="5"/>
      <c r="G44" s="169" t="s">
        <v>152</v>
      </c>
      <c r="H44" s="169"/>
      <c r="I44" s="169"/>
    </row>
    <row r="45" spans="1:9" ht="21" customHeight="1" x14ac:dyDescent="0.6">
      <c r="A45" s="1"/>
      <c r="C45" s="169" t="s">
        <v>157</v>
      </c>
      <c r="D45" s="169"/>
      <c r="E45" s="169"/>
      <c r="F45" s="5"/>
      <c r="G45" s="169" t="s">
        <v>157</v>
      </c>
      <c r="H45" s="169"/>
      <c r="I45" s="169"/>
    </row>
    <row r="46" spans="1:9" ht="21" customHeight="1" x14ac:dyDescent="0.6">
      <c r="A46" s="1"/>
      <c r="B46" s="90" t="s">
        <v>0</v>
      </c>
      <c r="C46" s="8">
        <v>2568</v>
      </c>
      <c r="D46" s="8"/>
      <c r="E46" s="8">
        <v>2567</v>
      </c>
      <c r="F46" s="8"/>
      <c r="G46" s="8">
        <v>2568</v>
      </c>
      <c r="H46" s="8"/>
      <c r="I46" s="8">
        <v>2567</v>
      </c>
    </row>
    <row r="47" spans="1:9" ht="21" customHeight="1" x14ac:dyDescent="0.6">
      <c r="A47" s="1"/>
      <c r="C47" s="168" t="s">
        <v>49</v>
      </c>
      <c r="D47" s="168"/>
      <c r="E47" s="168"/>
      <c r="F47" s="168"/>
      <c r="G47" s="168"/>
      <c r="H47" s="168"/>
      <c r="I47" s="168"/>
    </row>
    <row r="48" spans="1:9" ht="22.2" x14ac:dyDescent="0.6">
      <c r="A48" s="9" t="s">
        <v>18</v>
      </c>
      <c r="B48" s="90"/>
      <c r="C48" s="26"/>
      <c r="D48" s="26"/>
      <c r="E48" s="26"/>
      <c r="F48" s="26"/>
      <c r="G48" s="26"/>
      <c r="H48" s="26"/>
      <c r="I48" s="26"/>
    </row>
    <row r="49" spans="1:9" ht="21.6" x14ac:dyDescent="0.55000000000000004">
      <c r="A49" s="24" t="s">
        <v>132</v>
      </c>
      <c r="B49" s="2"/>
      <c r="C49" s="26">
        <v>0</v>
      </c>
      <c r="D49" s="26"/>
      <c r="E49" s="26">
        <v>-889020</v>
      </c>
      <c r="F49" s="26"/>
      <c r="G49" s="26">
        <v>0</v>
      </c>
      <c r="H49" s="26"/>
      <c r="I49" s="26">
        <v>-889020</v>
      </c>
    </row>
    <row r="50" spans="1:9" ht="21.6" x14ac:dyDescent="0.55000000000000004">
      <c r="A50" s="24" t="s">
        <v>159</v>
      </c>
      <c r="B50" s="2"/>
      <c r="C50" s="26">
        <v>0</v>
      </c>
      <c r="D50" s="26"/>
      <c r="E50" s="26">
        <v>-4503</v>
      </c>
      <c r="F50" s="26"/>
      <c r="G50" s="26">
        <v>0</v>
      </c>
      <c r="H50" s="26"/>
      <c r="I50" s="26">
        <v>-4503</v>
      </c>
    </row>
    <row r="51" spans="1:9" ht="21.6" x14ac:dyDescent="0.55000000000000004">
      <c r="A51" s="24" t="s">
        <v>124</v>
      </c>
      <c r="C51" s="26">
        <v>50933</v>
      </c>
      <c r="D51" s="26"/>
      <c r="E51" s="26">
        <v>305</v>
      </c>
      <c r="F51" s="26"/>
      <c r="G51" s="26">
        <v>50933</v>
      </c>
      <c r="H51" s="26"/>
      <c r="I51" s="26">
        <v>305</v>
      </c>
    </row>
    <row r="52" spans="1:9" ht="21.6" x14ac:dyDescent="0.55000000000000004">
      <c r="A52" s="24" t="s">
        <v>70</v>
      </c>
      <c r="C52" s="26">
        <v>786</v>
      </c>
      <c r="D52" s="26"/>
      <c r="E52" s="26">
        <v>1133</v>
      </c>
      <c r="F52" s="26"/>
      <c r="G52" s="26">
        <v>786</v>
      </c>
      <c r="H52" s="26"/>
      <c r="I52" s="26">
        <v>1133</v>
      </c>
    </row>
    <row r="53" spans="1:9" ht="21.6" x14ac:dyDescent="0.55000000000000004">
      <c r="A53" s="24" t="s">
        <v>69</v>
      </c>
      <c r="B53" s="2">
        <v>5</v>
      </c>
      <c r="C53" s="26">
        <v>-12255</v>
      </c>
      <c r="D53" s="26"/>
      <c r="E53" s="26">
        <v>-61602</v>
      </c>
      <c r="F53" s="26"/>
      <c r="G53" s="26">
        <v>-12255</v>
      </c>
      <c r="H53" s="26"/>
      <c r="I53" s="26">
        <v>-61602</v>
      </c>
    </row>
    <row r="54" spans="1:9" ht="21.6" x14ac:dyDescent="0.55000000000000004">
      <c r="A54" s="24" t="s">
        <v>116</v>
      </c>
      <c r="C54" s="26">
        <v>-68</v>
      </c>
      <c r="D54" s="26"/>
      <c r="E54" s="26">
        <v>0</v>
      </c>
      <c r="F54" s="26"/>
      <c r="G54" s="26">
        <v>-68</v>
      </c>
      <c r="H54" s="26"/>
      <c r="I54" s="26">
        <v>0</v>
      </c>
    </row>
    <row r="55" spans="1:9" ht="21.6" x14ac:dyDescent="0.55000000000000004">
      <c r="A55" s="24" t="s">
        <v>61</v>
      </c>
      <c r="B55" s="2" t="str">
        <f>B21</f>
        <v>2, 3, 4</v>
      </c>
      <c r="C55" s="26">
        <v>129071</v>
      </c>
      <c r="D55" s="16"/>
      <c r="E55" s="26">
        <v>156629</v>
      </c>
      <c r="F55" s="16"/>
      <c r="G55" s="30">
        <v>129071</v>
      </c>
      <c r="H55" s="16"/>
      <c r="I55" s="30">
        <v>156629</v>
      </c>
    </row>
    <row r="56" spans="1:9" ht="21.6" x14ac:dyDescent="0.55000000000000004">
      <c r="A56" s="24" t="s">
        <v>27</v>
      </c>
      <c r="C56" s="26">
        <v>1130</v>
      </c>
      <c r="D56" s="16"/>
      <c r="E56" s="26">
        <v>1540</v>
      </c>
      <c r="F56" s="16"/>
      <c r="G56" s="30">
        <v>1130</v>
      </c>
      <c r="H56" s="16"/>
      <c r="I56" s="30">
        <v>1540</v>
      </c>
    </row>
    <row r="57" spans="1:9" ht="21.6" x14ac:dyDescent="0.55000000000000004">
      <c r="A57" s="24" t="s">
        <v>146</v>
      </c>
      <c r="C57" s="26">
        <v>0</v>
      </c>
      <c r="D57" s="16"/>
      <c r="E57" s="26">
        <v>6408</v>
      </c>
      <c r="F57" s="16"/>
      <c r="G57" s="30">
        <v>0</v>
      </c>
      <c r="H57" s="16"/>
      <c r="I57" s="30">
        <v>6408</v>
      </c>
    </row>
    <row r="58" spans="1:9" ht="22.2" x14ac:dyDescent="0.6">
      <c r="A58" s="20" t="s">
        <v>134</v>
      </c>
      <c r="C58" s="58">
        <f>SUM(C49:C57)</f>
        <v>169597</v>
      </c>
      <c r="D58" s="46"/>
      <c r="E58" s="58">
        <f>SUM(E49:E57)</f>
        <v>-789110</v>
      </c>
      <c r="F58" s="46"/>
      <c r="G58" s="58">
        <f>SUM(G49:G57)</f>
        <v>169597</v>
      </c>
      <c r="H58" s="46"/>
      <c r="I58" s="58">
        <f>SUM(I49:I57)</f>
        <v>-789110</v>
      </c>
    </row>
    <row r="59" spans="1:9" ht="22.2" x14ac:dyDescent="0.6">
      <c r="A59" s="20"/>
      <c r="C59" s="35"/>
      <c r="D59" s="46"/>
      <c r="E59" s="35"/>
      <c r="F59" s="46"/>
      <c r="G59" s="35"/>
      <c r="H59" s="46"/>
      <c r="I59" s="35"/>
    </row>
    <row r="60" spans="1:9" ht="21.75" customHeight="1" x14ac:dyDescent="0.6">
      <c r="A60" s="9" t="s">
        <v>19</v>
      </c>
      <c r="B60" s="9"/>
      <c r="C60" s="26"/>
      <c r="D60" s="26"/>
      <c r="E60" s="26"/>
      <c r="F60" s="26"/>
      <c r="G60" s="26"/>
      <c r="H60" s="26"/>
      <c r="I60" s="26"/>
    </row>
    <row r="61" spans="1:9" ht="21.75" customHeight="1" x14ac:dyDescent="0.55000000000000004">
      <c r="A61" s="24" t="s">
        <v>131</v>
      </c>
      <c r="C61" s="26">
        <v>7121908</v>
      </c>
      <c r="D61" s="26"/>
      <c r="E61" s="26">
        <v>4025000</v>
      </c>
      <c r="F61" s="26"/>
      <c r="G61" s="26">
        <v>7121908</v>
      </c>
      <c r="H61" s="26"/>
      <c r="I61" s="26">
        <v>4025000</v>
      </c>
    </row>
    <row r="62" spans="1:9" ht="21.75" customHeight="1" x14ac:dyDescent="0.55000000000000004">
      <c r="A62" s="24" t="s">
        <v>103</v>
      </c>
      <c r="C62" s="26">
        <v>-6973067</v>
      </c>
      <c r="D62" s="26"/>
      <c r="E62" s="26">
        <v>-3413000</v>
      </c>
      <c r="F62" s="26"/>
      <c r="G62" s="26">
        <v>-6973067</v>
      </c>
      <c r="H62" s="26"/>
      <c r="I62" s="26">
        <v>-3413000</v>
      </c>
    </row>
    <row r="63" spans="1:9" ht="21.75" customHeight="1" x14ac:dyDescent="0.55000000000000004">
      <c r="A63" s="24" t="s">
        <v>108</v>
      </c>
      <c r="B63" s="2">
        <v>10</v>
      </c>
      <c r="C63" s="26">
        <v>-10080</v>
      </c>
      <c r="D63" s="16"/>
      <c r="E63" s="95">
        <v>-10080</v>
      </c>
      <c r="F63" s="96"/>
      <c r="G63" s="26">
        <v>-10080</v>
      </c>
      <c r="H63" s="96"/>
      <c r="I63" s="26">
        <v>-10080</v>
      </c>
    </row>
    <row r="64" spans="1:9" ht="21.75" customHeight="1" x14ac:dyDescent="0.55000000000000004">
      <c r="A64" s="24" t="s">
        <v>101</v>
      </c>
      <c r="C64" s="26">
        <v>-26352</v>
      </c>
      <c r="D64" s="26"/>
      <c r="E64" s="26">
        <v>-5062</v>
      </c>
      <c r="F64" s="26"/>
      <c r="G64" s="26">
        <v>-26352</v>
      </c>
      <c r="H64" s="26"/>
      <c r="I64" s="26">
        <v>-5062</v>
      </c>
    </row>
    <row r="65" spans="1:9" ht="21.75" customHeight="1" x14ac:dyDescent="0.6">
      <c r="A65" s="20" t="s">
        <v>135</v>
      </c>
      <c r="B65" s="20"/>
      <c r="C65" s="58">
        <f>SUM(C61:C64)</f>
        <v>112409</v>
      </c>
      <c r="D65" s="46"/>
      <c r="E65" s="58">
        <f>SUM(E61:E64)</f>
        <v>596858</v>
      </c>
      <c r="F65" s="46"/>
      <c r="G65" s="58">
        <f>SUM(G61:G64)</f>
        <v>112409</v>
      </c>
      <c r="H65" s="46"/>
      <c r="I65" s="58">
        <f>SUM(I61:I64)</f>
        <v>596858</v>
      </c>
    </row>
    <row r="66" spans="1:9" ht="21.75" customHeight="1" x14ac:dyDescent="0.6">
      <c r="A66" s="20"/>
      <c r="B66" s="20"/>
      <c r="C66" s="46"/>
      <c r="D66" s="46"/>
      <c r="E66" s="46"/>
      <c r="F66" s="46"/>
      <c r="G66" s="46"/>
      <c r="H66" s="46"/>
      <c r="I66" s="46"/>
    </row>
    <row r="67" spans="1:9" ht="21.75" customHeight="1" x14ac:dyDescent="0.6">
      <c r="A67" s="20" t="s">
        <v>169</v>
      </c>
      <c r="B67" s="20"/>
      <c r="C67" s="60">
        <f>C37+C58+C65</f>
        <v>-1009</v>
      </c>
      <c r="D67" s="46"/>
      <c r="E67" s="60">
        <f>E37+E58+E65</f>
        <v>-7508</v>
      </c>
      <c r="F67" s="46"/>
      <c r="G67" s="60">
        <f>G37+G58+G65</f>
        <v>-1009</v>
      </c>
      <c r="H67" s="46"/>
      <c r="I67" s="60">
        <f>I37+I58+I65</f>
        <v>-7508</v>
      </c>
    </row>
    <row r="68" spans="1:9" ht="21.75" customHeight="1" x14ac:dyDescent="0.55000000000000004">
      <c r="A68" s="24" t="s">
        <v>143</v>
      </c>
      <c r="C68" s="100">
        <f>'BS PL 3-4'!E11</f>
        <v>6180</v>
      </c>
      <c r="D68" s="26"/>
      <c r="E68" s="97">
        <v>10765</v>
      </c>
      <c r="F68" s="26"/>
      <c r="G68" s="100">
        <f>'BS PL 3-4'!I11</f>
        <v>6180</v>
      </c>
      <c r="H68" s="26"/>
      <c r="I68" s="97">
        <v>10765</v>
      </c>
    </row>
    <row r="69" spans="1:9" ht="21.75" customHeight="1" thickBot="1" x14ac:dyDescent="0.65">
      <c r="A69" s="20" t="s">
        <v>158</v>
      </c>
      <c r="B69" s="20"/>
      <c r="C69" s="101">
        <f>SUM(C67:C68)</f>
        <v>5171</v>
      </c>
      <c r="D69" s="46"/>
      <c r="E69" s="101">
        <f>SUM(E67:E68)</f>
        <v>3257</v>
      </c>
      <c r="F69" s="46"/>
      <c r="G69" s="102">
        <f>SUM(G67:G68)</f>
        <v>5171</v>
      </c>
      <c r="H69" s="46"/>
      <c r="I69" s="102">
        <f>SUM(I67:I68)</f>
        <v>3257</v>
      </c>
    </row>
    <row r="70" spans="1:9" ht="21.75" customHeight="1" thickTop="1" x14ac:dyDescent="0.55000000000000004">
      <c r="C70" s="14"/>
      <c r="G70" s="14"/>
    </row>
    <row r="72" spans="1:9" ht="21.75" customHeight="1" x14ac:dyDescent="0.55000000000000004">
      <c r="C72" s="14"/>
      <c r="G72" s="14"/>
    </row>
  </sheetData>
  <sheetProtection formatCells="0" formatColumns="0" formatRows="0" insertColumns="0" insertRows="0" insertHyperlinks="0" deleteColumns="0" deleteRows="0" sort="0" autoFilter="0" pivotTables="0"/>
  <mergeCells count="16">
    <mergeCell ref="C4:E4"/>
    <mergeCell ref="C9:I9"/>
    <mergeCell ref="C5:E5"/>
    <mergeCell ref="G5:I5"/>
    <mergeCell ref="C6:E6"/>
    <mergeCell ref="G6:I6"/>
    <mergeCell ref="C7:E7"/>
    <mergeCell ref="G7:I7"/>
    <mergeCell ref="C45:E45"/>
    <mergeCell ref="G45:I45"/>
    <mergeCell ref="C47:I47"/>
    <mergeCell ref="C42:E42"/>
    <mergeCell ref="C43:E43"/>
    <mergeCell ref="G43:I43"/>
    <mergeCell ref="C44:E44"/>
    <mergeCell ref="G44:I44"/>
  </mergeCells>
  <pageMargins left="0.8" right="0.5" top="0.48" bottom="0.5" header="0.5" footer="0.5"/>
  <pageSetup paperSize="9" scale="74" firstPageNumber="11" fitToWidth="0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8" max="7" man="1"/>
  </rowBreaks>
  <customProperties>
    <customPr name="OrphanNamesChecked" r:id="rId2"/>
  </customProperties>
  <ignoredErrors>
    <ignoredError sqref="C37:I37" unlockedFormula="1"/>
    <ignoredError sqref="B20" numberStoredAsText="1"/>
    <ignoredError sqref="B21" twoDigitTextYear="1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8f9174a307f5de23d1d8b9276778c9b2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929770473d7a87cc3e36cd90cb8698e1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33E6599B-C953-47C7-B7FB-1EBC5646E83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AF00A43-767A-408F-AAA6-7A1472D14DA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1E5CDCB-1CBC-4375-9146-3C883B37655A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f6ba49b0-bcda-4796-8236-5b5cc1493ace"/>
    <ds:schemaRef ds:uri="4243d5be-521d-4052-81ca-f0f31ea6f2d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PL 3-4</vt:lpstr>
      <vt:lpstr>FS 5-6</vt:lpstr>
      <vt:lpstr>FS 7-8</vt:lpstr>
      <vt:lpstr>งบเปลี่ยนแปลง-9</vt:lpstr>
      <vt:lpstr>งบเปลี่ยนแปลง-10</vt:lpstr>
      <vt:lpstr>CF-11-12 </vt:lpstr>
      <vt:lpstr>'BS PL 3-4'!Print_Area</vt:lpstr>
      <vt:lpstr>'CF-11-12 '!Print_Area</vt:lpstr>
      <vt:lpstr>'FS 5-6'!Print_Area</vt:lpstr>
      <vt:lpstr>'FS 7-8'!Print_Area</vt:lpstr>
      <vt:lpstr>'งบเปลี่ยนแปลง-10'!Print_Area</vt:lpstr>
      <vt:lpstr>'งบเปลี่ยนแปลง-9'!Print_Area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nurapeevachareewan</dc:creator>
  <cp:lastModifiedBy>Ravipa, Sivasiriyangkool</cp:lastModifiedBy>
  <cp:lastPrinted>2025-11-13T08:49:01Z</cp:lastPrinted>
  <dcterms:created xsi:type="dcterms:W3CDTF">2005-02-20T11:46:17Z</dcterms:created>
  <dcterms:modified xsi:type="dcterms:W3CDTF">2025-11-14T07:39:45Z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