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TR_Q2'2026\FS\SET file\EN\"/>
    </mc:Choice>
  </mc:AlternateContent>
  <xr:revisionPtr revIDLastSave="0" documentId="13_ncr:1_{B163E1BE-8796-45D9-8149-5BBFF0CD5FB9}" xr6:coauthVersionLast="47" xr6:coauthVersionMax="47" xr10:uidLastSave="{00000000-0000-0000-0000-000000000000}"/>
  <bookViews>
    <workbookView xWindow="28680" yWindow="-1530" windowWidth="29040" windowHeight="15720" activeTab="7" xr2:uid="{00000000-000D-0000-FFFF-FFFF00000000}"/>
  </bookViews>
  <sheets>
    <sheet name="BS 2-3" sheetId="1" r:id="rId1"/>
    <sheet name="PL 5" sheetId="10" state="hidden" r:id="rId2"/>
    <sheet name="OCI 6" sheetId="11" state="hidden" r:id="rId3"/>
    <sheet name="PL 3M 4-5" sheetId="13" r:id="rId4"/>
    <sheet name="PL 6M 6-7" sheetId="14" r:id="rId5"/>
    <sheet name="Equity 8" sheetId="9" r:id="rId6"/>
    <sheet name="Equity 9" sheetId="3" r:id="rId7"/>
    <sheet name="CF 10-11" sheetId="5" r:id="rId8"/>
  </sheets>
  <definedNames>
    <definedName name="OLE_LINK3" localSheetId="0">'BS 2-3'!#REF!</definedName>
    <definedName name="OLE_LINK3" localSheetId="7">'CF 10-11'!#REF!</definedName>
    <definedName name="_xlnm.Print_Area" localSheetId="0">'BS 2-3'!$A$1:$J$70</definedName>
    <definedName name="_xlnm.Print_Area" localSheetId="7">'CF 10-11'!$A$1:$I$73</definedName>
    <definedName name="_xlnm.Print_Area" localSheetId="5">'Equity 8'!$A$1:$U$37</definedName>
    <definedName name="_xlnm.Print_Area" localSheetId="6">'Equity 9'!$A$1:$Q$35</definedName>
    <definedName name="_xlnm.Print_Area" localSheetId="2">'OCI 6'!$A$1:$J$35</definedName>
    <definedName name="_xlnm.Print_Area" localSheetId="3">'PL 3M 4-5'!$A$1:$J$67</definedName>
    <definedName name="_xlnm.Print_Area" localSheetId="1">'PL 5'!$A$1:$J$37</definedName>
    <definedName name="_xlnm.Print_Area" localSheetId="4">'PL 6M 6-7'!$A$1:$J$68</definedName>
    <definedName name="_xlnm.Print_Titles" localSheetId="2">'OCI 6'!$1:$11</definedName>
    <definedName name="_xlnm.Print_Titles" localSheetId="1">'PL 5'!$1:$11</definedName>
    <definedName name="Title2nd" localSheetId="0">'BS 2-3'!$A$1</definedName>
    <definedName name="Title2nd" localSheetId="7">'CF 10-11'!#REF!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9" i="9" l="1"/>
  <c r="S29" i="9"/>
  <c r="I14" i="5" l="1"/>
  <c r="G14" i="5"/>
  <c r="E14" i="5"/>
  <c r="I13" i="5"/>
  <c r="G13" i="5"/>
  <c r="E13" i="5"/>
  <c r="S16" i="9"/>
  <c r="S20" i="9" l="1"/>
  <c r="J64" i="14" l="1"/>
  <c r="H64" i="14"/>
  <c r="F64" i="14"/>
  <c r="D64" i="14"/>
  <c r="J53" i="14"/>
  <c r="H53" i="14"/>
  <c r="F53" i="14"/>
  <c r="D53" i="14"/>
  <c r="J24" i="14"/>
  <c r="H24" i="14"/>
  <c r="F24" i="14"/>
  <c r="D24" i="14"/>
  <c r="J17" i="14"/>
  <c r="H17" i="14"/>
  <c r="F17" i="14"/>
  <c r="D17" i="14"/>
  <c r="D66" i="14" l="1"/>
  <c r="H66" i="14"/>
  <c r="J66" i="14"/>
  <c r="F66" i="14"/>
  <c r="J26" i="14"/>
  <c r="J30" i="14" s="1"/>
  <c r="J32" i="14" s="1"/>
  <c r="D26" i="14"/>
  <c r="D30" i="14" s="1"/>
  <c r="D32" i="14" s="1"/>
  <c r="F26" i="14"/>
  <c r="F30" i="14" s="1"/>
  <c r="F32" i="14" s="1"/>
  <c r="H26" i="14"/>
  <c r="H30" i="14" s="1"/>
  <c r="H32" i="14" s="1"/>
  <c r="F46" i="14" l="1"/>
  <c r="F67" i="14" s="1"/>
  <c r="E11" i="5"/>
  <c r="J35" i="14"/>
  <c r="I11" i="5"/>
  <c r="C11" i="5"/>
  <c r="D46" i="14"/>
  <c r="D67" i="14" s="1"/>
  <c r="D35" i="14"/>
  <c r="G11" i="5"/>
  <c r="H46" i="14"/>
  <c r="H67" i="14" s="1"/>
  <c r="H35" i="14"/>
  <c r="J46" i="14"/>
  <c r="J67" i="14" s="1"/>
  <c r="F35" i="14"/>
  <c r="H24" i="13" l="1"/>
  <c r="F24" i="13"/>
  <c r="M32" i="3" l="1"/>
  <c r="Q24" i="3"/>
  <c r="O24" i="3"/>
  <c r="Q11" i="3"/>
  <c r="O11" i="3"/>
  <c r="S26" i="9"/>
  <c r="U26" i="9" s="1"/>
  <c r="U13" i="9"/>
  <c r="S13" i="9"/>
  <c r="U20" i="9" l="1"/>
  <c r="B57" i="5" l="1"/>
  <c r="G67" i="5"/>
  <c r="C67" i="5" l="1"/>
  <c r="I60" i="5"/>
  <c r="G60" i="5"/>
  <c r="D24" i="13" l="1"/>
  <c r="J24" i="13"/>
  <c r="I67" i="5" l="1"/>
  <c r="E60" i="5"/>
  <c r="C60" i="5"/>
  <c r="E67" i="5" l="1"/>
  <c r="U22" i="9" l="1"/>
  <c r="Q21" i="9"/>
  <c r="G21" i="9"/>
  <c r="E21" i="9"/>
  <c r="C21" i="9"/>
  <c r="O21" i="9"/>
  <c r="M21" i="9"/>
  <c r="K21" i="9"/>
  <c r="S19" i="9"/>
  <c r="S17" i="9"/>
  <c r="Q17" i="9"/>
  <c r="Q23" i="9" s="1"/>
  <c r="O17" i="9"/>
  <c r="M17" i="9"/>
  <c r="K17" i="9"/>
  <c r="G17" i="9"/>
  <c r="G23" i="9" s="1"/>
  <c r="E17" i="9"/>
  <c r="E23" i="9" s="1"/>
  <c r="C17" i="9"/>
  <c r="C23" i="9" s="1"/>
  <c r="I17" i="9"/>
  <c r="Q20" i="3"/>
  <c r="M19" i="3"/>
  <c r="G19" i="3"/>
  <c r="E19" i="3"/>
  <c r="C19" i="3"/>
  <c r="O17" i="3"/>
  <c r="M15" i="3"/>
  <c r="K15" i="3"/>
  <c r="I15" i="3"/>
  <c r="G15" i="3"/>
  <c r="E15" i="3"/>
  <c r="C15" i="3"/>
  <c r="Q14" i="3"/>
  <c r="Q15" i="3" s="1"/>
  <c r="O14" i="3"/>
  <c r="O15" i="3" s="1"/>
  <c r="J64" i="13"/>
  <c r="K19" i="3" s="1"/>
  <c r="J53" i="13"/>
  <c r="F53" i="13"/>
  <c r="J17" i="13"/>
  <c r="J26" i="13" s="1"/>
  <c r="J30" i="13" s="1"/>
  <c r="J32" i="13" s="1"/>
  <c r="J46" i="13" s="1"/>
  <c r="J65" i="13" l="1"/>
  <c r="J66" i="13" s="1"/>
  <c r="K23" i="9"/>
  <c r="O23" i="9"/>
  <c r="M23" i="9"/>
  <c r="C21" i="3"/>
  <c r="M21" i="3"/>
  <c r="E21" i="3"/>
  <c r="J35" i="13"/>
  <c r="I19" i="3"/>
  <c r="I21" i="3" s="1"/>
  <c r="F17" i="13"/>
  <c r="I27" i="5"/>
  <c r="S22" i="9"/>
  <c r="S21" i="9"/>
  <c r="U16" i="9"/>
  <c r="U17" i="9" s="1"/>
  <c r="K21" i="3"/>
  <c r="G21" i="3"/>
  <c r="O20" i="3"/>
  <c r="O18" i="3"/>
  <c r="O19" i="3" s="1"/>
  <c r="Q18" i="3"/>
  <c r="F64" i="13"/>
  <c r="F65" i="13" s="1"/>
  <c r="I37" i="5" l="1"/>
  <c r="S23" i="9"/>
  <c r="F26" i="13"/>
  <c r="F30" i="13" s="1"/>
  <c r="F32" i="13" s="1"/>
  <c r="Q17" i="3"/>
  <c r="Q19" i="3" s="1"/>
  <c r="Q21" i="3" s="1"/>
  <c r="O21" i="3"/>
  <c r="S30" i="9"/>
  <c r="Q30" i="9"/>
  <c r="O30" i="9"/>
  <c r="M30" i="9"/>
  <c r="K30" i="9"/>
  <c r="I39" i="5" l="1"/>
  <c r="I69" i="5" s="1"/>
  <c r="I71" i="5" s="1"/>
  <c r="F46" i="13"/>
  <c r="F66" i="13" s="1"/>
  <c r="E27" i="5"/>
  <c r="F35" i="13"/>
  <c r="U19" i="9"/>
  <c r="U21" i="9" s="1"/>
  <c r="U23" i="9" s="1"/>
  <c r="I21" i="9"/>
  <c r="I23" i="9" s="1"/>
  <c r="E37" i="5" l="1"/>
  <c r="H44" i="1"/>
  <c r="E39" i="5" l="1"/>
  <c r="E69" i="5" s="1"/>
  <c r="E71" i="5" s="1"/>
  <c r="U33" i="9"/>
  <c r="G32" i="3" l="1"/>
  <c r="E32" i="3"/>
  <c r="C32" i="3"/>
  <c r="O30" i="3"/>
  <c r="M28" i="3"/>
  <c r="K28" i="3"/>
  <c r="I28" i="3"/>
  <c r="G28" i="3"/>
  <c r="E28" i="3"/>
  <c r="C28" i="3"/>
  <c r="Q27" i="3"/>
  <c r="Q28" i="3" s="1"/>
  <c r="O27" i="3"/>
  <c r="O28" i="3" s="1"/>
  <c r="Q34" i="9"/>
  <c r="Q35" i="9" s="1"/>
  <c r="G34" i="9"/>
  <c r="E34" i="9"/>
  <c r="C34" i="9"/>
  <c r="O34" i="9"/>
  <c r="O35" i="9" s="1"/>
  <c r="M34" i="9"/>
  <c r="M35" i="9" s="1"/>
  <c r="K34" i="9"/>
  <c r="K35" i="9" s="1"/>
  <c r="T32" i="9"/>
  <c r="R32" i="9"/>
  <c r="S32" i="9"/>
  <c r="G30" i="9"/>
  <c r="E30" i="9"/>
  <c r="C30" i="9"/>
  <c r="I30" i="9"/>
  <c r="D50" i="1"/>
  <c r="F50" i="1"/>
  <c r="H50" i="1"/>
  <c r="J50" i="1"/>
  <c r="E35" i="9" l="1"/>
  <c r="G35" i="9"/>
  <c r="C35" i="9"/>
  <c r="E33" i="3"/>
  <c r="C33" i="3"/>
  <c r="G33" i="3"/>
  <c r="M33" i="3"/>
  <c r="S33" i="9"/>
  <c r="S34" i="9" s="1"/>
  <c r="S35" i="9" s="1"/>
  <c r="U30" i="9"/>
  <c r="H53" i="13" l="1"/>
  <c r="D53" i="13"/>
  <c r="H17" i="13"/>
  <c r="H68" i="1"/>
  <c r="D68" i="1"/>
  <c r="H31" i="10"/>
  <c r="D31" i="10" s="1"/>
  <c r="D26" i="11"/>
  <c r="D30" i="11" s="1"/>
  <c r="D32" i="11" s="1"/>
  <c r="F29" i="10"/>
  <c r="D17" i="10"/>
  <c r="D15" i="10"/>
  <c r="D18" i="10" s="1"/>
  <c r="D26" i="10" s="1"/>
  <c r="D30" i="10" s="1"/>
  <c r="D32" i="10" s="1"/>
  <c r="J28" i="11"/>
  <c r="J24" i="11"/>
  <c r="J30" i="11" s="1"/>
  <c r="J32" i="11" s="1"/>
  <c r="F68" i="1"/>
  <c r="H16" i="1"/>
  <c r="F25" i="1"/>
  <c r="F30" i="11"/>
  <c r="J19" i="11"/>
  <c r="H19" i="11"/>
  <c r="F19" i="11"/>
  <c r="F32" i="11" s="1"/>
  <c r="D19" i="11"/>
  <c r="J25" i="1"/>
  <c r="H25" i="1"/>
  <c r="J18" i="10"/>
  <c r="H18" i="10"/>
  <c r="F18" i="10"/>
  <c r="F26" i="10" s="1"/>
  <c r="F30" i="10" s="1"/>
  <c r="F32" i="10" s="1"/>
  <c r="J68" i="1"/>
  <c r="J24" i="10"/>
  <c r="J26" i="10"/>
  <c r="J30" i="10" s="1"/>
  <c r="J32" i="10" s="1"/>
  <c r="H24" i="10"/>
  <c r="F24" i="10"/>
  <c r="D24" i="10"/>
  <c r="J44" i="1"/>
  <c r="F44" i="1"/>
  <c r="F16" i="1"/>
  <c r="J16" i="1"/>
  <c r="H30" i="11"/>
  <c r="H26" i="10"/>
  <c r="H30" i="10"/>
  <c r="H32" i="10" s="1"/>
  <c r="H32" i="11"/>
  <c r="J27" i="1" l="1"/>
  <c r="D25" i="1"/>
  <c r="F52" i="1"/>
  <c r="F70" i="1" s="1"/>
  <c r="J52" i="1"/>
  <c r="J70" i="1" s="1"/>
  <c r="F27" i="1"/>
  <c r="H27" i="1"/>
  <c r="H64" i="13"/>
  <c r="H26" i="13"/>
  <c r="D17" i="13"/>
  <c r="H52" i="1"/>
  <c r="H70" i="1" s="1"/>
  <c r="D44" i="1"/>
  <c r="D52" i="1" s="1"/>
  <c r="D70" i="1" s="1"/>
  <c r="D16" i="1"/>
  <c r="H12" i="11"/>
  <c r="H33" i="11" s="1"/>
  <c r="H35" i="10"/>
  <c r="D35" i="10"/>
  <c r="D12" i="11"/>
  <c r="D33" i="11" s="1"/>
  <c r="J35" i="10"/>
  <c r="J12" i="11"/>
  <c r="J33" i="11" s="1"/>
  <c r="F12" i="11"/>
  <c r="F33" i="11" s="1"/>
  <c r="F35" i="10"/>
  <c r="K32" i="3" l="1"/>
  <c r="K33" i="3" s="1"/>
  <c r="Q31" i="3"/>
  <c r="O31" i="3"/>
  <c r="O32" i="3" s="1"/>
  <c r="D27" i="1"/>
  <c r="H65" i="13"/>
  <c r="H30" i="13"/>
  <c r="H32" i="13" s="1"/>
  <c r="D64" i="13"/>
  <c r="D65" i="13" s="1"/>
  <c r="D26" i="13"/>
  <c r="O33" i="3" l="1"/>
  <c r="H46" i="13"/>
  <c r="H66" i="13" s="1"/>
  <c r="G27" i="5"/>
  <c r="G37" i="5" s="1"/>
  <c r="G39" i="5" s="1"/>
  <c r="H35" i="13"/>
  <c r="D30" i="13"/>
  <c r="G69" i="5" l="1"/>
  <c r="G71" i="5" s="1"/>
  <c r="D32" i="13"/>
  <c r="C27" i="5" s="1"/>
  <c r="C37" i="5" s="1"/>
  <c r="C39" i="5" s="1"/>
  <c r="Q30" i="3"/>
  <c r="Q32" i="3" s="1"/>
  <c r="I32" i="3"/>
  <c r="C69" i="5" l="1"/>
  <c r="C71" i="5" s="1"/>
  <c r="I33" i="3"/>
  <c r="Q33" i="3"/>
  <c r="D46" i="13"/>
  <c r="D66" i="13" s="1"/>
  <c r="D35" i="13"/>
  <c r="I34" i="9" l="1"/>
  <c r="I35" i="9" s="1"/>
  <c r="U32" i="9"/>
  <c r="U34" i="9" s="1"/>
  <c r="U35" i="9" l="1"/>
</calcChain>
</file>

<file path=xl/sharedStrings.xml><?xml version="1.0" encoding="utf-8"?>
<sst xmlns="http://schemas.openxmlformats.org/spreadsheetml/2006/main" count="467" uniqueCount="216">
  <si>
    <t>Inventories</t>
  </si>
  <si>
    <t>Other non-current assets</t>
  </si>
  <si>
    <t>Total</t>
  </si>
  <si>
    <t>Issued</t>
  </si>
  <si>
    <t>and paid-up</t>
  </si>
  <si>
    <t xml:space="preserve">share capital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</si>
  <si>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</si>
  <si>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</si>
  <si>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</si>
  <si>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</si>
  <si>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</si>
  <si>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</si>
  <si>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</si>
  <si>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</si>
  <si>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</si>
  <si>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</si>
  <si>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</si>
  <si>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</si>
  <si>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</si>
  <si>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</si>
  <si>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</si>
  <si>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</si>
  <si>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</si>
  <si>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</si>
  <si>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</si>
  <si>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</si>
  <si>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</si>
  <si>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</si>
  <si>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</si>
  <si>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</si>
  <si>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</si>
  <si>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</si>
  <si>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</si>
  <si>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</si>
  <si>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</si>
  <si>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</si>
  <si>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</si>
  <si>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</si>
  <si>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</si>
  <si>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</si>
  <si>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</si>
  <si>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</si>
  <si>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</si>
  <si>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</si>
  <si>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</si>
  <si>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</si>
  <si>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(Unaudited)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</si>
  <si>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</si>
  <si>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</si>
  <si>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</si>
  <si>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</si>
  <si>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</si>
  <si>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</si>
  <si>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</si>
  <si>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</si>
  <si>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</si>
  <si>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</si>
  <si>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</si>
  <si>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</si>
  <si>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</si>
  <si>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</si>
  <si>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</si>
  <si>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</si>
  <si>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</si>
  <si>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</si>
  <si>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</si>
  <si>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</si>
  <si>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</si>
  <si>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</si>
  <si>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</si>
  <si>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</si>
  <si>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</si>
  <si>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</si>
  <si>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</si>
  <si>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</si>
  <si>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</si>
  <si>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</si>
  <si>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Separate financial</t>
  </si>
  <si>
    <t>statements</t>
  </si>
  <si>
    <t>Distribution expenses</t>
  </si>
  <si>
    <t>Exchange differences on translating financial statements</t>
  </si>
  <si>
    <t>profit or loss</t>
  </si>
  <si>
    <t>Total items that will be reclassified subsequently to</t>
  </si>
  <si>
    <t>Provisions for employee benefits</t>
  </si>
  <si>
    <t>Dividends received</t>
  </si>
  <si>
    <t>Interest received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</si>
  <si>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</si>
  <si>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</si>
  <si>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</si>
  <si>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</si>
  <si>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</si>
  <si>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</si>
  <si>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</si>
  <si>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</si>
  <si>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</si>
  <si>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</si>
  <si>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</si>
  <si>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</si>
  <si>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</si>
  <si>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</si>
  <si>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</si>
  <si>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</si>
  <si>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</si>
  <si>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 in equity instruments designated</t>
  </si>
  <si>
    <t>Comprehensive income for the period</t>
  </si>
  <si>
    <t>Statement of income (Unaudited)</t>
  </si>
  <si>
    <t xml:space="preserve">   Other comprehensive income</t>
  </si>
  <si>
    <t>Cash and cash equivalents at 1 April</t>
  </si>
  <si>
    <t>comprehensive income</t>
  </si>
  <si>
    <t xml:space="preserve">Other non-current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</si>
  <si>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</si>
  <si>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</si>
  <si>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</si>
  <si>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 to profit or loss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</si>
  <si>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</si>
  <si>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</si>
  <si>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</si>
  <si>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</si>
  <si>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 xml:space="preserve">Share of other </t>
  </si>
  <si>
    <t>equity method</t>
  </si>
  <si>
    <t>remeasurements</t>
  </si>
  <si>
    <t>of defined</t>
  </si>
  <si>
    <t>benefit plans</t>
  </si>
  <si>
    <t xml:space="preserve">   Profit</t>
  </si>
  <si>
    <t>Profit (loss) for the period</t>
  </si>
  <si>
    <t>(Restated)</t>
  </si>
  <si>
    <t>Profit (loss) from operating activities</t>
  </si>
  <si>
    <t>Share of profit (loss) of associates accounted for</t>
  </si>
  <si>
    <t>Profit (loss) before income tax</t>
  </si>
  <si>
    <t>Tax income (expense)</t>
  </si>
  <si>
    <t>Share of other comprehensive income of associates</t>
  </si>
  <si>
    <t xml:space="preserve">   accounted for using equity method</t>
  </si>
  <si>
    <t>2, 5</t>
  </si>
  <si>
    <t>components</t>
  </si>
  <si>
    <t>of equity</t>
  </si>
  <si>
    <t>3, 4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</si>
  <si>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</si>
  <si>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</si>
  <si>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Other comprehensive income for the period,</t>
  </si>
  <si>
    <t xml:space="preserve">    net of tax</t>
  </si>
  <si>
    <t xml:space="preserve">Adjustments to reconcile profit (loss) to cash receipts (payments) </t>
  </si>
  <si>
    <t xml:space="preserve">   Dividends</t>
  </si>
  <si>
    <t>Dividend paid</t>
  </si>
  <si>
    <t>Tax (expense) income</t>
  </si>
  <si>
    <t>(expense) of investment</t>
  </si>
  <si>
    <t xml:space="preserve"> in associates using</t>
  </si>
  <si>
    <t>Acquisitions of intangible assets</t>
  </si>
  <si>
    <t>Assets</t>
  </si>
  <si>
    <t>Right-of-use assets</t>
  </si>
  <si>
    <t>Current portion of lease liabilities</t>
  </si>
  <si>
    <t>Lease liabilities</t>
  </si>
  <si>
    <t>Transfer to retained earnings</t>
  </si>
  <si>
    <t>Provisions for litigation</t>
  </si>
  <si>
    <t xml:space="preserve">Decrease in current financial assets </t>
  </si>
  <si>
    <t>Gain on</t>
  </si>
  <si>
    <t xml:space="preserve">   of associates accounted for using equity method</t>
  </si>
  <si>
    <t xml:space="preserve">Gain on sale of other non-current financial assets </t>
  </si>
  <si>
    <t>Cash received from sales of other non-current financial assets</t>
  </si>
  <si>
    <t>Balance at 1 April 2024</t>
  </si>
  <si>
    <t>Other current provision</t>
  </si>
  <si>
    <t xml:space="preserve">   designated at FVOCI</t>
  </si>
  <si>
    <t>designated at FVOCI</t>
  </si>
  <si>
    <t>Other current provisions</t>
  </si>
  <si>
    <t>Acquisition of interest in joint ventures</t>
  </si>
  <si>
    <t>Acquisition of investments in associates</t>
  </si>
  <si>
    <t>Proceed from short-term loans from financial institution</t>
  </si>
  <si>
    <t>Repayment for short-term loans from financial institution</t>
  </si>
  <si>
    <t xml:space="preserve">in equity instruments </t>
  </si>
  <si>
    <t xml:space="preserve">   Total distributions to owners</t>
  </si>
  <si>
    <t>Transactions with owners, recorded directly in equity</t>
  </si>
  <si>
    <t xml:space="preserve">   Distributions to owners</t>
  </si>
  <si>
    <t xml:space="preserve">Net cash from (used in) investing activities  </t>
  </si>
  <si>
    <t>2, 7</t>
  </si>
  <si>
    <t>investments in</t>
  </si>
  <si>
    <t>Total comprehensive income for the period</t>
  </si>
  <si>
    <t>Balance at 1 April 2025</t>
  </si>
  <si>
    <t>Distribution costs</t>
  </si>
  <si>
    <t xml:space="preserve">   Loss</t>
  </si>
  <si>
    <t>Separate</t>
  </si>
  <si>
    <t>financial statements</t>
  </si>
  <si>
    <t>Tax expense (income)</t>
  </si>
  <si>
    <t>Net cash from financing activities</t>
  </si>
  <si>
    <t xml:space="preserve">Net cash from (used in) operating activities </t>
  </si>
  <si>
    <t>Short-term loans from financial institutions</t>
  </si>
  <si>
    <t xml:space="preserve">   Other comprehensive income (expense)</t>
  </si>
  <si>
    <t>Authorised share capital</t>
  </si>
  <si>
    <t>Provision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</si>
  <si>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</si>
  <si>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Payment of long-term employee benefits</t>
  </si>
  <si>
    <t>30 September</t>
  </si>
  <si>
    <t>Share of other comprehensive income (expense)</t>
  </si>
  <si>
    <t>Gain (loss) on investment in equity instruments</t>
  </si>
  <si>
    <t>Six-month period ended 30 September 2024</t>
  </si>
  <si>
    <t>Balance at 30 September 2024</t>
  </si>
  <si>
    <t>Six-month period ended 30 September 2025</t>
  </si>
  <si>
    <t>Balance at 30 September 2025</t>
  </si>
  <si>
    <t>Six-month period ended</t>
  </si>
  <si>
    <t>Cash and cash equivalents at 30 September</t>
  </si>
  <si>
    <t xml:space="preserve">Taxes paid </t>
  </si>
  <si>
    <t>3, 8</t>
  </si>
  <si>
    <t>Loss on investment in equity instruments</t>
  </si>
  <si>
    <t>Other comprehensive expense for the period, net of tax</t>
  </si>
  <si>
    <t>Total comprehensive expense for the period</t>
  </si>
  <si>
    <t>Share of loss of associates accounted for</t>
  </si>
  <si>
    <t xml:space="preserve">    for the period, net of tax</t>
  </si>
  <si>
    <t>Other comprehensive income (expense)</t>
  </si>
  <si>
    <t xml:space="preserve">   Other comprehensive expense</t>
  </si>
  <si>
    <t xml:space="preserve">Share of loss of associates accounted for </t>
  </si>
  <si>
    <t>Unrealised gain on foreign exchange</t>
  </si>
  <si>
    <t>Gain on disposal of property, plant and equipment</t>
  </si>
  <si>
    <t>Net decrease in cash and cash equivalents</t>
  </si>
  <si>
    <t>2, 3, 4</t>
  </si>
  <si>
    <t>Gain (loss) on</t>
  </si>
  <si>
    <t>Gain (loss) on investments</t>
  </si>
  <si>
    <t>Loss on inventories devaluation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</si>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</sst>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</cellStyleXfs>
  <cellXfs count="231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7" fontId="0" fillId="0" borderId="0" xfId="0" applyNumberFormat="1" applyAlignment="1">
      <alignment vertical="center"/>
    </xf>
    <xf numFmtId="167" fontId="0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43" fontId="20" fillId="0" borderId="0" xfId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7" fontId="2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43" fontId="10" fillId="0" borderId="0" xfId="0" applyNumberFormat="1" applyFont="1" applyAlignment="1">
      <alignment vertical="center"/>
    </xf>
    <xf numFmtId="43" fontId="0" fillId="0" borderId="4" xfId="0" applyNumberFormat="1" applyBorder="1" applyAlignment="1">
      <alignment vertical="center"/>
    </xf>
    <xf numFmtId="172" fontId="10" fillId="0" borderId="0" xfId="22" applyNumberFormat="1" applyFont="1" applyFill="1" applyAlignment="1">
      <alignment vertical="center"/>
    </xf>
    <xf numFmtId="9" fontId="10" fillId="0" borderId="0" xfId="22" applyFont="1" applyFill="1" applyAlignment="1">
      <alignment vertical="center"/>
    </xf>
    <xf numFmtId="43" fontId="22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vertical="center"/>
      <protection locked="0"/>
    </xf>
    <xf numFmtId="167" fontId="3" fillId="0" borderId="0" xfId="1" applyNumberFormat="1" applyFont="1" applyFill="1" applyAlignment="1" applyProtection="1">
      <alignment vertical="center"/>
      <protection locked="0"/>
    </xf>
    <xf numFmtId="41" fontId="8" fillId="0" borderId="0" xfId="1" applyNumberFormat="1" applyFont="1" applyFill="1" applyAlignment="1" applyProtection="1">
      <alignment horizontal="center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167" fontId="2" fillId="0" borderId="0" xfId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/>
      <protection locked="0"/>
    </xf>
    <xf numFmtId="43" fontId="10" fillId="0" borderId="0" xfId="1" applyFont="1" applyFill="1" applyBorder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alignment horizontal="right"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center" vertical="center"/>
      <protection locked="0"/>
    </xf>
    <xf numFmtId="167" fontId="2" fillId="0" borderId="5" xfId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7" fontId="2" fillId="0" borderId="0" xfId="1" applyNumberFormat="1" applyFont="1" applyFill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167" fontId="2" fillId="0" borderId="1" xfId="1" applyNumberFormat="1" applyFont="1" applyFill="1" applyBorder="1" applyAlignment="1" applyProtection="1">
      <alignment horizontal="right" vertical="center"/>
    </xf>
    <xf numFmtId="167" fontId="2" fillId="0" borderId="4" xfId="1" applyNumberFormat="1" applyFont="1" applyFill="1" applyBorder="1" applyAlignment="1" applyProtection="1">
      <alignment horizontal="right"/>
    </xf>
    <xf numFmtId="167" fontId="2" fillId="0" borderId="3" xfId="1" applyNumberFormat="1" applyFont="1" applyFill="1" applyBorder="1" applyAlignment="1" applyProtection="1">
      <alignment horizontal="right" vertical="center"/>
    </xf>
    <xf numFmtId="167" fontId="2" fillId="0" borderId="4" xfId="1" applyNumberFormat="1" applyFont="1" applyFill="1" applyBorder="1" applyAlignment="1" applyProtection="1">
      <alignment horizontal="right" vertical="center"/>
    </xf>
    <xf numFmtId="43" fontId="24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43" fontId="20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7" fontId="3" fillId="0" borderId="0" xfId="1" applyNumberFormat="1" applyFont="1" applyFill="1" applyBorder="1" applyAlignment="1" applyProtection="1">
      <alignment horizontal="right" vertical="center"/>
      <protection locked="0"/>
    </xf>
    <xf numFmtId="167" fontId="2" fillId="0" borderId="0" xfId="1" applyNumberFormat="1" applyFont="1" applyFill="1" applyBorder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horizontal="center" vertical="center"/>
      <protection locked="0"/>
    </xf>
    <xf numFmtId="168" fontId="3" fillId="0" borderId="0" xfId="1" applyNumberFormat="1" applyFont="1" applyFill="1" applyBorder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>
      <alignment horizontal="right" vertical="center"/>
      <protection locked="0"/>
    </xf>
    <xf numFmtId="43" fontId="3" fillId="0" borderId="3" xfId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horizontal="right" vertical="center"/>
      <protection locked="0"/>
    </xf>
    <xf numFmtId="167" fontId="0" fillId="0" borderId="0" xfId="1" applyNumberFormat="1" applyFont="1" applyFill="1" applyBorder="1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horizontal="right" vertical="center"/>
    </xf>
    <xf numFmtId="167" fontId="2" fillId="0" borderId="2" xfId="1" applyNumberFormat="1" applyFont="1" applyFill="1" applyBorder="1" applyAlignment="1" applyProtection="1">
      <alignment horizontal="right" vertical="center"/>
    </xf>
    <xf numFmtId="167" fontId="2" fillId="0" borderId="3" xfId="1" applyNumberFormat="1" applyFont="1" applyFill="1" applyBorder="1" applyAlignment="1" applyProtection="1">
      <alignment vertical="center"/>
    </xf>
    <xf numFmtId="167" fontId="2" fillId="0" borderId="4" xfId="1" applyNumberFormat="1" applyFont="1" applyFill="1" applyBorder="1" applyAlignment="1" applyProtection="1">
      <alignment vertical="center"/>
    </xf>
    <xf numFmtId="43" fontId="0" fillId="0" borderId="0" xfId="1" applyFont="1" applyFill="1" applyAlignment="1" applyProtection="1">
      <alignment vertical="center"/>
      <protection locked="0"/>
    </xf>
    <xf numFmtId="167" fontId="3" fillId="0" borderId="1" xfId="1" applyNumberFormat="1" applyFont="1" applyFill="1" applyBorder="1" applyAlignment="1" applyProtection="1">
      <alignment horizontal="center" vertical="center"/>
      <protection locked="0"/>
    </xf>
    <xf numFmtId="43" fontId="12" fillId="0" borderId="0" xfId="1" applyFont="1" applyFill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167" fontId="2" fillId="0" borderId="3" xfId="1" applyNumberFormat="1" applyFont="1" applyFill="1" applyBorder="1" applyAlignment="1" applyProtection="1">
      <alignment horizontal="center" vertical="center"/>
    </xf>
    <xf numFmtId="167" fontId="3" fillId="0" borderId="0" xfId="1" applyNumberFormat="1" applyFont="1" applyFill="1" applyBorder="1" applyAlignment="1" applyProtection="1">
      <alignment horizontal="right" vertical="center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horizontal="center" vertical="center"/>
      <protection locked="0"/>
    </xf>
    <xf numFmtId="167" fontId="3" fillId="0" borderId="0" xfId="1" applyNumberFormat="1" applyFont="1" applyFill="1" applyAlignment="1" applyProtection="1">
      <alignment horizontal="center" vertical="center"/>
      <protection locked="0"/>
    </xf>
    <xf numFmtId="167" fontId="2" fillId="0" borderId="0" xfId="1" applyNumberFormat="1" applyFont="1" applyFill="1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Alignment="1" applyProtection="1">
      <alignment horizontal="center" vertical="center"/>
    </xf>
    <xf numFmtId="167" fontId="2" fillId="0" borderId="1" xfId="1" applyNumberFormat="1" applyFont="1" applyFill="1" applyBorder="1" applyAlignment="1" applyProtection="1">
      <alignment horizontal="center" vertical="center"/>
    </xf>
    <xf numFmtId="167" fontId="0" fillId="0" borderId="0" xfId="1" applyNumberFormat="1" applyFont="1" applyFill="1" applyBorder="1" applyAlignment="1" applyProtection="1">
      <alignment horizontal="center" vertical="center"/>
    </xf>
    <xf numFmtId="167" fontId="3" fillId="0" borderId="0" xfId="1" applyNumberFormat="1" applyFont="1" applyFill="1" applyAlignment="1" applyProtection="1">
      <alignment horizontal="right" vertical="center"/>
      <protection locked="0"/>
    </xf>
    <xf numFmtId="0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37" fontId="0" fillId="0" borderId="0" xfId="1" applyNumberFormat="1" applyFont="1" applyFill="1" applyAlignment="1" applyProtection="1">
      <alignment horizontal="right" vertical="center"/>
      <protection locked="0"/>
    </xf>
    <xf numFmtId="167" fontId="0" fillId="0" borderId="0" xfId="1" quotePrefix="1" applyNumberFormat="1" applyFont="1" applyFill="1" applyAlignment="1" applyProtection="1">
      <alignment horizontal="right" vertical="center"/>
      <protection locked="0"/>
    </xf>
    <xf numFmtId="167" fontId="3" fillId="0" borderId="0" xfId="1" quotePrefix="1" applyNumberFormat="1" applyFont="1" applyFill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horizontal="right" vertical="center"/>
      <protection locked="0"/>
    </xf>
    <xf numFmtId="167" fontId="0" fillId="0" borderId="3" xfId="1" applyNumberFormat="1" applyFont="1" applyFill="1" applyBorder="1" applyAlignment="1" applyProtection="1">
      <alignment horizontal="right" vertical="center"/>
      <protection locked="0"/>
    </xf>
    <xf numFmtId="167" fontId="3" fillId="0" borderId="0" xfId="1" applyNumberFormat="1" applyFont="1" applyFill="1" applyAlignment="1" applyProtection="1">
      <alignment horizontal="right" vertical="center"/>
    </xf>
    <xf numFmtId="167" fontId="3" fillId="0" borderId="5" xfId="1" applyNumberFormat="1" applyFont="1" applyFill="1" applyBorder="1" applyAlignment="1" applyProtection="1">
      <alignment horizontal="right" vertical="center"/>
    </xf>
    <xf numFmtId="167" fontId="2" fillId="0" borderId="0" xfId="1" applyNumberFormat="1" applyFont="1" applyFill="1" applyAlignment="1" applyProtection="1">
      <alignment horizontal="right" vertical="center"/>
    </xf>
    <xf numFmtId="167" fontId="0" fillId="0" borderId="3" xfId="1" applyNumberFormat="1" applyFont="1" applyFill="1" applyBorder="1" applyAlignment="1" applyProtection="1">
      <alignment horizontal="right" vertical="center"/>
    </xf>
    <xf numFmtId="167" fontId="2" fillId="0" borderId="1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166" fontId="2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8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66" fontId="0" fillId="0" borderId="4" xfId="0" applyNumberFormat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6" fontId="0" fillId="0" borderId="0" xfId="20" applyNumberFormat="1" applyFont="1" applyAlignment="1" applyProtection="1">
      <alignment horizontal="right" vertical="center"/>
      <protection locked="0"/>
    </xf>
    <xf numFmtId="166" fontId="3" fillId="0" borderId="0" xfId="20" applyNumberFormat="1" applyFont="1" applyAlignment="1" applyProtection="1">
      <alignment horizontal="right" vertical="center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166" fontId="0" fillId="0" borderId="3" xfId="0" applyNumberFormat="1" applyBorder="1" applyAlignment="1" applyProtection="1">
      <alignment horizontal="right" vertical="center"/>
      <protection locked="0"/>
    </xf>
    <xf numFmtId="43" fontId="2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7" fontId="11" fillId="0" borderId="0" xfId="1" applyNumberFormat="1" applyFont="1" applyFill="1" applyAlignment="1" applyProtection="1">
      <alignment horizontal="right"/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167" fontId="2" fillId="0" borderId="2" xfId="0" applyNumberFormat="1" applyFont="1" applyBorder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6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horizontal="right" vertical="center"/>
      <protection locked="0"/>
    </xf>
    <xf numFmtId="167" fontId="0" fillId="0" borderId="3" xfId="0" applyNumberForma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0" fillId="0" borderId="0" xfId="0" applyNumberFormat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right" vertical="center"/>
    </xf>
    <xf numFmtId="167" fontId="18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6" fontId="24" fillId="0" borderId="0" xfId="0" applyNumberFormat="1" applyFont="1" applyAlignment="1" applyProtection="1">
      <alignment vertical="center"/>
      <protection locked="0"/>
    </xf>
    <xf numFmtId="16" fontId="0" fillId="0" borderId="0" xfId="0" applyNumberFormat="1" applyAlignment="1" applyProtection="1">
      <alignment horizontal="center" vertical="center"/>
      <protection locked="0"/>
    </xf>
    <xf numFmtId="43" fontId="3" fillId="0" borderId="0" xfId="1" applyFont="1" applyFill="1" applyAlignment="1" applyProtection="1">
      <alignment vertical="center"/>
      <protection locked="0"/>
    </xf>
    <xf numFmtId="9" fontId="3" fillId="0" borderId="0" xfId="22" applyFont="1" applyFill="1" applyAlignment="1" applyProtection="1">
      <alignment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43" fontId="10" fillId="0" borderId="0" xfId="0" applyNumberFormat="1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" fontId="0" fillId="0" borderId="0" xfId="0" applyNumberFormat="1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horizontal="center" vertical="center"/>
      <protection locked="0"/>
    </xf>
    <xf numFmtId="167" fontId="8" fillId="0" borderId="0" xfId="1" applyNumberFormat="1" applyFont="1" applyFill="1" applyBorder="1" applyAlignment="1" applyProtection="1">
      <alignment horizontal="center" vertical="center"/>
      <protection locked="0"/>
    </xf>
    <xf numFmtId="167" fontId="0" fillId="0" borderId="0" xfId="1" applyNumberFormat="1" applyFont="1" applyFill="1" applyAlignment="1" applyProtection="1">
      <alignment horizontal="center" vertical="center"/>
      <protection locked="0"/>
    </xf>
    <xf numFmtId="167" fontId="0" fillId="0" borderId="0" xfId="1" quotePrefix="1" applyNumberFormat="1" applyFont="1" applyFill="1" applyAlignment="1" applyProtection="1">
      <alignment horizontal="center" vertical="center"/>
      <protection locked="0"/>
    </xf>
    <xf numFmtId="167" fontId="0" fillId="0" borderId="0" xfId="1" applyNumberFormat="1" applyFont="1" applyFill="1" applyBorder="1" applyAlignment="1" applyProtection="1">
      <alignment horizontal="center" vertical="center"/>
      <protection locked="0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9"/>
  <sheetViews>
    <sheetView view="pageBreakPreview" topLeftCell="A43" zoomScaleNormal="80" zoomScaleSheetLayoutView="100" workbookViewId="0">
      <selection activeCell="H63" sqref="H63"/>
    </sheetView>
  </sheetViews>
  <sheetFormatPr defaultColWidth="9.21875" defaultRowHeight="18.75" customHeight="1" x14ac:dyDescent="0.25"/>
  <cols>
    <col min="1" max="1" width="39.6640625" style="171" customWidth="1"/>
    <col min="2" max="2" width="5.88671875" style="129" bestFit="1" customWidth="1"/>
    <col min="3" max="3" width="0.77734375" style="130" customWidth="1"/>
    <col min="4" max="4" width="16.88671875" style="130" customWidth="1"/>
    <col min="5" max="5" width="0.77734375" style="130" customWidth="1"/>
    <col min="6" max="6" width="16.88671875" style="130" customWidth="1"/>
    <col min="7" max="7" width="0.88671875" style="130" customWidth="1"/>
    <col min="8" max="8" width="13.5546875" style="130" customWidth="1"/>
    <col min="9" max="9" width="0.77734375" style="130" customWidth="1"/>
    <col min="10" max="10" width="13.5546875" style="130" customWidth="1"/>
    <col min="11" max="11" width="9.21875" style="130"/>
    <col min="12" max="12" width="26.77734375" style="130" customWidth="1"/>
    <col min="13" max="13" width="17.5546875" style="52" bestFit="1" customWidth="1"/>
    <col min="14" max="14" width="1.77734375" style="52" customWidth="1"/>
    <col min="15" max="15" width="2.21875" style="52" customWidth="1"/>
    <col min="16" max="16" width="1.77734375" style="52" customWidth="1"/>
    <col min="17" max="17" width="17.5546875" style="52" bestFit="1" customWidth="1"/>
    <col min="18" max="18" width="17.5546875" style="52" customWidth="1"/>
    <col min="19" max="24" width="9.21875" style="130"/>
    <col min="25" max="25" width="16.21875" style="52" bestFit="1" customWidth="1"/>
    <col min="26" max="28" width="9.21875" style="130"/>
    <col min="29" max="29" width="16.21875" style="52" bestFit="1" customWidth="1"/>
    <col min="30" max="16384" width="9.21875" style="130"/>
  </cols>
  <sheetData>
    <row r="1" spans="1:29" s="127" customFormat="1" ht="20.55" customHeight="1" x14ac:dyDescent="0.25">
      <c r="A1" s="125" t="s">
        <v>58</v>
      </c>
      <c r="B1" s="126"/>
      <c r="M1" s="51"/>
      <c r="N1" s="51"/>
      <c r="O1" s="51"/>
      <c r="P1" s="51"/>
      <c r="Q1" s="51"/>
      <c r="R1" s="51"/>
      <c r="Y1" s="51"/>
      <c r="AC1" s="51"/>
    </row>
    <row r="2" spans="1:29" ht="20.55" customHeight="1" x14ac:dyDescent="0.25">
      <c r="A2" s="128" t="s">
        <v>43</v>
      </c>
    </row>
    <row r="4" spans="1:29" s="135" customFormat="1" ht="18.75" customHeight="1" x14ac:dyDescent="0.25">
      <c r="A4" s="131"/>
      <c r="B4" s="132"/>
      <c r="C4" s="133"/>
      <c r="D4" s="215" t="s">
        <v>61</v>
      </c>
      <c r="E4" s="215"/>
      <c r="F4" s="215"/>
      <c r="G4" s="133"/>
      <c r="H4" s="215" t="s">
        <v>178</v>
      </c>
      <c r="I4" s="215"/>
      <c r="J4" s="215"/>
      <c r="M4" s="53"/>
      <c r="N4" s="53"/>
      <c r="O4" s="53"/>
      <c r="P4" s="53"/>
      <c r="Q4" s="53"/>
      <c r="R4" s="53"/>
      <c r="Y4" s="53"/>
      <c r="AC4" s="53"/>
    </row>
    <row r="5" spans="1:29" s="135" customFormat="1" ht="18.75" customHeight="1" x14ac:dyDescent="0.25">
      <c r="A5" s="136"/>
      <c r="B5" s="132"/>
      <c r="C5" s="133"/>
      <c r="D5" s="215" t="s">
        <v>62</v>
      </c>
      <c r="E5" s="215"/>
      <c r="F5" s="215"/>
      <c r="G5" s="133"/>
      <c r="H5" s="215" t="s">
        <v>179</v>
      </c>
      <c r="I5" s="215"/>
      <c r="J5" s="215"/>
      <c r="M5" s="53"/>
      <c r="N5" s="53"/>
      <c r="O5" s="53"/>
      <c r="P5" s="53"/>
      <c r="Q5" s="53"/>
      <c r="R5" s="53"/>
      <c r="Y5" s="53"/>
      <c r="AC5" s="53"/>
    </row>
    <row r="6" spans="1:29" s="135" customFormat="1" ht="18.75" customHeight="1" x14ac:dyDescent="0.25">
      <c r="A6" s="136"/>
      <c r="B6" s="132"/>
      <c r="C6" s="133"/>
      <c r="D6" s="137" t="s">
        <v>189</v>
      </c>
      <c r="E6" s="133"/>
      <c r="F6" s="138" t="s">
        <v>45</v>
      </c>
      <c r="G6" s="137"/>
      <c r="H6" s="137" t="s">
        <v>189</v>
      </c>
      <c r="I6" s="133"/>
      <c r="J6" s="138" t="s">
        <v>45</v>
      </c>
      <c r="M6" s="53"/>
      <c r="N6" s="53"/>
      <c r="O6" s="53"/>
      <c r="P6" s="53"/>
      <c r="Q6" s="53"/>
      <c r="R6" s="53"/>
      <c r="Y6" s="53"/>
      <c r="AC6" s="53"/>
    </row>
    <row r="7" spans="1:29" ht="18.75" customHeight="1" x14ac:dyDescent="0.25">
      <c r="A7" s="128" t="s">
        <v>147</v>
      </c>
      <c r="B7" s="132" t="s">
        <v>6</v>
      </c>
      <c r="C7" s="133"/>
      <c r="D7" s="133">
        <v>2025</v>
      </c>
      <c r="E7" s="133"/>
      <c r="F7" s="133">
        <v>2025</v>
      </c>
      <c r="G7" s="133"/>
      <c r="H7" s="133">
        <v>2025</v>
      </c>
      <c r="I7" s="133"/>
      <c r="J7" s="133">
        <v>2025</v>
      </c>
    </row>
    <row r="8" spans="1:29" ht="18.75" customHeight="1" x14ac:dyDescent="0.25">
      <c r="A8" s="136"/>
      <c r="B8" s="132"/>
      <c r="C8" s="133"/>
      <c r="D8" s="133" t="s">
        <v>46</v>
      </c>
      <c r="E8" s="133"/>
      <c r="F8" s="133"/>
      <c r="G8" s="133"/>
      <c r="H8" s="133" t="s">
        <v>46</v>
      </c>
      <c r="I8" s="133"/>
      <c r="J8" s="133"/>
    </row>
    <row r="9" spans="1:29" ht="18.75" customHeight="1" x14ac:dyDescent="0.25">
      <c r="A9" s="136"/>
      <c r="B9" s="132"/>
      <c r="C9" s="133"/>
      <c r="D9" s="216" t="s">
        <v>44</v>
      </c>
      <c r="E9" s="216"/>
      <c r="F9" s="216"/>
      <c r="G9" s="216"/>
      <c r="H9" s="216"/>
      <c r="I9" s="216"/>
      <c r="J9" s="216"/>
    </row>
    <row r="10" spans="1:29" s="141" customFormat="1" ht="22.05" customHeight="1" x14ac:dyDescent="0.25">
      <c r="A10" s="139" t="s">
        <v>20</v>
      </c>
      <c r="B10" s="132"/>
      <c r="C10" s="133"/>
      <c r="D10" s="140"/>
      <c r="E10" s="140"/>
      <c r="F10" s="140"/>
      <c r="G10" s="140"/>
      <c r="H10" s="140"/>
      <c r="I10" s="140"/>
      <c r="J10" s="140"/>
      <c r="M10" s="54"/>
      <c r="N10" s="54"/>
      <c r="O10" s="54"/>
      <c r="P10" s="54"/>
      <c r="Q10" s="54"/>
      <c r="R10" s="54"/>
      <c r="Y10" s="54"/>
      <c r="AC10" s="54"/>
    </row>
    <row r="11" spans="1:29" s="141" customFormat="1" ht="18.75" customHeight="1" x14ac:dyDescent="0.25">
      <c r="A11" s="141" t="s">
        <v>21</v>
      </c>
      <c r="B11" s="132"/>
      <c r="C11" s="133"/>
      <c r="D11" s="55">
        <v>5171</v>
      </c>
      <c r="E11" s="142"/>
      <c r="F11" s="56">
        <v>6180</v>
      </c>
      <c r="G11" s="143"/>
      <c r="H11" s="55">
        <v>5171</v>
      </c>
      <c r="I11" s="140"/>
      <c r="J11" s="56">
        <v>6180</v>
      </c>
      <c r="L11" s="144"/>
      <c r="M11" s="54"/>
      <c r="N11" s="54"/>
      <c r="O11" s="54"/>
      <c r="P11" s="54"/>
      <c r="Q11" s="54"/>
      <c r="R11" s="54"/>
      <c r="Y11" s="54"/>
      <c r="AC11" s="54"/>
    </row>
    <row r="12" spans="1:29" s="141" customFormat="1" ht="18.75" customHeight="1" x14ac:dyDescent="0.25">
      <c r="A12" s="141" t="s">
        <v>111</v>
      </c>
      <c r="B12" s="132">
        <v>8</v>
      </c>
      <c r="C12" s="133"/>
      <c r="D12" s="55">
        <v>51038</v>
      </c>
      <c r="E12" s="142"/>
      <c r="F12" s="56">
        <v>101971</v>
      </c>
      <c r="G12" s="143"/>
      <c r="H12" s="55">
        <v>51038</v>
      </c>
      <c r="I12" s="140"/>
      <c r="J12" s="56">
        <v>101971</v>
      </c>
      <c r="L12" s="144"/>
      <c r="M12" s="54"/>
      <c r="N12" s="54"/>
      <c r="O12" s="54"/>
      <c r="P12" s="54"/>
      <c r="Q12" s="54"/>
      <c r="R12" s="54"/>
      <c r="Y12" s="54"/>
      <c r="AC12" s="54"/>
    </row>
    <row r="13" spans="1:29" s="141" customFormat="1" ht="18.75" customHeight="1" x14ac:dyDescent="0.25">
      <c r="A13" s="141" t="s">
        <v>47</v>
      </c>
      <c r="B13" s="132">
        <v>2</v>
      </c>
      <c r="C13" s="133"/>
      <c r="D13" s="55">
        <v>1455844</v>
      </c>
      <c r="E13" s="142"/>
      <c r="F13" s="56">
        <v>1638916</v>
      </c>
      <c r="G13" s="143"/>
      <c r="H13" s="56">
        <v>1455844</v>
      </c>
      <c r="I13" s="140"/>
      <c r="J13" s="56">
        <v>1638916</v>
      </c>
      <c r="L13" s="144"/>
      <c r="M13" s="54"/>
      <c r="N13" s="54"/>
      <c r="O13" s="54"/>
      <c r="P13" s="54"/>
      <c r="Q13" s="54"/>
      <c r="R13" s="54"/>
      <c r="Y13" s="54"/>
      <c r="AC13" s="54"/>
    </row>
    <row r="14" spans="1:29" s="141" customFormat="1" ht="18.75" customHeight="1" x14ac:dyDescent="0.25">
      <c r="A14" s="141" t="s">
        <v>0</v>
      </c>
      <c r="B14" s="132"/>
      <c r="C14" s="133"/>
      <c r="D14" s="55">
        <v>2149675</v>
      </c>
      <c r="E14" s="142"/>
      <c r="F14" s="56">
        <v>2641716</v>
      </c>
      <c r="G14" s="143"/>
      <c r="H14" s="56">
        <v>2149675</v>
      </c>
      <c r="I14" s="140"/>
      <c r="J14" s="56">
        <v>2641716</v>
      </c>
      <c r="L14" s="144"/>
      <c r="M14" s="54"/>
      <c r="N14" s="54"/>
      <c r="O14" s="54"/>
      <c r="P14" s="54"/>
      <c r="Q14" s="54"/>
      <c r="R14" s="54"/>
      <c r="Y14" s="54"/>
      <c r="AC14" s="54"/>
    </row>
    <row r="15" spans="1:29" s="141" customFormat="1" ht="18.75" customHeight="1" x14ac:dyDescent="0.25">
      <c r="A15" s="141" t="s">
        <v>57</v>
      </c>
      <c r="B15" s="132"/>
      <c r="C15" s="133"/>
      <c r="D15" s="55">
        <v>385060</v>
      </c>
      <c r="E15" s="142"/>
      <c r="F15" s="56">
        <v>334043</v>
      </c>
      <c r="G15" s="143"/>
      <c r="H15" s="55">
        <v>385060</v>
      </c>
      <c r="I15" s="140"/>
      <c r="J15" s="56">
        <v>334043</v>
      </c>
      <c r="L15" s="144"/>
      <c r="M15" s="54"/>
      <c r="N15" s="54"/>
      <c r="O15" s="54"/>
      <c r="P15" s="54"/>
      <c r="Q15" s="54"/>
      <c r="R15" s="54"/>
      <c r="Y15" s="54"/>
      <c r="AC15" s="54"/>
    </row>
    <row r="16" spans="1:29" s="141" customFormat="1" ht="18.75" customHeight="1" x14ac:dyDescent="0.25">
      <c r="A16" s="142" t="s">
        <v>22</v>
      </c>
      <c r="B16" s="57"/>
      <c r="C16" s="133"/>
      <c r="D16" s="71">
        <f>SUM(D11:D15)</f>
        <v>4046788</v>
      </c>
      <c r="E16" s="58"/>
      <c r="F16" s="71">
        <f>SUM(F11:F15)</f>
        <v>4722826</v>
      </c>
      <c r="G16" s="58"/>
      <c r="H16" s="71">
        <f>SUM(H11:H15)</f>
        <v>4046788</v>
      </c>
      <c r="I16" s="58"/>
      <c r="J16" s="71">
        <f>SUM(J11:J15)</f>
        <v>4722826</v>
      </c>
      <c r="L16" s="144"/>
      <c r="M16" s="54"/>
      <c r="N16" s="54"/>
      <c r="O16" s="54"/>
      <c r="P16" s="54"/>
      <c r="Q16" s="54"/>
      <c r="R16" s="54"/>
      <c r="Y16" s="54"/>
      <c r="AC16" s="54"/>
    </row>
    <row r="17" spans="1:29" s="141" customFormat="1" ht="18.75" customHeight="1" x14ac:dyDescent="0.25">
      <c r="A17" s="142"/>
      <c r="B17" s="57"/>
      <c r="C17" s="133"/>
      <c r="D17" s="143"/>
      <c r="E17" s="143"/>
      <c r="F17" s="143"/>
      <c r="G17" s="143"/>
      <c r="H17" s="143"/>
      <c r="I17" s="143"/>
      <c r="J17" s="143"/>
      <c r="L17" s="144"/>
      <c r="M17" s="54"/>
      <c r="N17" s="54"/>
      <c r="O17" s="54"/>
      <c r="P17" s="54"/>
      <c r="Q17" s="54"/>
      <c r="R17" s="54"/>
      <c r="Y17" s="54"/>
      <c r="AC17" s="54"/>
    </row>
    <row r="18" spans="1:29" s="141" customFormat="1" ht="18.75" customHeight="1" x14ac:dyDescent="0.25">
      <c r="A18" s="139" t="s">
        <v>23</v>
      </c>
      <c r="B18" s="145"/>
      <c r="C18" s="133"/>
      <c r="D18" s="143"/>
      <c r="E18" s="143"/>
      <c r="F18" s="143"/>
      <c r="G18" s="143"/>
      <c r="H18" s="143"/>
      <c r="I18" s="143"/>
      <c r="J18" s="143"/>
      <c r="L18" s="144"/>
      <c r="M18" s="54"/>
      <c r="N18" s="54"/>
      <c r="O18" s="54"/>
      <c r="P18" s="54"/>
      <c r="Q18" s="54"/>
      <c r="R18" s="54"/>
      <c r="Y18" s="54"/>
      <c r="AC18" s="54"/>
    </row>
    <row r="19" spans="1:29" s="141" customFormat="1" ht="18.75" customHeight="1" x14ac:dyDescent="0.25">
      <c r="A19" s="141" t="s">
        <v>109</v>
      </c>
      <c r="B19" s="132" t="s">
        <v>199</v>
      </c>
      <c r="C19" s="133"/>
      <c r="D19" s="143">
        <v>6329462</v>
      </c>
      <c r="E19" s="143"/>
      <c r="F19" s="143">
        <v>6428380</v>
      </c>
      <c r="G19" s="143"/>
      <c r="H19" s="143">
        <v>6329462</v>
      </c>
      <c r="I19" s="143"/>
      <c r="J19" s="143">
        <v>6428380</v>
      </c>
      <c r="L19" s="144"/>
      <c r="M19" s="54"/>
      <c r="N19" s="54"/>
      <c r="O19" s="54"/>
      <c r="P19" s="54"/>
      <c r="Q19" s="54"/>
      <c r="R19" s="54"/>
      <c r="Y19" s="54"/>
      <c r="AC19" s="54"/>
    </row>
    <row r="20" spans="1:29" s="141" customFormat="1" ht="18.75" customHeight="1" x14ac:dyDescent="0.25">
      <c r="A20" s="141" t="s">
        <v>117</v>
      </c>
      <c r="B20" s="132">
        <v>4</v>
      </c>
      <c r="C20" s="133"/>
      <c r="D20" s="143">
        <v>21695151</v>
      </c>
      <c r="E20" s="143"/>
      <c r="F20" s="143">
        <v>21867276</v>
      </c>
      <c r="G20" s="143"/>
      <c r="H20" s="143">
        <v>7789943</v>
      </c>
      <c r="I20" s="143"/>
      <c r="J20" s="143">
        <v>7789943</v>
      </c>
      <c r="L20" s="144"/>
      <c r="M20" s="54"/>
      <c r="N20" s="54"/>
      <c r="O20" s="54"/>
      <c r="P20" s="54"/>
      <c r="Q20" s="54"/>
      <c r="R20" s="54"/>
      <c r="Y20" s="54"/>
      <c r="AC20" s="54"/>
    </row>
    <row r="21" spans="1:29" s="141" customFormat="1" ht="18.75" customHeight="1" x14ac:dyDescent="0.25">
      <c r="A21" s="141" t="s">
        <v>60</v>
      </c>
      <c r="B21" s="132">
        <v>4</v>
      </c>
      <c r="C21" s="133"/>
      <c r="D21" s="146">
        <v>0</v>
      </c>
      <c r="E21" s="143"/>
      <c r="F21" s="146">
        <v>0</v>
      </c>
      <c r="G21" s="143"/>
      <c r="H21" s="146">
        <v>0</v>
      </c>
      <c r="I21" s="143"/>
      <c r="J21" s="146">
        <v>0</v>
      </c>
      <c r="L21" s="144"/>
      <c r="M21" s="54"/>
      <c r="N21" s="54"/>
      <c r="O21" s="54"/>
      <c r="P21" s="54"/>
      <c r="Q21" s="54"/>
      <c r="R21" s="54"/>
      <c r="Y21" s="54"/>
      <c r="AC21" s="54"/>
    </row>
    <row r="22" spans="1:29" s="141" customFormat="1" ht="18.75" customHeight="1" x14ac:dyDescent="0.25">
      <c r="A22" s="141" t="s">
        <v>24</v>
      </c>
      <c r="B22" s="132">
        <v>5</v>
      </c>
      <c r="C22" s="133"/>
      <c r="D22" s="143">
        <v>1925121</v>
      </c>
      <c r="E22" s="143"/>
      <c r="F22" s="143">
        <v>2089419</v>
      </c>
      <c r="G22" s="143"/>
      <c r="H22" s="143">
        <v>1925121</v>
      </c>
      <c r="I22" s="143"/>
      <c r="J22" s="143">
        <v>2089419</v>
      </c>
      <c r="L22" s="144"/>
      <c r="M22" s="54"/>
      <c r="N22" s="54"/>
      <c r="O22" s="54"/>
      <c r="P22" s="54"/>
      <c r="Q22" s="54"/>
      <c r="R22" s="54"/>
      <c r="Y22" s="54"/>
      <c r="AC22" s="54"/>
    </row>
    <row r="23" spans="1:29" s="141" customFormat="1" ht="18.75" customHeight="1" x14ac:dyDescent="0.25">
      <c r="A23" s="141" t="s">
        <v>148</v>
      </c>
      <c r="B23" s="132"/>
      <c r="C23" s="133"/>
      <c r="D23" s="143">
        <v>345</v>
      </c>
      <c r="E23" s="143"/>
      <c r="F23" s="143">
        <v>1019</v>
      </c>
      <c r="G23" s="143"/>
      <c r="H23" s="143">
        <v>345</v>
      </c>
      <c r="I23" s="143"/>
      <c r="J23" s="143">
        <v>1019</v>
      </c>
      <c r="L23" s="144"/>
      <c r="M23" s="54"/>
      <c r="N23" s="54"/>
      <c r="O23" s="54"/>
      <c r="P23" s="54"/>
      <c r="Q23" s="54"/>
      <c r="R23" s="54"/>
      <c r="Y23" s="54"/>
      <c r="AC23" s="54"/>
    </row>
    <row r="24" spans="1:29" s="141" customFormat="1" ht="18.75" customHeight="1" x14ac:dyDescent="0.25">
      <c r="A24" s="141" t="s">
        <v>1</v>
      </c>
      <c r="B24" s="145"/>
      <c r="C24" s="133"/>
      <c r="D24" s="143">
        <v>1501</v>
      </c>
      <c r="E24" s="143"/>
      <c r="F24" s="143">
        <v>1460</v>
      </c>
      <c r="G24" s="143"/>
      <c r="H24" s="143">
        <v>1501</v>
      </c>
      <c r="I24" s="143"/>
      <c r="J24" s="143">
        <v>1460</v>
      </c>
      <c r="K24" s="147"/>
      <c r="L24" s="144"/>
      <c r="M24" s="54"/>
      <c r="N24" s="54"/>
      <c r="O24" s="54"/>
      <c r="P24" s="54"/>
      <c r="Q24" s="54"/>
      <c r="R24" s="54"/>
      <c r="Y24" s="54"/>
      <c r="AC24" s="54"/>
    </row>
    <row r="25" spans="1:29" s="141" customFormat="1" ht="18.75" customHeight="1" x14ac:dyDescent="0.25">
      <c r="A25" s="142" t="s">
        <v>25</v>
      </c>
      <c r="B25" s="148"/>
      <c r="C25" s="134"/>
      <c r="D25" s="71">
        <f>SUM(D19:D24)</f>
        <v>29951580</v>
      </c>
      <c r="E25" s="58"/>
      <c r="F25" s="71">
        <f>SUM(F19:F24)</f>
        <v>30387554</v>
      </c>
      <c r="G25" s="58"/>
      <c r="H25" s="71">
        <f>SUM(H19:H24)</f>
        <v>16046372</v>
      </c>
      <c r="I25" s="58"/>
      <c r="J25" s="71">
        <f>SUM(J19:J24)</f>
        <v>16310221</v>
      </c>
      <c r="L25" s="144"/>
      <c r="M25" s="54"/>
      <c r="N25" s="54"/>
      <c r="O25" s="54"/>
      <c r="P25" s="54"/>
      <c r="Q25" s="54"/>
      <c r="R25" s="54"/>
      <c r="Y25" s="54"/>
      <c r="AC25" s="54"/>
    </row>
    <row r="26" spans="1:29" s="141" customFormat="1" ht="18.45" customHeight="1" x14ac:dyDescent="0.25">
      <c r="A26" s="142"/>
      <c r="B26" s="148"/>
      <c r="C26" s="134"/>
      <c r="D26" s="59"/>
      <c r="E26" s="58"/>
      <c r="F26" s="59"/>
      <c r="G26" s="58"/>
      <c r="H26" s="59"/>
      <c r="I26" s="58"/>
      <c r="J26" s="59"/>
      <c r="L26" s="144"/>
      <c r="M26" s="54"/>
      <c r="N26" s="54"/>
      <c r="O26" s="54"/>
      <c r="P26" s="54"/>
      <c r="Q26" s="54"/>
      <c r="R26" s="54"/>
      <c r="Y26" s="54"/>
      <c r="AC26" s="54"/>
    </row>
    <row r="27" spans="1:29" s="152" customFormat="1" ht="17.399999999999999" customHeight="1" thickBot="1" x14ac:dyDescent="0.35">
      <c r="A27" s="149" t="s">
        <v>26</v>
      </c>
      <c r="B27" s="150"/>
      <c r="C27" s="151"/>
      <c r="D27" s="72">
        <f>SUM(D16+D25)</f>
        <v>33998368</v>
      </c>
      <c r="E27" s="60"/>
      <c r="F27" s="72">
        <f>SUM(F16+F25)</f>
        <v>35110380</v>
      </c>
      <c r="G27" s="60"/>
      <c r="H27" s="72">
        <f>SUM(H16+H25)</f>
        <v>20093160</v>
      </c>
      <c r="I27" s="60"/>
      <c r="J27" s="72">
        <f>SUM(J16+J25)</f>
        <v>21033047</v>
      </c>
      <c r="L27" s="144"/>
      <c r="M27" s="61"/>
      <c r="N27" s="61"/>
      <c r="O27" s="61"/>
      <c r="P27" s="61"/>
      <c r="Q27" s="61"/>
      <c r="R27" s="61"/>
      <c r="Y27" s="61"/>
      <c r="AC27" s="61"/>
    </row>
    <row r="28" spans="1:29" s="152" customFormat="1" ht="13.5" customHeight="1" thickTop="1" x14ac:dyDescent="0.3">
      <c r="A28" s="149"/>
      <c r="B28" s="150"/>
      <c r="C28" s="151"/>
      <c r="D28" s="62"/>
      <c r="E28" s="60"/>
      <c r="F28" s="62"/>
      <c r="G28" s="60"/>
      <c r="H28" s="62"/>
      <c r="I28" s="60"/>
      <c r="J28" s="62"/>
      <c r="M28" s="61"/>
      <c r="N28" s="61"/>
      <c r="O28" s="61"/>
      <c r="P28" s="61"/>
      <c r="Q28" s="61"/>
      <c r="R28" s="61"/>
      <c r="Y28" s="61"/>
      <c r="AC28" s="61"/>
    </row>
    <row r="29" spans="1:29" s="127" customFormat="1" ht="20.55" customHeight="1" x14ac:dyDescent="0.25">
      <c r="A29" s="125" t="s">
        <v>58</v>
      </c>
      <c r="B29" s="153"/>
      <c r="C29" s="154"/>
      <c r="D29" s="155"/>
      <c r="E29" s="155"/>
      <c r="F29" s="155"/>
      <c r="G29" s="155"/>
      <c r="H29" s="155"/>
      <c r="I29" s="155"/>
      <c r="J29" s="155"/>
      <c r="M29" s="51"/>
      <c r="N29" s="51"/>
      <c r="O29" s="51"/>
      <c r="P29" s="51"/>
      <c r="Q29" s="51"/>
      <c r="R29" s="51"/>
      <c r="Y29" s="51"/>
      <c r="AC29" s="51"/>
    </row>
    <row r="30" spans="1:29" ht="20.55" customHeight="1" x14ac:dyDescent="0.25">
      <c r="A30" s="128" t="s">
        <v>43</v>
      </c>
      <c r="B30" s="132"/>
      <c r="C30" s="141"/>
      <c r="D30" s="141"/>
      <c r="E30" s="141"/>
      <c r="F30" s="141"/>
      <c r="G30" s="141"/>
      <c r="H30" s="141"/>
      <c r="I30" s="141"/>
      <c r="J30" s="141"/>
    </row>
    <row r="31" spans="1:29" ht="15" customHeight="1" x14ac:dyDescent="0.25">
      <c r="A31" s="136"/>
      <c r="B31" s="132"/>
      <c r="C31" s="141"/>
      <c r="D31" s="141"/>
      <c r="E31" s="141"/>
      <c r="F31" s="141"/>
      <c r="G31" s="141"/>
      <c r="H31" s="141"/>
      <c r="I31" s="141"/>
      <c r="J31" s="141"/>
    </row>
    <row r="32" spans="1:29" s="135" customFormat="1" ht="18.75" customHeight="1" x14ac:dyDescent="0.25">
      <c r="A32" s="131"/>
      <c r="B32" s="132"/>
      <c r="C32" s="133"/>
      <c r="D32" s="215" t="s">
        <v>61</v>
      </c>
      <c r="E32" s="215"/>
      <c r="F32" s="215"/>
      <c r="G32" s="133"/>
      <c r="H32" s="215" t="s">
        <v>178</v>
      </c>
      <c r="I32" s="215"/>
      <c r="J32" s="215"/>
      <c r="M32" s="53"/>
      <c r="N32" s="53"/>
      <c r="O32" s="53"/>
      <c r="P32" s="53"/>
      <c r="Q32" s="53"/>
      <c r="R32" s="53"/>
      <c r="Y32" s="53"/>
      <c r="AC32" s="53"/>
    </row>
    <row r="33" spans="1:29" s="135" customFormat="1" ht="18.75" customHeight="1" x14ac:dyDescent="0.25">
      <c r="A33" s="131"/>
      <c r="B33" s="132"/>
      <c r="C33" s="133"/>
      <c r="D33" s="215" t="s">
        <v>62</v>
      </c>
      <c r="E33" s="215"/>
      <c r="F33" s="215"/>
      <c r="G33" s="133"/>
      <c r="H33" s="215" t="s">
        <v>179</v>
      </c>
      <c r="I33" s="215"/>
      <c r="J33" s="215"/>
      <c r="M33" s="53"/>
      <c r="N33" s="53"/>
      <c r="O33" s="53"/>
      <c r="P33" s="53"/>
      <c r="Q33" s="53"/>
      <c r="R33" s="53"/>
      <c r="Y33" s="53"/>
      <c r="AC33" s="53"/>
    </row>
    <row r="34" spans="1:29" s="135" customFormat="1" ht="18.75" customHeight="1" x14ac:dyDescent="0.25">
      <c r="A34" s="136"/>
      <c r="B34" s="132"/>
      <c r="C34" s="133"/>
      <c r="D34" s="137" t="s">
        <v>189</v>
      </c>
      <c r="E34" s="133"/>
      <c r="F34" s="138" t="s">
        <v>45</v>
      </c>
      <c r="G34" s="133"/>
      <c r="H34" s="137" t="s">
        <v>189</v>
      </c>
      <c r="I34" s="133"/>
      <c r="J34" s="138" t="s">
        <v>45</v>
      </c>
      <c r="M34" s="53"/>
      <c r="N34" s="53"/>
      <c r="O34" s="53"/>
      <c r="P34" s="53"/>
      <c r="Q34" s="53"/>
      <c r="R34" s="53"/>
      <c r="Y34" s="53"/>
      <c r="AC34" s="53"/>
    </row>
    <row r="35" spans="1:29" ht="18.75" customHeight="1" x14ac:dyDescent="0.25">
      <c r="A35" s="128" t="s">
        <v>17</v>
      </c>
      <c r="B35" s="132" t="s">
        <v>6</v>
      </c>
      <c r="C35" s="133"/>
      <c r="D35" s="133">
        <v>2025</v>
      </c>
      <c r="E35" s="133"/>
      <c r="F35" s="133">
        <v>2025</v>
      </c>
      <c r="G35" s="133"/>
      <c r="H35" s="133">
        <v>2025</v>
      </c>
      <c r="I35" s="133"/>
      <c r="J35" s="133">
        <v>2025</v>
      </c>
    </row>
    <row r="36" spans="1:29" ht="18.75" customHeight="1" x14ac:dyDescent="0.25">
      <c r="A36" s="136"/>
      <c r="B36" s="132"/>
      <c r="C36" s="133"/>
      <c r="D36" s="133" t="s">
        <v>46</v>
      </c>
      <c r="E36" s="133"/>
      <c r="F36" s="133"/>
      <c r="G36" s="133"/>
      <c r="H36" s="133" t="s">
        <v>46</v>
      </c>
      <c r="I36" s="133"/>
      <c r="J36" s="133"/>
    </row>
    <row r="37" spans="1:29" ht="18.75" customHeight="1" x14ac:dyDescent="0.25">
      <c r="A37" s="141"/>
      <c r="B37" s="132"/>
      <c r="C37" s="133"/>
      <c r="D37" s="216" t="s">
        <v>44</v>
      </c>
      <c r="E37" s="216"/>
      <c r="F37" s="216"/>
      <c r="G37" s="216"/>
      <c r="H37" s="216"/>
      <c r="I37" s="216"/>
      <c r="J37" s="216"/>
    </row>
    <row r="38" spans="1:29" ht="18.75" customHeight="1" x14ac:dyDescent="0.25">
      <c r="A38" s="139" t="s">
        <v>27</v>
      </c>
      <c r="B38" s="132"/>
      <c r="C38" s="133"/>
      <c r="D38" s="140"/>
      <c r="E38" s="140"/>
      <c r="F38" s="140"/>
      <c r="G38" s="140"/>
      <c r="H38" s="140"/>
      <c r="I38" s="140"/>
      <c r="J38" s="140"/>
    </row>
    <row r="39" spans="1:29" ht="18.75" customHeight="1" x14ac:dyDescent="0.25">
      <c r="A39" s="141" t="s">
        <v>90</v>
      </c>
      <c r="B39" s="132">
        <v>2</v>
      </c>
      <c r="C39" s="133"/>
      <c r="D39" s="143">
        <v>2457739</v>
      </c>
      <c r="E39" s="156"/>
      <c r="F39" s="64">
        <v>3123970</v>
      </c>
      <c r="G39" s="143"/>
      <c r="H39" s="63">
        <v>2457739</v>
      </c>
      <c r="I39" s="143"/>
      <c r="J39" s="64">
        <v>3123970</v>
      </c>
    </row>
    <row r="40" spans="1:29" ht="18.75" customHeight="1" x14ac:dyDescent="0.25">
      <c r="A40" s="141" t="s">
        <v>183</v>
      </c>
      <c r="B40" s="132">
        <v>6</v>
      </c>
      <c r="C40" s="133"/>
      <c r="D40" s="143">
        <v>1570616</v>
      </c>
      <c r="E40" s="156"/>
      <c r="F40" s="64">
        <v>1412515</v>
      </c>
      <c r="G40" s="143"/>
      <c r="H40" s="63">
        <v>1570616</v>
      </c>
      <c r="I40" s="143"/>
      <c r="J40" s="64">
        <v>1412515</v>
      </c>
    </row>
    <row r="41" spans="1:29" ht="18.75" customHeight="1" x14ac:dyDescent="0.25">
      <c r="A41" s="141" t="s">
        <v>149</v>
      </c>
      <c r="B41" s="132"/>
      <c r="C41" s="133"/>
      <c r="D41" s="143">
        <v>345</v>
      </c>
      <c r="E41" s="156"/>
      <c r="F41" s="64">
        <v>1019</v>
      </c>
      <c r="G41" s="143"/>
      <c r="H41" s="63">
        <v>345</v>
      </c>
      <c r="I41" s="143"/>
      <c r="J41" s="64">
        <v>1019</v>
      </c>
    </row>
    <row r="42" spans="1:29" ht="18.75" customHeight="1" x14ac:dyDescent="0.25">
      <c r="A42" s="141" t="s">
        <v>159</v>
      </c>
      <c r="B42" s="132">
        <v>4</v>
      </c>
      <c r="C42" s="133"/>
      <c r="D42" s="143">
        <v>1431441</v>
      </c>
      <c r="E42" s="156"/>
      <c r="F42" s="64">
        <v>1410733</v>
      </c>
      <c r="G42" s="143"/>
      <c r="H42" s="63">
        <v>1431441</v>
      </c>
      <c r="I42" s="143"/>
      <c r="J42" s="64">
        <v>1410733</v>
      </c>
    </row>
    <row r="43" spans="1:29" ht="18.75" customHeight="1" x14ac:dyDescent="0.25">
      <c r="A43" s="141" t="s">
        <v>38</v>
      </c>
      <c r="B43" s="132"/>
      <c r="C43" s="133"/>
      <c r="D43" s="143">
        <v>50705</v>
      </c>
      <c r="E43" s="156"/>
      <c r="F43" s="64">
        <v>57242</v>
      </c>
      <c r="G43" s="143"/>
      <c r="H43" s="63">
        <v>50705</v>
      </c>
      <c r="I43" s="143"/>
      <c r="J43" s="64">
        <v>57242</v>
      </c>
    </row>
    <row r="44" spans="1:29" ht="18.75" customHeight="1" x14ac:dyDescent="0.25">
      <c r="A44" s="142" t="s">
        <v>28</v>
      </c>
      <c r="B44" s="132"/>
      <c r="C44" s="133"/>
      <c r="D44" s="71">
        <f>SUM(D39:D43)</f>
        <v>5510846</v>
      </c>
      <c r="E44" s="58"/>
      <c r="F44" s="71">
        <f>SUM(F39:F43)</f>
        <v>6005479</v>
      </c>
      <c r="G44" s="58"/>
      <c r="H44" s="71">
        <f>SUM(H39:H43)</f>
        <v>5510846</v>
      </c>
      <c r="I44" s="58"/>
      <c r="J44" s="71">
        <f>SUM(J39:J43)</f>
        <v>6005479</v>
      </c>
    </row>
    <row r="45" spans="1:29" ht="15" customHeight="1" x14ac:dyDescent="0.25">
      <c r="A45" s="142"/>
      <c r="B45" s="132"/>
      <c r="C45" s="133"/>
      <c r="D45" s="143"/>
      <c r="E45" s="143"/>
      <c r="F45" s="143"/>
      <c r="G45" s="143"/>
      <c r="H45" s="143"/>
      <c r="I45" s="143"/>
      <c r="J45" s="143"/>
    </row>
    <row r="46" spans="1:29" ht="18.75" customHeight="1" x14ac:dyDescent="0.25">
      <c r="A46" s="139" t="s">
        <v>29</v>
      </c>
      <c r="B46" s="132"/>
      <c r="C46" s="133"/>
      <c r="D46" s="143"/>
      <c r="E46" s="143"/>
      <c r="F46" s="143"/>
      <c r="G46" s="143"/>
      <c r="H46" s="143"/>
      <c r="I46" s="143"/>
      <c r="J46" s="143"/>
    </row>
    <row r="47" spans="1:29" ht="18.45" customHeight="1" x14ac:dyDescent="0.25">
      <c r="A47" s="141" t="s">
        <v>98</v>
      </c>
      <c r="B47" s="132"/>
      <c r="C47" s="133"/>
      <c r="D47" s="143">
        <v>186476</v>
      </c>
      <c r="E47" s="143"/>
      <c r="F47" s="64">
        <v>180440</v>
      </c>
      <c r="G47" s="143"/>
      <c r="H47" s="65">
        <v>186476</v>
      </c>
      <c r="I47" s="143"/>
      <c r="J47" s="64">
        <v>180440</v>
      </c>
    </row>
    <row r="48" spans="1:29" ht="18.75" customHeight="1" x14ac:dyDescent="0.25">
      <c r="A48" s="141" t="s">
        <v>49</v>
      </c>
      <c r="B48" s="132"/>
      <c r="C48" s="133"/>
      <c r="D48" s="143">
        <v>769397</v>
      </c>
      <c r="E48" s="143"/>
      <c r="F48" s="64">
        <v>796064</v>
      </c>
      <c r="G48" s="143"/>
      <c r="H48" s="65">
        <v>769397</v>
      </c>
      <c r="I48" s="143"/>
      <c r="J48" s="64">
        <v>796064</v>
      </c>
      <c r="L48" s="157"/>
    </row>
    <row r="49" spans="1:12" ht="18.75" hidden="1" customHeight="1" x14ac:dyDescent="0.25">
      <c r="A49" s="141" t="s">
        <v>150</v>
      </c>
      <c r="B49" s="132"/>
      <c r="C49" s="133"/>
      <c r="D49" s="66"/>
      <c r="E49" s="143"/>
      <c r="F49" s="64">
        <v>0</v>
      </c>
      <c r="G49" s="143"/>
      <c r="H49" s="66">
        <v>0</v>
      </c>
      <c r="I49" s="143"/>
      <c r="J49" s="64">
        <v>0</v>
      </c>
      <c r="L49" s="157"/>
    </row>
    <row r="50" spans="1:12" ht="18.75" customHeight="1" x14ac:dyDescent="0.25">
      <c r="A50" s="142" t="s">
        <v>30</v>
      </c>
      <c r="B50" s="132"/>
      <c r="C50" s="133"/>
      <c r="D50" s="71">
        <f>SUM(D47:D49)</f>
        <v>955873</v>
      </c>
      <c r="E50" s="58"/>
      <c r="F50" s="71">
        <f>SUM(F47:F49)</f>
        <v>976504</v>
      </c>
      <c r="G50" s="58"/>
      <c r="H50" s="71">
        <f>SUM(H47:H49)</f>
        <v>955873</v>
      </c>
      <c r="I50" s="58"/>
      <c r="J50" s="71">
        <f>SUM(J47:J49)</f>
        <v>976504</v>
      </c>
    </row>
    <row r="51" spans="1:12" ht="18.45" customHeight="1" x14ac:dyDescent="0.25">
      <c r="A51" s="142"/>
      <c r="B51" s="132"/>
      <c r="C51" s="133"/>
      <c r="D51" s="67"/>
      <c r="E51" s="58"/>
      <c r="F51" s="67"/>
      <c r="G51" s="58"/>
      <c r="H51" s="67"/>
      <c r="I51" s="58"/>
      <c r="J51" s="67"/>
    </row>
    <row r="52" spans="1:12" ht="18.45" customHeight="1" x14ac:dyDescent="0.25">
      <c r="A52" s="142" t="s">
        <v>31</v>
      </c>
      <c r="B52" s="132"/>
      <c r="C52" s="133"/>
      <c r="D52" s="73">
        <f>SUM(D44+D50)</f>
        <v>6466719</v>
      </c>
      <c r="E52" s="68"/>
      <c r="F52" s="73">
        <f>SUM(F44+F50)</f>
        <v>6981983</v>
      </c>
      <c r="G52" s="68"/>
      <c r="H52" s="73">
        <f>SUM(H44+H50)</f>
        <v>6466719</v>
      </c>
      <c r="I52" s="68"/>
      <c r="J52" s="73">
        <f>SUM(J44+J50)</f>
        <v>6981983</v>
      </c>
    </row>
    <row r="53" spans="1:12" ht="13.8" x14ac:dyDescent="0.25">
      <c r="A53" s="142"/>
      <c r="B53" s="132"/>
      <c r="C53" s="133"/>
      <c r="D53" s="158"/>
      <c r="E53" s="158"/>
      <c r="F53" s="158"/>
      <c r="G53" s="158"/>
      <c r="H53" s="158"/>
      <c r="I53" s="158"/>
      <c r="J53" s="158"/>
    </row>
    <row r="54" spans="1:12" ht="18.75" customHeight="1" x14ac:dyDescent="0.25">
      <c r="A54" s="139" t="s">
        <v>32</v>
      </c>
      <c r="B54" s="132"/>
      <c r="C54" s="133"/>
      <c r="D54" s="140"/>
      <c r="E54" s="140"/>
      <c r="F54" s="140"/>
      <c r="G54" s="140"/>
      <c r="H54" s="140"/>
      <c r="I54" s="140"/>
      <c r="J54" s="140"/>
    </row>
    <row r="55" spans="1:12" ht="18.75" customHeight="1" x14ac:dyDescent="0.25">
      <c r="A55" s="141" t="s">
        <v>33</v>
      </c>
      <c r="B55" s="132"/>
      <c r="C55" s="133"/>
      <c r="D55" s="140"/>
      <c r="E55" s="140"/>
      <c r="F55" s="140"/>
      <c r="G55" s="140"/>
      <c r="H55" s="140"/>
      <c r="I55" s="140"/>
      <c r="J55" s="140"/>
    </row>
    <row r="56" spans="1:12" ht="18.75" customHeight="1" x14ac:dyDescent="0.25">
      <c r="A56" s="159" t="s">
        <v>185</v>
      </c>
      <c r="B56" s="132"/>
      <c r="C56" s="133"/>
      <c r="D56" s="143"/>
      <c r="E56" s="140"/>
      <c r="F56" s="143"/>
      <c r="G56" s="140"/>
      <c r="H56" s="143"/>
      <c r="I56" s="140"/>
      <c r="J56" s="143"/>
    </row>
    <row r="57" spans="1:12" ht="16.8" customHeight="1" x14ac:dyDescent="0.25">
      <c r="A57" s="160" t="s">
        <v>86</v>
      </c>
      <c r="B57" s="132"/>
      <c r="C57" s="133"/>
      <c r="D57" s="158"/>
      <c r="E57" s="161"/>
      <c r="F57" s="158"/>
      <c r="G57" s="161"/>
      <c r="H57" s="158"/>
      <c r="I57" s="161"/>
      <c r="J57" s="158"/>
    </row>
    <row r="58" spans="1:12" ht="16.8" customHeight="1" thickBot="1" x14ac:dyDescent="0.3">
      <c r="A58" s="160" t="s">
        <v>87</v>
      </c>
      <c r="B58" s="132"/>
      <c r="C58" s="133"/>
      <c r="D58" s="162">
        <v>201600</v>
      </c>
      <c r="E58" s="140"/>
      <c r="F58" s="162">
        <v>201600</v>
      </c>
      <c r="G58" s="140"/>
      <c r="H58" s="162">
        <v>201600</v>
      </c>
      <c r="I58" s="140"/>
      <c r="J58" s="162">
        <v>201600</v>
      </c>
    </row>
    <row r="59" spans="1:12" ht="16.8" customHeight="1" thickTop="1" x14ac:dyDescent="0.25">
      <c r="A59" s="141" t="s">
        <v>91</v>
      </c>
      <c r="B59" s="132"/>
      <c r="C59" s="133"/>
      <c r="D59" s="143"/>
      <c r="E59" s="140"/>
      <c r="F59" s="143"/>
      <c r="G59" s="140"/>
      <c r="H59" s="143"/>
      <c r="I59" s="140"/>
      <c r="J59" s="143"/>
    </row>
    <row r="60" spans="1:12" ht="19.2" customHeight="1" x14ac:dyDescent="0.25">
      <c r="A60" s="160" t="s">
        <v>86</v>
      </c>
      <c r="B60" s="132"/>
      <c r="C60" s="133"/>
      <c r="D60" s="143"/>
      <c r="E60" s="140"/>
      <c r="F60" s="143"/>
      <c r="G60" s="140"/>
      <c r="H60" s="143"/>
      <c r="I60" s="140"/>
      <c r="J60" s="143"/>
    </row>
    <row r="61" spans="1:12" ht="19.2" customHeight="1" x14ac:dyDescent="0.25">
      <c r="A61" s="160" t="s">
        <v>87</v>
      </c>
      <c r="B61" s="132"/>
      <c r="C61" s="133"/>
      <c r="D61" s="143">
        <v>201600</v>
      </c>
      <c r="E61" s="140"/>
      <c r="F61" s="143">
        <v>201600</v>
      </c>
      <c r="G61" s="140"/>
      <c r="H61" s="143">
        <v>201600</v>
      </c>
      <c r="I61" s="140"/>
      <c r="J61" s="143">
        <v>201600</v>
      </c>
    </row>
    <row r="62" spans="1:12" ht="18.75" customHeight="1" x14ac:dyDescent="0.25">
      <c r="A62" s="141" t="s">
        <v>54</v>
      </c>
      <c r="B62" s="132"/>
      <c r="C62" s="133"/>
      <c r="D62" s="143"/>
      <c r="E62" s="143"/>
      <c r="F62" s="143"/>
      <c r="G62" s="143"/>
      <c r="H62" s="143"/>
      <c r="I62" s="143"/>
      <c r="J62" s="143"/>
    </row>
    <row r="63" spans="1:12" ht="18.75" customHeight="1" x14ac:dyDescent="0.25">
      <c r="A63" s="141" t="s">
        <v>34</v>
      </c>
      <c r="B63" s="132"/>
      <c r="C63" s="133"/>
      <c r="D63" s="143"/>
      <c r="E63" s="143"/>
      <c r="F63" s="143"/>
      <c r="G63" s="143"/>
      <c r="H63" s="143"/>
      <c r="I63" s="143"/>
      <c r="J63" s="143"/>
    </row>
    <row r="64" spans="1:12" ht="18.75" customHeight="1" x14ac:dyDescent="0.25">
      <c r="A64" s="163" t="s">
        <v>92</v>
      </c>
      <c r="B64" s="132"/>
      <c r="C64" s="133"/>
      <c r="D64" s="143">
        <v>20160</v>
      </c>
      <c r="E64" s="143"/>
      <c r="F64" s="143">
        <v>20160</v>
      </c>
      <c r="G64" s="143"/>
      <c r="H64" s="164">
        <v>20160</v>
      </c>
      <c r="I64" s="143"/>
      <c r="J64" s="143">
        <v>20160</v>
      </c>
    </row>
    <row r="65" spans="1:12" ht="18.75" customHeight="1" x14ac:dyDescent="0.25">
      <c r="A65" s="163" t="s">
        <v>63</v>
      </c>
      <c r="B65" s="132"/>
      <c r="C65" s="133"/>
      <c r="D65" s="143">
        <v>2500000</v>
      </c>
      <c r="E65" s="143"/>
      <c r="F65" s="143">
        <v>2500000</v>
      </c>
      <c r="G65" s="143"/>
      <c r="H65" s="164">
        <v>2500000</v>
      </c>
      <c r="I65" s="143"/>
      <c r="J65" s="143">
        <v>2500000</v>
      </c>
    </row>
    <row r="66" spans="1:12" ht="18.75" customHeight="1" x14ac:dyDescent="0.25">
      <c r="A66" s="163" t="s">
        <v>50</v>
      </c>
      <c r="B66" s="132"/>
      <c r="C66" s="133"/>
      <c r="D66" s="143">
        <v>23953396</v>
      </c>
      <c r="E66" s="143"/>
      <c r="F66" s="143">
        <v>24804248</v>
      </c>
      <c r="G66" s="143"/>
      <c r="H66" s="165">
        <v>7092426</v>
      </c>
      <c r="I66" s="143"/>
      <c r="J66" s="143">
        <v>7449715</v>
      </c>
      <c r="L66" s="166"/>
    </row>
    <row r="67" spans="1:12" ht="18.75" customHeight="1" x14ac:dyDescent="0.25">
      <c r="A67" s="163" t="s">
        <v>51</v>
      </c>
      <c r="B67" s="132"/>
      <c r="C67" s="133"/>
      <c r="D67" s="143">
        <v>856493</v>
      </c>
      <c r="E67" s="143"/>
      <c r="F67" s="143">
        <v>602389</v>
      </c>
      <c r="G67" s="143"/>
      <c r="H67" s="167">
        <v>3812255</v>
      </c>
      <c r="I67" s="143"/>
      <c r="J67" s="143">
        <v>3879589</v>
      </c>
      <c r="L67" s="166"/>
    </row>
    <row r="68" spans="1:12" ht="18.75" customHeight="1" x14ac:dyDescent="0.25">
      <c r="A68" s="142" t="s">
        <v>35</v>
      </c>
      <c r="B68" s="132"/>
      <c r="C68" s="133"/>
      <c r="D68" s="71">
        <f>SUM(D60:D67)</f>
        <v>27531649</v>
      </c>
      <c r="E68" s="58"/>
      <c r="F68" s="71">
        <f>SUM(F61:F67)</f>
        <v>28128397</v>
      </c>
      <c r="G68" s="58"/>
      <c r="H68" s="71">
        <f>SUM(H60:H67)</f>
        <v>13626441</v>
      </c>
      <c r="I68" s="158"/>
      <c r="J68" s="71">
        <f>SUM(J60:J67)</f>
        <v>14051064</v>
      </c>
    </row>
    <row r="69" spans="1:12" ht="15" customHeight="1" x14ac:dyDescent="0.25">
      <c r="A69" s="142"/>
      <c r="B69" s="132"/>
      <c r="C69" s="133"/>
      <c r="D69" s="58"/>
      <c r="E69" s="58"/>
      <c r="F69" s="58"/>
      <c r="G69" s="58"/>
      <c r="H69" s="58"/>
      <c r="I69" s="158"/>
      <c r="J69" s="58"/>
    </row>
    <row r="70" spans="1:12" ht="18.75" customHeight="1" thickBot="1" x14ac:dyDescent="0.3">
      <c r="A70" s="142" t="s">
        <v>36</v>
      </c>
      <c r="B70" s="132"/>
      <c r="C70" s="133"/>
      <c r="D70" s="74">
        <f>SUM(D52+D68)</f>
        <v>33998368</v>
      </c>
      <c r="E70" s="69"/>
      <c r="F70" s="74">
        <f>SUM(F52+F68)</f>
        <v>35110380</v>
      </c>
      <c r="G70" s="69"/>
      <c r="H70" s="74">
        <f>SUM(H52+H68)</f>
        <v>20093160</v>
      </c>
      <c r="I70" s="158"/>
      <c r="J70" s="74">
        <f>SUM(J52+J68)</f>
        <v>21033047</v>
      </c>
    </row>
    <row r="71" spans="1:12" ht="15" customHeight="1" thickTop="1" x14ac:dyDescent="0.25">
      <c r="A71" s="142"/>
      <c r="B71" s="132"/>
      <c r="C71" s="133"/>
      <c r="D71" s="168"/>
      <c r="E71" s="158"/>
      <c r="F71" s="168"/>
      <c r="G71" s="158"/>
      <c r="H71" s="168"/>
      <c r="I71" s="158"/>
      <c r="J71" s="168"/>
    </row>
    <row r="72" spans="1:12" ht="18.75" customHeight="1" x14ac:dyDescent="0.25">
      <c r="A72" s="169"/>
      <c r="B72" s="132"/>
      <c r="C72" s="133"/>
      <c r="D72" s="146"/>
      <c r="E72" s="140"/>
      <c r="F72" s="146"/>
      <c r="G72" s="140"/>
      <c r="H72" s="146"/>
      <c r="I72" s="140"/>
      <c r="J72" s="146"/>
    </row>
    <row r="73" spans="1:12" ht="18.75" customHeight="1" x14ac:dyDescent="0.25">
      <c r="A73" s="130"/>
      <c r="B73" s="130"/>
      <c r="D73" s="170"/>
      <c r="E73" s="170"/>
      <c r="F73" s="170"/>
      <c r="G73" s="170"/>
      <c r="H73" s="170"/>
      <c r="I73" s="170"/>
      <c r="J73" s="170"/>
    </row>
    <row r="74" spans="1:12" ht="18.75" customHeight="1" x14ac:dyDescent="0.25">
      <c r="A74" s="130"/>
      <c r="B74" s="130"/>
      <c r="D74" s="70"/>
      <c r="E74" s="70"/>
      <c r="F74" s="70"/>
      <c r="G74" s="170"/>
      <c r="H74" s="70"/>
      <c r="I74" s="70"/>
      <c r="J74" s="70"/>
    </row>
    <row r="75" spans="1:12" ht="18.75" customHeight="1" x14ac:dyDescent="0.25">
      <c r="A75" s="130"/>
      <c r="B75" s="130"/>
      <c r="D75" s="170"/>
      <c r="E75" s="170"/>
      <c r="F75" s="170"/>
      <c r="G75" s="170"/>
      <c r="H75" s="170"/>
      <c r="I75" s="170"/>
      <c r="J75" s="170"/>
    </row>
    <row r="76" spans="1:12" ht="18.75" customHeight="1" x14ac:dyDescent="0.25">
      <c r="A76" s="130"/>
      <c r="B76" s="130"/>
      <c r="D76" s="170"/>
      <c r="E76" s="170"/>
      <c r="F76" s="170"/>
      <c r="G76" s="170"/>
      <c r="H76" s="170"/>
      <c r="I76" s="170"/>
      <c r="J76" s="170"/>
    </row>
    <row r="77" spans="1:12" ht="18.75" customHeight="1" x14ac:dyDescent="0.25">
      <c r="A77" s="130"/>
      <c r="B77" s="130"/>
      <c r="D77" s="170"/>
      <c r="E77" s="170"/>
      <c r="F77" s="170"/>
      <c r="G77" s="170"/>
      <c r="H77" s="170"/>
      <c r="I77" s="170"/>
      <c r="J77" s="170"/>
    </row>
    <row r="78" spans="1:12" ht="18.75" customHeight="1" x14ac:dyDescent="0.25">
      <c r="A78" s="130"/>
      <c r="B78" s="130"/>
      <c r="D78" s="170"/>
      <c r="E78" s="170"/>
      <c r="F78" s="170"/>
      <c r="G78" s="170"/>
      <c r="H78" s="170"/>
      <c r="I78" s="170"/>
      <c r="J78" s="170"/>
    </row>
    <row r="79" spans="1:12" ht="18.75" customHeight="1" x14ac:dyDescent="0.25">
      <c r="A79" s="130"/>
      <c r="B79" s="130"/>
      <c r="D79" s="170"/>
      <c r="E79" s="170"/>
      <c r="F79" s="170"/>
      <c r="G79" s="170"/>
      <c r="H79" s="170"/>
      <c r="I79" s="170"/>
      <c r="J79" s="170"/>
    </row>
    <row r="80" spans="1:12" ht="18.75" customHeight="1" x14ac:dyDescent="0.25">
      <c r="A80" s="130"/>
      <c r="B80" s="130"/>
      <c r="D80" s="170"/>
      <c r="E80" s="170"/>
      <c r="F80" s="170"/>
      <c r="G80" s="170"/>
      <c r="H80" s="170"/>
      <c r="I80" s="170"/>
      <c r="J80" s="170"/>
    </row>
    <row r="81" spans="1:10" ht="18.75" customHeight="1" x14ac:dyDescent="0.25">
      <c r="A81" s="130"/>
      <c r="B81" s="130"/>
      <c r="D81" s="170"/>
      <c r="E81" s="170"/>
      <c r="F81" s="170"/>
      <c r="G81" s="170"/>
      <c r="H81" s="170"/>
      <c r="I81" s="170"/>
      <c r="J81" s="170"/>
    </row>
    <row r="82" spans="1:10" ht="18.75" customHeight="1" x14ac:dyDescent="0.25">
      <c r="A82" s="130"/>
      <c r="B82" s="130"/>
      <c r="D82" s="170"/>
      <c r="E82" s="170"/>
      <c r="F82" s="170"/>
      <c r="G82" s="170"/>
      <c r="H82" s="170"/>
      <c r="I82" s="170"/>
      <c r="J82" s="170"/>
    </row>
    <row r="83" spans="1:10" ht="18.75" customHeight="1" x14ac:dyDescent="0.25">
      <c r="A83" s="130"/>
      <c r="B83" s="130"/>
      <c r="D83" s="170"/>
      <c r="E83" s="170"/>
      <c r="F83" s="170"/>
      <c r="G83" s="170"/>
      <c r="H83" s="170"/>
      <c r="I83" s="170"/>
      <c r="J83" s="170"/>
    </row>
    <row r="84" spans="1:10" ht="18.75" customHeight="1" x14ac:dyDescent="0.25">
      <c r="A84" s="130"/>
      <c r="B84" s="130"/>
      <c r="D84" s="170"/>
      <c r="E84" s="170"/>
      <c r="F84" s="170"/>
      <c r="G84" s="170"/>
      <c r="H84" s="170"/>
      <c r="I84" s="170"/>
      <c r="J84" s="170"/>
    </row>
    <row r="85" spans="1:10" ht="18.75" customHeight="1" x14ac:dyDescent="0.25">
      <c r="A85" s="130"/>
      <c r="B85" s="130"/>
      <c r="D85" s="170"/>
      <c r="E85" s="170"/>
      <c r="F85" s="170"/>
      <c r="G85" s="170"/>
      <c r="H85" s="170"/>
      <c r="I85" s="170"/>
      <c r="J85" s="170"/>
    </row>
    <row r="86" spans="1:10" ht="18.75" customHeight="1" x14ac:dyDescent="0.25">
      <c r="A86" s="130"/>
      <c r="B86" s="130"/>
      <c r="D86" s="170"/>
      <c r="E86" s="170"/>
      <c r="F86" s="170"/>
      <c r="G86" s="170"/>
      <c r="H86" s="170"/>
      <c r="I86" s="170"/>
      <c r="J86" s="170"/>
    </row>
    <row r="87" spans="1:10" ht="18.75" customHeight="1" x14ac:dyDescent="0.25">
      <c r="A87" s="130"/>
      <c r="B87" s="130"/>
      <c r="D87" s="170"/>
      <c r="E87" s="170"/>
      <c r="F87" s="170"/>
      <c r="G87" s="170"/>
      <c r="H87" s="170"/>
      <c r="I87" s="170"/>
      <c r="J87" s="170"/>
    </row>
    <row r="88" spans="1:10" ht="18.75" customHeight="1" x14ac:dyDescent="0.25">
      <c r="A88" s="130"/>
      <c r="B88" s="130"/>
      <c r="D88" s="170"/>
      <c r="E88" s="170"/>
      <c r="F88" s="170"/>
      <c r="G88" s="170"/>
      <c r="H88" s="170"/>
      <c r="I88" s="170"/>
      <c r="J88" s="170"/>
    </row>
    <row r="89" spans="1:10" ht="18.75" customHeight="1" x14ac:dyDescent="0.25">
      <c r="A89" s="130"/>
      <c r="B89" s="130"/>
      <c r="D89" s="170"/>
      <c r="E89" s="170"/>
      <c r="F89" s="170"/>
      <c r="G89" s="170"/>
      <c r="H89" s="170"/>
      <c r="I89" s="170"/>
      <c r="J89" s="170"/>
    </row>
    <row r="90" spans="1:10" ht="18.75" customHeight="1" x14ac:dyDescent="0.25">
      <c r="A90" s="130"/>
      <c r="B90" s="130"/>
      <c r="D90" s="170"/>
      <c r="E90" s="170"/>
      <c r="F90" s="170"/>
      <c r="G90" s="170"/>
      <c r="H90" s="170"/>
      <c r="I90" s="170"/>
      <c r="J90" s="170"/>
    </row>
    <row r="91" spans="1:10" ht="18.75" customHeight="1" x14ac:dyDescent="0.25">
      <c r="A91" s="130"/>
      <c r="B91" s="130"/>
      <c r="D91" s="170"/>
      <c r="E91" s="170"/>
      <c r="F91" s="170"/>
      <c r="G91" s="170"/>
      <c r="H91" s="170"/>
      <c r="I91" s="170"/>
      <c r="J91" s="170"/>
    </row>
    <row r="92" spans="1:10" ht="18.75" customHeight="1" x14ac:dyDescent="0.25">
      <c r="A92" s="130"/>
      <c r="B92" s="130"/>
      <c r="D92" s="170"/>
      <c r="E92" s="170"/>
      <c r="F92" s="170"/>
      <c r="G92" s="170"/>
      <c r="H92" s="170"/>
      <c r="I92" s="170"/>
      <c r="J92" s="170"/>
    </row>
    <row r="93" spans="1:10" ht="18.75" customHeight="1" x14ac:dyDescent="0.25">
      <c r="A93" s="130"/>
      <c r="B93" s="130"/>
      <c r="D93" s="170"/>
      <c r="E93" s="170"/>
      <c r="F93" s="170"/>
      <c r="G93" s="170"/>
      <c r="H93" s="170"/>
      <c r="I93" s="170"/>
      <c r="J93" s="170"/>
    </row>
    <row r="94" spans="1:10" ht="18.75" customHeight="1" x14ac:dyDescent="0.25">
      <c r="A94" s="130"/>
      <c r="B94" s="130"/>
      <c r="D94" s="170"/>
      <c r="E94" s="170"/>
      <c r="F94" s="170"/>
      <c r="G94" s="170"/>
      <c r="H94" s="170"/>
      <c r="I94" s="170"/>
      <c r="J94" s="170"/>
    </row>
    <row r="95" spans="1:10" ht="18.75" customHeight="1" x14ac:dyDescent="0.25">
      <c r="A95" s="130"/>
      <c r="B95" s="130"/>
      <c r="D95" s="170"/>
      <c r="E95" s="170"/>
      <c r="F95" s="170"/>
      <c r="G95" s="170"/>
      <c r="H95" s="170"/>
      <c r="I95" s="170"/>
      <c r="J95" s="170"/>
    </row>
    <row r="96" spans="1:10" ht="18.75" customHeight="1" x14ac:dyDescent="0.25">
      <c r="A96" s="130"/>
      <c r="B96" s="130"/>
      <c r="D96" s="170"/>
      <c r="E96" s="170"/>
      <c r="F96" s="170"/>
      <c r="G96" s="170"/>
      <c r="H96" s="170"/>
      <c r="I96" s="170"/>
      <c r="J96" s="170"/>
    </row>
    <row r="97" spans="1:10" ht="18.75" customHeight="1" x14ac:dyDescent="0.25">
      <c r="A97" s="130"/>
      <c r="B97" s="130"/>
      <c r="D97" s="170"/>
      <c r="E97" s="170"/>
      <c r="F97" s="170"/>
      <c r="G97" s="170"/>
      <c r="H97" s="170"/>
      <c r="I97" s="170"/>
      <c r="J97" s="170"/>
    </row>
    <row r="98" spans="1:10" ht="18.75" customHeight="1" x14ac:dyDescent="0.25">
      <c r="A98" s="130"/>
      <c r="B98" s="130"/>
      <c r="D98" s="170"/>
      <c r="E98" s="170"/>
      <c r="F98" s="170"/>
      <c r="G98" s="170"/>
      <c r="H98" s="170"/>
      <c r="I98" s="170"/>
      <c r="J98" s="170"/>
    </row>
    <row r="99" spans="1:10" ht="18.75" customHeight="1" x14ac:dyDescent="0.25">
      <c r="A99" s="130"/>
      <c r="B99" s="130"/>
      <c r="D99" s="170"/>
      <c r="E99" s="170"/>
      <c r="F99" s="170"/>
      <c r="G99" s="170"/>
      <c r="H99" s="170"/>
      <c r="I99" s="170"/>
      <c r="J99" s="170"/>
    </row>
    <row r="100" spans="1:10" ht="18.75" customHeight="1" x14ac:dyDescent="0.25">
      <c r="A100" s="130"/>
      <c r="B100" s="130"/>
      <c r="D100" s="170"/>
      <c r="E100" s="170"/>
      <c r="F100" s="170"/>
      <c r="G100" s="170"/>
      <c r="H100" s="170"/>
      <c r="I100" s="170"/>
      <c r="J100" s="170"/>
    </row>
    <row r="101" spans="1:10" ht="18.75" customHeight="1" x14ac:dyDescent="0.25">
      <c r="A101" s="130"/>
      <c r="B101" s="130"/>
      <c r="D101" s="170"/>
      <c r="E101" s="170"/>
      <c r="F101" s="170"/>
      <c r="G101" s="170"/>
      <c r="H101" s="170"/>
      <c r="I101" s="170"/>
      <c r="J101" s="170"/>
    </row>
    <row r="102" spans="1:10" ht="18.75" customHeight="1" x14ac:dyDescent="0.25">
      <c r="A102" s="130"/>
      <c r="B102" s="130"/>
      <c r="D102" s="170"/>
      <c r="E102" s="170"/>
      <c r="F102" s="170"/>
      <c r="G102" s="170"/>
      <c r="H102" s="170"/>
      <c r="I102" s="170"/>
      <c r="J102" s="170"/>
    </row>
    <row r="103" spans="1:10" ht="18.75" customHeight="1" x14ac:dyDescent="0.25">
      <c r="A103" s="130"/>
      <c r="B103" s="130"/>
      <c r="D103" s="170"/>
      <c r="E103" s="170"/>
      <c r="F103" s="170"/>
      <c r="G103" s="170"/>
      <c r="H103" s="170"/>
      <c r="I103" s="170"/>
      <c r="J103" s="170"/>
    </row>
    <row r="104" spans="1:10" ht="18.75" customHeight="1" x14ac:dyDescent="0.25">
      <c r="A104" s="130"/>
      <c r="B104" s="130"/>
      <c r="D104" s="170"/>
      <c r="E104" s="170"/>
      <c r="F104" s="170"/>
      <c r="G104" s="170"/>
      <c r="H104" s="170"/>
      <c r="I104" s="170"/>
      <c r="J104" s="170"/>
    </row>
    <row r="105" spans="1:10" ht="18.75" customHeight="1" x14ac:dyDescent="0.25">
      <c r="A105" s="130"/>
      <c r="B105" s="130"/>
      <c r="D105" s="170"/>
      <c r="E105" s="170"/>
      <c r="F105" s="170"/>
      <c r="G105" s="170"/>
      <c r="H105" s="170"/>
      <c r="I105" s="170"/>
      <c r="J105" s="170"/>
    </row>
    <row r="106" spans="1:10" ht="18.75" customHeight="1" x14ac:dyDescent="0.25">
      <c r="A106" s="130"/>
      <c r="B106" s="130"/>
      <c r="D106" s="170"/>
      <c r="E106" s="170"/>
      <c r="F106" s="170"/>
      <c r="G106" s="170"/>
      <c r="H106" s="170"/>
      <c r="I106" s="170"/>
      <c r="J106" s="170"/>
    </row>
    <row r="107" spans="1:10" ht="18.75" customHeight="1" x14ac:dyDescent="0.25">
      <c r="A107" s="130"/>
      <c r="B107" s="130"/>
      <c r="D107" s="170"/>
      <c r="E107" s="170"/>
      <c r="F107" s="170"/>
      <c r="G107" s="170"/>
      <c r="H107" s="170"/>
      <c r="I107" s="170"/>
      <c r="J107" s="170"/>
    </row>
    <row r="108" spans="1:10" ht="18.75" customHeight="1" x14ac:dyDescent="0.25">
      <c r="A108" s="130"/>
      <c r="B108" s="130"/>
      <c r="D108" s="170"/>
      <c r="E108" s="170"/>
      <c r="F108" s="170"/>
      <c r="G108" s="170"/>
      <c r="H108" s="170"/>
      <c r="I108" s="170"/>
      <c r="J108" s="170"/>
    </row>
    <row r="109" spans="1:10" ht="18.75" customHeight="1" x14ac:dyDescent="0.25">
      <c r="A109" s="130"/>
      <c r="B109" s="130"/>
      <c r="D109" s="170"/>
      <c r="E109" s="170"/>
      <c r="F109" s="170"/>
      <c r="G109" s="170"/>
      <c r="H109" s="170"/>
      <c r="I109" s="170"/>
      <c r="J109" s="170"/>
    </row>
    <row r="110" spans="1:10" ht="18.75" customHeight="1" x14ac:dyDescent="0.25">
      <c r="A110" s="130"/>
      <c r="B110" s="130"/>
      <c r="D110" s="170"/>
      <c r="E110" s="170"/>
      <c r="F110" s="170"/>
      <c r="G110" s="170"/>
      <c r="H110" s="170"/>
      <c r="I110" s="170"/>
      <c r="J110" s="170"/>
    </row>
    <row r="111" spans="1:10" ht="18.75" customHeight="1" x14ac:dyDescent="0.25">
      <c r="A111" s="130"/>
      <c r="B111" s="130"/>
      <c r="D111" s="170"/>
      <c r="E111" s="170"/>
      <c r="F111" s="170"/>
      <c r="G111" s="170"/>
      <c r="H111" s="170"/>
      <c r="I111" s="170"/>
      <c r="J111" s="170"/>
    </row>
    <row r="112" spans="1:10" ht="18.75" customHeight="1" x14ac:dyDescent="0.25">
      <c r="A112" s="130"/>
      <c r="B112" s="130"/>
      <c r="D112" s="170"/>
      <c r="E112" s="170"/>
      <c r="F112" s="170"/>
      <c r="G112" s="170"/>
      <c r="H112" s="170"/>
      <c r="I112" s="170"/>
      <c r="J112" s="170"/>
    </row>
    <row r="113" spans="1:10" ht="18.75" customHeight="1" x14ac:dyDescent="0.25">
      <c r="A113" s="130"/>
      <c r="B113" s="130"/>
      <c r="D113" s="170"/>
      <c r="E113" s="170"/>
      <c r="F113" s="170"/>
      <c r="G113" s="170"/>
      <c r="H113" s="170"/>
      <c r="I113" s="170"/>
      <c r="J113" s="170"/>
    </row>
    <row r="114" spans="1:10" ht="18.75" customHeight="1" x14ac:dyDescent="0.25">
      <c r="A114" s="130"/>
      <c r="B114" s="130"/>
      <c r="D114" s="170"/>
      <c r="E114" s="170"/>
      <c r="F114" s="170"/>
      <c r="G114" s="170"/>
      <c r="H114" s="170"/>
      <c r="I114" s="170"/>
      <c r="J114" s="170"/>
    </row>
    <row r="115" spans="1:10" ht="18.75" customHeight="1" x14ac:dyDescent="0.25">
      <c r="A115" s="130"/>
      <c r="B115" s="130"/>
      <c r="D115" s="170"/>
      <c r="E115" s="170"/>
      <c r="F115" s="170"/>
      <c r="G115" s="170"/>
      <c r="H115" s="170"/>
      <c r="I115" s="170"/>
      <c r="J115" s="170"/>
    </row>
    <row r="116" spans="1:10" ht="18.75" customHeight="1" x14ac:dyDescent="0.25">
      <c r="A116" s="130"/>
      <c r="B116" s="130"/>
      <c r="D116" s="170"/>
      <c r="E116" s="170"/>
      <c r="F116" s="170"/>
      <c r="G116" s="170"/>
      <c r="H116" s="170"/>
      <c r="I116" s="170"/>
      <c r="J116" s="170"/>
    </row>
    <row r="117" spans="1:10" ht="18.75" customHeight="1" x14ac:dyDescent="0.25">
      <c r="A117" s="130"/>
      <c r="B117" s="130"/>
      <c r="D117" s="170"/>
      <c r="E117" s="170"/>
      <c r="F117" s="170"/>
      <c r="G117" s="170"/>
      <c r="H117" s="170"/>
      <c r="I117" s="170"/>
      <c r="J117" s="170"/>
    </row>
    <row r="118" spans="1:10" ht="18.75" customHeight="1" x14ac:dyDescent="0.25">
      <c r="A118" s="130"/>
      <c r="B118" s="130"/>
      <c r="D118" s="170"/>
      <c r="E118" s="170"/>
      <c r="F118" s="170"/>
      <c r="G118" s="170"/>
      <c r="H118" s="170"/>
      <c r="I118" s="170"/>
      <c r="J118" s="170"/>
    </row>
    <row r="119" spans="1:10" ht="18.75" customHeight="1" x14ac:dyDescent="0.25">
      <c r="A119" s="130"/>
      <c r="B119" s="130"/>
      <c r="D119" s="170"/>
      <c r="E119" s="170"/>
      <c r="F119" s="170"/>
      <c r="G119" s="170"/>
      <c r="H119" s="170"/>
      <c r="I119" s="170"/>
      <c r="J119" s="170"/>
    </row>
    <row r="120" spans="1:10" ht="18.75" customHeight="1" x14ac:dyDescent="0.25">
      <c r="A120" s="130"/>
      <c r="B120" s="130"/>
      <c r="D120" s="170"/>
      <c r="E120" s="170"/>
      <c r="F120" s="170"/>
      <c r="G120" s="170"/>
      <c r="H120" s="170"/>
      <c r="I120" s="170"/>
      <c r="J120" s="170"/>
    </row>
    <row r="121" spans="1:10" ht="18.75" customHeight="1" x14ac:dyDescent="0.25">
      <c r="A121" s="130"/>
      <c r="B121" s="130"/>
      <c r="D121" s="170"/>
      <c r="E121" s="170"/>
      <c r="F121" s="170"/>
      <c r="G121" s="170"/>
      <c r="H121" s="170"/>
      <c r="I121" s="170"/>
      <c r="J121" s="170"/>
    </row>
    <row r="122" spans="1:10" ht="18.75" customHeight="1" x14ac:dyDescent="0.25">
      <c r="A122" s="130"/>
      <c r="B122" s="130"/>
      <c r="D122" s="170"/>
      <c r="E122" s="170"/>
      <c r="F122" s="170"/>
      <c r="G122" s="170"/>
      <c r="H122" s="170"/>
      <c r="I122" s="170"/>
      <c r="J122" s="170"/>
    </row>
    <row r="123" spans="1:10" ht="18.75" customHeight="1" x14ac:dyDescent="0.25">
      <c r="A123" s="130"/>
      <c r="B123" s="130"/>
      <c r="D123" s="170"/>
      <c r="E123" s="170"/>
      <c r="F123" s="170"/>
      <c r="G123" s="170"/>
      <c r="H123" s="170"/>
      <c r="I123" s="170"/>
      <c r="J123" s="170"/>
    </row>
    <row r="124" spans="1:10" ht="18.75" customHeight="1" x14ac:dyDescent="0.25">
      <c r="A124" s="130"/>
      <c r="B124" s="130"/>
      <c r="D124" s="170"/>
      <c r="E124" s="170"/>
      <c r="F124" s="170"/>
      <c r="G124" s="170"/>
      <c r="H124" s="170"/>
      <c r="I124" s="170"/>
      <c r="J124" s="170"/>
    </row>
    <row r="125" spans="1:10" ht="18.75" customHeight="1" x14ac:dyDescent="0.25">
      <c r="A125" s="130"/>
      <c r="B125" s="130"/>
      <c r="D125" s="170"/>
      <c r="E125" s="170"/>
      <c r="F125" s="170"/>
      <c r="G125" s="170"/>
      <c r="H125" s="170"/>
      <c r="I125" s="170"/>
      <c r="J125" s="170"/>
    </row>
    <row r="126" spans="1:10" ht="18.75" customHeight="1" x14ac:dyDescent="0.25">
      <c r="A126" s="130"/>
      <c r="B126" s="130"/>
      <c r="D126" s="170"/>
      <c r="E126" s="170"/>
      <c r="F126" s="170"/>
      <c r="G126" s="170"/>
      <c r="H126" s="170"/>
      <c r="I126" s="170"/>
      <c r="J126" s="170"/>
    </row>
    <row r="127" spans="1:10" ht="18.75" customHeight="1" x14ac:dyDescent="0.25">
      <c r="A127" s="130"/>
      <c r="B127" s="130"/>
      <c r="D127" s="170"/>
      <c r="E127" s="170"/>
      <c r="F127" s="170"/>
      <c r="G127" s="170"/>
      <c r="H127" s="170"/>
      <c r="I127" s="170"/>
      <c r="J127" s="170"/>
    </row>
    <row r="128" spans="1:10" ht="18.75" customHeight="1" x14ac:dyDescent="0.25">
      <c r="A128" s="130"/>
      <c r="B128" s="130"/>
      <c r="D128" s="170"/>
      <c r="E128" s="170"/>
      <c r="F128" s="170"/>
      <c r="G128" s="170"/>
      <c r="H128" s="170"/>
      <c r="I128" s="170"/>
      <c r="J128" s="170"/>
    </row>
    <row r="129" spans="1:10" ht="18.75" customHeight="1" x14ac:dyDescent="0.25">
      <c r="A129" s="130"/>
      <c r="B129" s="130"/>
      <c r="D129" s="170"/>
      <c r="E129" s="170"/>
      <c r="F129" s="170"/>
      <c r="G129" s="170"/>
      <c r="H129" s="170"/>
      <c r="I129" s="170"/>
      <c r="J129" s="170"/>
    </row>
    <row r="130" spans="1:10" ht="18.75" customHeight="1" x14ac:dyDescent="0.25">
      <c r="A130" s="130"/>
      <c r="B130" s="130"/>
      <c r="D130" s="170"/>
      <c r="E130" s="170"/>
      <c r="F130" s="170"/>
      <c r="G130" s="170"/>
      <c r="H130" s="170"/>
      <c r="I130" s="170"/>
      <c r="J130" s="170"/>
    </row>
    <row r="131" spans="1:10" ht="18.75" customHeight="1" x14ac:dyDescent="0.25">
      <c r="A131" s="130"/>
      <c r="B131" s="130"/>
      <c r="D131" s="170"/>
      <c r="E131" s="170"/>
      <c r="F131" s="170"/>
      <c r="G131" s="170"/>
      <c r="H131" s="170"/>
      <c r="I131" s="170"/>
      <c r="J131" s="170"/>
    </row>
    <row r="132" spans="1:10" ht="18.75" customHeight="1" x14ac:dyDescent="0.25">
      <c r="A132" s="130"/>
      <c r="B132" s="130"/>
      <c r="D132" s="170"/>
      <c r="E132" s="170"/>
      <c r="F132" s="170"/>
      <c r="G132" s="170"/>
      <c r="H132" s="170"/>
      <c r="I132" s="170"/>
      <c r="J132" s="170"/>
    </row>
    <row r="133" spans="1:10" ht="18.75" customHeight="1" x14ac:dyDescent="0.25">
      <c r="A133" s="130"/>
      <c r="B133" s="130"/>
      <c r="D133" s="170"/>
      <c r="E133" s="170"/>
      <c r="F133" s="170"/>
      <c r="G133" s="170"/>
      <c r="H133" s="170"/>
      <c r="I133" s="170"/>
      <c r="J133" s="170"/>
    </row>
    <row r="134" spans="1:10" ht="18.75" customHeight="1" x14ac:dyDescent="0.25">
      <c r="A134" s="130"/>
      <c r="B134" s="130"/>
      <c r="D134" s="170"/>
      <c r="E134" s="170"/>
      <c r="F134" s="170"/>
      <c r="G134" s="170"/>
      <c r="H134" s="170"/>
      <c r="I134" s="170"/>
      <c r="J134" s="170"/>
    </row>
    <row r="135" spans="1:10" ht="18.75" customHeight="1" x14ac:dyDescent="0.25">
      <c r="A135" s="130"/>
      <c r="B135" s="130"/>
      <c r="D135" s="170"/>
      <c r="E135" s="170"/>
      <c r="F135" s="170"/>
      <c r="G135" s="170"/>
      <c r="H135" s="170"/>
      <c r="I135" s="170"/>
      <c r="J135" s="170"/>
    </row>
    <row r="136" spans="1:10" ht="18.75" customHeight="1" x14ac:dyDescent="0.25">
      <c r="A136" s="130"/>
      <c r="B136" s="130"/>
      <c r="D136" s="170"/>
      <c r="E136" s="170"/>
      <c r="F136" s="170"/>
      <c r="G136" s="170"/>
      <c r="H136" s="170"/>
      <c r="I136" s="170"/>
      <c r="J136" s="170"/>
    </row>
    <row r="137" spans="1:10" ht="18.75" customHeight="1" x14ac:dyDescent="0.25">
      <c r="A137" s="130"/>
      <c r="B137" s="130"/>
      <c r="D137" s="170"/>
      <c r="E137" s="170"/>
      <c r="F137" s="170"/>
      <c r="G137" s="170"/>
      <c r="H137" s="170"/>
      <c r="I137" s="170"/>
      <c r="J137" s="170"/>
    </row>
    <row r="138" spans="1:10" ht="18.75" customHeight="1" x14ac:dyDescent="0.25">
      <c r="A138" s="130"/>
      <c r="B138" s="130"/>
      <c r="D138" s="170"/>
      <c r="E138" s="170"/>
      <c r="F138" s="170"/>
      <c r="G138" s="170"/>
      <c r="H138" s="170"/>
      <c r="I138" s="170"/>
      <c r="J138" s="170"/>
    </row>
    <row r="139" spans="1:10" ht="18.75" customHeight="1" x14ac:dyDescent="0.25">
      <c r="A139" s="130"/>
      <c r="B139" s="130"/>
      <c r="D139" s="170"/>
      <c r="E139" s="170"/>
      <c r="F139" s="170"/>
      <c r="G139" s="170"/>
      <c r="H139" s="170"/>
      <c r="I139" s="170"/>
      <c r="J139" s="170"/>
    </row>
    <row r="140" spans="1:10" ht="18.75" customHeight="1" x14ac:dyDescent="0.25">
      <c r="A140" s="130"/>
      <c r="B140" s="130"/>
      <c r="D140" s="170"/>
      <c r="E140" s="170"/>
      <c r="F140" s="170"/>
      <c r="G140" s="170"/>
      <c r="H140" s="170"/>
      <c r="I140" s="170"/>
      <c r="J140" s="170"/>
    </row>
    <row r="141" spans="1:10" ht="18.75" customHeight="1" x14ac:dyDescent="0.25">
      <c r="A141" s="130"/>
      <c r="B141" s="130"/>
      <c r="D141" s="170"/>
      <c r="E141" s="170"/>
      <c r="F141" s="170"/>
      <c r="G141" s="170"/>
      <c r="H141" s="170"/>
      <c r="I141" s="170"/>
      <c r="J141" s="170"/>
    </row>
    <row r="142" spans="1:10" ht="18.75" customHeight="1" x14ac:dyDescent="0.25">
      <c r="A142" s="130"/>
      <c r="B142" s="130"/>
      <c r="D142" s="170"/>
      <c r="E142" s="170"/>
      <c r="F142" s="170"/>
      <c r="G142" s="170"/>
      <c r="H142" s="170"/>
      <c r="I142" s="170"/>
      <c r="J142" s="170"/>
    </row>
    <row r="143" spans="1:10" ht="18.75" customHeight="1" x14ac:dyDescent="0.25">
      <c r="A143" s="130"/>
      <c r="B143" s="130"/>
      <c r="D143" s="170"/>
      <c r="E143" s="170"/>
      <c r="F143" s="170"/>
      <c r="G143" s="170"/>
      <c r="H143" s="170"/>
      <c r="I143" s="170"/>
      <c r="J143" s="170"/>
    </row>
    <row r="144" spans="1:10" ht="18.75" customHeight="1" x14ac:dyDescent="0.25">
      <c r="A144" s="130"/>
      <c r="B144" s="130"/>
      <c r="D144" s="170"/>
      <c r="E144" s="170"/>
      <c r="F144" s="170"/>
      <c r="G144" s="170"/>
      <c r="H144" s="170"/>
      <c r="I144" s="170"/>
      <c r="J144" s="170"/>
    </row>
    <row r="145" spans="1:10" ht="18.75" customHeight="1" x14ac:dyDescent="0.25">
      <c r="A145" s="130"/>
      <c r="B145" s="130"/>
      <c r="D145" s="170"/>
      <c r="E145" s="170"/>
      <c r="F145" s="170"/>
      <c r="G145" s="170"/>
      <c r="H145" s="170"/>
      <c r="I145" s="170"/>
      <c r="J145" s="170"/>
    </row>
    <row r="146" spans="1:10" ht="18.75" customHeight="1" x14ac:dyDescent="0.25">
      <c r="A146" s="130"/>
      <c r="B146" s="130"/>
      <c r="D146" s="170"/>
      <c r="E146" s="170"/>
      <c r="F146" s="170"/>
      <c r="G146" s="170"/>
      <c r="H146" s="170"/>
      <c r="I146" s="170"/>
      <c r="J146" s="170"/>
    </row>
    <row r="147" spans="1:10" ht="18.75" customHeight="1" x14ac:dyDescent="0.25">
      <c r="A147" s="130"/>
      <c r="B147" s="130"/>
      <c r="D147" s="170"/>
      <c r="E147" s="170"/>
      <c r="F147" s="170"/>
      <c r="G147" s="170"/>
      <c r="H147" s="170"/>
      <c r="I147" s="170"/>
      <c r="J147" s="170"/>
    </row>
    <row r="148" spans="1:10" ht="18.75" customHeight="1" x14ac:dyDescent="0.25">
      <c r="A148" s="130"/>
      <c r="B148" s="130"/>
      <c r="D148" s="170"/>
      <c r="E148" s="170"/>
      <c r="F148" s="170"/>
      <c r="G148" s="170"/>
      <c r="H148" s="170"/>
      <c r="I148" s="170"/>
      <c r="J148" s="170"/>
    </row>
    <row r="149" spans="1:10" ht="18.75" customHeight="1" x14ac:dyDescent="0.25">
      <c r="A149" s="130"/>
      <c r="B149" s="130"/>
      <c r="D149" s="170"/>
      <c r="E149" s="170"/>
      <c r="F149" s="170"/>
      <c r="G149" s="170"/>
      <c r="H149" s="170"/>
      <c r="I149" s="170"/>
      <c r="J149" s="170"/>
    </row>
  </sheetData>
  <sheetProtection formatCells="0" formatColumns="0" formatRows="0" insertColumns="0" insertRows="0" insertHyperlinks="0" deleteColumns="0" deleteRows="0" sort="0" autoFilter="0" pivotTables="0"/>
  <mergeCells count="10">
    <mergeCell ref="D33:F33"/>
    <mergeCell ref="H33:J33"/>
    <mergeCell ref="D37:J37"/>
    <mergeCell ref="D4:F4"/>
    <mergeCell ref="H4:J4"/>
    <mergeCell ref="D32:F32"/>
    <mergeCell ref="H32:J32"/>
    <mergeCell ref="D5:F5"/>
    <mergeCell ref="H5:J5"/>
    <mergeCell ref="D9:J9"/>
  </mergeCells>
  <phoneticPr fontId="5" type="noConversion"/>
  <pageMargins left="0.8" right="0.5" top="0.48" bottom="0.48" header="0.5" footer="0.5"/>
  <pageSetup paperSize="9" scale="8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28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Q119"/>
  <sheetViews>
    <sheetView view="pageBreakPreview" topLeftCell="A21" zoomScale="80" zoomScaleNormal="85" zoomScaleSheetLayoutView="80" workbookViewId="0">
      <selection activeCell="B13" sqref="B13:B16"/>
    </sheetView>
  </sheetViews>
  <sheetFormatPr defaultColWidth="9.21875" defaultRowHeight="13.8" x14ac:dyDescent="0.25"/>
  <cols>
    <col min="1" max="1" width="43.109375" style="9" customWidth="1"/>
    <col min="2" max="2" width="8.77734375" style="17" customWidth="1"/>
    <col min="3" max="3" width="0.77734375" style="3" customWidth="1"/>
    <col min="4" max="4" width="17.21875" style="3" customWidth="1"/>
    <col min="5" max="5" width="1" style="3" customWidth="1"/>
    <col min="6" max="6" width="17.21875" style="3" customWidth="1"/>
    <col min="7" max="7" width="1" style="3" customWidth="1"/>
    <col min="8" max="8" width="16.109375" style="3" customWidth="1"/>
    <col min="9" max="9" width="0.77734375" style="3" customWidth="1"/>
    <col min="10" max="10" width="16.109375" style="3" customWidth="1"/>
    <col min="11" max="11" width="9.21875" style="3"/>
    <col min="12" max="12" width="29.44140625" style="3" customWidth="1"/>
    <col min="13" max="13" width="17.5546875" style="39" bestFit="1" customWidth="1"/>
    <col min="14" max="16" width="0.77734375" style="39" customWidth="1"/>
    <col min="17" max="17" width="16.77734375" style="39" bestFit="1" customWidth="1"/>
    <col min="18" max="16384" width="9.21875" style="3"/>
  </cols>
  <sheetData>
    <row r="1" spans="1:17" ht="18.75" customHeight="1" x14ac:dyDescent="0.25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25">
      <c r="A2" s="8" t="s">
        <v>105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25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25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25">
      <c r="A5" s="8"/>
      <c r="B5" s="2"/>
      <c r="C5" s="23"/>
      <c r="D5" s="219" t="s">
        <v>61</v>
      </c>
      <c r="E5" s="219"/>
      <c r="F5" s="219"/>
      <c r="G5" s="23"/>
      <c r="H5" s="219" t="s">
        <v>77</v>
      </c>
      <c r="I5" s="219"/>
      <c r="J5" s="219"/>
      <c r="M5" s="35"/>
      <c r="N5" s="38"/>
      <c r="O5" s="38"/>
      <c r="P5" s="38"/>
      <c r="Q5" s="38"/>
    </row>
    <row r="6" spans="1:17" s="1" customFormat="1" ht="18.75" customHeight="1" x14ac:dyDescent="0.25">
      <c r="A6" s="8"/>
      <c r="B6" s="2"/>
      <c r="C6" s="23"/>
      <c r="D6" s="219" t="s">
        <v>62</v>
      </c>
      <c r="E6" s="219"/>
      <c r="F6" s="219"/>
      <c r="G6" s="23"/>
      <c r="H6" s="219" t="s">
        <v>78</v>
      </c>
      <c r="I6" s="219"/>
      <c r="J6" s="219"/>
      <c r="M6" s="35"/>
      <c r="N6" s="38"/>
      <c r="O6" s="38"/>
      <c r="P6" s="38"/>
      <c r="Q6" s="38"/>
    </row>
    <row r="7" spans="1:17" s="1" customFormat="1" ht="18.75" customHeight="1" x14ac:dyDescent="0.25">
      <c r="A7" s="8"/>
      <c r="B7" s="2"/>
      <c r="C7" s="23"/>
      <c r="D7" s="217" t="s">
        <v>52</v>
      </c>
      <c r="E7" s="217"/>
      <c r="F7" s="217"/>
      <c r="G7" s="23"/>
      <c r="H7" s="217" t="s">
        <v>52</v>
      </c>
      <c r="I7" s="217"/>
      <c r="J7" s="217"/>
      <c r="M7" s="35"/>
      <c r="N7" s="38"/>
      <c r="O7" s="38"/>
      <c r="P7" s="38"/>
      <c r="Q7" s="38"/>
    </row>
    <row r="8" spans="1:17" ht="18.75" customHeight="1" x14ac:dyDescent="0.25">
      <c r="A8" s="8"/>
      <c r="C8" s="23"/>
      <c r="D8" s="220" t="s">
        <v>59</v>
      </c>
      <c r="E8" s="217"/>
      <c r="F8" s="217"/>
      <c r="G8" s="23"/>
      <c r="H8" s="220" t="s">
        <v>59</v>
      </c>
      <c r="I8" s="217"/>
      <c r="J8" s="217"/>
    </row>
    <row r="9" spans="1:17" ht="18.75" customHeight="1" x14ac:dyDescent="0.25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25">
      <c r="A10" s="8"/>
      <c r="B10" s="2"/>
      <c r="C10" s="23"/>
      <c r="D10" s="44"/>
      <c r="E10" s="43"/>
      <c r="F10" s="23" t="s">
        <v>125</v>
      </c>
      <c r="G10" s="23"/>
      <c r="H10" s="44"/>
      <c r="I10" s="43"/>
      <c r="J10" s="23"/>
    </row>
    <row r="11" spans="1:17" ht="17.399999999999999" customHeight="1" x14ac:dyDescent="0.25">
      <c r="A11" s="8"/>
      <c r="B11" s="2"/>
      <c r="C11" s="23"/>
      <c r="D11" s="218" t="s">
        <v>44</v>
      </c>
      <c r="E11" s="218"/>
      <c r="F11" s="218"/>
      <c r="G11" s="218"/>
      <c r="H11" s="218"/>
      <c r="I11" s="218"/>
      <c r="J11" s="218"/>
    </row>
    <row r="12" spans="1:17" ht="18.75" customHeight="1" x14ac:dyDescent="0.25">
      <c r="A12" s="16" t="s">
        <v>41</v>
      </c>
      <c r="B12" s="2"/>
      <c r="C12" s="23"/>
      <c r="D12" s="29"/>
      <c r="E12" s="29"/>
      <c r="F12" s="29"/>
      <c r="G12" s="29"/>
      <c r="H12" s="29"/>
      <c r="I12" s="29"/>
      <c r="J12" s="29"/>
    </row>
    <row r="13" spans="1:17" ht="18.75" customHeight="1" x14ac:dyDescent="0.25">
      <c r="A13" s="27" t="s">
        <v>112</v>
      </c>
      <c r="B13" s="2">
        <v>7</v>
      </c>
      <c r="C13" s="23"/>
      <c r="D13" s="7">
        <v>2444425</v>
      </c>
      <c r="E13" s="7"/>
      <c r="F13" s="7">
        <v>1252008</v>
      </c>
      <c r="G13" s="7"/>
      <c r="H13" s="7">
        <v>2444425</v>
      </c>
      <c r="I13" s="7"/>
      <c r="J13" s="7">
        <v>1252008</v>
      </c>
      <c r="M13" s="41"/>
      <c r="Q13" s="41"/>
    </row>
    <row r="14" spans="1:17" ht="18.75" customHeight="1" x14ac:dyDescent="0.25">
      <c r="A14" s="27" t="s">
        <v>15</v>
      </c>
      <c r="B14" s="23"/>
      <c r="C14" s="23"/>
      <c r="D14" s="7">
        <v>450</v>
      </c>
      <c r="E14" s="7"/>
      <c r="F14" s="7">
        <v>8460</v>
      </c>
      <c r="G14" s="7"/>
      <c r="H14" s="7">
        <v>450</v>
      </c>
      <c r="I14" s="7"/>
      <c r="J14" s="7">
        <v>8460</v>
      </c>
      <c r="M14" s="41"/>
      <c r="Q14" s="41"/>
    </row>
    <row r="15" spans="1:17" ht="18.75" customHeight="1" x14ac:dyDescent="0.25">
      <c r="A15" s="27" t="s">
        <v>93</v>
      </c>
      <c r="B15" s="23"/>
      <c r="C15" s="23"/>
      <c r="D15" s="7">
        <f>H15</f>
        <v>10880</v>
      </c>
      <c r="E15" s="7"/>
      <c r="F15" s="7">
        <v>10825</v>
      </c>
      <c r="G15" s="7"/>
      <c r="H15" s="7">
        <v>10880</v>
      </c>
      <c r="I15" s="7"/>
      <c r="J15" s="7">
        <v>10825</v>
      </c>
      <c r="M15" s="41"/>
      <c r="Q15" s="41"/>
    </row>
    <row r="16" spans="1:17" ht="18.75" customHeight="1" x14ac:dyDescent="0.25">
      <c r="A16" s="27" t="s">
        <v>64</v>
      </c>
      <c r="B16" s="2" t="s">
        <v>135</v>
      </c>
      <c r="C16" s="23"/>
      <c r="D16" s="33">
        <v>0</v>
      </c>
      <c r="E16" s="7"/>
      <c r="F16" s="7">
        <v>520</v>
      </c>
      <c r="G16" s="7"/>
      <c r="H16" s="7">
        <v>25480</v>
      </c>
      <c r="I16" s="7"/>
      <c r="J16" s="7">
        <v>520</v>
      </c>
      <c r="M16" s="41"/>
      <c r="Q16" s="41"/>
    </row>
    <row r="17" spans="1:17" ht="18.75" customHeight="1" x14ac:dyDescent="0.25">
      <c r="A17" s="27" t="s">
        <v>39</v>
      </c>
      <c r="B17" s="2"/>
      <c r="C17" s="23"/>
      <c r="D17" s="7">
        <f>H17</f>
        <v>1115</v>
      </c>
      <c r="E17" s="7"/>
      <c r="F17" s="7">
        <v>47216</v>
      </c>
      <c r="G17" s="7"/>
      <c r="H17" s="7">
        <v>1115</v>
      </c>
      <c r="I17" s="7"/>
      <c r="J17" s="7">
        <v>47216</v>
      </c>
      <c r="M17" s="41"/>
      <c r="Q17" s="41"/>
    </row>
    <row r="18" spans="1:17" ht="18.75" customHeight="1" x14ac:dyDescent="0.25">
      <c r="A18" s="8" t="s">
        <v>42</v>
      </c>
      <c r="B18" s="2"/>
      <c r="C18" s="23"/>
      <c r="D18" s="10">
        <f>SUM(D13:D17)</f>
        <v>2456870</v>
      </c>
      <c r="E18" s="5"/>
      <c r="F18" s="10">
        <f>SUM(F13:F17)</f>
        <v>1319029</v>
      </c>
      <c r="G18" s="5"/>
      <c r="H18" s="10">
        <f>SUM(H13:H17)</f>
        <v>2482350</v>
      </c>
      <c r="I18" s="5"/>
      <c r="J18" s="10">
        <f>SUM(J13:J17)</f>
        <v>1319029</v>
      </c>
      <c r="L18" s="39"/>
      <c r="M18" s="41"/>
      <c r="Q18" s="41"/>
    </row>
    <row r="19" spans="1:17" ht="13.05" customHeight="1" x14ac:dyDescent="0.25">
      <c r="A19" s="8"/>
      <c r="B19" s="2"/>
      <c r="C19" s="23"/>
      <c r="D19" s="28"/>
      <c r="E19" s="7"/>
      <c r="F19" s="28"/>
      <c r="G19" s="7"/>
      <c r="H19" s="28"/>
      <c r="I19" s="7"/>
      <c r="J19" s="28"/>
    </row>
    <row r="20" spans="1:17" ht="18.75" customHeight="1" x14ac:dyDescent="0.25">
      <c r="A20" s="16" t="s">
        <v>7</v>
      </c>
      <c r="B20" s="2"/>
      <c r="C20" s="23"/>
      <c r="D20" s="28"/>
      <c r="E20" s="7"/>
      <c r="F20" s="28"/>
      <c r="G20" s="7"/>
      <c r="H20" s="28"/>
      <c r="I20" s="7"/>
      <c r="J20" s="28"/>
      <c r="Q20" s="41"/>
    </row>
    <row r="21" spans="1:17" ht="18.75" customHeight="1" x14ac:dyDescent="0.25">
      <c r="A21" s="27" t="s">
        <v>99</v>
      </c>
      <c r="B21" s="2"/>
      <c r="C21" s="7"/>
      <c r="D21" s="7">
        <v>1597369</v>
      </c>
      <c r="E21" s="7"/>
      <c r="F21" s="7">
        <v>1249226</v>
      </c>
      <c r="G21" s="7"/>
      <c r="H21" s="7">
        <v>1597369</v>
      </c>
      <c r="I21" s="7"/>
      <c r="J21" s="7">
        <v>1249226</v>
      </c>
      <c r="Q21" s="41"/>
    </row>
    <row r="22" spans="1:17" ht="18.75" customHeight="1" x14ac:dyDescent="0.25">
      <c r="A22" s="27" t="s">
        <v>79</v>
      </c>
      <c r="B22" s="2"/>
      <c r="C22" s="23"/>
      <c r="D22" s="7">
        <v>281694</v>
      </c>
      <c r="E22" s="7"/>
      <c r="F22" s="7">
        <v>93860</v>
      </c>
      <c r="G22" s="7"/>
      <c r="H22" s="7">
        <v>281694</v>
      </c>
      <c r="I22" s="7"/>
      <c r="J22" s="7">
        <v>93860</v>
      </c>
      <c r="Q22" s="41"/>
    </row>
    <row r="23" spans="1:17" ht="18.75" customHeight="1" x14ac:dyDescent="0.25">
      <c r="A23" s="27" t="s">
        <v>65</v>
      </c>
      <c r="B23" s="2"/>
      <c r="C23" s="23"/>
      <c r="D23" s="7">
        <v>39343</v>
      </c>
      <c r="E23" s="7"/>
      <c r="F23" s="7">
        <v>36622</v>
      </c>
      <c r="G23" s="7"/>
      <c r="H23" s="7">
        <v>39343</v>
      </c>
      <c r="I23" s="7"/>
      <c r="J23" s="7">
        <v>36622</v>
      </c>
      <c r="Q23" s="41"/>
    </row>
    <row r="24" spans="1:17" ht="18.75" customHeight="1" x14ac:dyDescent="0.25">
      <c r="A24" s="8" t="s">
        <v>8</v>
      </c>
      <c r="B24" s="2"/>
      <c r="C24" s="23"/>
      <c r="D24" s="10">
        <f>SUM(D21:D23)</f>
        <v>1918406</v>
      </c>
      <c r="E24" s="5"/>
      <c r="F24" s="10">
        <f>SUM(F21:F23)</f>
        <v>1379708</v>
      </c>
      <c r="G24" s="5"/>
      <c r="H24" s="10">
        <f>SUM(H21:H23)</f>
        <v>1918406</v>
      </c>
      <c r="I24" s="5"/>
      <c r="J24" s="10">
        <f>SUM(J21:J23)</f>
        <v>1379708</v>
      </c>
      <c r="Q24" s="41"/>
    </row>
    <row r="25" spans="1:17" ht="13.05" customHeight="1" x14ac:dyDescent="0.25">
      <c r="A25" s="8"/>
      <c r="B25" s="2"/>
      <c r="C25" s="23"/>
      <c r="D25" s="12"/>
      <c r="E25" s="5"/>
      <c r="F25" s="12"/>
      <c r="G25" s="5"/>
      <c r="H25" s="5"/>
      <c r="I25" s="5"/>
      <c r="J25" s="5"/>
      <c r="Q25" s="41"/>
    </row>
    <row r="26" spans="1:17" ht="20.399999999999999" customHeight="1" x14ac:dyDescent="0.25">
      <c r="A26" s="8" t="s">
        <v>126</v>
      </c>
      <c r="B26" s="2"/>
      <c r="C26" s="23"/>
      <c r="D26" s="12">
        <f>D18-D24</f>
        <v>538464</v>
      </c>
      <c r="E26" s="5"/>
      <c r="F26" s="12">
        <f>F18-F24</f>
        <v>-60679</v>
      </c>
      <c r="G26" s="5"/>
      <c r="H26" s="12">
        <f>H18-H24</f>
        <v>563944</v>
      </c>
      <c r="I26" s="5"/>
      <c r="J26" s="12">
        <f>J18-J24</f>
        <v>-60679</v>
      </c>
      <c r="Q26" s="41"/>
    </row>
    <row r="27" spans="1:17" s="4" customFormat="1" ht="20.399999999999999" customHeight="1" x14ac:dyDescent="0.25">
      <c r="A27" s="27" t="s">
        <v>88</v>
      </c>
      <c r="B27" s="2"/>
      <c r="C27" s="23"/>
      <c r="D27" s="25">
        <v>-959</v>
      </c>
      <c r="E27" s="7"/>
      <c r="F27" s="25">
        <v>0</v>
      </c>
      <c r="G27" s="7"/>
      <c r="H27" s="25">
        <v>-959</v>
      </c>
      <c r="I27" s="7"/>
      <c r="J27" s="25">
        <v>0</v>
      </c>
      <c r="M27" s="38"/>
      <c r="N27" s="38"/>
      <c r="O27" s="38"/>
      <c r="P27" s="38"/>
      <c r="Q27" s="41"/>
    </row>
    <row r="28" spans="1:17" ht="20.399999999999999" customHeight="1" x14ac:dyDescent="0.25">
      <c r="A28" s="27" t="s">
        <v>127</v>
      </c>
      <c r="B28" s="2"/>
      <c r="C28" s="23"/>
      <c r="D28" s="12"/>
      <c r="E28" s="5"/>
      <c r="F28" s="12"/>
      <c r="G28" s="5"/>
      <c r="H28" s="12"/>
      <c r="I28" s="5"/>
      <c r="J28" s="12"/>
      <c r="Q28" s="41"/>
    </row>
    <row r="29" spans="1:17" ht="20.399999999999999" customHeight="1" x14ac:dyDescent="0.25">
      <c r="A29" s="27" t="s">
        <v>110</v>
      </c>
      <c r="B29" s="2" t="s">
        <v>132</v>
      </c>
      <c r="C29" s="2"/>
      <c r="D29" s="20">
        <v>796353</v>
      </c>
      <c r="E29" s="21"/>
      <c r="F29" s="20">
        <f>-563361-30527</f>
        <v>-593888</v>
      </c>
      <c r="G29" s="19"/>
      <c r="H29" s="37">
        <v>0</v>
      </c>
      <c r="I29" s="21"/>
      <c r="J29" s="37">
        <v>0</v>
      </c>
      <c r="L29" s="1"/>
    </row>
    <row r="30" spans="1:17" s="1" customFormat="1" ht="18.75" customHeight="1" x14ac:dyDescent="0.25">
      <c r="A30" s="8" t="s">
        <v>128</v>
      </c>
      <c r="B30" s="2"/>
      <c r="C30" s="23"/>
      <c r="D30" s="12">
        <f>SUM(D26:D29)</f>
        <v>1333858</v>
      </c>
      <c r="E30" s="11"/>
      <c r="F30" s="12">
        <f>SUM(F26:F29)</f>
        <v>-654567</v>
      </c>
      <c r="G30" s="11"/>
      <c r="H30" s="12">
        <f>SUM(H26:H29)</f>
        <v>562985</v>
      </c>
      <c r="I30" s="11"/>
      <c r="J30" s="12">
        <f>SUM(J26:J29)</f>
        <v>-60679</v>
      </c>
      <c r="L30" s="3"/>
      <c r="M30" s="38"/>
      <c r="N30" s="38"/>
      <c r="O30" s="38"/>
      <c r="P30" s="38"/>
      <c r="Q30" s="41"/>
    </row>
    <row r="31" spans="1:17" ht="18.75" customHeight="1" x14ac:dyDescent="0.25">
      <c r="A31" s="27" t="s">
        <v>129</v>
      </c>
      <c r="B31" s="2"/>
      <c r="C31" s="23"/>
      <c r="D31" s="25">
        <f>H31</f>
        <v>-95059</v>
      </c>
      <c r="E31" s="21"/>
      <c r="F31" s="25">
        <v>2613</v>
      </c>
      <c r="G31" s="21"/>
      <c r="H31" s="34">
        <f>-51066-43993</f>
        <v>-95059</v>
      </c>
      <c r="I31" s="21"/>
      <c r="J31" s="34">
        <v>2613</v>
      </c>
    </row>
    <row r="32" spans="1:17" ht="18.75" customHeight="1" thickBot="1" x14ac:dyDescent="0.3">
      <c r="A32" s="8" t="s">
        <v>124</v>
      </c>
      <c r="B32" s="2"/>
      <c r="C32" s="23"/>
      <c r="D32" s="14">
        <f>SUM(D30:D31)</f>
        <v>1238799</v>
      </c>
      <c r="E32" s="11"/>
      <c r="F32" s="14">
        <f>SUM(F30:F31)</f>
        <v>-651954</v>
      </c>
      <c r="G32" s="11"/>
      <c r="H32" s="14">
        <f>SUM(H30:H31)</f>
        <v>467926</v>
      </c>
      <c r="I32" s="11"/>
      <c r="J32" s="14">
        <f>SUM(J30:J31)</f>
        <v>-58066</v>
      </c>
      <c r="Q32" s="41"/>
    </row>
    <row r="33" spans="1:17" ht="13.05" customHeight="1" thickTop="1" x14ac:dyDescent="0.25">
      <c r="A33" s="8"/>
      <c r="B33" s="2"/>
      <c r="C33" s="23"/>
      <c r="D33" s="12"/>
      <c r="E33" s="5"/>
      <c r="F33" s="12"/>
      <c r="G33" s="5"/>
      <c r="H33" s="5"/>
      <c r="I33" s="5"/>
      <c r="J33" s="5"/>
      <c r="Q33" s="41"/>
    </row>
    <row r="34" spans="1:17" ht="18.75" customHeight="1" x14ac:dyDescent="0.25">
      <c r="A34" s="8" t="s">
        <v>136</v>
      </c>
      <c r="B34" s="2"/>
      <c r="C34" s="4"/>
      <c r="D34" s="40"/>
      <c r="E34" s="30"/>
      <c r="F34" s="30"/>
      <c r="G34" s="30"/>
      <c r="H34" s="40"/>
      <c r="I34" s="30"/>
      <c r="J34" s="30"/>
    </row>
    <row r="35" spans="1:17" ht="18.75" customHeight="1" thickBot="1" x14ac:dyDescent="0.3">
      <c r="A35" s="27" t="s">
        <v>137</v>
      </c>
      <c r="B35" s="2"/>
      <c r="C35" s="4"/>
      <c r="D35" s="48">
        <f>D32/'BS 2-3'!D58</f>
        <v>6.1448363095238099</v>
      </c>
      <c r="E35" s="30"/>
      <c r="F35" s="48">
        <f>F32/'BS 2-3'!F58</f>
        <v>-3.2338988095238097</v>
      </c>
      <c r="G35" s="30"/>
      <c r="H35" s="48">
        <f>H32/'BS 2-3'!H58</f>
        <v>2.3210615079365078</v>
      </c>
      <c r="I35" s="30"/>
      <c r="J35" s="48">
        <f>J32/'BS 2-3'!J58</f>
        <v>-0.28802579365079367</v>
      </c>
    </row>
    <row r="36" spans="1:17" ht="13.05" customHeight="1" thickTop="1" x14ac:dyDescent="0.25">
      <c r="A36" s="8"/>
      <c r="B36" s="2"/>
      <c r="C36" s="23"/>
      <c r="D36" s="12"/>
      <c r="E36" s="5"/>
      <c r="F36" s="12"/>
      <c r="G36" s="5"/>
      <c r="H36" s="5"/>
      <c r="I36" s="5"/>
      <c r="J36" s="5"/>
      <c r="Q36" s="41"/>
    </row>
    <row r="37" spans="1:17" ht="9" customHeight="1" x14ac:dyDescent="0.25">
      <c r="A37" s="27"/>
      <c r="B37" s="2"/>
      <c r="C37" s="23"/>
      <c r="D37" s="24"/>
      <c r="E37" s="21"/>
      <c r="F37" s="24"/>
      <c r="G37" s="21"/>
      <c r="H37" s="13"/>
      <c r="I37" s="21"/>
      <c r="J37" s="13"/>
    </row>
    <row r="38" spans="1:17" ht="18.75" customHeight="1" x14ac:dyDescent="0.25">
      <c r="A38" s="3"/>
      <c r="B38" s="3"/>
      <c r="D38" s="50"/>
      <c r="E38" s="18"/>
      <c r="F38" s="18"/>
      <c r="G38" s="18"/>
      <c r="H38" s="50"/>
      <c r="I38" s="18"/>
      <c r="J38" s="18"/>
    </row>
    <row r="39" spans="1:17" ht="18.75" customHeight="1" x14ac:dyDescent="0.25">
      <c r="A39" s="3"/>
      <c r="B39" s="3"/>
      <c r="D39" s="49"/>
      <c r="E39" s="49"/>
      <c r="F39" s="49"/>
      <c r="G39" s="49"/>
      <c r="H39" s="49"/>
      <c r="I39" s="49"/>
      <c r="J39" s="49"/>
    </row>
    <row r="40" spans="1:17" ht="18.75" customHeight="1" x14ac:dyDescent="0.25">
      <c r="A40" s="3"/>
      <c r="B40" s="3"/>
      <c r="D40" s="18"/>
      <c r="E40" s="18"/>
      <c r="F40" s="18"/>
      <c r="G40" s="18"/>
      <c r="H40" s="18"/>
      <c r="I40" s="18"/>
      <c r="J40" s="18"/>
    </row>
    <row r="41" spans="1:17" ht="18.75" customHeight="1" x14ac:dyDescent="0.25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25">
      <c r="A42" s="3"/>
      <c r="B42" s="3"/>
      <c r="D42" s="18"/>
      <c r="E42" s="18"/>
      <c r="F42" s="18"/>
      <c r="G42" s="18"/>
      <c r="H42" s="18"/>
      <c r="I42" s="18"/>
      <c r="J42" s="18"/>
      <c r="Q42" s="41"/>
    </row>
    <row r="43" spans="1:17" ht="18.75" customHeight="1" x14ac:dyDescent="0.25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25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25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25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25">
      <c r="A47" s="3"/>
      <c r="B47" s="3"/>
      <c r="D47" s="18"/>
      <c r="E47" s="18"/>
      <c r="F47" s="18"/>
      <c r="G47" s="18"/>
      <c r="H47" s="18"/>
      <c r="I47" s="18"/>
      <c r="J47" s="18"/>
    </row>
    <row r="48" spans="1:17" ht="18.75" customHeight="1" x14ac:dyDescent="0.25">
      <c r="A48" s="3"/>
      <c r="B48" s="3"/>
      <c r="D48" s="18"/>
      <c r="E48" s="18"/>
      <c r="F48" s="18"/>
      <c r="G48" s="18"/>
      <c r="H48" s="18"/>
      <c r="I48" s="18"/>
      <c r="J48" s="18"/>
    </row>
    <row r="49" spans="1:17" ht="18.75" customHeight="1" x14ac:dyDescent="0.25">
      <c r="A49" s="3"/>
      <c r="B49" s="3"/>
      <c r="D49" s="18"/>
      <c r="E49" s="18"/>
      <c r="F49" s="18"/>
      <c r="G49" s="18"/>
      <c r="H49" s="18"/>
      <c r="I49" s="18"/>
      <c r="J49" s="18"/>
      <c r="M49" s="42"/>
      <c r="Q49" s="42"/>
    </row>
    <row r="50" spans="1:17" ht="18.75" customHeight="1" x14ac:dyDescent="0.25">
      <c r="A50" s="3"/>
      <c r="B50" s="3"/>
      <c r="D50" s="18"/>
      <c r="E50" s="18"/>
      <c r="F50" s="18"/>
      <c r="G50" s="18"/>
      <c r="H50" s="18"/>
      <c r="I50" s="18"/>
      <c r="J50" s="18"/>
    </row>
    <row r="51" spans="1:17" ht="18.75" customHeight="1" x14ac:dyDescent="0.25">
      <c r="A51" s="3"/>
      <c r="B51" s="3"/>
      <c r="D51" s="18"/>
      <c r="E51" s="18"/>
      <c r="F51" s="18"/>
      <c r="G51" s="18"/>
      <c r="H51" s="18"/>
      <c r="I51" s="18"/>
      <c r="J51" s="18"/>
    </row>
    <row r="52" spans="1:17" ht="18.75" customHeight="1" x14ac:dyDescent="0.25">
      <c r="A52" s="3"/>
      <c r="B52" s="3"/>
      <c r="D52" s="18"/>
      <c r="E52" s="18"/>
      <c r="F52" s="18"/>
      <c r="G52" s="18"/>
      <c r="H52" s="18"/>
      <c r="I52" s="18"/>
      <c r="J52" s="18"/>
    </row>
    <row r="53" spans="1:17" ht="18.75" customHeight="1" x14ac:dyDescent="0.25">
      <c r="A53" s="3"/>
      <c r="B53" s="3"/>
      <c r="D53" s="18"/>
      <c r="E53" s="18"/>
      <c r="F53" s="18"/>
      <c r="G53" s="18"/>
      <c r="H53" s="18"/>
      <c r="I53" s="18"/>
      <c r="J53" s="18"/>
    </row>
    <row r="54" spans="1:17" ht="18.75" customHeight="1" x14ac:dyDescent="0.25">
      <c r="A54" s="3"/>
      <c r="B54" s="3"/>
      <c r="D54" s="18"/>
      <c r="E54" s="18"/>
      <c r="F54" s="18"/>
      <c r="G54" s="18"/>
      <c r="H54" s="18"/>
      <c r="I54" s="18"/>
      <c r="J54" s="18"/>
    </row>
    <row r="55" spans="1:17" ht="18.75" customHeight="1" x14ac:dyDescent="0.25">
      <c r="A55" s="3"/>
      <c r="B55" s="3"/>
      <c r="D55" s="18"/>
      <c r="E55" s="18"/>
      <c r="F55" s="18"/>
      <c r="G55" s="18"/>
      <c r="H55" s="18"/>
      <c r="I55" s="18"/>
      <c r="J55" s="18"/>
    </row>
    <row r="56" spans="1:17" ht="18.75" customHeight="1" x14ac:dyDescent="0.25">
      <c r="A56" s="3"/>
      <c r="B56" s="3"/>
      <c r="D56" s="18"/>
      <c r="E56" s="18"/>
      <c r="F56" s="18"/>
      <c r="G56" s="18"/>
      <c r="H56" s="18"/>
      <c r="I56" s="18"/>
      <c r="J56" s="18"/>
    </row>
    <row r="57" spans="1:17" ht="18.75" customHeight="1" x14ac:dyDescent="0.25">
      <c r="A57" s="3"/>
      <c r="B57" s="3"/>
      <c r="D57" s="18"/>
      <c r="E57" s="18"/>
      <c r="F57" s="18"/>
      <c r="G57" s="18"/>
      <c r="H57" s="18"/>
      <c r="I57" s="18"/>
      <c r="J57" s="18"/>
    </row>
    <row r="58" spans="1:17" ht="18.75" customHeight="1" x14ac:dyDescent="0.25">
      <c r="A58" s="3"/>
      <c r="B58" s="3"/>
      <c r="D58" s="18"/>
      <c r="E58" s="18"/>
      <c r="F58" s="18"/>
      <c r="G58" s="18"/>
      <c r="H58" s="18"/>
      <c r="I58" s="18"/>
      <c r="J58" s="18"/>
    </row>
    <row r="59" spans="1:17" ht="18.75" customHeight="1" x14ac:dyDescent="0.25">
      <c r="A59" s="3"/>
      <c r="B59" s="3"/>
      <c r="D59" s="18"/>
      <c r="E59" s="18"/>
      <c r="F59" s="18"/>
      <c r="G59" s="18"/>
      <c r="H59" s="18"/>
      <c r="I59" s="18"/>
      <c r="J59" s="18"/>
    </row>
    <row r="60" spans="1:17" ht="18.75" customHeight="1" x14ac:dyDescent="0.25">
      <c r="A60" s="3"/>
      <c r="B60" s="3"/>
      <c r="D60" s="18"/>
      <c r="E60" s="18"/>
      <c r="F60" s="18"/>
      <c r="G60" s="18"/>
      <c r="H60" s="18"/>
      <c r="I60" s="18"/>
      <c r="J60" s="18"/>
    </row>
    <row r="61" spans="1:17" ht="18.75" customHeight="1" x14ac:dyDescent="0.25">
      <c r="A61" s="3"/>
      <c r="B61" s="3"/>
      <c r="D61" s="18"/>
      <c r="E61" s="18"/>
      <c r="F61" s="18"/>
      <c r="G61" s="18"/>
      <c r="H61" s="18"/>
      <c r="I61" s="18"/>
      <c r="J61" s="18"/>
    </row>
    <row r="62" spans="1:17" ht="18.75" customHeight="1" x14ac:dyDescent="0.25">
      <c r="A62" s="3"/>
      <c r="B62" s="3"/>
      <c r="D62" s="18"/>
      <c r="E62" s="18"/>
      <c r="F62" s="18"/>
      <c r="G62" s="18"/>
      <c r="H62" s="18"/>
      <c r="I62" s="18"/>
      <c r="J62" s="18"/>
    </row>
    <row r="63" spans="1:17" ht="18.75" customHeight="1" x14ac:dyDescent="0.25">
      <c r="A63" s="3"/>
      <c r="B63" s="3"/>
      <c r="D63" s="18"/>
      <c r="E63" s="18"/>
      <c r="F63" s="18"/>
      <c r="G63" s="18"/>
      <c r="H63" s="18"/>
      <c r="I63" s="18"/>
      <c r="J63" s="18"/>
    </row>
    <row r="64" spans="1:17" ht="18.75" customHeight="1" x14ac:dyDescent="0.25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25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25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25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25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25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25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25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25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25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25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25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25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25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25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25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25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25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25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25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25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25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25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25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25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25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25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25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25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25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25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25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25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25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25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25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25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25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25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25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25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25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25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25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25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25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25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25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25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25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25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25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25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25">
      <c r="A117" s="3"/>
      <c r="B117" s="3"/>
      <c r="D117" s="18"/>
      <c r="E117" s="18"/>
      <c r="F117" s="18"/>
      <c r="G117" s="18"/>
      <c r="H117" s="18"/>
      <c r="I117" s="18"/>
      <c r="J117" s="18"/>
    </row>
    <row r="118" spans="1:10" ht="18.75" customHeight="1" x14ac:dyDescent="0.25">
      <c r="A118" s="3"/>
      <c r="B118" s="3"/>
      <c r="D118" s="18"/>
      <c r="E118" s="18"/>
      <c r="F118" s="18"/>
      <c r="G118" s="18"/>
      <c r="H118" s="18"/>
      <c r="I118" s="18"/>
      <c r="J118" s="18"/>
    </row>
    <row r="119" spans="1:10" ht="18.75" customHeight="1" x14ac:dyDescent="0.25">
      <c r="A119" s="3"/>
      <c r="B119" s="3"/>
      <c r="D119" s="18"/>
      <c r="E119" s="18"/>
      <c r="F119" s="18"/>
      <c r="G119" s="18"/>
      <c r="H119" s="18"/>
      <c r="I119" s="18"/>
      <c r="J119" s="18"/>
    </row>
  </sheetData>
  <mergeCells count="9">
    <mergeCell ref="D7:F7"/>
    <mergeCell ref="H7:J7"/>
    <mergeCell ref="D11:J11"/>
    <mergeCell ref="D5:F5"/>
    <mergeCell ref="H5:J5"/>
    <mergeCell ref="D6:F6"/>
    <mergeCell ref="H6:J6"/>
    <mergeCell ref="D8:F8"/>
    <mergeCell ref="H8:J8"/>
  </mergeCells>
  <pageMargins left="0.7" right="0.4" top="0.5" bottom="0.75" header="0.3" footer="0.3"/>
  <pageSetup paperSize="9" scale="76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Q117"/>
  <sheetViews>
    <sheetView view="pageBreakPreview" topLeftCell="A9" zoomScale="90" zoomScaleNormal="85" zoomScaleSheetLayoutView="90" workbookViewId="0">
      <selection activeCell="B13" sqref="B13:B16"/>
    </sheetView>
  </sheetViews>
  <sheetFormatPr defaultColWidth="9.21875" defaultRowHeight="13.8" x14ac:dyDescent="0.25"/>
  <cols>
    <col min="1" max="1" width="49.5546875" style="9" customWidth="1"/>
    <col min="2" max="2" width="5.88671875" style="17" bestFit="1" customWidth="1"/>
    <col min="3" max="3" width="0.77734375" style="3" customWidth="1"/>
    <col min="4" max="4" width="17.109375" style="3" customWidth="1"/>
    <col min="5" max="5" width="1" style="3" customWidth="1"/>
    <col min="6" max="6" width="17.109375" style="3" customWidth="1"/>
    <col min="7" max="7" width="1" style="3" customWidth="1"/>
    <col min="8" max="8" width="15" style="3" customWidth="1"/>
    <col min="9" max="9" width="0.77734375" style="3" customWidth="1"/>
    <col min="10" max="10" width="15" style="3" customWidth="1"/>
    <col min="11" max="11" width="9.21875" style="3"/>
    <col min="12" max="12" width="29.44140625" style="3" customWidth="1"/>
    <col min="13" max="13" width="17.5546875" style="39" bestFit="1" customWidth="1"/>
    <col min="14" max="16" width="0.77734375" style="39" customWidth="1"/>
    <col min="17" max="17" width="16.77734375" style="39" bestFit="1" customWidth="1"/>
    <col min="18" max="16384" width="9.21875" style="3"/>
  </cols>
  <sheetData>
    <row r="1" spans="1:17" ht="18.75" customHeight="1" x14ac:dyDescent="0.25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25">
      <c r="A2" s="8" t="s">
        <v>53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25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25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25">
      <c r="A5" s="8"/>
      <c r="B5" s="2"/>
      <c r="C5" s="23"/>
      <c r="D5" s="219" t="s">
        <v>61</v>
      </c>
      <c r="E5" s="219"/>
      <c r="F5" s="219"/>
      <c r="G5" s="23"/>
      <c r="H5" s="219" t="s">
        <v>77</v>
      </c>
      <c r="I5" s="219"/>
      <c r="J5" s="219"/>
      <c r="M5" s="35"/>
      <c r="N5" s="38"/>
      <c r="O5" s="38"/>
      <c r="P5" s="38"/>
      <c r="Q5" s="38"/>
    </row>
    <row r="6" spans="1:17" s="1" customFormat="1" ht="18.75" customHeight="1" x14ac:dyDescent="0.25">
      <c r="A6" s="8"/>
      <c r="B6" s="2"/>
      <c r="C6" s="23"/>
      <c r="D6" s="219" t="s">
        <v>62</v>
      </c>
      <c r="E6" s="219"/>
      <c r="F6" s="219"/>
      <c r="G6" s="23"/>
      <c r="H6" s="219" t="s">
        <v>78</v>
      </c>
      <c r="I6" s="219"/>
      <c r="J6" s="219"/>
      <c r="M6" s="35"/>
      <c r="N6" s="38"/>
      <c r="O6" s="38"/>
      <c r="P6" s="38"/>
      <c r="Q6" s="38"/>
    </row>
    <row r="7" spans="1:17" s="1" customFormat="1" ht="18.75" customHeight="1" x14ac:dyDescent="0.25">
      <c r="A7" s="8"/>
      <c r="B7" s="2"/>
      <c r="C7" s="23"/>
      <c r="D7" s="217" t="s">
        <v>52</v>
      </c>
      <c r="E7" s="217"/>
      <c r="F7" s="217"/>
      <c r="G7" s="23"/>
      <c r="H7" s="217" t="s">
        <v>52</v>
      </c>
      <c r="I7" s="217"/>
      <c r="J7" s="217"/>
      <c r="M7" s="35"/>
      <c r="N7" s="38"/>
      <c r="O7" s="38"/>
      <c r="P7" s="38"/>
      <c r="Q7" s="38"/>
    </row>
    <row r="8" spans="1:17" ht="18.75" customHeight="1" x14ac:dyDescent="0.25">
      <c r="A8" s="8"/>
      <c r="B8" s="2"/>
      <c r="C8" s="23"/>
      <c r="D8" s="220" t="s">
        <v>59</v>
      </c>
      <c r="E8" s="217"/>
      <c r="F8" s="217"/>
      <c r="G8" s="23"/>
      <c r="H8" s="220" t="s">
        <v>59</v>
      </c>
      <c r="I8" s="217"/>
      <c r="J8" s="217"/>
    </row>
    <row r="9" spans="1:17" ht="18.75" customHeight="1" x14ac:dyDescent="0.25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25">
      <c r="A10" s="8"/>
      <c r="B10" s="2"/>
      <c r="C10" s="23"/>
      <c r="D10" s="44"/>
      <c r="E10" s="43"/>
      <c r="F10" s="23" t="s">
        <v>125</v>
      </c>
      <c r="G10" s="23"/>
      <c r="H10" s="44"/>
      <c r="I10" s="43"/>
      <c r="J10" s="23"/>
    </row>
    <row r="11" spans="1:17" ht="19.2" customHeight="1" x14ac:dyDescent="0.25">
      <c r="A11" s="8"/>
      <c r="B11" s="2"/>
      <c r="C11" s="23"/>
      <c r="D11" s="218" t="s">
        <v>44</v>
      </c>
      <c r="E11" s="218"/>
      <c r="F11" s="218"/>
      <c r="G11" s="218"/>
      <c r="H11" s="218"/>
      <c r="I11" s="218"/>
      <c r="J11" s="218"/>
    </row>
    <row r="12" spans="1:17" ht="18.75" customHeight="1" x14ac:dyDescent="0.25">
      <c r="A12" s="16" t="s">
        <v>124</v>
      </c>
      <c r="B12" s="2"/>
      <c r="C12" s="23"/>
      <c r="D12" s="12">
        <f>'PL 5'!D32</f>
        <v>1238799</v>
      </c>
      <c r="E12" s="12"/>
      <c r="F12" s="12">
        <f>'PL 5'!F32</f>
        <v>-651954</v>
      </c>
      <c r="G12" s="12"/>
      <c r="H12" s="12">
        <f>'PL 5'!H32</f>
        <v>467926</v>
      </c>
      <c r="I12" s="12"/>
      <c r="J12" s="12">
        <f>'PL 5'!J32</f>
        <v>-58066</v>
      </c>
    </row>
    <row r="13" spans="1:17" ht="18" customHeight="1" x14ac:dyDescent="0.25">
      <c r="A13" s="8"/>
      <c r="B13" s="2"/>
      <c r="C13" s="23"/>
      <c r="D13" s="12"/>
      <c r="E13" s="5"/>
      <c r="F13" s="12"/>
      <c r="G13" s="5"/>
      <c r="H13" s="5"/>
      <c r="I13" s="5"/>
      <c r="J13" s="5"/>
      <c r="Q13" s="41"/>
    </row>
    <row r="14" spans="1:17" ht="18.75" customHeight="1" x14ac:dyDescent="0.25">
      <c r="A14" s="8" t="s">
        <v>19</v>
      </c>
      <c r="B14" s="2"/>
      <c r="C14" s="4"/>
      <c r="D14" s="40"/>
      <c r="E14" s="30"/>
      <c r="F14" s="30"/>
      <c r="G14" s="30"/>
      <c r="H14" s="40"/>
      <c r="I14" s="30"/>
      <c r="J14" s="40"/>
    </row>
    <row r="15" spans="1:17" ht="18.75" customHeight="1" x14ac:dyDescent="0.25">
      <c r="A15" s="16" t="s">
        <v>66</v>
      </c>
      <c r="C15" s="4"/>
      <c r="D15" s="30"/>
      <c r="E15" s="30"/>
      <c r="F15" s="30"/>
      <c r="G15" s="30"/>
      <c r="H15" s="30"/>
      <c r="I15" s="30"/>
      <c r="J15" s="30"/>
      <c r="Q15" s="41"/>
    </row>
    <row r="16" spans="1:17" ht="18.75" customHeight="1" x14ac:dyDescent="0.25">
      <c r="A16" s="6" t="s">
        <v>37</v>
      </c>
      <c r="C16" s="4"/>
      <c r="D16" s="30"/>
      <c r="E16" s="30"/>
      <c r="F16" s="30"/>
      <c r="G16" s="30"/>
      <c r="H16" s="30"/>
      <c r="I16" s="30"/>
      <c r="J16" s="30"/>
    </row>
    <row r="17" spans="1:17" ht="18.75" customHeight="1" x14ac:dyDescent="0.25">
      <c r="A17" s="27" t="s">
        <v>80</v>
      </c>
      <c r="B17" s="2">
        <v>5</v>
      </c>
      <c r="C17" s="23"/>
      <c r="D17" s="20">
        <v>-146</v>
      </c>
      <c r="E17" s="21"/>
      <c r="F17" s="20">
        <v>-68038</v>
      </c>
      <c r="G17" s="21"/>
      <c r="H17" s="31">
        <v>0</v>
      </c>
      <c r="I17" s="21"/>
      <c r="J17" s="31">
        <v>0</v>
      </c>
      <c r="Q17" s="41"/>
    </row>
    <row r="18" spans="1:17" ht="18.75" customHeight="1" x14ac:dyDescent="0.25">
      <c r="A18" s="8" t="s">
        <v>82</v>
      </c>
      <c r="B18" s="2"/>
      <c r="C18" s="23"/>
      <c r="D18" s="24"/>
      <c r="E18" s="21"/>
      <c r="F18" s="24"/>
      <c r="G18" s="21"/>
      <c r="H18" s="13"/>
      <c r="I18" s="21"/>
      <c r="J18" s="13"/>
    </row>
    <row r="19" spans="1:17" ht="18.75" customHeight="1" x14ac:dyDescent="0.25">
      <c r="A19" s="46" t="s">
        <v>81</v>
      </c>
      <c r="B19" s="2"/>
      <c r="C19" s="4"/>
      <c r="D19" s="32">
        <f>SUM(D17:D18)</f>
        <v>-146</v>
      </c>
      <c r="E19" s="15"/>
      <c r="F19" s="32">
        <f>SUM(F17:F18)</f>
        <v>-68038</v>
      </c>
      <c r="G19" s="15"/>
      <c r="H19" s="32">
        <f>SUM(H17:H18)</f>
        <v>0</v>
      </c>
      <c r="I19" s="15"/>
      <c r="J19" s="32">
        <f>SUM(J17:J18)</f>
        <v>0</v>
      </c>
    </row>
    <row r="20" spans="1:17" ht="18.75" customHeight="1" x14ac:dyDescent="0.25">
      <c r="A20" s="8"/>
      <c r="B20" s="2"/>
      <c r="C20" s="4"/>
      <c r="D20" s="22"/>
      <c r="E20" s="15"/>
      <c r="F20" s="22"/>
      <c r="G20" s="15"/>
      <c r="H20" s="22"/>
      <c r="I20" s="15"/>
      <c r="J20" s="22"/>
    </row>
    <row r="21" spans="1:17" ht="18.75" customHeight="1" x14ac:dyDescent="0.25">
      <c r="A21" s="16" t="s">
        <v>40</v>
      </c>
      <c r="B21" s="2"/>
      <c r="C21" s="4"/>
      <c r="D21" s="22"/>
      <c r="E21" s="15"/>
      <c r="F21" s="22"/>
      <c r="G21" s="15"/>
      <c r="H21" s="22"/>
      <c r="I21" s="15"/>
      <c r="J21" s="22"/>
    </row>
    <row r="22" spans="1:17" ht="18.75" customHeight="1" x14ac:dyDescent="0.25">
      <c r="A22" s="6" t="s">
        <v>37</v>
      </c>
      <c r="B22" s="2"/>
      <c r="C22" s="4"/>
      <c r="D22" s="22"/>
      <c r="E22" s="15"/>
      <c r="F22" s="22"/>
      <c r="G22" s="15"/>
      <c r="H22" s="22"/>
      <c r="I22" s="15"/>
      <c r="J22" s="22"/>
    </row>
    <row r="23" spans="1:17" ht="18.75" customHeight="1" x14ac:dyDescent="0.25">
      <c r="A23" s="27" t="s">
        <v>103</v>
      </c>
      <c r="B23" s="2"/>
      <c r="C23" s="23"/>
      <c r="Q23" s="41"/>
    </row>
    <row r="24" spans="1:17" ht="18.75" customHeight="1" x14ac:dyDescent="0.25">
      <c r="A24" s="27" t="s">
        <v>101</v>
      </c>
      <c r="B24" s="2"/>
      <c r="C24" s="23"/>
      <c r="D24" s="13">
        <v>155578</v>
      </c>
      <c r="E24" s="21"/>
      <c r="F24" s="13">
        <v>158975</v>
      </c>
      <c r="G24" s="21"/>
      <c r="H24" s="13">
        <v>155578</v>
      </c>
      <c r="I24" s="21"/>
      <c r="J24" s="13">
        <f>F24</f>
        <v>158975</v>
      </c>
      <c r="L24" s="47"/>
      <c r="Q24" s="41"/>
    </row>
    <row r="25" spans="1:17" ht="18.75" customHeight="1" x14ac:dyDescent="0.25">
      <c r="A25" s="27" t="s">
        <v>130</v>
      </c>
      <c r="B25" s="2"/>
      <c r="C25" s="23"/>
      <c r="D25" s="13"/>
      <c r="E25" s="21"/>
      <c r="F25" s="13"/>
      <c r="G25" s="21"/>
      <c r="H25" s="13"/>
      <c r="I25" s="21"/>
      <c r="J25" s="13"/>
      <c r="L25" s="47"/>
      <c r="Q25" s="41"/>
    </row>
    <row r="26" spans="1:17" ht="18.75" customHeight="1" x14ac:dyDescent="0.25">
      <c r="A26" s="27" t="s">
        <v>131</v>
      </c>
      <c r="B26" s="2">
        <v>5</v>
      </c>
      <c r="C26" s="4"/>
      <c r="D26" s="24">
        <f>13766</f>
        <v>13766</v>
      </c>
      <c r="E26" s="24"/>
      <c r="F26" s="24">
        <v>-13654</v>
      </c>
      <c r="G26" s="24"/>
      <c r="H26" s="24">
        <v>0</v>
      </c>
      <c r="I26" s="24"/>
      <c r="J26" s="24">
        <v>0</v>
      </c>
      <c r="K26" s="47"/>
    </row>
    <row r="27" spans="1:17" ht="18.75" customHeight="1" x14ac:dyDescent="0.25">
      <c r="A27" s="27" t="s">
        <v>115</v>
      </c>
      <c r="B27" s="2"/>
      <c r="C27" s="4"/>
      <c r="L27" s="47"/>
    </row>
    <row r="28" spans="1:17" ht="18.75" customHeight="1" x14ac:dyDescent="0.25">
      <c r="A28" s="4" t="s">
        <v>114</v>
      </c>
      <c r="B28" s="2"/>
      <c r="C28" s="4"/>
      <c r="D28" s="31">
        <v>-31116</v>
      </c>
      <c r="E28" s="21"/>
      <c r="F28" s="31">
        <v>-31795</v>
      </c>
      <c r="G28" s="21"/>
      <c r="H28" s="31">
        <v>-31116</v>
      </c>
      <c r="I28" s="21"/>
      <c r="J28" s="31">
        <f>F28</f>
        <v>-31795</v>
      </c>
    </row>
    <row r="29" spans="1:17" ht="18.75" customHeight="1" x14ac:dyDescent="0.25">
      <c r="A29" s="8" t="s">
        <v>116</v>
      </c>
      <c r="B29" s="2"/>
      <c r="C29" s="4"/>
      <c r="D29" s="13"/>
      <c r="E29" s="21"/>
      <c r="F29" s="13"/>
      <c r="G29" s="21"/>
      <c r="H29" s="13"/>
      <c r="I29" s="21"/>
      <c r="J29" s="13"/>
    </row>
    <row r="30" spans="1:17" ht="18.75" customHeight="1" x14ac:dyDescent="0.25">
      <c r="A30" s="8" t="s">
        <v>113</v>
      </c>
      <c r="B30" s="2"/>
      <c r="C30" s="4"/>
      <c r="D30" s="36">
        <f>SUM(D24:D28)</f>
        <v>138228</v>
      </c>
      <c r="E30" s="11"/>
      <c r="F30" s="36">
        <f>SUM(F24:F28)</f>
        <v>113526</v>
      </c>
      <c r="G30" s="11"/>
      <c r="H30" s="36">
        <f>SUM(H24:H28)</f>
        <v>124462</v>
      </c>
      <c r="I30" s="11"/>
      <c r="J30" s="36">
        <f>SUM(J24:J28)</f>
        <v>127180</v>
      </c>
    </row>
    <row r="31" spans="1:17" ht="18.75" customHeight="1" x14ac:dyDescent="0.25">
      <c r="A31" s="8" t="s">
        <v>138</v>
      </c>
      <c r="B31" s="2"/>
      <c r="C31" s="4"/>
    </row>
    <row r="32" spans="1:17" ht="18.75" customHeight="1" x14ac:dyDescent="0.25">
      <c r="A32" s="8" t="s">
        <v>139</v>
      </c>
      <c r="B32" s="2"/>
      <c r="C32" s="4"/>
      <c r="D32" s="36">
        <f>SUM(D19,D30)</f>
        <v>138082</v>
      </c>
      <c r="E32" s="11"/>
      <c r="F32" s="36">
        <f>SUM(F19,F30)</f>
        <v>45488</v>
      </c>
      <c r="G32" s="11"/>
      <c r="H32" s="36">
        <f>SUM(H19,H30)</f>
        <v>124462</v>
      </c>
      <c r="I32" s="11"/>
      <c r="J32" s="36">
        <f>SUM(J19,J30)</f>
        <v>127180</v>
      </c>
    </row>
    <row r="33" spans="1:17" ht="18.45" customHeight="1" thickBot="1" x14ac:dyDescent="0.3">
      <c r="A33" s="8" t="s">
        <v>100</v>
      </c>
      <c r="C33" s="4"/>
      <c r="D33" s="45">
        <f>SUM(D12,D32)</f>
        <v>1376881</v>
      </c>
      <c r="E33" s="15"/>
      <c r="F33" s="45">
        <f>SUM(F12,F32)</f>
        <v>-606466</v>
      </c>
      <c r="G33" s="15"/>
      <c r="H33" s="45">
        <f>SUM(H12,H32)</f>
        <v>592388</v>
      </c>
      <c r="I33" s="15"/>
      <c r="J33" s="45">
        <f>SUM(J12,J32)</f>
        <v>69114</v>
      </c>
      <c r="Q33" s="41"/>
    </row>
    <row r="34" spans="1:17" ht="18.45" customHeight="1" thickTop="1" x14ac:dyDescent="0.25">
      <c r="A34" s="8"/>
      <c r="C34" s="4"/>
      <c r="D34" s="22"/>
      <c r="E34" s="15"/>
      <c r="F34" s="22"/>
      <c r="G34" s="15"/>
      <c r="H34" s="22"/>
      <c r="I34" s="15"/>
      <c r="J34" s="22"/>
      <c r="Q34" s="41"/>
    </row>
    <row r="35" spans="1:17" ht="9" customHeight="1" x14ac:dyDescent="0.25">
      <c r="A35" s="27"/>
      <c r="B35" s="2"/>
      <c r="C35" s="23"/>
      <c r="D35" s="24"/>
      <c r="E35" s="21"/>
      <c r="F35" s="24"/>
      <c r="G35" s="21"/>
      <c r="H35" s="13"/>
      <c r="I35" s="21"/>
      <c r="J35" s="13"/>
    </row>
    <row r="36" spans="1:17" ht="18.75" customHeight="1" x14ac:dyDescent="0.25">
      <c r="A36" s="3"/>
      <c r="B36" s="3"/>
      <c r="D36" s="18"/>
      <c r="E36" s="18"/>
      <c r="F36" s="18"/>
      <c r="G36" s="18"/>
      <c r="H36" s="18"/>
      <c r="I36" s="18"/>
      <c r="J36" s="18"/>
    </row>
    <row r="37" spans="1:17" ht="18.75" customHeight="1" x14ac:dyDescent="0.25">
      <c r="A37" s="3"/>
      <c r="B37" s="3"/>
      <c r="D37" s="18"/>
      <c r="E37" s="18"/>
      <c r="F37" s="18"/>
      <c r="G37" s="18"/>
      <c r="H37" s="18"/>
      <c r="I37" s="18"/>
      <c r="J37" s="18"/>
    </row>
    <row r="38" spans="1:17" ht="18.75" customHeight="1" x14ac:dyDescent="0.25">
      <c r="A38" s="3"/>
      <c r="B38" s="3"/>
      <c r="D38" s="18"/>
      <c r="E38" s="18"/>
      <c r="F38" s="18"/>
      <c r="G38" s="18"/>
      <c r="H38" s="18"/>
      <c r="I38" s="18"/>
      <c r="J38" s="18"/>
    </row>
    <row r="39" spans="1:17" ht="18.75" customHeight="1" x14ac:dyDescent="0.25">
      <c r="A39" s="3"/>
      <c r="B39" s="3"/>
      <c r="D39" s="18"/>
      <c r="E39" s="18"/>
      <c r="F39" s="18"/>
      <c r="G39" s="18"/>
      <c r="H39" s="18"/>
      <c r="I39" s="18"/>
      <c r="J39" s="18"/>
    </row>
    <row r="40" spans="1:17" ht="18.75" customHeight="1" x14ac:dyDescent="0.25">
      <c r="A40" s="3"/>
      <c r="B40" s="3"/>
      <c r="D40" s="18"/>
      <c r="E40" s="18"/>
      <c r="F40" s="18"/>
      <c r="G40" s="18"/>
      <c r="H40" s="18"/>
      <c r="I40" s="18"/>
      <c r="J40" s="18"/>
      <c r="Q40" s="41"/>
    </row>
    <row r="41" spans="1:17" ht="18.75" customHeight="1" x14ac:dyDescent="0.25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25">
      <c r="A42" s="3"/>
      <c r="B42" s="3"/>
      <c r="D42" s="18"/>
      <c r="E42" s="18"/>
      <c r="F42" s="18"/>
      <c r="G42" s="18"/>
      <c r="H42" s="18"/>
      <c r="I42" s="18"/>
      <c r="J42" s="18"/>
    </row>
    <row r="43" spans="1:17" ht="18.75" customHeight="1" x14ac:dyDescent="0.25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25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25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25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25">
      <c r="A47" s="3"/>
      <c r="B47" s="3"/>
      <c r="D47" s="18"/>
      <c r="E47" s="18"/>
      <c r="F47" s="18"/>
      <c r="G47" s="18"/>
      <c r="H47" s="18"/>
      <c r="I47" s="18"/>
      <c r="J47" s="18"/>
      <c r="M47" s="42"/>
      <c r="Q47" s="42"/>
    </row>
    <row r="48" spans="1:17" ht="18.75" customHeight="1" x14ac:dyDescent="0.25">
      <c r="A48" s="3"/>
      <c r="B48" s="3"/>
      <c r="D48" s="18"/>
      <c r="E48" s="18"/>
      <c r="F48" s="18"/>
      <c r="G48" s="18"/>
      <c r="H48" s="18"/>
      <c r="I48" s="18"/>
      <c r="J48" s="18"/>
    </row>
    <row r="49" spans="1:10" ht="18.75" customHeight="1" x14ac:dyDescent="0.25">
      <c r="A49" s="3"/>
      <c r="B49" s="3"/>
      <c r="D49" s="18"/>
      <c r="E49" s="18"/>
      <c r="F49" s="18"/>
      <c r="G49" s="18"/>
      <c r="H49" s="18"/>
      <c r="I49" s="18"/>
      <c r="J49" s="18"/>
    </row>
    <row r="50" spans="1:10" ht="18.75" customHeight="1" x14ac:dyDescent="0.25">
      <c r="A50" s="3"/>
      <c r="B50" s="3"/>
      <c r="D50" s="18"/>
      <c r="E50" s="18"/>
      <c r="F50" s="18"/>
      <c r="G50" s="18"/>
      <c r="H50" s="18"/>
      <c r="I50" s="18"/>
      <c r="J50" s="18"/>
    </row>
    <row r="51" spans="1:10" ht="18.75" customHeight="1" x14ac:dyDescent="0.25">
      <c r="A51" s="3"/>
      <c r="B51" s="3"/>
      <c r="D51" s="18"/>
      <c r="E51" s="18"/>
      <c r="F51" s="18"/>
      <c r="G51" s="18"/>
      <c r="H51" s="18"/>
      <c r="I51" s="18"/>
      <c r="J51" s="18"/>
    </row>
    <row r="52" spans="1:10" ht="18.75" customHeight="1" x14ac:dyDescent="0.25">
      <c r="A52" s="3"/>
      <c r="B52" s="3"/>
      <c r="D52" s="18"/>
      <c r="E52" s="18"/>
      <c r="F52" s="18"/>
      <c r="G52" s="18"/>
      <c r="H52" s="18"/>
      <c r="I52" s="18"/>
      <c r="J52" s="18"/>
    </row>
    <row r="53" spans="1:10" ht="18.75" customHeight="1" x14ac:dyDescent="0.25">
      <c r="A53" s="3"/>
      <c r="B53" s="3"/>
      <c r="D53" s="18"/>
      <c r="E53" s="18"/>
      <c r="F53" s="18"/>
      <c r="G53" s="18"/>
      <c r="H53" s="18"/>
      <c r="I53" s="18"/>
      <c r="J53" s="18"/>
    </row>
    <row r="54" spans="1:10" ht="18.75" customHeight="1" x14ac:dyDescent="0.25">
      <c r="A54" s="3"/>
      <c r="B54" s="3"/>
      <c r="D54" s="18"/>
      <c r="E54" s="18"/>
      <c r="F54" s="18"/>
      <c r="G54" s="18"/>
      <c r="H54" s="18"/>
      <c r="I54" s="18"/>
      <c r="J54" s="18"/>
    </row>
    <row r="55" spans="1:10" ht="18.75" customHeight="1" x14ac:dyDescent="0.25">
      <c r="A55" s="3"/>
      <c r="B55" s="3"/>
      <c r="D55" s="18"/>
      <c r="E55" s="18"/>
      <c r="F55" s="18"/>
      <c r="G55" s="18"/>
      <c r="H55" s="18"/>
      <c r="I55" s="18"/>
      <c r="J55" s="18"/>
    </row>
    <row r="56" spans="1:10" ht="18.75" customHeight="1" x14ac:dyDescent="0.25">
      <c r="A56" s="3"/>
      <c r="B56" s="3"/>
      <c r="D56" s="18"/>
      <c r="E56" s="18"/>
      <c r="F56" s="18"/>
      <c r="G56" s="18"/>
      <c r="H56" s="18"/>
      <c r="I56" s="18"/>
      <c r="J56" s="18"/>
    </row>
    <row r="57" spans="1:10" ht="18.75" customHeight="1" x14ac:dyDescent="0.25">
      <c r="A57" s="3"/>
      <c r="B57" s="3"/>
      <c r="D57" s="18"/>
      <c r="E57" s="18"/>
      <c r="F57" s="18"/>
      <c r="G57" s="18"/>
      <c r="H57" s="18"/>
      <c r="I57" s="18"/>
      <c r="J57" s="18"/>
    </row>
    <row r="58" spans="1:10" ht="18.75" customHeight="1" x14ac:dyDescent="0.25">
      <c r="A58" s="3"/>
      <c r="B58" s="3"/>
      <c r="D58" s="18"/>
      <c r="E58" s="18"/>
      <c r="F58" s="18"/>
      <c r="G58" s="18"/>
      <c r="H58" s="18"/>
      <c r="I58" s="18"/>
      <c r="J58" s="18"/>
    </row>
    <row r="59" spans="1:10" ht="18.75" customHeight="1" x14ac:dyDescent="0.25">
      <c r="A59" s="3"/>
      <c r="B59" s="3"/>
      <c r="D59" s="18"/>
      <c r="E59" s="18"/>
      <c r="F59" s="18"/>
      <c r="G59" s="18"/>
      <c r="H59" s="18"/>
      <c r="I59" s="18"/>
      <c r="J59" s="18"/>
    </row>
    <row r="60" spans="1:10" ht="18.75" customHeight="1" x14ac:dyDescent="0.25">
      <c r="A60" s="3"/>
      <c r="B60" s="3"/>
      <c r="D60" s="18"/>
      <c r="E60" s="18"/>
      <c r="F60" s="18"/>
      <c r="G60" s="18"/>
      <c r="H60" s="18"/>
      <c r="I60" s="18"/>
      <c r="J60" s="18"/>
    </row>
    <row r="61" spans="1:10" ht="18.75" customHeight="1" x14ac:dyDescent="0.25">
      <c r="A61" s="3"/>
      <c r="B61" s="3"/>
      <c r="D61" s="18"/>
      <c r="E61" s="18"/>
      <c r="F61" s="18"/>
      <c r="G61" s="18"/>
      <c r="H61" s="18"/>
      <c r="I61" s="18"/>
      <c r="J61" s="18"/>
    </row>
    <row r="62" spans="1:10" ht="18.75" customHeight="1" x14ac:dyDescent="0.25">
      <c r="A62" s="3"/>
      <c r="B62" s="3"/>
      <c r="D62" s="18"/>
      <c r="E62" s="18"/>
      <c r="F62" s="18"/>
      <c r="G62" s="18"/>
      <c r="H62" s="18"/>
      <c r="I62" s="18"/>
      <c r="J62" s="18"/>
    </row>
    <row r="63" spans="1:10" ht="18.75" customHeight="1" x14ac:dyDescent="0.25">
      <c r="A63" s="3"/>
      <c r="B63" s="3"/>
      <c r="D63" s="18"/>
      <c r="E63" s="18"/>
      <c r="F63" s="18"/>
      <c r="G63" s="18"/>
      <c r="H63" s="18"/>
      <c r="I63" s="18"/>
      <c r="J63" s="18"/>
    </row>
    <row r="64" spans="1:10" ht="18.75" customHeight="1" x14ac:dyDescent="0.25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25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25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25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25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25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25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25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25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25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25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25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25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25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25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25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25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25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25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25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25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25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25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25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25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25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25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25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25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25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25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25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25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25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25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25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25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25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25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25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25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25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25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25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25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25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25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25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25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25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25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25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25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25">
      <c r="A117" s="3"/>
      <c r="B117" s="3"/>
      <c r="D117" s="18"/>
      <c r="E117" s="18"/>
      <c r="F117" s="18"/>
      <c r="G117" s="18"/>
      <c r="H117" s="18"/>
      <c r="I117" s="18"/>
      <c r="J117" s="18"/>
    </row>
  </sheetData>
  <mergeCells count="9">
    <mergeCell ref="D8:F8"/>
    <mergeCell ref="H8:J8"/>
    <mergeCell ref="D11:J11"/>
    <mergeCell ref="D5:F5"/>
    <mergeCell ref="H5:J5"/>
    <mergeCell ref="D6:F6"/>
    <mergeCell ref="H6:J6"/>
    <mergeCell ref="D7:F7"/>
    <mergeCell ref="H7:J7"/>
  </mergeCells>
  <pageMargins left="0.7" right="0.4" top="0.5" bottom="0.75" header="0.3" footer="0.3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4"/>
  <sheetViews>
    <sheetView view="pageBreakPreview" topLeftCell="A51" zoomScaleNormal="100" zoomScaleSheetLayoutView="100" workbookViewId="0">
      <selection activeCell="D72" sqref="D72"/>
    </sheetView>
  </sheetViews>
  <sheetFormatPr defaultColWidth="9.33203125" defaultRowHeight="13.8" x14ac:dyDescent="0.25"/>
  <cols>
    <col min="1" max="1" width="49.21875" style="214" customWidth="1"/>
    <col min="2" max="2" width="6.6640625" style="129" customWidth="1"/>
    <col min="3" max="3" width="0.6640625" style="135" customWidth="1"/>
    <col min="4" max="4" width="16.5546875" style="135" customWidth="1"/>
    <col min="5" max="5" width="1" style="135" customWidth="1"/>
    <col min="6" max="6" width="16.5546875" style="135" customWidth="1"/>
    <col min="7" max="7" width="1" style="135" customWidth="1"/>
    <col min="8" max="8" width="15.44140625" style="135" customWidth="1"/>
    <col min="9" max="9" width="0.6640625" style="135" customWidth="1"/>
    <col min="10" max="10" width="15.44140625" style="135" customWidth="1"/>
    <col min="11" max="11" width="12.5546875" style="135" bestFit="1" customWidth="1"/>
    <col min="12" max="12" width="29.44140625" style="135" customWidth="1"/>
    <col min="13" max="13" width="17.5546875" style="53" bestFit="1" customWidth="1"/>
    <col min="14" max="16" width="0.6640625" style="53" customWidth="1"/>
    <col min="17" max="17" width="16.6640625" style="53" bestFit="1" customWidth="1"/>
    <col min="18" max="16384" width="9.33203125" style="135"/>
  </cols>
  <sheetData>
    <row r="1" spans="1:17" s="127" customFormat="1" ht="18.75" customHeight="1" x14ac:dyDescent="0.25">
      <c r="A1" s="125" t="s">
        <v>58</v>
      </c>
      <c r="B1" s="153"/>
      <c r="M1" s="51"/>
      <c r="N1" s="51"/>
      <c r="O1" s="51"/>
      <c r="P1" s="51"/>
      <c r="Q1" s="51"/>
    </row>
    <row r="2" spans="1:17" s="203" customFormat="1" ht="18.75" customHeight="1" x14ac:dyDescent="0.25">
      <c r="A2" s="128" t="s">
        <v>105</v>
      </c>
      <c r="B2" s="202"/>
      <c r="D2" s="204"/>
      <c r="F2" s="204"/>
      <c r="M2" s="75"/>
      <c r="N2" s="75"/>
      <c r="O2" s="75"/>
      <c r="P2" s="75"/>
      <c r="Q2" s="75"/>
    </row>
    <row r="3" spans="1:17" ht="18.75" customHeight="1" x14ac:dyDescent="0.25">
      <c r="A3" s="136"/>
      <c r="B3" s="132"/>
      <c r="C3" s="133"/>
      <c r="D3" s="138"/>
      <c r="E3" s="205"/>
      <c r="F3" s="133"/>
      <c r="G3" s="133"/>
      <c r="H3" s="138"/>
      <c r="I3" s="205"/>
      <c r="J3" s="140"/>
    </row>
    <row r="4" spans="1:17" ht="18.75" customHeight="1" x14ac:dyDescent="0.25">
      <c r="A4" s="136"/>
      <c r="B4" s="132"/>
      <c r="C4" s="133"/>
      <c r="D4" s="215" t="s">
        <v>61</v>
      </c>
      <c r="E4" s="215"/>
      <c r="F4" s="215"/>
      <c r="G4" s="133"/>
      <c r="H4" s="215" t="s">
        <v>178</v>
      </c>
      <c r="I4" s="215"/>
      <c r="J4" s="215"/>
      <c r="M4" s="76"/>
    </row>
    <row r="5" spans="1:17" ht="18.75" customHeight="1" x14ac:dyDescent="0.25">
      <c r="A5" s="136"/>
      <c r="B5" s="132"/>
      <c r="C5" s="133"/>
      <c r="D5" s="215" t="s">
        <v>62</v>
      </c>
      <c r="E5" s="215"/>
      <c r="F5" s="215"/>
      <c r="G5" s="133"/>
      <c r="H5" s="215" t="s">
        <v>179</v>
      </c>
      <c r="I5" s="215"/>
      <c r="J5" s="215"/>
      <c r="M5" s="76"/>
    </row>
    <row r="6" spans="1:17" ht="18.75" customHeight="1" x14ac:dyDescent="0.25">
      <c r="A6" s="136"/>
      <c r="B6" s="132"/>
      <c r="C6" s="133"/>
      <c r="D6" s="221" t="s">
        <v>52</v>
      </c>
      <c r="E6" s="221"/>
      <c r="F6" s="221"/>
      <c r="G6" s="133"/>
      <c r="H6" s="221" t="s">
        <v>52</v>
      </c>
      <c r="I6" s="221"/>
      <c r="J6" s="221"/>
      <c r="L6" s="133"/>
      <c r="M6" s="76"/>
    </row>
    <row r="7" spans="1:17" ht="18.75" customHeight="1" x14ac:dyDescent="0.25">
      <c r="A7" s="136"/>
      <c r="C7" s="133"/>
      <c r="D7" s="222" t="s">
        <v>189</v>
      </c>
      <c r="E7" s="222"/>
      <c r="F7" s="222"/>
      <c r="G7" s="133"/>
      <c r="H7" s="222" t="s">
        <v>189</v>
      </c>
      <c r="I7" s="222"/>
      <c r="J7" s="222"/>
    </row>
    <row r="8" spans="1:17" ht="18.75" customHeight="1" x14ac:dyDescent="0.25">
      <c r="A8" s="136"/>
      <c r="B8" s="132" t="s">
        <v>6</v>
      </c>
      <c r="C8" s="133"/>
      <c r="D8" s="138">
        <v>2025</v>
      </c>
      <c r="E8" s="205"/>
      <c r="F8" s="138">
        <v>2024</v>
      </c>
      <c r="G8" s="133"/>
      <c r="H8" s="138">
        <v>2025</v>
      </c>
      <c r="I8" s="205"/>
      <c r="J8" s="138">
        <v>2024</v>
      </c>
    </row>
    <row r="9" spans="1:17" ht="15.6" customHeight="1" x14ac:dyDescent="0.25">
      <c r="A9" s="136"/>
      <c r="B9" s="132"/>
      <c r="C9" s="133"/>
      <c r="D9" s="216" t="s">
        <v>44</v>
      </c>
      <c r="E9" s="216"/>
      <c r="F9" s="216"/>
      <c r="G9" s="216"/>
      <c r="H9" s="216"/>
      <c r="I9" s="216"/>
      <c r="J9" s="216"/>
    </row>
    <row r="10" spans="1:17" ht="18.75" customHeight="1" x14ac:dyDescent="0.25">
      <c r="A10" s="169" t="s">
        <v>41</v>
      </c>
      <c r="B10" s="132"/>
      <c r="C10" s="133"/>
      <c r="D10" s="140"/>
      <c r="E10" s="140"/>
      <c r="F10" s="140"/>
      <c r="G10" s="140"/>
      <c r="H10" s="140"/>
      <c r="I10" s="140"/>
      <c r="J10" s="140"/>
    </row>
    <row r="11" spans="1:17" ht="18.75" customHeight="1" x14ac:dyDescent="0.25">
      <c r="A11" s="131" t="s">
        <v>112</v>
      </c>
      <c r="B11" s="132" t="s">
        <v>172</v>
      </c>
      <c r="C11" s="133"/>
      <c r="D11" s="143">
        <v>2118735</v>
      </c>
      <c r="E11" s="143"/>
      <c r="F11" s="63">
        <v>2528890</v>
      </c>
      <c r="G11" s="63"/>
      <c r="H11" s="63">
        <v>2118735</v>
      </c>
      <c r="I11" s="63"/>
      <c r="J11" s="63">
        <v>2528890</v>
      </c>
      <c r="K11" s="206"/>
      <c r="L11" s="206"/>
      <c r="M11" s="77"/>
      <c r="Q11" s="77"/>
    </row>
    <row r="12" spans="1:17" ht="18.75" customHeight="1" x14ac:dyDescent="0.25">
      <c r="A12" s="131" t="s">
        <v>15</v>
      </c>
      <c r="B12" s="133"/>
      <c r="C12" s="133"/>
      <c r="D12" s="143">
        <v>184</v>
      </c>
      <c r="E12" s="143"/>
      <c r="F12" s="63">
        <v>380</v>
      </c>
      <c r="G12" s="63"/>
      <c r="H12" s="63">
        <v>184</v>
      </c>
      <c r="I12" s="63"/>
      <c r="J12" s="63">
        <v>380</v>
      </c>
      <c r="K12" s="206"/>
      <c r="L12" s="206"/>
      <c r="M12" s="77"/>
      <c r="Q12" s="77"/>
    </row>
    <row r="13" spans="1:17" ht="18.75" customHeight="1" x14ac:dyDescent="0.25">
      <c r="A13" s="131" t="s">
        <v>93</v>
      </c>
      <c r="B13" s="133"/>
      <c r="C13" s="133"/>
      <c r="D13" s="143">
        <v>81735</v>
      </c>
      <c r="E13" s="143"/>
      <c r="F13" s="63">
        <v>279792</v>
      </c>
      <c r="G13" s="63"/>
      <c r="H13" s="63">
        <v>81735</v>
      </c>
      <c r="I13" s="63"/>
      <c r="J13" s="63">
        <v>279792</v>
      </c>
      <c r="K13" s="206"/>
      <c r="L13" s="206"/>
      <c r="M13" s="77"/>
      <c r="Q13" s="77"/>
    </row>
    <row r="14" spans="1:17" ht="18.75" customHeight="1" x14ac:dyDescent="0.25">
      <c r="A14" s="131" t="s">
        <v>64</v>
      </c>
      <c r="B14" s="132" t="s">
        <v>211</v>
      </c>
      <c r="C14" s="133"/>
      <c r="D14" s="143">
        <v>23544</v>
      </c>
      <c r="E14" s="143"/>
      <c r="F14" s="63">
        <v>25623</v>
      </c>
      <c r="G14" s="63"/>
      <c r="H14" s="63">
        <v>128458</v>
      </c>
      <c r="I14" s="63"/>
      <c r="J14" s="63">
        <v>156016</v>
      </c>
      <c r="K14" s="206"/>
      <c r="L14" s="206"/>
      <c r="M14" s="77"/>
      <c r="Q14" s="77"/>
    </row>
    <row r="15" spans="1:17" ht="18.75" hidden="1" customHeight="1" x14ac:dyDescent="0.25">
      <c r="A15" s="131" t="s">
        <v>156</v>
      </c>
      <c r="B15" s="132"/>
      <c r="C15" s="133"/>
      <c r="D15" s="117"/>
      <c r="E15" s="143"/>
      <c r="F15" s="63">
        <v>0</v>
      </c>
      <c r="G15" s="63"/>
      <c r="H15" s="63">
        <v>0</v>
      </c>
      <c r="I15" s="63"/>
      <c r="J15" s="63">
        <v>0</v>
      </c>
      <c r="L15" s="206"/>
      <c r="M15" s="77"/>
      <c r="Q15" s="77"/>
    </row>
    <row r="16" spans="1:17" ht="18.75" customHeight="1" x14ac:dyDescent="0.25">
      <c r="A16" s="131" t="s">
        <v>39</v>
      </c>
      <c r="B16" s="132">
        <v>2</v>
      </c>
      <c r="C16" s="133"/>
      <c r="D16" s="143">
        <v>3572</v>
      </c>
      <c r="E16" s="143"/>
      <c r="F16" s="63">
        <v>2496</v>
      </c>
      <c r="G16" s="63"/>
      <c r="H16" s="63">
        <v>3572</v>
      </c>
      <c r="I16" s="63"/>
      <c r="J16" s="63">
        <v>2496</v>
      </c>
      <c r="K16" s="206"/>
      <c r="L16" s="206"/>
      <c r="M16" s="77"/>
      <c r="Q16" s="77"/>
    </row>
    <row r="17" spans="1:17" ht="18.75" customHeight="1" x14ac:dyDescent="0.25">
      <c r="A17" s="136" t="s">
        <v>42</v>
      </c>
      <c r="B17" s="132"/>
      <c r="C17" s="133"/>
      <c r="D17" s="71">
        <f>SUM(D11:D16)</f>
        <v>2227770</v>
      </c>
      <c r="E17" s="158"/>
      <c r="F17" s="71">
        <f>SUM(F11:F16)</f>
        <v>2837181</v>
      </c>
      <c r="G17" s="158"/>
      <c r="H17" s="71">
        <f>SUM(H11:H16)</f>
        <v>2332684</v>
      </c>
      <c r="I17" s="158"/>
      <c r="J17" s="71">
        <f>SUM(J11:J16)</f>
        <v>2967574</v>
      </c>
      <c r="L17" s="53"/>
      <c r="M17" s="77"/>
      <c r="Q17" s="77"/>
    </row>
    <row r="18" spans="1:17" ht="13.2" customHeight="1" x14ac:dyDescent="0.25">
      <c r="A18" s="136"/>
      <c r="B18" s="132"/>
      <c r="C18" s="133"/>
      <c r="D18" s="78"/>
      <c r="E18" s="143"/>
      <c r="F18" s="78"/>
      <c r="G18" s="143"/>
      <c r="H18" s="78"/>
      <c r="I18" s="143"/>
      <c r="J18" s="78"/>
    </row>
    <row r="19" spans="1:17" ht="18.75" customHeight="1" x14ac:dyDescent="0.25">
      <c r="A19" s="169" t="s">
        <v>7</v>
      </c>
      <c r="B19" s="132"/>
      <c r="C19" s="133"/>
      <c r="D19" s="78"/>
      <c r="E19" s="143"/>
      <c r="F19" s="78"/>
      <c r="G19" s="143"/>
      <c r="H19" s="78"/>
      <c r="I19" s="143"/>
      <c r="J19" s="78"/>
      <c r="Q19" s="77"/>
    </row>
    <row r="20" spans="1:17" ht="18.75" customHeight="1" x14ac:dyDescent="0.25">
      <c r="A20" s="131" t="s">
        <v>99</v>
      </c>
      <c r="B20" s="132">
        <v>2</v>
      </c>
      <c r="C20" s="143"/>
      <c r="D20" s="143">
        <v>2181680</v>
      </c>
      <c r="E20" s="143"/>
      <c r="F20" s="143">
        <v>2375815</v>
      </c>
      <c r="G20" s="143"/>
      <c r="H20" s="143">
        <v>2181680</v>
      </c>
      <c r="I20" s="143"/>
      <c r="J20" s="143">
        <v>2375815</v>
      </c>
      <c r="K20" s="206"/>
      <c r="L20" s="206"/>
      <c r="M20" s="77"/>
      <c r="Q20" s="77"/>
    </row>
    <row r="21" spans="1:17" ht="18.75" customHeight="1" x14ac:dyDescent="0.25">
      <c r="A21" s="131" t="s">
        <v>176</v>
      </c>
      <c r="B21" s="132"/>
      <c r="C21" s="133"/>
      <c r="D21" s="143">
        <v>119384</v>
      </c>
      <c r="E21" s="143"/>
      <c r="F21" s="143">
        <v>220014</v>
      </c>
      <c r="G21" s="143"/>
      <c r="H21" s="143">
        <v>119384</v>
      </c>
      <c r="I21" s="143"/>
      <c r="J21" s="143">
        <v>220014</v>
      </c>
      <c r="L21" s="206"/>
      <c r="M21" s="77"/>
      <c r="Q21" s="77"/>
    </row>
    <row r="22" spans="1:17" ht="18.75" customHeight="1" x14ac:dyDescent="0.25">
      <c r="A22" s="131" t="s">
        <v>65</v>
      </c>
      <c r="B22" s="132">
        <v>2</v>
      </c>
      <c r="C22" s="133"/>
      <c r="D22" s="143">
        <v>49860</v>
      </c>
      <c r="E22" s="143"/>
      <c r="F22" s="143">
        <v>48787</v>
      </c>
      <c r="G22" s="143"/>
      <c r="H22" s="143">
        <v>49860</v>
      </c>
      <c r="I22" s="143"/>
      <c r="J22" s="143">
        <v>48787</v>
      </c>
      <c r="L22" s="206"/>
      <c r="M22" s="77"/>
      <c r="Q22" s="77"/>
    </row>
    <row r="23" spans="1:17" ht="18.75" customHeight="1" x14ac:dyDescent="0.25">
      <c r="A23" s="131" t="s">
        <v>186</v>
      </c>
      <c r="B23" s="132"/>
      <c r="C23" s="133"/>
      <c r="D23" s="63">
        <v>0</v>
      </c>
      <c r="E23" s="143"/>
      <c r="F23" s="63">
        <v>32578</v>
      </c>
      <c r="G23" s="63"/>
      <c r="H23" s="63">
        <v>0</v>
      </c>
      <c r="I23" s="63"/>
      <c r="J23" s="63">
        <v>32578</v>
      </c>
      <c r="L23" s="206"/>
      <c r="M23" s="77"/>
      <c r="Q23" s="77"/>
    </row>
    <row r="24" spans="1:17" ht="18.75" customHeight="1" x14ac:dyDescent="0.25">
      <c r="A24" s="136" t="s">
        <v>8</v>
      </c>
      <c r="B24" s="132"/>
      <c r="C24" s="133"/>
      <c r="D24" s="71">
        <f>SUM(D20:D23)</f>
        <v>2350924</v>
      </c>
      <c r="E24" s="158"/>
      <c r="F24" s="71">
        <f>SUM(F20:F23)</f>
        <v>2677194</v>
      </c>
      <c r="G24" s="158"/>
      <c r="H24" s="71">
        <f>SUM(H20:H23)</f>
        <v>2350924</v>
      </c>
      <c r="I24" s="158"/>
      <c r="J24" s="71">
        <f>SUM(J20:J23)</f>
        <v>2677194</v>
      </c>
      <c r="Q24" s="77"/>
    </row>
    <row r="25" spans="1:17" ht="13.2" customHeight="1" x14ac:dyDescent="0.25">
      <c r="A25" s="136"/>
      <c r="B25" s="132"/>
      <c r="C25" s="133"/>
      <c r="D25" s="59"/>
      <c r="E25" s="158"/>
      <c r="F25" s="59"/>
      <c r="G25" s="158"/>
      <c r="H25" s="158"/>
      <c r="I25" s="158"/>
      <c r="J25" s="158"/>
      <c r="Q25" s="77"/>
    </row>
    <row r="26" spans="1:17" ht="20.399999999999999" customHeight="1" x14ac:dyDescent="0.25">
      <c r="A26" s="136" t="s">
        <v>126</v>
      </c>
      <c r="B26" s="132"/>
      <c r="C26" s="133"/>
      <c r="D26" s="89">
        <f>D17-D24</f>
        <v>-123154</v>
      </c>
      <c r="E26" s="158"/>
      <c r="F26" s="89">
        <f>F17-F24</f>
        <v>159987</v>
      </c>
      <c r="G26" s="158"/>
      <c r="H26" s="89">
        <f>H17-H24</f>
        <v>-18240</v>
      </c>
      <c r="I26" s="158"/>
      <c r="J26" s="89">
        <f>J17-J24</f>
        <v>290380</v>
      </c>
      <c r="Q26" s="77"/>
    </row>
    <row r="27" spans="1:17" ht="20.399999999999999" customHeight="1" x14ac:dyDescent="0.25">
      <c r="A27" s="135" t="s">
        <v>88</v>
      </c>
      <c r="B27" s="135"/>
      <c r="D27" s="143">
        <v>-13148</v>
      </c>
      <c r="E27" s="141"/>
      <c r="F27" s="143">
        <v>-4453</v>
      </c>
      <c r="H27" s="143">
        <v>-13148</v>
      </c>
      <c r="J27" s="143">
        <v>-4453</v>
      </c>
      <c r="K27" s="206"/>
      <c r="L27" s="206"/>
      <c r="M27" s="77"/>
      <c r="Q27" s="77"/>
    </row>
    <row r="28" spans="1:17" ht="20.399999999999999" customHeight="1" x14ac:dyDescent="0.25">
      <c r="A28" s="131" t="s">
        <v>127</v>
      </c>
      <c r="B28" s="132"/>
      <c r="C28" s="133"/>
      <c r="D28" s="59"/>
      <c r="E28" s="158"/>
      <c r="F28" s="59"/>
      <c r="G28" s="158"/>
      <c r="H28" s="59"/>
      <c r="I28" s="158"/>
      <c r="J28" s="59"/>
      <c r="Q28" s="77"/>
    </row>
    <row r="29" spans="1:17" ht="20.399999999999999" customHeight="1" x14ac:dyDescent="0.25">
      <c r="A29" s="131" t="s">
        <v>110</v>
      </c>
      <c r="B29" s="132">
        <v>4</v>
      </c>
      <c r="C29" s="132"/>
      <c r="D29" s="83">
        <v>13468</v>
      </c>
      <c r="E29" s="146"/>
      <c r="F29" s="83">
        <v>-1540251</v>
      </c>
      <c r="G29" s="208"/>
      <c r="H29" s="88">
        <v>0</v>
      </c>
      <c r="I29" s="146"/>
      <c r="J29" s="88">
        <v>0</v>
      </c>
      <c r="Q29" s="77"/>
    </row>
    <row r="30" spans="1:17" ht="18.75" customHeight="1" x14ac:dyDescent="0.25">
      <c r="A30" s="136" t="s">
        <v>128</v>
      </c>
      <c r="B30" s="132"/>
      <c r="C30" s="133"/>
      <c r="D30" s="89">
        <f>SUM(D26:D29)</f>
        <v>-122834</v>
      </c>
      <c r="E30" s="186"/>
      <c r="F30" s="89">
        <f>SUM(F26:F29)</f>
        <v>-1384717</v>
      </c>
      <c r="G30" s="186"/>
      <c r="H30" s="89">
        <f>SUM(H26:H29)</f>
        <v>-31388</v>
      </c>
      <c r="I30" s="186"/>
      <c r="J30" s="89">
        <f>SUM(J26:J29)</f>
        <v>285927</v>
      </c>
      <c r="Q30" s="77"/>
    </row>
    <row r="31" spans="1:17" ht="18.75" customHeight="1" x14ac:dyDescent="0.25">
      <c r="A31" s="131" t="s">
        <v>143</v>
      </c>
      <c r="B31" s="132"/>
      <c r="C31" s="133"/>
      <c r="D31" s="81">
        <v>-14355</v>
      </c>
      <c r="E31" s="146"/>
      <c r="F31" s="81">
        <v>7673</v>
      </c>
      <c r="G31" s="146"/>
      <c r="H31" s="81">
        <v>-14355</v>
      </c>
      <c r="I31" s="146"/>
      <c r="J31" s="81">
        <v>7673</v>
      </c>
      <c r="K31" s="206"/>
      <c r="L31" s="206"/>
      <c r="M31" s="77"/>
    </row>
    <row r="32" spans="1:17" ht="18.75" customHeight="1" thickBot="1" x14ac:dyDescent="0.3">
      <c r="A32" s="136" t="s">
        <v>124</v>
      </c>
      <c r="B32" s="132"/>
      <c r="C32" s="133"/>
      <c r="D32" s="90">
        <f>SUM(D30:D31)</f>
        <v>-137189</v>
      </c>
      <c r="E32" s="186"/>
      <c r="F32" s="90">
        <f>SUM(F30:F31)</f>
        <v>-1377044</v>
      </c>
      <c r="G32" s="186"/>
      <c r="H32" s="90">
        <f>SUM(H30:H31)</f>
        <v>-45743</v>
      </c>
      <c r="I32" s="186"/>
      <c r="J32" s="90">
        <f>SUM(J30:J31)</f>
        <v>293600</v>
      </c>
      <c r="Q32" s="77"/>
    </row>
    <row r="33" spans="1:17" ht="13.2" customHeight="1" thickTop="1" x14ac:dyDescent="0.25">
      <c r="A33" s="136"/>
      <c r="B33" s="132"/>
      <c r="C33" s="133"/>
      <c r="D33" s="59"/>
      <c r="E33" s="158"/>
      <c r="F33" s="59"/>
      <c r="G33" s="158"/>
      <c r="H33" s="158"/>
      <c r="I33" s="158"/>
      <c r="J33" s="158"/>
      <c r="Q33" s="77"/>
    </row>
    <row r="34" spans="1:17" ht="18.75" customHeight="1" x14ac:dyDescent="0.25">
      <c r="A34" s="136" t="s">
        <v>187</v>
      </c>
      <c r="B34" s="132"/>
      <c r="C34" s="141"/>
      <c r="D34" s="147"/>
      <c r="E34" s="144"/>
      <c r="F34" s="147"/>
      <c r="G34" s="144"/>
      <c r="H34" s="147"/>
      <c r="I34" s="144"/>
      <c r="J34" s="147"/>
    </row>
    <row r="35" spans="1:17" ht="18.75" customHeight="1" thickBot="1" x14ac:dyDescent="0.3">
      <c r="A35" s="131" t="s">
        <v>137</v>
      </c>
      <c r="B35" s="132"/>
      <c r="C35" s="141"/>
      <c r="D35" s="48">
        <f>D32/201600</f>
        <v>-0.68050099206349202</v>
      </c>
      <c r="E35" s="144"/>
      <c r="F35" s="48">
        <f>F32/201600</f>
        <v>-6.830575396825397</v>
      </c>
      <c r="G35" s="144"/>
      <c r="H35" s="48">
        <f>H32/201600</f>
        <v>-0.22689980158730158</v>
      </c>
      <c r="I35" s="144"/>
      <c r="J35" s="48">
        <f>J32/201600</f>
        <v>1.4563492063492063</v>
      </c>
    </row>
    <row r="36" spans="1:17" ht="13.2" customHeight="1" thickTop="1" x14ac:dyDescent="0.25">
      <c r="A36" s="136"/>
      <c r="B36" s="132"/>
      <c r="C36" s="133"/>
      <c r="D36" s="59"/>
      <c r="E36" s="158"/>
      <c r="F36" s="59"/>
      <c r="G36" s="158"/>
      <c r="H36" s="158"/>
      <c r="I36" s="158"/>
      <c r="J36" s="158"/>
      <c r="Q36" s="77"/>
    </row>
    <row r="37" spans="1:17" ht="18.75" customHeight="1" x14ac:dyDescent="0.25">
      <c r="A37" s="125" t="s">
        <v>58</v>
      </c>
      <c r="B37" s="132"/>
      <c r="C37" s="141"/>
      <c r="D37" s="141"/>
      <c r="E37" s="141"/>
      <c r="F37" s="141"/>
      <c r="G37" s="141"/>
      <c r="H37" s="141"/>
      <c r="I37" s="141"/>
      <c r="J37" s="141"/>
    </row>
    <row r="38" spans="1:17" ht="18.75" customHeight="1" x14ac:dyDescent="0.25">
      <c r="A38" s="128" t="s">
        <v>53</v>
      </c>
      <c r="B38" s="132"/>
      <c r="C38" s="141"/>
      <c r="D38" s="156"/>
      <c r="E38" s="141"/>
      <c r="F38" s="156"/>
      <c r="G38" s="141"/>
      <c r="H38" s="141"/>
      <c r="I38" s="141"/>
      <c r="J38" s="141"/>
    </row>
    <row r="39" spans="1:17" ht="18.75" customHeight="1" x14ac:dyDescent="0.25">
      <c r="A39" s="136"/>
      <c r="B39" s="132"/>
      <c r="C39" s="133"/>
      <c r="D39" s="138"/>
      <c r="E39" s="205"/>
      <c r="F39" s="133"/>
      <c r="G39" s="133"/>
      <c r="H39" s="138"/>
      <c r="I39" s="205"/>
      <c r="J39" s="140"/>
    </row>
    <row r="40" spans="1:17" ht="18.75" customHeight="1" x14ac:dyDescent="0.25">
      <c r="A40" s="136"/>
      <c r="B40" s="132"/>
      <c r="C40" s="133"/>
      <c r="D40" s="215" t="s">
        <v>61</v>
      </c>
      <c r="E40" s="215"/>
      <c r="F40" s="215"/>
      <c r="G40" s="133"/>
      <c r="H40" s="215" t="s">
        <v>178</v>
      </c>
      <c r="I40" s="215"/>
      <c r="J40" s="215"/>
      <c r="Q40" s="77"/>
    </row>
    <row r="41" spans="1:17" ht="18.75" customHeight="1" x14ac:dyDescent="0.25">
      <c r="A41" s="136"/>
      <c r="B41" s="132"/>
      <c r="C41" s="133"/>
      <c r="D41" s="215" t="s">
        <v>62</v>
      </c>
      <c r="E41" s="215"/>
      <c r="F41" s="215"/>
      <c r="G41" s="133"/>
      <c r="H41" s="215" t="s">
        <v>179</v>
      </c>
      <c r="I41" s="215"/>
      <c r="J41" s="215"/>
    </row>
    <row r="42" spans="1:17" ht="18.75" customHeight="1" x14ac:dyDescent="0.25">
      <c r="A42" s="136"/>
      <c r="B42" s="132"/>
      <c r="C42" s="133"/>
      <c r="D42" s="221" t="s">
        <v>52</v>
      </c>
      <c r="E42" s="221"/>
      <c r="F42" s="221"/>
      <c r="G42" s="133"/>
      <c r="H42" s="221" t="s">
        <v>52</v>
      </c>
      <c r="I42" s="221"/>
      <c r="J42" s="221"/>
    </row>
    <row r="43" spans="1:17" ht="18.75" customHeight="1" x14ac:dyDescent="0.25">
      <c r="A43" s="136"/>
      <c r="B43" s="132"/>
      <c r="C43" s="133"/>
      <c r="D43" s="222" t="s">
        <v>189</v>
      </c>
      <c r="E43" s="222"/>
      <c r="F43" s="222"/>
      <c r="G43" s="133"/>
      <c r="H43" s="222" t="s">
        <v>189</v>
      </c>
      <c r="I43" s="222"/>
      <c r="J43" s="222"/>
    </row>
    <row r="44" spans="1:17" ht="18.75" customHeight="1" x14ac:dyDescent="0.25">
      <c r="A44" s="136"/>
      <c r="B44" s="132" t="s">
        <v>6</v>
      </c>
      <c r="C44" s="133"/>
      <c r="D44" s="138">
        <v>2025</v>
      </c>
      <c r="E44" s="205"/>
      <c r="F44" s="138">
        <v>2024</v>
      </c>
      <c r="G44" s="133"/>
      <c r="H44" s="138">
        <v>2025</v>
      </c>
      <c r="I44" s="205"/>
      <c r="J44" s="138">
        <v>2024</v>
      </c>
    </row>
    <row r="45" spans="1:17" ht="18.75" customHeight="1" x14ac:dyDescent="0.25">
      <c r="A45" s="136"/>
      <c r="B45" s="132"/>
      <c r="C45" s="133"/>
      <c r="D45" s="216" t="s">
        <v>44</v>
      </c>
      <c r="E45" s="216"/>
      <c r="F45" s="216"/>
      <c r="G45" s="216"/>
      <c r="H45" s="216"/>
      <c r="I45" s="216"/>
      <c r="J45" s="216"/>
    </row>
    <row r="46" spans="1:17" ht="18.75" customHeight="1" x14ac:dyDescent="0.25">
      <c r="A46" s="169" t="s">
        <v>124</v>
      </c>
      <c r="B46" s="132"/>
      <c r="C46" s="133"/>
      <c r="D46" s="89">
        <f>D32</f>
        <v>-137189</v>
      </c>
      <c r="E46" s="59"/>
      <c r="F46" s="89">
        <f>F32</f>
        <v>-1377044</v>
      </c>
      <c r="G46" s="59"/>
      <c r="H46" s="89">
        <f>H32</f>
        <v>-45743</v>
      </c>
      <c r="I46" s="59"/>
      <c r="J46" s="89">
        <f>J32</f>
        <v>293600</v>
      </c>
    </row>
    <row r="47" spans="1:17" ht="18.75" customHeight="1" x14ac:dyDescent="0.25">
      <c r="A47" s="136"/>
      <c r="B47" s="132"/>
      <c r="C47" s="133"/>
      <c r="D47" s="59"/>
      <c r="E47" s="158"/>
      <c r="F47" s="59"/>
      <c r="G47" s="158"/>
      <c r="H47" s="158"/>
      <c r="I47" s="158"/>
      <c r="J47" s="158"/>
      <c r="M47" s="82"/>
      <c r="Q47" s="82"/>
    </row>
    <row r="48" spans="1:17" ht="18.75" customHeight="1" x14ac:dyDescent="0.25">
      <c r="A48" s="136" t="s">
        <v>19</v>
      </c>
      <c r="B48" s="132"/>
      <c r="C48" s="141"/>
      <c r="D48" s="147"/>
      <c r="E48" s="144"/>
      <c r="F48" s="147"/>
      <c r="G48" s="144"/>
      <c r="H48" s="147"/>
      <c r="I48" s="144"/>
      <c r="J48" s="147"/>
    </row>
    <row r="49" spans="1:17" ht="18.75" customHeight="1" x14ac:dyDescent="0.25">
      <c r="A49" s="169" t="s">
        <v>66</v>
      </c>
      <c r="C49" s="141"/>
      <c r="D49" s="144"/>
      <c r="E49" s="144"/>
      <c r="F49" s="144"/>
      <c r="G49" s="144"/>
      <c r="H49" s="144"/>
      <c r="I49" s="144"/>
      <c r="J49" s="144"/>
    </row>
    <row r="50" spans="1:17" ht="18.75" customHeight="1" x14ac:dyDescent="0.25">
      <c r="A50" s="139" t="s">
        <v>37</v>
      </c>
      <c r="C50" s="141"/>
      <c r="D50" s="144"/>
      <c r="E50" s="144"/>
      <c r="F50" s="144"/>
      <c r="G50" s="144"/>
      <c r="H50" s="144"/>
      <c r="I50" s="144"/>
      <c r="J50" s="144"/>
    </row>
    <row r="51" spans="1:17" ht="18.75" customHeight="1" x14ac:dyDescent="0.25">
      <c r="A51" s="131" t="s">
        <v>80</v>
      </c>
      <c r="B51" s="132">
        <v>4</v>
      </c>
      <c r="C51" s="133"/>
      <c r="D51" s="83">
        <v>-29441</v>
      </c>
      <c r="E51" s="146"/>
      <c r="F51" s="83">
        <v>-910829</v>
      </c>
      <c r="G51" s="53"/>
      <c r="H51" s="84">
        <v>0</v>
      </c>
      <c r="I51" s="53"/>
      <c r="J51" s="84">
        <v>0</v>
      </c>
    </row>
    <row r="52" spans="1:17" ht="18.75" customHeight="1" x14ac:dyDescent="0.25">
      <c r="A52" s="136" t="s">
        <v>82</v>
      </c>
      <c r="B52" s="132"/>
      <c r="C52" s="133"/>
      <c r="D52" s="85"/>
      <c r="E52" s="146"/>
      <c r="F52" s="85"/>
      <c r="G52" s="146"/>
      <c r="H52" s="86"/>
      <c r="I52" s="146"/>
      <c r="J52" s="86"/>
    </row>
    <row r="53" spans="1:17" ht="18.75" customHeight="1" x14ac:dyDescent="0.25">
      <c r="A53" s="209" t="s">
        <v>81</v>
      </c>
      <c r="B53" s="132"/>
      <c r="C53" s="141"/>
      <c r="D53" s="91">
        <f>SUM(D51:D52)</f>
        <v>-29441</v>
      </c>
      <c r="E53" s="179"/>
      <c r="F53" s="91">
        <f>SUM(F51:F52)</f>
        <v>-910829</v>
      </c>
      <c r="G53" s="179"/>
      <c r="H53" s="91">
        <f>SUM(H52:H52)</f>
        <v>0</v>
      </c>
      <c r="I53" s="179"/>
      <c r="J53" s="91">
        <f>SUM(J52:J52)</f>
        <v>0</v>
      </c>
    </row>
    <row r="54" spans="1:17" ht="18.75" customHeight="1" x14ac:dyDescent="0.25">
      <c r="A54" s="136"/>
      <c r="B54" s="132"/>
      <c r="C54" s="141"/>
      <c r="D54" s="87"/>
      <c r="E54" s="179"/>
      <c r="F54" s="87"/>
      <c r="G54" s="179"/>
      <c r="H54" s="87"/>
      <c r="I54" s="179"/>
      <c r="J54" s="87"/>
    </row>
    <row r="55" spans="1:17" ht="18.75" customHeight="1" x14ac:dyDescent="0.25">
      <c r="A55" s="169" t="s">
        <v>40</v>
      </c>
      <c r="B55" s="132"/>
      <c r="C55" s="141"/>
      <c r="D55" s="87"/>
      <c r="E55" s="179"/>
      <c r="F55" s="87"/>
      <c r="G55" s="179"/>
      <c r="H55" s="87"/>
      <c r="I55" s="179"/>
      <c r="J55" s="87"/>
    </row>
    <row r="56" spans="1:17" ht="18.75" customHeight="1" x14ac:dyDescent="0.25">
      <c r="A56" s="139" t="s">
        <v>37</v>
      </c>
      <c r="B56" s="132"/>
      <c r="C56" s="141"/>
      <c r="D56" s="87"/>
      <c r="E56" s="179"/>
      <c r="F56" s="87"/>
      <c r="G56" s="179"/>
      <c r="H56" s="87"/>
      <c r="I56" s="179"/>
      <c r="J56" s="87"/>
    </row>
    <row r="57" spans="1:17" ht="18.75" customHeight="1" x14ac:dyDescent="0.25">
      <c r="A57" s="131" t="s">
        <v>200</v>
      </c>
      <c r="B57" s="132"/>
      <c r="C57" s="133"/>
    </row>
    <row r="58" spans="1:17" ht="18.75" customHeight="1" x14ac:dyDescent="0.25">
      <c r="A58" s="131" t="s">
        <v>160</v>
      </c>
      <c r="B58" s="132"/>
      <c r="C58" s="133"/>
      <c r="D58" s="81">
        <v>-402783</v>
      </c>
      <c r="E58" s="146"/>
      <c r="F58" s="81">
        <v>-660871</v>
      </c>
      <c r="G58" s="146"/>
      <c r="H58" s="81">
        <v>-402783</v>
      </c>
      <c r="I58" s="146"/>
      <c r="J58" s="81">
        <v>-660871</v>
      </c>
      <c r="K58" s="210"/>
      <c r="L58" s="206"/>
      <c r="M58" s="77"/>
    </row>
    <row r="59" spans="1:17" s="130" customFormat="1" ht="18.75" customHeight="1" x14ac:dyDescent="0.25">
      <c r="A59" s="131" t="s">
        <v>190</v>
      </c>
      <c r="B59" s="132"/>
      <c r="C59" s="133"/>
      <c r="D59" s="86"/>
      <c r="E59" s="146"/>
      <c r="F59" s="86"/>
      <c r="G59" s="146"/>
      <c r="H59" s="86"/>
      <c r="I59" s="146"/>
      <c r="J59" s="86"/>
      <c r="L59" s="70"/>
      <c r="M59" s="52"/>
      <c r="N59" s="52"/>
      <c r="O59" s="52"/>
      <c r="P59" s="52"/>
      <c r="Q59" s="77"/>
    </row>
    <row r="60" spans="1:17" s="130" customFormat="1" ht="18.75" customHeight="1" x14ac:dyDescent="0.25">
      <c r="A60" s="131" t="s">
        <v>155</v>
      </c>
      <c r="B60" s="132">
        <v>4</v>
      </c>
      <c r="C60" s="141"/>
      <c r="D60" s="85">
        <v>58904</v>
      </c>
      <c r="E60" s="85"/>
      <c r="F60" s="85">
        <v>-1199573</v>
      </c>
      <c r="G60" s="85"/>
      <c r="H60" s="85">
        <v>0</v>
      </c>
      <c r="I60" s="85"/>
      <c r="J60" s="85">
        <v>0</v>
      </c>
      <c r="K60" s="212"/>
      <c r="L60" s="135"/>
      <c r="M60" s="53"/>
      <c r="N60" s="52"/>
      <c r="O60" s="52"/>
      <c r="P60" s="52"/>
      <c r="Q60" s="52"/>
    </row>
    <row r="61" spans="1:17" s="53" customFormat="1" ht="18.75" customHeight="1" x14ac:dyDescent="0.25">
      <c r="A61" s="131" t="s">
        <v>115</v>
      </c>
      <c r="B61" s="132"/>
      <c r="C61" s="141"/>
      <c r="D61" s="135"/>
      <c r="E61" s="135"/>
      <c r="F61" s="135"/>
      <c r="G61" s="135"/>
      <c r="H61" s="135"/>
      <c r="I61" s="135"/>
      <c r="J61" s="135"/>
      <c r="K61" s="135"/>
      <c r="L61" s="206"/>
    </row>
    <row r="62" spans="1:17" s="53" customFormat="1" ht="18.75" customHeight="1" x14ac:dyDescent="0.25">
      <c r="A62" s="141" t="s">
        <v>114</v>
      </c>
      <c r="B62" s="132"/>
      <c r="C62" s="141"/>
      <c r="D62" s="88">
        <v>80556</v>
      </c>
      <c r="E62" s="146"/>
      <c r="F62" s="88">
        <v>132174</v>
      </c>
      <c r="G62" s="146"/>
      <c r="H62" s="88">
        <v>80556</v>
      </c>
      <c r="I62" s="146"/>
      <c r="J62" s="88">
        <v>132174</v>
      </c>
      <c r="K62" s="135"/>
      <c r="L62" s="206"/>
      <c r="M62" s="77"/>
    </row>
    <row r="63" spans="1:17" s="53" customFormat="1" ht="18.75" customHeight="1" x14ac:dyDescent="0.25">
      <c r="A63" s="136" t="s">
        <v>116</v>
      </c>
      <c r="B63" s="132"/>
      <c r="C63" s="141"/>
      <c r="D63" s="86"/>
      <c r="E63" s="146"/>
      <c r="F63" s="86"/>
      <c r="G63" s="146"/>
      <c r="H63" s="86"/>
      <c r="I63" s="146"/>
      <c r="J63" s="86"/>
      <c r="K63" s="135"/>
      <c r="L63" s="135"/>
    </row>
    <row r="64" spans="1:17" s="53" customFormat="1" ht="18.75" customHeight="1" x14ac:dyDescent="0.25">
      <c r="A64" s="136" t="s">
        <v>113</v>
      </c>
      <c r="B64" s="132"/>
      <c r="C64" s="141"/>
      <c r="D64" s="73">
        <f>SUM(D58:D62)</f>
        <v>-263323</v>
      </c>
      <c r="E64" s="186"/>
      <c r="F64" s="73">
        <f>SUM(F58:F62)</f>
        <v>-1728270</v>
      </c>
      <c r="G64" s="186"/>
      <c r="H64" s="73">
        <f>SUM(H58:H62)</f>
        <v>-322227</v>
      </c>
      <c r="I64" s="186"/>
      <c r="J64" s="73">
        <f>SUM(J58:J62)</f>
        <v>-528697</v>
      </c>
      <c r="K64" s="135"/>
      <c r="L64" s="135"/>
    </row>
    <row r="65" spans="1:13" ht="18.75" customHeight="1" x14ac:dyDescent="0.25">
      <c r="A65" s="136" t="s">
        <v>201</v>
      </c>
      <c r="B65" s="132"/>
      <c r="C65" s="141"/>
      <c r="D65" s="73">
        <f>SUM(D53,D64)</f>
        <v>-292764</v>
      </c>
      <c r="E65" s="186"/>
      <c r="F65" s="73">
        <f>SUM(F53,F64)</f>
        <v>-2639099</v>
      </c>
      <c r="G65" s="186"/>
      <c r="H65" s="73">
        <f>SUM(H53,H64)</f>
        <v>-322227</v>
      </c>
      <c r="I65" s="186"/>
      <c r="J65" s="73">
        <f>SUM(J53,J64)</f>
        <v>-528697</v>
      </c>
      <c r="K65" s="206"/>
      <c r="L65" s="206"/>
      <c r="M65" s="77"/>
    </row>
    <row r="66" spans="1:13" ht="18.75" customHeight="1" thickBot="1" x14ac:dyDescent="0.3">
      <c r="A66" s="136" t="s">
        <v>202</v>
      </c>
      <c r="C66" s="141"/>
      <c r="D66" s="92">
        <f>SUM(D46,D65)</f>
        <v>-429953</v>
      </c>
      <c r="E66" s="179"/>
      <c r="F66" s="92">
        <f>SUM(F46,F65)</f>
        <v>-4016143</v>
      </c>
      <c r="G66" s="179"/>
      <c r="H66" s="92">
        <f>SUM(H46,H65)</f>
        <v>-367970</v>
      </c>
      <c r="I66" s="179"/>
      <c r="J66" s="92">
        <f>SUM(J46,J65)</f>
        <v>-235097</v>
      </c>
      <c r="K66" s="206"/>
      <c r="L66" s="206"/>
      <c r="M66" s="77"/>
    </row>
    <row r="67" spans="1:13" ht="18.75" customHeight="1" thickTop="1" x14ac:dyDescent="0.25">
      <c r="A67" s="136"/>
      <c r="C67" s="141"/>
      <c r="D67" s="87"/>
      <c r="E67" s="179"/>
      <c r="F67" s="87"/>
      <c r="G67" s="179"/>
      <c r="H67" s="87"/>
      <c r="I67" s="179"/>
      <c r="J67" s="87"/>
      <c r="K67" s="206"/>
      <c r="L67" s="206"/>
    </row>
    <row r="68" spans="1:13" ht="18.75" customHeight="1" x14ac:dyDescent="0.25">
      <c r="A68" s="131"/>
      <c r="B68" s="132"/>
      <c r="C68" s="133"/>
      <c r="D68" s="85"/>
      <c r="E68" s="146"/>
      <c r="F68" s="85"/>
      <c r="G68" s="146"/>
      <c r="H68" s="86"/>
      <c r="I68" s="146"/>
      <c r="J68" s="86"/>
    </row>
    <row r="69" spans="1:13" ht="18.75" customHeight="1" x14ac:dyDescent="0.25">
      <c r="A69" s="135"/>
      <c r="B69" s="135"/>
      <c r="D69" s="213"/>
      <c r="E69" s="213"/>
      <c r="F69" s="213"/>
      <c r="G69" s="213"/>
      <c r="H69" s="213"/>
      <c r="I69" s="213"/>
      <c r="J69" s="213"/>
    </row>
    <row r="70" spans="1:13" ht="18.75" customHeight="1" x14ac:dyDescent="0.25">
      <c r="A70" s="135"/>
      <c r="B70" s="135"/>
      <c r="D70" s="213"/>
      <c r="E70" s="213"/>
      <c r="F70" s="213"/>
      <c r="G70" s="213"/>
      <c r="H70" s="213"/>
      <c r="I70" s="213"/>
      <c r="J70" s="213"/>
    </row>
    <row r="71" spans="1:13" ht="18.75" customHeight="1" x14ac:dyDescent="0.25">
      <c r="A71" s="135"/>
      <c r="B71" s="135"/>
      <c r="D71" s="213"/>
      <c r="E71" s="213"/>
      <c r="F71" s="213"/>
      <c r="G71" s="213"/>
      <c r="H71" s="213"/>
      <c r="I71" s="213"/>
      <c r="J71" s="213"/>
    </row>
    <row r="72" spans="1:13" ht="18.75" customHeight="1" x14ac:dyDescent="0.25">
      <c r="A72" s="135"/>
      <c r="B72" s="135"/>
      <c r="D72" s="213"/>
      <c r="E72" s="213"/>
      <c r="F72" s="213"/>
      <c r="G72" s="213"/>
      <c r="H72" s="213"/>
      <c r="I72" s="213"/>
      <c r="J72" s="213"/>
    </row>
    <row r="73" spans="1:13" ht="18.75" customHeight="1" x14ac:dyDescent="0.25">
      <c r="A73" s="135"/>
      <c r="B73" s="135"/>
      <c r="D73" s="213"/>
      <c r="E73" s="213"/>
      <c r="F73" s="213"/>
      <c r="G73" s="213"/>
      <c r="H73" s="213"/>
      <c r="I73" s="213"/>
      <c r="J73" s="213"/>
    </row>
    <row r="74" spans="1:13" ht="18.75" customHeight="1" x14ac:dyDescent="0.25">
      <c r="A74" s="135"/>
      <c r="B74" s="135"/>
      <c r="D74" s="213"/>
      <c r="E74" s="213"/>
      <c r="F74" s="213"/>
      <c r="G74" s="213"/>
      <c r="H74" s="213"/>
      <c r="I74" s="213"/>
      <c r="J74" s="213"/>
    </row>
    <row r="75" spans="1:13" ht="18.75" customHeight="1" x14ac:dyDescent="0.25">
      <c r="A75" s="135"/>
      <c r="B75" s="135"/>
      <c r="D75" s="213"/>
      <c r="E75" s="213"/>
      <c r="F75" s="213"/>
      <c r="G75" s="213"/>
      <c r="H75" s="213"/>
      <c r="I75" s="213"/>
      <c r="J75" s="213"/>
    </row>
    <row r="76" spans="1:13" ht="18.75" customHeight="1" x14ac:dyDescent="0.25">
      <c r="A76" s="135"/>
      <c r="B76" s="135"/>
      <c r="D76" s="213"/>
      <c r="E76" s="213"/>
      <c r="F76" s="213"/>
      <c r="G76" s="213"/>
      <c r="H76" s="213"/>
      <c r="I76" s="213"/>
      <c r="J76" s="213"/>
    </row>
    <row r="77" spans="1:13" ht="18.75" customHeight="1" x14ac:dyDescent="0.25">
      <c r="A77" s="135"/>
      <c r="B77" s="135"/>
      <c r="D77" s="213"/>
      <c r="E77" s="213"/>
      <c r="F77" s="213"/>
      <c r="G77" s="213"/>
      <c r="H77" s="213"/>
      <c r="I77" s="213"/>
      <c r="J77" s="213"/>
    </row>
    <row r="78" spans="1:13" ht="18.75" customHeight="1" x14ac:dyDescent="0.25">
      <c r="A78" s="135"/>
      <c r="B78" s="135"/>
      <c r="D78" s="213"/>
      <c r="E78" s="213"/>
      <c r="F78" s="213"/>
      <c r="G78" s="213"/>
      <c r="H78" s="213"/>
      <c r="I78" s="213"/>
      <c r="J78" s="213"/>
    </row>
    <row r="79" spans="1:13" ht="18.75" customHeight="1" x14ac:dyDescent="0.25">
      <c r="A79" s="135"/>
      <c r="B79" s="135"/>
      <c r="D79" s="213"/>
      <c r="E79" s="213"/>
      <c r="F79" s="213"/>
      <c r="G79" s="213"/>
      <c r="H79" s="213"/>
      <c r="I79" s="213"/>
      <c r="J79" s="213"/>
    </row>
    <row r="80" spans="1:13" ht="18.75" customHeight="1" x14ac:dyDescent="0.25">
      <c r="A80" s="135"/>
      <c r="B80" s="135"/>
      <c r="D80" s="213"/>
      <c r="E80" s="213"/>
      <c r="F80" s="213"/>
      <c r="G80" s="213"/>
      <c r="H80" s="213"/>
      <c r="I80" s="213"/>
      <c r="J80" s="213"/>
    </row>
    <row r="81" spans="1:10" ht="18.75" customHeight="1" x14ac:dyDescent="0.25">
      <c r="A81" s="135"/>
      <c r="B81" s="135"/>
      <c r="D81" s="213"/>
      <c r="E81" s="213"/>
      <c r="F81" s="213"/>
      <c r="G81" s="213"/>
      <c r="H81" s="213"/>
      <c r="I81" s="213"/>
      <c r="J81" s="213"/>
    </row>
    <row r="82" spans="1:10" ht="18.75" customHeight="1" x14ac:dyDescent="0.25">
      <c r="A82" s="135"/>
      <c r="B82" s="135"/>
      <c r="D82" s="213"/>
      <c r="E82" s="213"/>
      <c r="F82" s="213"/>
      <c r="G82" s="213"/>
      <c r="H82" s="213"/>
      <c r="I82" s="213"/>
      <c r="J82" s="213"/>
    </row>
    <row r="83" spans="1:10" ht="18.75" customHeight="1" x14ac:dyDescent="0.25">
      <c r="A83" s="135"/>
      <c r="B83" s="135"/>
      <c r="D83" s="213"/>
      <c r="E83" s="213"/>
      <c r="F83" s="213"/>
      <c r="G83" s="213"/>
      <c r="H83" s="213"/>
      <c r="I83" s="213"/>
      <c r="J83" s="213"/>
    </row>
    <row r="84" spans="1:10" ht="18.75" customHeight="1" x14ac:dyDescent="0.25">
      <c r="A84" s="135"/>
      <c r="B84" s="135"/>
      <c r="D84" s="213"/>
      <c r="E84" s="213"/>
      <c r="F84" s="213"/>
      <c r="G84" s="213"/>
      <c r="H84" s="213"/>
      <c r="I84" s="213"/>
      <c r="J84" s="213"/>
    </row>
    <row r="85" spans="1:10" ht="18.75" customHeight="1" x14ac:dyDescent="0.25">
      <c r="A85" s="135"/>
      <c r="B85" s="135"/>
      <c r="D85" s="213"/>
      <c r="E85" s="213"/>
      <c r="F85" s="213"/>
      <c r="G85" s="213"/>
      <c r="H85" s="213"/>
      <c r="I85" s="213"/>
      <c r="J85" s="213"/>
    </row>
    <row r="86" spans="1:10" ht="18.75" customHeight="1" x14ac:dyDescent="0.25">
      <c r="A86" s="135"/>
      <c r="B86" s="135"/>
      <c r="D86" s="213"/>
      <c r="E86" s="213"/>
      <c r="F86" s="213"/>
      <c r="G86" s="213"/>
      <c r="H86" s="213"/>
      <c r="I86" s="213"/>
      <c r="J86" s="213"/>
    </row>
    <row r="87" spans="1:10" ht="18.75" customHeight="1" x14ac:dyDescent="0.25">
      <c r="A87" s="135"/>
      <c r="B87" s="135"/>
      <c r="D87" s="213"/>
      <c r="E87" s="213"/>
      <c r="F87" s="213"/>
      <c r="G87" s="213"/>
      <c r="H87" s="213"/>
      <c r="I87" s="213"/>
      <c r="J87" s="213"/>
    </row>
    <row r="88" spans="1:10" ht="18.75" customHeight="1" x14ac:dyDescent="0.25">
      <c r="A88" s="135"/>
      <c r="B88" s="135"/>
      <c r="D88" s="213"/>
      <c r="E88" s="213"/>
      <c r="F88" s="213"/>
      <c r="G88" s="213"/>
      <c r="H88" s="213"/>
      <c r="I88" s="213"/>
      <c r="J88" s="213"/>
    </row>
    <row r="89" spans="1:10" ht="18.75" customHeight="1" x14ac:dyDescent="0.25">
      <c r="A89" s="135"/>
      <c r="B89" s="135"/>
      <c r="D89" s="213"/>
      <c r="E89" s="213"/>
      <c r="F89" s="213"/>
      <c r="G89" s="213"/>
      <c r="H89" s="213"/>
      <c r="I89" s="213"/>
      <c r="J89" s="213"/>
    </row>
    <row r="90" spans="1:10" ht="18.75" customHeight="1" x14ac:dyDescent="0.25">
      <c r="A90" s="135"/>
      <c r="B90" s="135"/>
      <c r="D90" s="213"/>
      <c r="E90" s="213"/>
      <c r="F90" s="213"/>
      <c r="G90" s="213"/>
      <c r="H90" s="213"/>
      <c r="I90" s="213"/>
      <c r="J90" s="213"/>
    </row>
    <row r="91" spans="1:10" ht="18.75" customHeight="1" x14ac:dyDescent="0.25">
      <c r="A91" s="135"/>
      <c r="B91" s="135"/>
      <c r="D91" s="213"/>
      <c r="E91" s="213"/>
      <c r="F91" s="213"/>
      <c r="G91" s="213"/>
      <c r="H91" s="213"/>
      <c r="I91" s="213"/>
      <c r="J91" s="213"/>
    </row>
    <row r="92" spans="1:10" ht="18.75" customHeight="1" x14ac:dyDescent="0.25">
      <c r="A92" s="135"/>
      <c r="B92" s="135"/>
      <c r="D92" s="213"/>
      <c r="E92" s="213"/>
      <c r="F92" s="213"/>
      <c r="G92" s="213"/>
      <c r="H92" s="213"/>
      <c r="I92" s="213"/>
      <c r="J92" s="213"/>
    </row>
    <row r="93" spans="1:10" ht="18.75" customHeight="1" x14ac:dyDescent="0.25">
      <c r="A93" s="135"/>
      <c r="B93" s="135"/>
      <c r="D93" s="213"/>
      <c r="E93" s="213"/>
      <c r="F93" s="213"/>
      <c r="G93" s="213"/>
      <c r="H93" s="213"/>
      <c r="I93" s="213"/>
      <c r="J93" s="213"/>
    </row>
    <row r="94" spans="1:10" ht="18.75" customHeight="1" x14ac:dyDescent="0.25">
      <c r="A94" s="135"/>
      <c r="B94" s="135"/>
      <c r="D94" s="213"/>
      <c r="E94" s="213"/>
      <c r="F94" s="213"/>
      <c r="G94" s="213"/>
      <c r="H94" s="213"/>
      <c r="I94" s="213"/>
      <c r="J94" s="213"/>
    </row>
    <row r="95" spans="1:10" ht="18.75" customHeight="1" x14ac:dyDescent="0.25">
      <c r="A95" s="135"/>
      <c r="B95" s="135"/>
      <c r="D95" s="213"/>
      <c r="E95" s="213"/>
      <c r="F95" s="213"/>
      <c r="G95" s="213"/>
      <c r="H95" s="213"/>
      <c r="I95" s="213"/>
      <c r="J95" s="213"/>
    </row>
    <row r="96" spans="1:10" ht="18.75" customHeight="1" x14ac:dyDescent="0.25">
      <c r="A96" s="135"/>
      <c r="B96" s="135"/>
      <c r="D96" s="213"/>
      <c r="E96" s="213"/>
      <c r="F96" s="213"/>
      <c r="G96" s="213"/>
      <c r="H96" s="213"/>
      <c r="I96" s="213"/>
      <c r="J96" s="213"/>
    </row>
    <row r="97" spans="1:10" ht="18.75" customHeight="1" x14ac:dyDescent="0.25">
      <c r="A97" s="135"/>
      <c r="B97" s="135"/>
      <c r="D97" s="213"/>
      <c r="E97" s="213"/>
      <c r="F97" s="213"/>
      <c r="G97" s="213"/>
      <c r="H97" s="213"/>
      <c r="I97" s="213"/>
      <c r="J97" s="213"/>
    </row>
    <row r="98" spans="1:10" ht="18.75" customHeight="1" x14ac:dyDescent="0.25">
      <c r="A98" s="135"/>
      <c r="B98" s="135"/>
      <c r="D98" s="213"/>
      <c r="E98" s="213"/>
      <c r="F98" s="213"/>
      <c r="G98" s="213"/>
      <c r="H98" s="213"/>
      <c r="I98" s="213"/>
      <c r="J98" s="213"/>
    </row>
    <row r="99" spans="1:10" ht="18.75" customHeight="1" x14ac:dyDescent="0.25">
      <c r="A99" s="135"/>
      <c r="B99" s="135"/>
      <c r="D99" s="213"/>
      <c r="E99" s="213"/>
      <c r="F99" s="213"/>
      <c r="G99" s="213"/>
      <c r="H99" s="213"/>
      <c r="I99" s="213"/>
      <c r="J99" s="213"/>
    </row>
    <row r="100" spans="1:10" ht="18.75" customHeight="1" x14ac:dyDescent="0.25">
      <c r="A100" s="135"/>
      <c r="B100" s="135"/>
      <c r="D100" s="213"/>
      <c r="E100" s="213"/>
      <c r="F100" s="213"/>
      <c r="G100" s="213"/>
      <c r="H100" s="213"/>
      <c r="I100" s="213"/>
      <c r="J100" s="213"/>
    </row>
    <row r="101" spans="1:10" ht="18.75" customHeight="1" x14ac:dyDescent="0.25">
      <c r="A101" s="135"/>
      <c r="B101" s="135"/>
      <c r="D101" s="213"/>
      <c r="E101" s="213"/>
      <c r="F101" s="213"/>
      <c r="G101" s="213"/>
      <c r="H101" s="213"/>
      <c r="I101" s="213"/>
      <c r="J101" s="213"/>
    </row>
    <row r="102" spans="1:10" ht="18.75" customHeight="1" x14ac:dyDescent="0.25">
      <c r="A102" s="135"/>
      <c r="B102" s="135"/>
      <c r="D102" s="213"/>
      <c r="E102" s="213"/>
      <c r="F102" s="213"/>
      <c r="G102" s="213"/>
      <c r="H102" s="213"/>
      <c r="I102" s="213"/>
      <c r="J102" s="213"/>
    </row>
    <row r="103" spans="1:10" ht="18.75" customHeight="1" x14ac:dyDescent="0.25">
      <c r="A103" s="135"/>
      <c r="B103" s="135"/>
      <c r="D103" s="213"/>
      <c r="E103" s="213"/>
      <c r="F103" s="213"/>
      <c r="G103" s="213"/>
      <c r="H103" s="213"/>
      <c r="I103" s="213"/>
      <c r="J103" s="213"/>
    </row>
    <row r="104" spans="1:10" ht="18.75" customHeight="1" x14ac:dyDescent="0.25">
      <c r="A104" s="135"/>
      <c r="B104" s="135"/>
      <c r="D104" s="213"/>
      <c r="E104" s="213"/>
      <c r="F104" s="213"/>
      <c r="G104" s="213"/>
      <c r="H104" s="213"/>
      <c r="I104" s="213"/>
      <c r="J104" s="213"/>
    </row>
    <row r="105" spans="1:10" ht="18.75" customHeight="1" x14ac:dyDescent="0.25">
      <c r="A105" s="135"/>
      <c r="B105" s="135"/>
      <c r="D105" s="213"/>
      <c r="E105" s="213"/>
      <c r="F105" s="213"/>
      <c r="G105" s="213"/>
      <c r="H105" s="213"/>
      <c r="I105" s="213"/>
      <c r="J105" s="213"/>
    </row>
    <row r="106" spans="1:10" ht="18.75" customHeight="1" x14ac:dyDescent="0.25">
      <c r="A106" s="135"/>
      <c r="B106" s="135"/>
      <c r="D106" s="213"/>
      <c r="E106" s="213"/>
      <c r="F106" s="213"/>
      <c r="G106" s="213"/>
      <c r="H106" s="213"/>
      <c r="I106" s="213"/>
      <c r="J106" s="213"/>
    </row>
    <row r="107" spans="1:10" ht="18.75" customHeight="1" x14ac:dyDescent="0.25">
      <c r="A107" s="135"/>
      <c r="B107" s="135"/>
      <c r="D107" s="213"/>
      <c r="E107" s="213"/>
      <c r="F107" s="213"/>
      <c r="G107" s="213"/>
      <c r="H107" s="213"/>
      <c r="I107" s="213"/>
      <c r="J107" s="213"/>
    </row>
    <row r="108" spans="1:10" ht="18.75" customHeight="1" x14ac:dyDescent="0.25">
      <c r="A108" s="135"/>
      <c r="B108" s="135"/>
      <c r="D108" s="213"/>
      <c r="E108" s="213"/>
      <c r="F108" s="213"/>
      <c r="G108" s="213"/>
      <c r="H108" s="213"/>
      <c r="I108" s="213"/>
      <c r="J108" s="213"/>
    </row>
    <row r="109" spans="1:10" ht="18.75" customHeight="1" x14ac:dyDescent="0.25">
      <c r="A109" s="135"/>
      <c r="B109" s="135"/>
      <c r="D109" s="213"/>
      <c r="E109" s="213"/>
      <c r="F109" s="213"/>
      <c r="G109" s="213"/>
      <c r="H109" s="213"/>
      <c r="I109" s="213"/>
      <c r="J109" s="213"/>
    </row>
    <row r="110" spans="1:10" ht="18.75" customHeight="1" x14ac:dyDescent="0.25">
      <c r="A110" s="135"/>
      <c r="B110" s="135"/>
      <c r="D110" s="213"/>
      <c r="E110" s="213"/>
      <c r="F110" s="213"/>
      <c r="G110" s="213"/>
      <c r="H110" s="213"/>
      <c r="I110" s="213"/>
      <c r="J110" s="213"/>
    </row>
    <row r="111" spans="1:10" ht="18.75" customHeight="1" x14ac:dyDescent="0.25">
      <c r="A111" s="135"/>
      <c r="B111" s="135"/>
      <c r="D111" s="213"/>
      <c r="E111" s="213"/>
      <c r="F111" s="213"/>
      <c r="G111" s="213"/>
      <c r="H111" s="213"/>
      <c r="I111" s="213"/>
      <c r="J111" s="213"/>
    </row>
    <row r="112" spans="1:10" ht="18.75" customHeight="1" x14ac:dyDescent="0.25">
      <c r="A112" s="135"/>
      <c r="B112" s="135"/>
      <c r="D112" s="213"/>
      <c r="E112" s="213"/>
      <c r="F112" s="213"/>
      <c r="G112" s="213"/>
      <c r="H112" s="213"/>
      <c r="I112" s="213"/>
      <c r="J112" s="213"/>
    </row>
    <row r="113" spans="1:10" ht="18.75" customHeight="1" x14ac:dyDescent="0.25">
      <c r="A113" s="135"/>
      <c r="B113" s="135"/>
      <c r="D113" s="213"/>
      <c r="E113" s="213"/>
      <c r="F113" s="213"/>
      <c r="G113" s="213"/>
      <c r="H113" s="213"/>
      <c r="I113" s="213"/>
      <c r="J113" s="213"/>
    </row>
    <row r="114" spans="1:10" ht="18.75" customHeight="1" x14ac:dyDescent="0.25">
      <c r="A114" s="135"/>
      <c r="B114" s="135"/>
      <c r="D114" s="213"/>
      <c r="E114" s="213"/>
      <c r="F114" s="213"/>
      <c r="G114" s="213"/>
      <c r="H114" s="213"/>
      <c r="I114" s="213"/>
      <c r="J114" s="213"/>
    </row>
  </sheetData>
  <sheetProtection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pageMargins left="0.8" right="0.5" top="0.48" bottom="0.5" header="0.5" footer="0.5"/>
  <pageSetup paperSize="9" scale="72" firstPageNumber="4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6" max="9" man="1"/>
  </rowBreaks>
  <customProperties>
    <customPr name="OrphanNamesChecked" r:id="rId2"/>
  </customProperties>
  <ignoredErrors>
    <ignoredError sqref="D30" formula="1"/>
    <ignoredError sqref="B1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0EC8-C2E6-4403-8E80-D45F543AB96D}">
  <dimension ref="A1:Q115"/>
  <sheetViews>
    <sheetView view="pageBreakPreview" topLeftCell="A43" zoomScale="80" zoomScaleNormal="100" zoomScaleSheetLayoutView="80" workbookViewId="0">
      <selection activeCell="H58" sqref="H58"/>
    </sheetView>
  </sheetViews>
  <sheetFormatPr defaultColWidth="9.33203125" defaultRowHeight="13.8" x14ac:dyDescent="0.25"/>
  <cols>
    <col min="1" max="1" width="49.21875" style="214" customWidth="1"/>
    <col min="2" max="2" width="6.6640625" style="129" customWidth="1"/>
    <col min="3" max="3" width="0.6640625" style="135" customWidth="1"/>
    <col min="4" max="4" width="16.5546875" style="135" customWidth="1"/>
    <col min="5" max="5" width="1" style="135" customWidth="1"/>
    <col min="6" max="6" width="16.5546875" style="135" customWidth="1"/>
    <col min="7" max="7" width="1" style="135" customWidth="1"/>
    <col min="8" max="8" width="15.44140625" style="135" customWidth="1"/>
    <col min="9" max="9" width="0.6640625" style="135" customWidth="1"/>
    <col min="10" max="10" width="15.44140625" style="135" customWidth="1"/>
    <col min="11" max="11" width="12.109375" style="135" bestFit="1" customWidth="1"/>
    <col min="12" max="12" width="29.44140625" style="135" customWidth="1"/>
    <col min="13" max="13" width="17.5546875" style="53" bestFit="1" customWidth="1"/>
    <col min="14" max="16" width="0.6640625" style="53" customWidth="1"/>
    <col min="17" max="17" width="16.6640625" style="53" bestFit="1" customWidth="1"/>
    <col min="18" max="16384" width="9.33203125" style="135"/>
  </cols>
  <sheetData>
    <row r="1" spans="1:17" s="127" customFormat="1" ht="18.75" customHeight="1" x14ac:dyDescent="0.25">
      <c r="A1" s="125" t="s">
        <v>58</v>
      </c>
      <c r="B1" s="153"/>
      <c r="M1" s="51"/>
      <c r="N1" s="51"/>
      <c r="O1" s="51"/>
      <c r="P1" s="51"/>
      <c r="Q1" s="51"/>
    </row>
    <row r="2" spans="1:17" s="203" customFormat="1" ht="18.75" customHeight="1" x14ac:dyDescent="0.25">
      <c r="A2" s="128" t="s">
        <v>105</v>
      </c>
      <c r="B2" s="202"/>
      <c r="D2" s="204"/>
      <c r="F2" s="204"/>
      <c r="M2" s="75"/>
      <c r="N2" s="75"/>
      <c r="O2" s="75"/>
      <c r="P2" s="75"/>
      <c r="Q2" s="75"/>
    </row>
    <row r="3" spans="1:17" ht="18.75" customHeight="1" x14ac:dyDescent="0.25">
      <c r="A3" s="136"/>
      <c r="B3" s="132"/>
      <c r="C3" s="133"/>
      <c r="D3" s="138"/>
      <c r="E3" s="205"/>
      <c r="F3" s="133"/>
      <c r="G3" s="133"/>
      <c r="H3" s="138"/>
      <c r="I3" s="205"/>
      <c r="J3" s="140"/>
    </row>
    <row r="4" spans="1:17" ht="18.75" customHeight="1" x14ac:dyDescent="0.25">
      <c r="A4" s="136"/>
      <c r="B4" s="132"/>
      <c r="C4" s="133"/>
      <c r="D4" s="215" t="s">
        <v>61</v>
      </c>
      <c r="E4" s="215"/>
      <c r="F4" s="215"/>
      <c r="G4" s="133"/>
      <c r="H4" s="215" t="s">
        <v>178</v>
      </c>
      <c r="I4" s="215"/>
      <c r="J4" s="215"/>
      <c r="M4" s="76"/>
    </row>
    <row r="5" spans="1:17" ht="18.75" customHeight="1" x14ac:dyDescent="0.25">
      <c r="A5" s="136"/>
      <c r="B5" s="132"/>
      <c r="C5" s="133"/>
      <c r="D5" s="215" t="s">
        <v>62</v>
      </c>
      <c r="E5" s="215"/>
      <c r="F5" s="215"/>
      <c r="G5" s="133"/>
      <c r="H5" s="215" t="s">
        <v>179</v>
      </c>
      <c r="I5" s="215"/>
      <c r="J5" s="215"/>
      <c r="M5" s="76"/>
    </row>
    <row r="6" spans="1:17" ht="18.75" customHeight="1" x14ac:dyDescent="0.25">
      <c r="A6" s="136"/>
      <c r="B6" s="132"/>
      <c r="C6" s="133"/>
      <c r="D6" s="221" t="s">
        <v>196</v>
      </c>
      <c r="E6" s="221"/>
      <c r="F6" s="221"/>
      <c r="G6" s="133"/>
      <c r="H6" s="221" t="s">
        <v>196</v>
      </c>
      <c r="I6" s="221"/>
      <c r="J6" s="221"/>
      <c r="M6" s="76"/>
    </row>
    <row r="7" spans="1:17" ht="18.75" customHeight="1" x14ac:dyDescent="0.25">
      <c r="A7" s="136"/>
      <c r="C7" s="133"/>
      <c r="D7" s="222" t="s">
        <v>189</v>
      </c>
      <c r="E7" s="222"/>
      <c r="F7" s="222"/>
      <c r="G7" s="133"/>
      <c r="H7" s="222" t="s">
        <v>189</v>
      </c>
      <c r="I7" s="222"/>
      <c r="J7" s="222"/>
    </row>
    <row r="8" spans="1:17" ht="18.75" customHeight="1" x14ac:dyDescent="0.25">
      <c r="A8" s="136"/>
      <c r="B8" s="132" t="s">
        <v>6</v>
      </c>
      <c r="C8" s="133"/>
      <c r="D8" s="138">
        <v>2025</v>
      </c>
      <c r="E8" s="205"/>
      <c r="F8" s="138">
        <v>2024</v>
      </c>
      <c r="G8" s="133"/>
      <c r="H8" s="138">
        <v>2025</v>
      </c>
      <c r="I8" s="205"/>
      <c r="J8" s="138">
        <v>2024</v>
      </c>
    </row>
    <row r="9" spans="1:17" ht="15.6" customHeight="1" x14ac:dyDescent="0.25">
      <c r="A9" s="136"/>
      <c r="B9" s="132"/>
      <c r="C9" s="133"/>
      <c r="D9" s="216" t="s">
        <v>44</v>
      </c>
      <c r="E9" s="216"/>
      <c r="F9" s="216"/>
      <c r="G9" s="216"/>
      <c r="H9" s="216"/>
      <c r="I9" s="216"/>
      <c r="J9" s="216"/>
    </row>
    <row r="10" spans="1:17" ht="18.75" customHeight="1" x14ac:dyDescent="0.25">
      <c r="A10" s="169" t="s">
        <v>41</v>
      </c>
      <c r="B10" s="132"/>
      <c r="C10" s="133"/>
      <c r="D10" s="140"/>
      <c r="E10" s="140"/>
      <c r="F10" s="140"/>
      <c r="G10" s="140"/>
      <c r="H10" s="140"/>
      <c r="I10" s="140"/>
      <c r="J10" s="140"/>
    </row>
    <row r="11" spans="1:17" ht="18.75" customHeight="1" x14ac:dyDescent="0.25">
      <c r="A11" s="131" t="s">
        <v>112</v>
      </c>
      <c r="B11" s="132" t="s">
        <v>172</v>
      </c>
      <c r="C11" s="133"/>
      <c r="D11" s="143">
        <v>4439864</v>
      </c>
      <c r="E11" s="143"/>
      <c r="F11" s="143">
        <v>5032565</v>
      </c>
      <c r="G11" s="143"/>
      <c r="H11" s="143">
        <v>4439864</v>
      </c>
      <c r="I11" s="143"/>
      <c r="J11" s="143">
        <v>5032565</v>
      </c>
      <c r="K11" s="206"/>
      <c r="L11" s="206"/>
      <c r="M11" s="77"/>
      <c r="Q11" s="77"/>
    </row>
    <row r="12" spans="1:17" ht="18.75" customHeight="1" x14ac:dyDescent="0.25">
      <c r="A12" s="131" t="s">
        <v>15</v>
      </c>
      <c r="B12" s="133"/>
      <c r="C12" s="133"/>
      <c r="D12" s="143">
        <v>496</v>
      </c>
      <c r="E12" s="143"/>
      <c r="F12" s="143">
        <v>1286</v>
      </c>
      <c r="G12" s="143"/>
      <c r="H12" s="143">
        <v>496</v>
      </c>
      <c r="I12" s="143"/>
      <c r="J12" s="143">
        <v>1286</v>
      </c>
      <c r="L12" s="206"/>
      <c r="M12" s="77"/>
      <c r="Q12" s="77"/>
    </row>
    <row r="13" spans="1:17" ht="18.75" customHeight="1" x14ac:dyDescent="0.25">
      <c r="A13" s="131" t="s">
        <v>93</v>
      </c>
      <c r="B13" s="133"/>
      <c r="C13" s="133"/>
      <c r="D13" s="143">
        <v>96171</v>
      </c>
      <c r="E13" s="143"/>
      <c r="F13" s="143">
        <v>316431</v>
      </c>
      <c r="G13" s="143"/>
      <c r="H13" s="143">
        <v>96171</v>
      </c>
      <c r="I13" s="143"/>
      <c r="J13" s="143">
        <v>316431</v>
      </c>
      <c r="L13" s="206"/>
      <c r="M13" s="77"/>
      <c r="Q13" s="77"/>
    </row>
    <row r="14" spans="1:17" ht="18.75" customHeight="1" x14ac:dyDescent="0.25">
      <c r="A14" s="131" t="s">
        <v>64</v>
      </c>
      <c r="B14" s="132" t="s">
        <v>211</v>
      </c>
      <c r="C14" s="133"/>
      <c r="D14" s="143">
        <v>23544</v>
      </c>
      <c r="E14" s="143"/>
      <c r="F14" s="63">
        <v>25623</v>
      </c>
      <c r="G14" s="143"/>
      <c r="H14" s="143">
        <v>129071</v>
      </c>
      <c r="I14" s="143"/>
      <c r="J14" s="143">
        <v>156629</v>
      </c>
      <c r="L14" s="206"/>
      <c r="M14" s="77"/>
      <c r="Q14" s="77"/>
    </row>
    <row r="15" spans="1:17" ht="18.75" customHeight="1" x14ac:dyDescent="0.25">
      <c r="A15" s="131" t="s">
        <v>156</v>
      </c>
      <c r="B15" s="132"/>
      <c r="C15" s="133"/>
      <c r="D15" s="117">
        <v>0</v>
      </c>
      <c r="E15" s="143"/>
      <c r="F15" s="143">
        <v>6408</v>
      </c>
      <c r="G15" s="143"/>
      <c r="H15" s="117">
        <v>0</v>
      </c>
      <c r="I15" s="143"/>
      <c r="J15" s="143">
        <v>6408</v>
      </c>
      <c r="L15" s="206"/>
      <c r="M15" s="77"/>
      <c r="Q15" s="77"/>
    </row>
    <row r="16" spans="1:17" ht="18.75" customHeight="1" x14ac:dyDescent="0.25">
      <c r="A16" s="131" t="s">
        <v>39</v>
      </c>
      <c r="B16" s="132">
        <v>2</v>
      </c>
      <c r="C16" s="133"/>
      <c r="D16" s="143">
        <v>4985</v>
      </c>
      <c r="E16" s="143"/>
      <c r="F16" s="143">
        <v>3588</v>
      </c>
      <c r="G16" s="143"/>
      <c r="H16" s="143">
        <v>4985</v>
      </c>
      <c r="I16" s="143"/>
      <c r="J16" s="143">
        <v>3588</v>
      </c>
      <c r="L16" s="206"/>
      <c r="M16" s="77"/>
      <c r="Q16" s="77"/>
    </row>
    <row r="17" spans="1:17" ht="18.75" customHeight="1" x14ac:dyDescent="0.25">
      <c r="A17" s="136" t="s">
        <v>42</v>
      </c>
      <c r="B17" s="132"/>
      <c r="C17" s="133"/>
      <c r="D17" s="71">
        <f>SUM(D11:D16)</f>
        <v>4565060</v>
      </c>
      <c r="E17" s="158"/>
      <c r="F17" s="71">
        <f>SUM(F11:F16)</f>
        <v>5385901</v>
      </c>
      <c r="G17" s="158"/>
      <c r="H17" s="71">
        <f>SUM(H11:H16)</f>
        <v>4670587</v>
      </c>
      <c r="I17" s="158"/>
      <c r="J17" s="71">
        <f>SUM(J11:J16)</f>
        <v>5516907</v>
      </c>
      <c r="L17" s="53"/>
      <c r="M17" s="77"/>
      <c r="Q17" s="77"/>
    </row>
    <row r="18" spans="1:17" ht="13.2" customHeight="1" x14ac:dyDescent="0.25">
      <c r="A18" s="136"/>
      <c r="B18" s="132"/>
      <c r="C18" s="133"/>
      <c r="D18" s="78"/>
      <c r="E18" s="143"/>
      <c r="F18" s="78"/>
      <c r="G18" s="143"/>
      <c r="H18" s="78"/>
      <c r="I18" s="143"/>
      <c r="J18" s="78"/>
    </row>
    <row r="19" spans="1:17" ht="18.75" customHeight="1" x14ac:dyDescent="0.25">
      <c r="A19" s="169" t="s">
        <v>7</v>
      </c>
      <c r="B19" s="132"/>
      <c r="C19" s="133"/>
      <c r="D19" s="78"/>
      <c r="E19" s="143"/>
      <c r="F19" s="78"/>
      <c r="G19" s="143"/>
      <c r="H19" s="78"/>
      <c r="I19" s="143"/>
      <c r="J19" s="78"/>
      <c r="Q19" s="77"/>
    </row>
    <row r="20" spans="1:17" ht="18.75" customHeight="1" x14ac:dyDescent="0.25">
      <c r="A20" s="131" t="s">
        <v>99</v>
      </c>
      <c r="B20" s="132">
        <v>2</v>
      </c>
      <c r="C20" s="143"/>
      <c r="D20" s="143">
        <v>4579092</v>
      </c>
      <c r="E20" s="143"/>
      <c r="F20" s="143">
        <v>4671038</v>
      </c>
      <c r="G20" s="143"/>
      <c r="H20" s="143">
        <v>4579092</v>
      </c>
      <c r="I20" s="143"/>
      <c r="J20" s="143">
        <v>4671038</v>
      </c>
      <c r="K20" s="206"/>
      <c r="L20" s="207"/>
      <c r="Q20" s="77"/>
    </row>
    <row r="21" spans="1:17" ht="18.75" customHeight="1" x14ac:dyDescent="0.25">
      <c r="A21" s="131" t="s">
        <v>176</v>
      </c>
      <c r="B21" s="132"/>
      <c r="C21" s="133"/>
      <c r="D21" s="143">
        <v>260056</v>
      </c>
      <c r="E21" s="143"/>
      <c r="F21" s="143">
        <v>397298</v>
      </c>
      <c r="G21" s="143"/>
      <c r="H21" s="143">
        <v>260056</v>
      </c>
      <c r="I21" s="143"/>
      <c r="J21" s="143">
        <v>397298</v>
      </c>
      <c r="Q21" s="77"/>
    </row>
    <row r="22" spans="1:17" ht="18.75" customHeight="1" x14ac:dyDescent="0.25">
      <c r="A22" s="131" t="s">
        <v>65</v>
      </c>
      <c r="B22" s="132">
        <v>2</v>
      </c>
      <c r="C22" s="133"/>
      <c r="D22" s="143">
        <v>91480</v>
      </c>
      <c r="E22" s="143"/>
      <c r="F22" s="143">
        <v>90253</v>
      </c>
      <c r="G22" s="143"/>
      <c r="H22" s="143">
        <v>91480</v>
      </c>
      <c r="I22" s="143"/>
      <c r="J22" s="143">
        <v>90253</v>
      </c>
      <c r="Q22" s="77"/>
    </row>
    <row r="23" spans="1:17" ht="18.75" customHeight="1" x14ac:dyDescent="0.25">
      <c r="A23" s="131" t="s">
        <v>186</v>
      </c>
      <c r="B23" s="132">
        <v>4</v>
      </c>
      <c r="C23" s="133"/>
      <c r="D23" s="143">
        <v>54898</v>
      </c>
      <c r="E23" s="143"/>
      <c r="F23" s="63">
        <v>32578</v>
      </c>
      <c r="G23" s="117"/>
      <c r="H23" s="63">
        <v>54898</v>
      </c>
      <c r="I23" s="117"/>
      <c r="J23" s="63">
        <v>32578</v>
      </c>
      <c r="Q23" s="77"/>
    </row>
    <row r="24" spans="1:17" ht="18.75" customHeight="1" x14ac:dyDescent="0.25">
      <c r="A24" s="136" t="s">
        <v>8</v>
      </c>
      <c r="B24" s="132"/>
      <c r="C24" s="133"/>
      <c r="D24" s="71">
        <f>SUM(D20:D23)</f>
        <v>4985526</v>
      </c>
      <c r="E24" s="158"/>
      <c r="F24" s="71">
        <f>SUM(F20:F23)</f>
        <v>5191167</v>
      </c>
      <c r="G24" s="158"/>
      <c r="H24" s="71">
        <f>SUM(H20:H23)</f>
        <v>4985526</v>
      </c>
      <c r="I24" s="158"/>
      <c r="J24" s="71">
        <f>SUM(J20:J23)</f>
        <v>5191167</v>
      </c>
      <c r="Q24" s="77"/>
    </row>
    <row r="25" spans="1:17" ht="13.2" customHeight="1" x14ac:dyDescent="0.25">
      <c r="A25" s="136"/>
      <c r="B25" s="132"/>
      <c r="C25" s="133"/>
      <c r="D25" s="59"/>
      <c r="E25" s="158"/>
      <c r="F25" s="59"/>
      <c r="G25" s="158"/>
      <c r="H25" s="158"/>
      <c r="I25" s="158"/>
      <c r="J25" s="158"/>
      <c r="Q25" s="77"/>
    </row>
    <row r="26" spans="1:17" ht="20.399999999999999" customHeight="1" x14ac:dyDescent="0.25">
      <c r="A26" s="136" t="s">
        <v>126</v>
      </c>
      <c r="B26" s="132"/>
      <c r="C26" s="133"/>
      <c r="D26" s="89">
        <f>D17-D24</f>
        <v>-420466</v>
      </c>
      <c r="E26" s="158"/>
      <c r="F26" s="89">
        <f>F17-F24</f>
        <v>194734</v>
      </c>
      <c r="G26" s="158"/>
      <c r="H26" s="89">
        <f>H17-H24</f>
        <v>-314939</v>
      </c>
      <c r="I26" s="158"/>
      <c r="J26" s="89">
        <f>J17-J24</f>
        <v>325740</v>
      </c>
      <c r="Q26" s="77"/>
    </row>
    <row r="27" spans="1:17" ht="20.399999999999999" customHeight="1" x14ac:dyDescent="0.25">
      <c r="A27" s="135" t="s">
        <v>88</v>
      </c>
      <c r="B27" s="135"/>
      <c r="D27" s="143">
        <v>-26352</v>
      </c>
      <c r="E27" s="141"/>
      <c r="F27" s="143">
        <v>-5062</v>
      </c>
      <c r="H27" s="143">
        <v>-26352</v>
      </c>
      <c r="J27" s="143">
        <v>-5062</v>
      </c>
      <c r="Q27" s="77"/>
    </row>
    <row r="28" spans="1:17" ht="20.399999999999999" customHeight="1" x14ac:dyDescent="0.25">
      <c r="A28" s="131" t="s">
        <v>203</v>
      </c>
      <c r="B28" s="132"/>
      <c r="C28" s="133"/>
      <c r="D28" s="59"/>
      <c r="E28" s="158"/>
      <c r="F28" s="59"/>
      <c r="G28" s="158"/>
      <c r="H28" s="59"/>
      <c r="I28" s="158"/>
      <c r="J28" s="59"/>
      <c r="Q28" s="77"/>
    </row>
    <row r="29" spans="1:17" ht="20.399999999999999" customHeight="1" x14ac:dyDescent="0.25">
      <c r="A29" s="131" t="s">
        <v>110</v>
      </c>
      <c r="B29" s="132">
        <v>4</v>
      </c>
      <c r="C29" s="132"/>
      <c r="D29" s="83">
        <v>-388036</v>
      </c>
      <c r="E29" s="146"/>
      <c r="F29" s="83">
        <v>-794590</v>
      </c>
      <c r="G29" s="208"/>
      <c r="H29" s="88">
        <v>0</v>
      </c>
      <c r="I29" s="146"/>
      <c r="J29" s="88">
        <v>0</v>
      </c>
      <c r="Q29" s="77"/>
    </row>
    <row r="30" spans="1:17" ht="18.75" customHeight="1" x14ac:dyDescent="0.25">
      <c r="A30" s="136" t="s">
        <v>128</v>
      </c>
      <c r="B30" s="132"/>
      <c r="C30" s="133"/>
      <c r="D30" s="89">
        <f>SUM(D26:D29)</f>
        <v>-834854</v>
      </c>
      <c r="E30" s="186"/>
      <c r="F30" s="89">
        <f>SUM(F26:F29)</f>
        <v>-604918</v>
      </c>
      <c r="G30" s="186"/>
      <c r="H30" s="89">
        <f>SUM(H26:H29)</f>
        <v>-341291</v>
      </c>
      <c r="I30" s="186"/>
      <c r="J30" s="89">
        <f>SUM(J26:J29)</f>
        <v>320678</v>
      </c>
      <c r="Q30" s="77"/>
    </row>
    <row r="31" spans="1:17" ht="18.75" customHeight="1" x14ac:dyDescent="0.25">
      <c r="A31" s="131" t="s">
        <v>143</v>
      </c>
      <c r="B31" s="132"/>
      <c r="C31" s="133"/>
      <c r="D31" s="81">
        <v>-5918</v>
      </c>
      <c r="E31" s="146"/>
      <c r="F31" s="81">
        <v>1279</v>
      </c>
      <c r="G31" s="146"/>
      <c r="H31" s="86">
        <v>-5918</v>
      </c>
      <c r="I31" s="146"/>
      <c r="J31" s="81">
        <v>1279</v>
      </c>
    </row>
    <row r="32" spans="1:17" ht="18.75" customHeight="1" thickBot="1" x14ac:dyDescent="0.3">
      <c r="A32" s="136" t="s">
        <v>124</v>
      </c>
      <c r="B32" s="132"/>
      <c r="C32" s="133"/>
      <c r="D32" s="90">
        <f>SUM(D30:D31)</f>
        <v>-840772</v>
      </c>
      <c r="E32" s="186"/>
      <c r="F32" s="90">
        <f>SUM(F30:F31)</f>
        <v>-603639</v>
      </c>
      <c r="G32" s="186"/>
      <c r="H32" s="90">
        <f>SUM(H30:H31)</f>
        <v>-347209</v>
      </c>
      <c r="I32" s="186"/>
      <c r="J32" s="90">
        <f>SUM(J30:J31)</f>
        <v>321957</v>
      </c>
      <c r="Q32" s="77"/>
    </row>
    <row r="33" spans="1:17" ht="13.2" customHeight="1" thickTop="1" x14ac:dyDescent="0.25">
      <c r="A33" s="136"/>
      <c r="B33" s="132"/>
      <c r="C33" s="133"/>
      <c r="D33" s="59"/>
      <c r="E33" s="158"/>
      <c r="F33" s="59"/>
      <c r="G33" s="158"/>
      <c r="H33" s="158"/>
      <c r="I33" s="158"/>
      <c r="J33" s="158"/>
      <c r="Q33" s="77"/>
    </row>
    <row r="34" spans="1:17" ht="18.75" customHeight="1" x14ac:dyDescent="0.25">
      <c r="A34" s="136" t="s">
        <v>187</v>
      </c>
      <c r="B34" s="132"/>
      <c r="C34" s="141"/>
      <c r="D34" s="147"/>
      <c r="E34" s="144"/>
      <c r="F34" s="147"/>
      <c r="G34" s="144"/>
      <c r="H34" s="147"/>
      <c r="I34" s="144"/>
      <c r="J34" s="147"/>
    </row>
    <row r="35" spans="1:17" ht="18.75" customHeight="1" thickBot="1" x14ac:dyDescent="0.3">
      <c r="A35" s="131" t="s">
        <v>137</v>
      </c>
      <c r="B35" s="132"/>
      <c r="C35" s="141"/>
      <c r="D35" s="48">
        <f>D32/201600</f>
        <v>-4.1704960317460316</v>
      </c>
      <c r="E35" s="144"/>
      <c r="F35" s="48">
        <f>F32/201600</f>
        <v>-2.9942410714285712</v>
      </c>
      <c r="G35" s="144"/>
      <c r="H35" s="48">
        <f>H32/201600</f>
        <v>-1.7222668650793651</v>
      </c>
      <c r="I35" s="144"/>
      <c r="J35" s="48">
        <f>J32/201600</f>
        <v>1.5970089285714286</v>
      </c>
    </row>
    <row r="36" spans="1:17" ht="13.2" customHeight="1" thickTop="1" x14ac:dyDescent="0.25">
      <c r="A36" s="136"/>
      <c r="B36" s="132"/>
      <c r="C36" s="133"/>
      <c r="D36" s="59"/>
      <c r="E36" s="158"/>
      <c r="F36" s="59"/>
      <c r="G36" s="158"/>
      <c r="H36" s="158"/>
      <c r="I36" s="158"/>
      <c r="J36" s="158"/>
      <c r="Q36" s="77"/>
    </row>
    <row r="37" spans="1:17" ht="18.75" customHeight="1" x14ac:dyDescent="0.25">
      <c r="A37" s="125" t="s">
        <v>58</v>
      </c>
      <c r="B37" s="132"/>
      <c r="C37" s="141"/>
      <c r="D37" s="141"/>
      <c r="E37" s="141"/>
      <c r="F37" s="141"/>
      <c r="G37" s="141"/>
      <c r="H37" s="141"/>
      <c r="I37" s="141"/>
      <c r="J37" s="141"/>
    </row>
    <row r="38" spans="1:17" ht="18.75" customHeight="1" x14ac:dyDescent="0.25">
      <c r="A38" s="128" t="s">
        <v>53</v>
      </c>
      <c r="B38" s="132"/>
      <c r="C38" s="141"/>
      <c r="D38" s="156"/>
      <c r="E38" s="141"/>
      <c r="F38" s="156"/>
      <c r="G38" s="141"/>
      <c r="H38" s="141"/>
      <c r="I38" s="141"/>
      <c r="J38" s="141"/>
    </row>
    <row r="39" spans="1:17" ht="18.75" customHeight="1" x14ac:dyDescent="0.25">
      <c r="A39" s="136"/>
      <c r="B39" s="132"/>
      <c r="C39" s="133"/>
      <c r="D39" s="138"/>
      <c r="E39" s="205"/>
      <c r="F39" s="133"/>
      <c r="G39" s="133"/>
      <c r="H39" s="138"/>
      <c r="I39" s="205"/>
      <c r="J39" s="140"/>
    </row>
    <row r="40" spans="1:17" ht="18.75" customHeight="1" x14ac:dyDescent="0.25">
      <c r="A40" s="136"/>
      <c r="B40" s="132"/>
      <c r="C40" s="133"/>
      <c r="D40" s="215" t="s">
        <v>61</v>
      </c>
      <c r="E40" s="215"/>
      <c r="F40" s="215"/>
      <c r="G40" s="133"/>
      <c r="H40" s="215" t="s">
        <v>178</v>
      </c>
      <c r="I40" s="215"/>
      <c r="J40" s="215"/>
      <c r="Q40" s="77"/>
    </row>
    <row r="41" spans="1:17" ht="18.75" customHeight="1" x14ac:dyDescent="0.25">
      <c r="A41" s="136"/>
      <c r="B41" s="132"/>
      <c r="C41" s="133"/>
      <c r="D41" s="215" t="s">
        <v>62</v>
      </c>
      <c r="E41" s="215"/>
      <c r="F41" s="215"/>
      <c r="G41" s="133"/>
      <c r="H41" s="215" t="s">
        <v>179</v>
      </c>
      <c r="I41" s="215"/>
      <c r="J41" s="215"/>
    </row>
    <row r="42" spans="1:17" ht="18.75" customHeight="1" x14ac:dyDescent="0.25">
      <c r="A42" s="136"/>
      <c r="B42" s="132"/>
      <c r="C42" s="133"/>
      <c r="D42" s="222" t="s">
        <v>196</v>
      </c>
      <c r="E42" s="222"/>
      <c r="F42" s="222"/>
      <c r="G42" s="133"/>
      <c r="H42" s="222" t="s">
        <v>196</v>
      </c>
      <c r="I42" s="222"/>
      <c r="J42" s="222"/>
    </row>
    <row r="43" spans="1:17" ht="18.75" customHeight="1" x14ac:dyDescent="0.25">
      <c r="A43" s="136"/>
      <c r="B43" s="132"/>
      <c r="C43" s="133"/>
      <c r="D43" s="222" t="s">
        <v>189</v>
      </c>
      <c r="E43" s="222"/>
      <c r="F43" s="222"/>
      <c r="G43" s="133"/>
      <c r="H43" s="222" t="s">
        <v>189</v>
      </c>
      <c r="I43" s="222"/>
      <c r="J43" s="222"/>
    </row>
    <row r="44" spans="1:17" ht="18.75" customHeight="1" x14ac:dyDescent="0.25">
      <c r="A44" s="136"/>
      <c r="B44" s="132" t="s">
        <v>6</v>
      </c>
      <c r="C44" s="133"/>
      <c r="D44" s="138">
        <v>2025</v>
      </c>
      <c r="E44" s="205"/>
      <c r="F44" s="138">
        <v>2024</v>
      </c>
      <c r="G44" s="133"/>
      <c r="H44" s="138">
        <v>2025</v>
      </c>
      <c r="I44" s="205"/>
      <c r="J44" s="138">
        <v>2024</v>
      </c>
    </row>
    <row r="45" spans="1:17" ht="18.75" customHeight="1" x14ac:dyDescent="0.25">
      <c r="A45" s="136"/>
      <c r="B45" s="132"/>
      <c r="C45" s="133"/>
      <c r="D45" s="216" t="s">
        <v>44</v>
      </c>
      <c r="E45" s="216"/>
      <c r="F45" s="216"/>
      <c r="G45" s="216"/>
      <c r="H45" s="216"/>
      <c r="I45" s="216"/>
      <c r="J45" s="216"/>
    </row>
    <row r="46" spans="1:17" ht="18.75" customHeight="1" x14ac:dyDescent="0.25">
      <c r="A46" s="169" t="s">
        <v>124</v>
      </c>
      <c r="B46" s="132"/>
      <c r="C46" s="133"/>
      <c r="D46" s="89">
        <f>D32</f>
        <v>-840772</v>
      </c>
      <c r="E46" s="59"/>
      <c r="F46" s="89">
        <f>F32</f>
        <v>-603639</v>
      </c>
      <c r="G46" s="59"/>
      <c r="H46" s="89">
        <f>H32</f>
        <v>-347209</v>
      </c>
      <c r="I46" s="59"/>
      <c r="J46" s="89">
        <f>J32</f>
        <v>321957</v>
      </c>
    </row>
    <row r="47" spans="1:17" ht="18.75" customHeight="1" x14ac:dyDescent="0.25">
      <c r="A47" s="136"/>
      <c r="B47" s="132"/>
      <c r="C47" s="133"/>
      <c r="D47" s="59"/>
      <c r="E47" s="158"/>
      <c r="F47" s="59"/>
      <c r="G47" s="158"/>
      <c r="H47" s="158"/>
      <c r="I47" s="158"/>
      <c r="J47" s="158"/>
      <c r="M47" s="82"/>
      <c r="Q47" s="82"/>
    </row>
    <row r="48" spans="1:17" ht="18.75" customHeight="1" x14ac:dyDescent="0.25">
      <c r="A48" s="136" t="s">
        <v>19</v>
      </c>
      <c r="B48" s="132"/>
      <c r="C48" s="141"/>
      <c r="D48" s="147"/>
      <c r="E48" s="144"/>
      <c r="F48" s="147"/>
      <c r="G48" s="144"/>
      <c r="H48" s="147"/>
      <c r="I48" s="144"/>
      <c r="J48" s="147"/>
    </row>
    <row r="49" spans="1:17" ht="18.75" customHeight="1" x14ac:dyDescent="0.25">
      <c r="A49" s="169" t="s">
        <v>66</v>
      </c>
      <c r="C49" s="141"/>
      <c r="D49" s="144"/>
      <c r="E49" s="144"/>
      <c r="F49" s="144"/>
      <c r="G49" s="144"/>
      <c r="H49" s="144"/>
      <c r="I49" s="144"/>
      <c r="J49" s="144"/>
    </row>
    <row r="50" spans="1:17" ht="18.75" customHeight="1" x14ac:dyDescent="0.25">
      <c r="A50" s="139" t="s">
        <v>37</v>
      </c>
      <c r="C50" s="141"/>
      <c r="D50" s="144"/>
      <c r="E50" s="144"/>
      <c r="F50" s="144"/>
      <c r="G50" s="144"/>
      <c r="H50" s="144"/>
      <c r="I50" s="144"/>
      <c r="J50" s="144"/>
    </row>
    <row r="51" spans="1:17" ht="18.75" customHeight="1" x14ac:dyDescent="0.25">
      <c r="A51" s="131" t="s">
        <v>80</v>
      </c>
      <c r="B51" s="132">
        <v>4</v>
      </c>
      <c r="C51" s="133"/>
      <c r="D51" s="83">
        <v>-65242</v>
      </c>
      <c r="E51" s="146"/>
      <c r="F51" s="83">
        <v>-865013</v>
      </c>
      <c r="G51" s="53"/>
      <c r="H51" s="84">
        <v>0</v>
      </c>
      <c r="I51" s="53"/>
      <c r="J51" s="84">
        <v>0</v>
      </c>
    </row>
    <row r="52" spans="1:17" ht="18.75" customHeight="1" x14ac:dyDescent="0.25">
      <c r="A52" s="136" t="s">
        <v>82</v>
      </c>
      <c r="B52" s="132"/>
      <c r="C52" s="133"/>
      <c r="D52" s="85"/>
      <c r="E52" s="146"/>
      <c r="F52" s="85"/>
      <c r="G52" s="146"/>
      <c r="H52" s="86"/>
      <c r="I52" s="146"/>
      <c r="J52" s="86"/>
    </row>
    <row r="53" spans="1:17" ht="18.75" customHeight="1" x14ac:dyDescent="0.25">
      <c r="A53" s="209" t="s">
        <v>81</v>
      </c>
      <c r="B53" s="132"/>
      <c r="C53" s="141"/>
      <c r="D53" s="91">
        <f>SUM(D51:D52)</f>
        <v>-65242</v>
      </c>
      <c r="E53" s="179"/>
      <c r="F53" s="91">
        <f>SUM(F51:F52)</f>
        <v>-865013</v>
      </c>
      <c r="G53" s="179"/>
      <c r="H53" s="91">
        <f>SUM(H52:H52)</f>
        <v>0</v>
      </c>
      <c r="I53" s="179"/>
      <c r="J53" s="91">
        <f>SUM(J52:J52)</f>
        <v>0</v>
      </c>
    </row>
    <row r="54" spans="1:17" ht="18.75" customHeight="1" x14ac:dyDescent="0.25">
      <c r="A54" s="136"/>
      <c r="B54" s="132"/>
      <c r="C54" s="141"/>
      <c r="D54" s="87"/>
      <c r="E54" s="179"/>
      <c r="F54" s="87"/>
      <c r="G54" s="179"/>
      <c r="H54" s="87"/>
      <c r="I54" s="179"/>
      <c r="J54" s="87"/>
    </row>
    <row r="55" spans="1:17" ht="18.75" customHeight="1" x14ac:dyDescent="0.25">
      <c r="A55" s="169" t="s">
        <v>40</v>
      </c>
      <c r="B55" s="132"/>
      <c r="C55" s="141"/>
      <c r="D55" s="87"/>
      <c r="E55" s="179"/>
      <c r="F55" s="87"/>
      <c r="G55" s="179"/>
      <c r="H55" s="87"/>
      <c r="I55" s="179"/>
      <c r="J55" s="87"/>
    </row>
    <row r="56" spans="1:17" ht="18.75" customHeight="1" x14ac:dyDescent="0.25">
      <c r="A56" s="139" t="s">
        <v>37</v>
      </c>
      <c r="B56" s="132"/>
      <c r="C56" s="141"/>
      <c r="D56" s="87"/>
      <c r="E56" s="179"/>
      <c r="F56" s="87"/>
      <c r="G56" s="179"/>
      <c r="H56" s="87"/>
      <c r="I56" s="179"/>
      <c r="J56" s="87"/>
    </row>
    <row r="57" spans="1:17" ht="18.75" customHeight="1" x14ac:dyDescent="0.25">
      <c r="A57" s="131" t="s">
        <v>191</v>
      </c>
      <c r="B57" s="132"/>
      <c r="C57" s="133"/>
    </row>
    <row r="58" spans="1:17" ht="18.75" customHeight="1" x14ac:dyDescent="0.25">
      <c r="A58" s="131" t="s">
        <v>160</v>
      </c>
      <c r="B58" s="132">
        <v>3</v>
      </c>
      <c r="C58" s="133"/>
      <c r="D58" s="81">
        <v>-84167</v>
      </c>
      <c r="E58" s="146"/>
      <c r="F58" s="81">
        <v>463801</v>
      </c>
      <c r="G58" s="146"/>
      <c r="H58" s="81">
        <v>-84167</v>
      </c>
      <c r="I58" s="146"/>
      <c r="J58" s="81">
        <v>463801</v>
      </c>
      <c r="K58" s="210"/>
      <c r="L58" s="211"/>
    </row>
    <row r="59" spans="1:17" s="130" customFormat="1" ht="18.75" customHeight="1" x14ac:dyDescent="0.25">
      <c r="A59" s="131" t="s">
        <v>190</v>
      </c>
      <c r="B59" s="132"/>
      <c r="C59" s="133"/>
      <c r="D59" s="86"/>
      <c r="E59" s="146"/>
      <c r="F59" s="86"/>
      <c r="G59" s="146"/>
      <c r="H59" s="86"/>
      <c r="I59" s="146"/>
      <c r="J59" s="86"/>
      <c r="L59" s="212"/>
      <c r="M59" s="52"/>
      <c r="N59" s="52"/>
      <c r="O59" s="52"/>
      <c r="P59" s="52"/>
      <c r="Q59" s="77"/>
    </row>
    <row r="60" spans="1:17" s="130" customFormat="1" ht="18.75" customHeight="1" x14ac:dyDescent="0.25">
      <c r="A60" s="131" t="s">
        <v>155</v>
      </c>
      <c r="B60" s="132">
        <v>4</v>
      </c>
      <c r="C60" s="141"/>
      <c r="D60" s="85">
        <v>386680</v>
      </c>
      <c r="E60" s="85">
        <v>-388036</v>
      </c>
      <c r="F60" s="85">
        <v>-460639</v>
      </c>
      <c r="G60" s="85"/>
      <c r="H60" s="85">
        <v>0</v>
      </c>
      <c r="I60" s="85"/>
      <c r="J60" s="85">
        <v>0</v>
      </c>
      <c r="K60" s="212"/>
      <c r="M60" s="52"/>
      <c r="N60" s="52"/>
      <c r="O60" s="52"/>
      <c r="P60" s="52"/>
      <c r="Q60" s="52"/>
    </row>
    <row r="61" spans="1:17" s="53" customFormat="1" ht="18.75" customHeight="1" x14ac:dyDescent="0.25">
      <c r="A61" s="131" t="s">
        <v>115</v>
      </c>
      <c r="B61" s="132"/>
      <c r="C61" s="141"/>
      <c r="D61" s="135"/>
      <c r="E61" s="135"/>
      <c r="F61" s="135"/>
      <c r="G61" s="135"/>
      <c r="H61" s="135"/>
      <c r="I61" s="135"/>
      <c r="J61" s="135"/>
      <c r="K61" s="135"/>
      <c r="L61" s="135"/>
    </row>
    <row r="62" spans="1:17" s="53" customFormat="1" ht="18.75" customHeight="1" x14ac:dyDescent="0.25">
      <c r="A62" s="141" t="s">
        <v>114</v>
      </c>
      <c r="B62" s="132"/>
      <c r="C62" s="141"/>
      <c r="D62" s="88">
        <v>16833</v>
      </c>
      <c r="E62" s="146"/>
      <c r="F62" s="88">
        <v>-92760</v>
      </c>
      <c r="G62" s="146"/>
      <c r="H62" s="88">
        <v>16833</v>
      </c>
      <c r="I62" s="146"/>
      <c r="J62" s="88">
        <v>-92760</v>
      </c>
      <c r="K62" s="135"/>
      <c r="L62" s="211"/>
    </row>
    <row r="63" spans="1:17" s="53" customFormat="1" ht="18.75" customHeight="1" x14ac:dyDescent="0.25">
      <c r="A63" s="136" t="s">
        <v>116</v>
      </c>
      <c r="B63" s="132"/>
      <c r="C63" s="141"/>
      <c r="D63" s="86"/>
      <c r="E63" s="146"/>
      <c r="F63" s="86"/>
      <c r="G63" s="146"/>
      <c r="H63" s="86"/>
      <c r="I63" s="146"/>
      <c r="J63" s="86"/>
      <c r="K63" s="135"/>
      <c r="L63" s="135"/>
    </row>
    <row r="64" spans="1:17" s="53" customFormat="1" ht="18.75" customHeight="1" x14ac:dyDescent="0.25">
      <c r="A64" s="136" t="s">
        <v>113</v>
      </c>
      <c r="B64" s="132"/>
      <c r="C64" s="141"/>
      <c r="D64" s="73">
        <f>SUM(D58:D62)</f>
        <v>319346</v>
      </c>
      <c r="E64" s="186"/>
      <c r="F64" s="73">
        <f>SUM(F58:F62)</f>
        <v>-89598</v>
      </c>
      <c r="G64" s="186"/>
      <c r="H64" s="73">
        <f>SUM(H58:H62)</f>
        <v>-67334</v>
      </c>
      <c r="I64" s="186"/>
      <c r="J64" s="73">
        <f>SUM(J58:J62)</f>
        <v>371041</v>
      </c>
      <c r="K64" s="135"/>
      <c r="L64" s="135"/>
    </row>
    <row r="65" spans="1:10" ht="18.75" customHeight="1" x14ac:dyDescent="0.25">
      <c r="A65" s="136" t="s">
        <v>205</v>
      </c>
      <c r="B65" s="132"/>
      <c r="C65" s="141"/>
      <c r="E65" s="186"/>
      <c r="G65" s="186"/>
      <c r="I65" s="186"/>
    </row>
    <row r="66" spans="1:10" ht="18.75" customHeight="1" x14ac:dyDescent="0.25">
      <c r="A66" s="136" t="s">
        <v>204</v>
      </c>
      <c r="B66" s="132"/>
      <c r="C66" s="141"/>
      <c r="D66" s="73">
        <f>SUM(D53,D64)</f>
        <v>254104</v>
      </c>
      <c r="E66" s="186"/>
      <c r="F66" s="73">
        <f>SUM(F53,F64)</f>
        <v>-954611</v>
      </c>
      <c r="G66" s="186"/>
      <c r="H66" s="73">
        <f>SUM(H53,H64)</f>
        <v>-67334</v>
      </c>
      <c r="I66" s="186"/>
      <c r="J66" s="73">
        <f>SUM(J53,J64)</f>
        <v>371041</v>
      </c>
    </row>
    <row r="67" spans="1:10" ht="18.75" customHeight="1" thickBot="1" x14ac:dyDescent="0.3">
      <c r="A67" s="136" t="s">
        <v>100</v>
      </c>
      <c r="C67" s="141"/>
      <c r="D67" s="92">
        <f>SUM(D46,D66)</f>
        <v>-586668</v>
      </c>
      <c r="E67" s="179"/>
      <c r="F67" s="92">
        <f>SUM(F46,F66)</f>
        <v>-1558250</v>
      </c>
      <c r="G67" s="179"/>
      <c r="H67" s="92">
        <f>SUM(H46,H66)</f>
        <v>-414543</v>
      </c>
      <c r="I67" s="179"/>
      <c r="J67" s="92">
        <f>SUM(J46,J66)</f>
        <v>692998</v>
      </c>
    </row>
    <row r="68" spans="1:10" ht="18.75" customHeight="1" thickTop="1" x14ac:dyDescent="0.25">
      <c r="A68" s="136"/>
      <c r="C68" s="141"/>
      <c r="D68" s="87"/>
      <c r="E68" s="179"/>
      <c r="F68" s="87"/>
      <c r="G68" s="179"/>
      <c r="H68" s="87"/>
      <c r="I68" s="179"/>
      <c r="J68" s="87"/>
    </row>
    <row r="69" spans="1:10" ht="18.75" customHeight="1" x14ac:dyDescent="0.25">
      <c r="A69" s="131"/>
      <c r="B69" s="132"/>
      <c r="C69" s="133"/>
      <c r="D69" s="85"/>
      <c r="E69" s="146"/>
      <c r="F69" s="85"/>
      <c r="G69" s="146"/>
      <c r="H69" s="86"/>
      <c r="I69" s="146"/>
      <c r="J69" s="86"/>
    </row>
    <row r="70" spans="1:10" ht="18.75" customHeight="1" x14ac:dyDescent="0.25">
      <c r="A70" s="135"/>
      <c r="B70" s="135"/>
      <c r="D70" s="213"/>
      <c r="E70" s="213"/>
      <c r="F70" s="213"/>
      <c r="G70" s="213"/>
      <c r="H70" s="213"/>
      <c r="I70" s="213"/>
      <c r="J70" s="213"/>
    </row>
    <row r="71" spans="1:10" ht="18.75" customHeight="1" x14ac:dyDescent="0.25">
      <c r="A71" s="135"/>
      <c r="B71" s="135"/>
      <c r="D71" s="213"/>
      <c r="E71" s="213"/>
      <c r="F71" s="213"/>
      <c r="G71" s="213"/>
      <c r="H71" s="213"/>
      <c r="I71" s="213"/>
      <c r="J71" s="213"/>
    </row>
    <row r="72" spans="1:10" ht="18.75" customHeight="1" x14ac:dyDescent="0.25">
      <c r="A72" s="135"/>
      <c r="B72" s="135"/>
      <c r="D72" s="213"/>
      <c r="E72" s="213"/>
      <c r="F72" s="213"/>
      <c r="G72" s="213"/>
      <c r="H72" s="213"/>
      <c r="I72" s="213"/>
      <c r="J72" s="213"/>
    </row>
    <row r="73" spans="1:10" ht="18.75" customHeight="1" x14ac:dyDescent="0.25">
      <c r="A73" s="135"/>
      <c r="B73" s="135"/>
      <c r="D73" s="213"/>
      <c r="E73" s="213"/>
      <c r="F73" s="213"/>
      <c r="G73" s="213"/>
      <c r="H73" s="213"/>
      <c r="I73" s="213"/>
      <c r="J73" s="213"/>
    </row>
    <row r="74" spans="1:10" ht="18.75" customHeight="1" x14ac:dyDescent="0.25">
      <c r="A74" s="135"/>
      <c r="B74" s="135"/>
      <c r="D74" s="213"/>
      <c r="E74" s="213"/>
      <c r="F74" s="213"/>
      <c r="G74" s="213"/>
      <c r="H74" s="213"/>
      <c r="I74" s="213"/>
      <c r="J74" s="213"/>
    </row>
    <row r="75" spans="1:10" ht="18.75" customHeight="1" x14ac:dyDescent="0.25">
      <c r="A75" s="135"/>
      <c r="B75" s="135"/>
      <c r="D75" s="213"/>
      <c r="E75" s="213"/>
      <c r="F75" s="213"/>
      <c r="G75" s="213"/>
      <c r="H75" s="213"/>
      <c r="I75" s="213"/>
      <c r="J75" s="213"/>
    </row>
    <row r="76" spans="1:10" ht="18.75" customHeight="1" x14ac:dyDescent="0.25">
      <c r="A76" s="135"/>
      <c r="B76" s="135"/>
      <c r="D76" s="213"/>
      <c r="E76" s="213"/>
      <c r="F76" s="213"/>
      <c r="G76" s="213"/>
      <c r="H76" s="213"/>
      <c r="I76" s="213"/>
      <c r="J76" s="213"/>
    </row>
    <row r="77" spans="1:10" ht="18.75" customHeight="1" x14ac:dyDescent="0.25">
      <c r="A77" s="135"/>
      <c r="B77" s="135"/>
      <c r="D77" s="213"/>
      <c r="E77" s="213"/>
      <c r="F77" s="213"/>
      <c r="G77" s="213"/>
      <c r="H77" s="213"/>
      <c r="I77" s="213"/>
      <c r="J77" s="213"/>
    </row>
    <row r="78" spans="1:10" ht="18.75" customHeight="1" x14ac:dyDescent="0.25">
      <c r="A78" s="135"/>
      <c r="B78" s="135"/>
      <c r="D78" s="213"/>
      <c r="E78" s="213"/>
      <c r="F78" s="213"/>
      <c r="G78" s="213"/>
      <c r="H78" s="213"/>
      <c r="I78" s="213"/>
      <c r="J78" s="213"/>
    </row>
    <row r="79" spans="1:10" ht="18.75" customHeight="1" x14ac:dyDescent="0.25">
      <c r="A79" s="135"/>
      <c r="B79" s="135"/>
      <c r="D79" s="213"/>
      <c r="E79" s="213"/>
      <c r="F79" s="213"/>
      <c r="G79" s="213"/>
      <c r="H79" s="213"/>
      <c r="I79" s="213"/>
      <c r="J79" s="213"/>
    </row>
    <row r="80" spans="1:10" ht="18.75" customHeight="1" x14ac:dyDescent="0.25">
      <c r="A80" s="135"/>
      <c r="B80" s="135"/>
      <c r="D80" s="213"/>
      <c r="E80" s="213"/>
      <c r="F80" s="213"/>
      <c r="G80" s="213"/>
      <c r="H80" s="213"/>
      <c r="I80" s="213"/>
      <c r="J80" s="213"/>
    </row>
    <row r="81" spans="1:10" ht="18.75" customHeight="1" x14ac:dyDescent="0.25">
      <c r="A81" s="135"/>
      <c r="B81" s="135"/>
      <c r="D81" s="213"/>
      <c r="E81" s="213"/>
      <c r="F81" s="213"/>
      <c r="G81" s="213"/>
      <c r="H81" s="213"/>
      <c r="I81" s="213"/>
      <c r="J81" s="213"/>
    </row>
    <row r="82" spans="1:10" ht="18.75" customHeight="1" x14ac:dyDescent="0.25">
      <c r="A82" s="135"/>
      <c r="B82" s="135"/>
      <c r="D82" s="213"/>
      <c r="E82" s="213"/>
      <c r="F82" s="213"/>
      <c r="G82" s="213"/>
      <c r="H82" s="213"/>
      <c r="I82" s="213"/>
      <c r="J82" s="213"/>
    </row>
    <row r="83" spans="1:10" ht="18.75" customHeight="1" x14ac:dyDescent="0.25">
      <c r="A83" s="135"/>
      <c r="B83" s="135"/>
      <c r="D83" s="213"/>
      <c r="E83" s="213"/>
      <c r="F83" s="213"/>
      <c r="G83" s="213"/>
      <c r="H83" s="213"/>
      <c r="I83" s="213"/>
      <c r="J83" s="213"/>
    </row>
    <row r="84" spans="1:10" ht="18.75" customHeight="1" x14ac:dyDescent="0.25">
      <c r="A84" s="135"/>
      <c r="B84" s="135"/>
      <c r="D84" s="213"/>
      <c r="E84" s="213"/>
      <c r="F84" s="213"/>
      <c r="G84" s="213"/>
      <c r="H84" s="213"/>
      <c r="I84" s="213"/>
      <c r="J84" s="213"/>
    </row>
    <row r="85" spans="1:10" ht="18.75" customHeight="1" x14ac:dyDescent="0.25">
      <c r="A85" s="135"/>
      <c r="B85" s="135"/>
      <c r="D85" s="213"/>
      <c r="E85" s="213"/>
      <c r="F85" s="213"/>
      <c r="G85" s="213"/>
      <c r="H85" s="213"/>
      <c r="I85" s="213"/>
      <c r="J85" s="213"/>
    </row>
    <row r="86" spans="1:10" ht="18.75" customHeight="1" x14ac:dyDescent="0.25">
      <c r="A86" s="135"/>
      <c r="B86" s="135"/>
      <c r="D86" s="213"/>
      <c r="E86" s="213"/>
      <c r="F86" s="213"/>
      <c r="G86" s="213"/>
      <c r="H86" s="213"/>
      <c r="I86" s="213"/>
      <c r="J86" s="213"/>
    </row>
    <row r="87" spans="1:10" ht="18.75" customHeight="1" x14ac:dyDescent="0.25">
      <c r="A87" s="135"/>
      <c r="B87" s="135"/>
      <c r="D87" s="213"/>
      <c r="E87" s="213"/>
      <c r="F87" s="213"/>
      <c r="G87" s="213"/>
      <c r="H87" s="213"/>
      <c r="I87" s="213"/>
      <c r="J87" s="213"/>
    </row>
    <row r="88" spans="1:10" ht="18.75" customHeight="1" x14ac:dyDescent="0.25">
      <c r="A88" s="135"/>
      <c r="B88" s="135"/>
      <c r="D88" s="213"/>
      <c r="E88" s="213"/>
      <c r="F88" s="213"/>
      <c r="G88" s="213"/>
      <c r="H88" s="213"/>
      <c r="I88" s="213"/>
      <c r="J88" s="213"/>
    </row>
    <row r="89" spans="1:10" ht="18.75" customHeight="1" x14ac:dyDescent="0.25">
      <c r="A89" s="135"/>
      <c r="B89" s="135"/>
      <c r="D89" s="213"/>
      <c r="E89" s="213"/>
      <c r="F89" s="213"/>
      <c r="G89" s="213"/>
      <c r="H89" s="213"/>
      <c r="I89" s="213"/>
      <c r="J89" s="213"/>
    </row>
    <row r="90" spans="1:10" ht="18.75" customHeight="1" x14ac:dyDescent="0.25">
      <c r="A90" s="135"/>
      <c r="B90" s="135"/>
      <c r="D90" s="213"/>
      <c r="E90" s="213"/>
      <c r="F90" s="213"/>
      <c r="G90" s="213"/>
      <c r="H90" s="213"/>
      <c r="I90" s="213"/>
      <c r="J90" s="213"/>
    </row>
    <row r="91" spans="1:10" ht="18.75" customHeight="1" x14ac:dyDescent="0.25">
      <c r="A91" s="135"/>
      <c r="B91" s="135"/>
      <c r="D91" s="213"/>
      <c r="E91" s="213"/>
      <c r="F91" s="213"/>
      <c r="G91" s="213"/>
      <c r="H91" s="213"/>
      <c r="I91" s="213"/>
      <c r="J91" s="213"/>
    </row>
    <row r="92" spans="1:10" ht="18.75" customHeight="1" x14ac:dyDescent="0.25">
      <c r="A92" s="135"/>
      <c r="B92" s="135"/>
      <c r="D92" s="213"/>
      <c r="E92" s="213"/>
      <c r="F92" s="213"/>
      <c r="G92" s="213"/>
      <c r="H92" s="213"/>
      <c r="I92" s="213"/>
      <c r="J92" s="213"/>
    </row>
    <row r="93" spans="1:10" ht="18.75" customHeight="1" x14ac:dyDescent="0.25">
      <c r="A93" s="135"/>
      <c r="B93" s="135"/>
      <c r="D93" s="213"/>
      <c r="E93" s="213"/>
      <c r="F93" s="213"/>
      <c r="G93" s="213"/>
      <c r="H93" s="213"/>
      <c r="I93" s="213"/>
      <c r="J93" s="213"/>
    </row>
    <row r="94" spans="1:10" ht="18.75" customHeight="1" x14ac:dyDescent="0.25">
      <c r="A94" s="135"/>
      <c r="B94" s="135"/>
      <c r="D94" s="213"/>
      <c r="E94" s="213"/>
      <c r="F94" s="213"/>
      <c r="G94" s="213"/>
      <c r="H94" s="213"/>
      <c r="I94" s="213"/>
      <c r="J94" s="213"/>
    </row>
    <row r="95" spans="1:10" ht="18.75" customHeight="1" x14ac:dyDescent="0.25">
      <c r="A95" s="135"/>
      <c r="B95" s="135"/>
      <c r="D95" s="213"/>
      <c r="E95" s="213"/>
      <c r="F95" s="213"/>
      <c r="G95" s="213"/>
      <c r="H95" s="213"/>
      <c r="I95" s="213"/>
      <c r="J95" s="213"/>
    </row>
    <row r="96" spans="1:10" ht="18.75" customHeight="1" x14ac:dyDescent="0.25">
      <c r="A96" s="135"/>
      <c r="B96" s="135"/>
      <c r="D96" s="213"/>
      <c r="E96" s="213"/>
      <c r="F96" s="213"/>
      <c r="G96" s="213"/>
      <c r="H96" s="213"/>
      <c r="I96" s="213"/>
      <c r="J96" s="213"/>
    </row>
    <row r="97" spans="1:10" ht="18.75" customHeight="1" x14ac:dyDescent="0.25">
      <c r="A97" s="135"/>
      <c r="B97" s="135"/>
      <c r="D97" s="213"/>
      <c r="E97" s="213"/>
      <c r="F97" s="213"/>
      <c r="G97" s="213"/>
      <c r="H97" s="213"/>
      <c r="I97" s="213"/>
      <c r="J97" s="213"/>
    </row>
    <row r="98" spans="1:10" ht="18.75" customHeight="1" x14ac:dyDescent="0.25">
      <c r="A98" s="135"/>
      <c r="B98" s="135"/>
      <c r="D98" s="213"/>
      <c r="E98" s="213"/>
      <c r="F98" s="213"/>
      <c r="G98" s="213"/>
      <c r="H98" s="213"/>
      <c r="I98" s="213"/>
      <c r="J98" s="213"/>
    </row>
    <row r="99" spans="1:10" ht="18.75" customHeight="1" x14ac:dyDescent="0.25">
      <c r="A99" s="135"/>
      <c r="B99" s="135"/>
      <c r="D99" s="213"/>
      <c r="E99" s="213"/>
      <c r="F99" s="213"/>
      <c r="G99" s="213"/>
      <c r="H99" s="213"/>
      <c r="I99" s="213"/>
      <c r="J99" s="213"/>
    </row>
    <row r="100" spans="1:10" ht="18.75" customHeight="1" x14ac:dyDescent="0.25">
      <c r="A100" s="135"/>
      <c r="B100" s="135"/>
      <c r="D100" s="213"/>
      <c r="E100" s="213"/>
      <c r="F100" s="213"/>
      <c r="G100" s="213"/>
      <c r="H100" s="213"/>
      <c r="I100" s="213"/>
      <c r="J100" s="213"/>
    </row>
    <row r="101" spans="1:10" ht="18.75" customHeight="1" x14ac:dyDescent="0.25">
      <c r="A101" s="135"/>
      <c r="B101" s="135"/>
      <c r="D101" s="213"/>
      <c r="E101" s="213"/>
      <c r="F101" s="213"/>
      <c r="G101" s="213"/>
      <c r="H101" s="213"/>
      <c r="I101" s="213"/>
      <c r="J101" s="213"/>
    </row>
    <row r="102" spans="1:10" ht="18.75" customHeight="1" x14ac:dyDescent="0.25">
      <c r="A102" s="135"/>
      <c r="B102" s="135"/>
      <c r="D102" s="213"/>
      <c r="E102" s="213"/>
      <c r="F102" s="213"/>
      <c r="G102" s="213"/>
      <c r="H102" s="213"/>
      <c r="I102" s="213"/>
      <c r="J102" s="213"/>
    </row>
    <row r="103" spans="1:10" ht="18.75" customHeight="1" x14ac:dyDescent="0.25">
      <c r="A103" s="135"/>
      <c r="B103" s="135"/>
      <c r="D103" s="213"/>
      <c r="E103" s="213"/>
      <c r="F103" s="213"/>
      <c r="G103" s="213"/>
      <c r="H103" s="213"/>
      <c r="I103" s="213"/>
      <c r="J103" s="213"/>
    </row>
    <row r="104" spans="1:10" ht="18.75" customHeight="1" x14ac:dyDescent="0.25">
      <c r="A104" s="135"/>
      <c r="B104" s="135"/>
      <c r="D104" s="213"/>
      <c r="E104" s="213"/>
      <c r="F104" s="213"/>
      <c r="G104" s="213"/>
      <c r="H104" s="213"/>
      <c r="I104" s="213"/>
      <c r="J104" s="213"/>
    </row>
    <row r="105" spans="1:10" ht="18.75" customHeight="1" x14ac:dyDescent="0.25">
      <c r="A105" s="135"/>
      <c r="B105" s="135"/>
      <c r="D105" s="213"/>
      <c r="E105" s="213"/>
      <c r="F105" s="213"/>
      <c r="G105" s="213"/>
      <c r="H105" s="213"/>
      <c r="I105" s="213"/>
      <c r="J105" s="213"/>
    </row>
    <row r="106" spans="1:10" ht="18.75" customHeight="1" x14ac:dyDescent="0.25">
      <c r="A106" s="135"/>
      <c r="B106" s="135"/>
      <c r="D106" s="213"/>
      <c r="E106" s="213"/>
      <c r="F106" s="213"/>
      <c r="G106" s="213"/>
      <c r="H106" s="213"/>
      <c r="I106" s="213"/>
      <c r="J106" s="213"/>
    </row>
    <row r="107" spans="1:10" ht="18.75" customHeight="1" x14ac:dyDescent="0.25">
      <c r="A107" s="135"/>
      <c r="B107" s="135"/>
      <c r="D107" s="213"/>
      <c r="E107" s="213"/>
      <c r="F107" s="213"/>
      <c r="G107" s="213"/>
      <c r="H107" s="213"/>
      <c r="I107" s="213"/>
      <c r="J107" s="213"/>
    </row>
    <row r="108" spans="1:10" ht="18.75" customHeight="1" x14ac:dyDescent="0.25">
      <c r="A108" s="135"/>
      <c r="B108" s="135"/>
      <c r="D108" s="213"/>
      <c r="E108" s="213"/>
      <c r="F108" s="213"/>
      <c r="G108" s="213"/>
      <c r="H108" s="213"/>
      <c r="I108" s="213"/>
      <c r="J108" s="213"/>
    </row>
    <row r="109" spans="1:10" ht="18.75" customHeight="1" x14ac:dyDescent="0.25">
      <c r="A109" s="135"/>
      <c r="B109" s="135"/>
      <c r="D109" s="213"/>
      <c r="E109" s="213"/>
      <c r="F109" s="213"/>
      <c r="G109" s="213"/>
      <c r="H109" s="213"/>
      <c r="I109" s="213"/>
      <c r="J109" s="213"/>
    </row>
    <row r="110" spans="1:10" ht="18.75" customHeight="1" x14ac:dyDescent="0.25">
      <c r="A110" s="135"/>
      <c r="B110" s="135"/>
      <c r="D110" s="213"/>
      <c r="E110" s="213"/>
      <c r="F110" s="213"/>
      <c r="G110" s="213"/>
      <c r="H110" s="213"/>
      <c r="I110" s="213"/>
      <c r="J110" s="213"/>
    </row>
    <row r="111" spans="1:10" ht="18.75" customHeight="1" x14ac:dyDescent="0.25">
      <c r="A111" s="135"/>
      <c r="B111" s="135"/>
      <c r="D111" s="213"/>
      <c r="E111" s="213"/>
      <c r="F111" s="213"/>
      <c r="G111" s="213"/>
      <c r="H111" s="213"/>
      <c r="I111" s="213"/>
      <c r="J111" s="213"/>
    </row>
    <row r="112" spans="1:10" ht="18.75" customHeight="1" x14ac:dyDescent="0.25">
      <c r="A112" s="135"/>
      <c r="B112" s="135"/>
      <c r="D112" s="213"/>
      <c r="E112" s="213"/>
      <c r="F112" s="213"/>
      <c r="G112" s="213"/>
      <c r="H112" s="213"/>
      <c r="I112" s="213"/>
      <c r="J112" s="213"/>
    </row>
    <row r="113" spans="1:10" ht="18.75" customHeight="1" x14ac:dyDescent="0.25">
      <c r="A113" s="135"/>
      <c r="B113" s="135"/>
      <c r="D113" s="213"/>
      <c r="E113" s="213"/>
      <c r="F113" s="213"/>
      <c r="G113" s="213"/>
      <c r="H113" s="213"/>
      <c r="I113" s="213"/>
      <c r="J113" s="213"/>
    </row>
    <row r="114" spans="1:10" ht="18.75" customHeight="1" x14ac:dyDescent="0.25">
      <c r="A114" s="135"/>
      <c r="B114" s="135"/>
      <c r="D114" s="213"/>
      <c r="E114" s="213"/>
      <c r="F114" s="213"/>
      <c r="G114" s="213"/>
      <c r="H114" s="213"/>
      <c r="I114" s="213"/>
      <c r="J114" s="213"/>
    </row>
    <row r="115" spans="1:10" ht="18.75" customHeight="1" x14ac:dyDescent="0.25">
      <c r="A115" s="135"/>
      <c r="B115" s="135"/>
      <c r="D115" s="213"/>
      <c r="E115" s="213"/>
      <c r="F115" s="213"/>
      <c r="G115" s="213"/>
      <c r="H115" s="213"/>
      <c r="I115" s="213"/>
      <c r="J115" s="213"/>
    </row>
  </sheetData>
  <sheetProtection formatCells="0" formatColumns="0" formatRows="0" insertColumns="0" insertRows="0" insertHyperlinks="0" deleteColumns="0" deleteRows="0" sort="0" autoFilter="0" pivotTables="0"/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8" right="0.5" top="0.48" bottom="0.5" header="0.5" footer="0.5"/>
  <pageSetup paperSize="9" scale="72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40"/>
  <sheetViews>
    <sheetView view="pageBreakPreview" topLeftCell="A12" zoomScale="90" zoomScaleNormal="70" zoomScaleSheetLayoutView="90" workbookViewId="0">
      <selection activeCell="U32" sqref="U32"/>
    </sheetView>
  </sheetViews>
  <sheetFormatPr defaultColWidth="9.21875" defaultRowHeight="20.25" customHeight="1" x14ac:dyDescent="0.25"/>
  <cols>
    <col min="1" max="1" width="49.33203125" style="141" customWidth="1"/>
    <col min="2" max="2" width="5.5546875" style="141" customWidth="1"/>
    <col min="3" max="3" width="12.21875" style="141" bestFit="1" customWidth="1"/>
    <col min="4" max="4" width="0.77734375" style="141" customWidth="1"/>
    <col min="5" max="5" width="11.77734375" style="183" customWidth="1"/>
    <col min="6" max="6" width="0.77734375" style="141" customWidth="1"/>
    <col min="7" max="7" width="11.44140625" style="141" customWidth="1"/>
    <col min="8" max="8" width="0.77734375" style="141" customWidth="1"/>
    <col min="9" max="9" width="13.77734375" style="141" bestFit="1" customWidth="1"/>
    <col min="10" max="10" width="0.77734375" style="141" customWidth="1"/>
    <col min="11" max="11" width="20.6640625" style="141" customWidth="1"/>
    <col min="12" max="12" width="0.77734375" style="141" customWidth="1"/>
    <col min="13" max="13" width="14.6640625" style="141" customWidth="1"/>
    <col min="14" max="14" width="1.109375" style="141" customWidth="1"/>
    <col min="15" max="15" width="22.77734375" style="141" customWidth="1"/>
    <col min="16" max="16" width="1.109375" style="141" customWidth="1"/>
    <col min="17" max="17" width="14.6640625" style="141" customWidth="1"/>
    <col min="18" max="18" width="1.109375" style="141" customWidth="1"/>
    <col min="19" max="19" width="13.6640625" style="141" customWidth="1"/>
    <col min="20" max="20" width="1" style="141" customWidth="1"/>
    <col min="21" max="21" width="13.33203125" style="141" customWidth="1"/>
    <col min="22" max="22" width="15.77734375" style="141" customWidth="1"/>
    <col min="23" max="23" width="13.44140625" style="141" bestFit="1" customWidth="1"/>
    <col min="24" max="24" width="0.77734375" style="141" customWidth="1"/>
    <col min="25" max="25" width="13.5546875" style="141" bestFit="1" customWidth="1"/>
    <col min="26" max="26" width="1" style="141" customWidth="1"/>
    <col min="27" max="27" width="12.21875" style="141" bestFit="1" customWidth="1"/>
    <col min="28" max="28" width="1" style="141" customWidth="1"/>
    <col min="29" max="29" width="9.77734375" style="141" bestFit="1" customWidth="1"/>
    <col min="30" max="30" width="1.44140625" style="141" customWidth="1"/>
    <col min="31" max="31" width="12.21875" style="141" bestFit="1" customWidth="1"/>
    <col min="32" max="16384" width="9.21875" style="141"/>
  </cols>
  <sheetData>
    <row r="1" spans="1:31" s="127" customFormat="1" ht="21" customHeight="1" x14ac:dyDescent="0.25">
      <c r="A1" s="125" t="s">
        <v>58</v>
      </c>
      <c r="E1" s="188"/>
    </row>
    <row r="2" spans="1:31" s="129" customFormat="1" ht="21" customHeight="1" x14ac:dyDescent="0.25">
      <c r="A2" s="172" t="s">
        <v>55</v>
      </c>
      <c r="B2" s="141"/>
      <c r="C2" s="141"/>
      <c r="D2" s="141"/>
      <c r="E2" s="183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0"/>
      <c r="V2" s="141"/>
      <c r="W2" s="141"/>
      <c r="X2" s="141"/>
      <c r="Y2" s="141"/>
      <c r="Z2" s="141"/>
      <c r="AA2" s="141"/>
      <c r="AB2" s="141"/>
      <c r="AC2" s="141"/>
      <c r="AD2" s="141"/>
      <c r="AE2" s="141"/>
    </row>
    <row r="3" spans="1:31" s="129" customFormat="1" ht="20.25" customHeight="1" x14ac:dyDescent="0.25">
      <c r="A3" s="172"/>
      <c r="B3" s="141"/>
      <c r="C3" s="141"/>
      <c r="D3" s="141"/>
      <c r="E3" s="183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0"/>
      <c r="V3" s="141"/>
      <c r="W3" s="141"/>
      <c r="X3" s="141"/>
      <c r="Y3" s="141"/>
      <c r="Z3" s="141"/>
      <c r="AA3" s="141"/>
      <c r="AB3" s="141"/>
      <c r="AC3" s="141"/>
      <c r="AD3" s="141"/>
      <c r="AE3" s="141"/>
    </row>
    <row r="4" spans="1:31" s="129" customFormat="1" ht="20.25" customHeight="1" x14ac:dyDescent="0.25">
      <c r="A4" s="142"/>
      <c r="B4" s="133"/>
      <c r="C4" s="215" t="s">
        <v>74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</row>
    <row r="5" spans="1:31" s="129" customFormat="1" ht="17.399999999999999" customHeight="1" x14ac:dyDescent="0.25">
      <c r="A5" s="133"/>
      <c r="B5" s="133"/>
      <c r="C5" s="134"/>
      <c r="D5" s="134"/>
      <c r="E5" s="223" t="s">
        <v>54</v>
      </c>
      <c r="F5" s="223"/>
      <c r="G5" s="223"/>
      <c r="H5" s="223"/>
      <c r="I5" s="223"/>
      <c r="K5" s="223" t="s">
        <v>51</v>
      </c>
      <c r="L5" s="224"/>
      <c r="M5" s="224"/>
      <c r="N5" s="224"/>
      <c r="O5" s="224"/>
      <c r="P5" s="224"/>
      <c r="Q5" s="224"/>
      <c r="R5" s="224"/>
      <c r="S5" s="224"/>
      <c r="T5" s="134"/>
      <c r="U5" s="134"/>
      <c r="W5" s="225"/>
      <c r="X5" s="225"/>
      <c r="Y5" s="225"/>
      <c r="Z5" s="134"/>
      <c r="AA5" s="134"/>
      <c r="AB5" s="134"/>
      <c r="AC5" s="134"/>
      <c r="AD5" s="134"/>
      <c r="AE5" s="134"/>
    </row>
    <row r="6" spans="1:31" s="129" customFormat="1" ht="18" customHeight="1" x14ac:dyDescent="0.25">
      <c r="A6" s="133"/>
      <c r="B6" s="133"/>
      <c r="C6" s="134"/>
      <c r="D6" s="134"/>
      <c r="E6" s="189"/>
      <c r="F6" s="134"/>
      <c r="G6" s="134"/>
      <c r="H6" s="134"/>
      <c r="K6" s="133"/>
      <c r="L6" s="133"/>
      <c r="M6" s="133" t="s">
        <v>69</v>
      </c>
      <c r="N6" s="134"/>
      <c r="O6" s="133" t="s">
        <v>118</v>
      </c>
      <c r="P6" s="134"/>
      <c r="Q6" s="133"/>
      <c r="R6" s="134"/>
      <c r="S6" s="133"/>
      <c r="T6" s="134"/>
      <c r="U6" s="134"/>
      <c r="W6" s="133"/>
      <c r="X6" s="133"/>
      <c r="Y6" s="133"/>
      <c r="Z6" s="134"/>
      <c r="AA6" s="134"/>
      <c r="AB6" s="134"/>
      <c r="AC6" s="134"/>
      <c r="AD6" s="134"/>
      <c r="AE6" s="134"/>
    </row>
    <row r="7" spans="1:31" s="129" customFormat="1" ht="18" customHeight="1" x14ac:dyDescent="0.25">
      <c r="A7" s="133"/>
      <c r="B7" s="133"/>
      <c r="C7" s="173"/>
      <c r="D7" s="173"/>
      <c r="J7" s="173"/>
      <c r="K7" s="133" t="s">
        <v>212</v>
      </c>
      <c r="L7" s="133"/>
      <c r="M7" s="133" t="s">
        <v>70</v>
      </c>
      <c r="N7" s="190"/>
      <c r="O7" s="133" t="s">
        <v>108</v>
      </c>
      <c r="P7" s="190"/>
      <c r="Q7" s="133" t="s">
        <v>154</v>
      </c>
      <c r="R7" s="190"/>
      <c r="T7" s="133"/>
      <c r="U7" s="133"/>
      <c r="V7" s="173"/>
      <c r="W7" s="173"/>
      <c r="X7" s="133"/>
      <c r="Y7" s="133"/>
      <c r="Z7" s="190"/>
      <c r="AA7" s="133"/>
      <c r="AB7" s="133"/>
      <c r="AC7" s="133"/>
      <c r="AD7" s="133"/>
      <c r="AE7" s="133"/>
    </row>
    <row r="8" spans="1:31" s="129" customFormat="1" ht="18" customHeight="1" x14ac:dyDescent="0.25">
      <c r="A8" s="133"/>
      <c r="B8" s="133"/>
      <c r="C8" s="173" t="s">
        <v>3</v>
      </c>
      <c r="D8" s="173"/>
      <c r="E8" s="183"/>
      <c r="F8" s="183"/>
      <c r="G8" s="183"/>
      <c r="H8" s="134"/>
      <c r="J8" s="173"/>
      <c r="K8" s="133" t="s">
        <v>173</v>
      </c>
      <c r="L8" s="133"/>
      <c r="M8" s="133" t="s">
        <v>102</v>
      </c>
      <c r="N8" s="133"/>
      <c r="O8" s="133" t="s">
        <v>144</v>
      </c>
      <c r="P8" s="133"/>
      <c r="Q8" s="133" t="s">
        <v>120</v>
      </c>
      <c r="R8" s="133"/>
      <c r="S8" s="133" t="s">
        <v>67</v>
      </c>
      <c r="T8" s="133"/>
      <c r="U8" s="133"/>
      <c r="V8" s="173"/>
      <c r="W8" s="133"/>
      <c r="X8" s="133"/>
      <c r="Y8" s="133"/>
      <c r="Z8" s="133"/>
      <c r="AA8" s="133"/>
      <c r="AB8" s="133"/>
      <c r="AC8" s="133"/>
      <c r="AD8" s="133"/>
      <c r="AE8" s="133"/>
    </row>
    <row r="9" spans="1:31" s="129" customFormat="1" ht="18" customHeight="1" x14ac:dyDescent="0.25">
      <c r="A9" s="133"/>
      <c r="B9" s="133"/>
      <c r="C9" s="173" t="s">
        <v>4</v>
      </c>
      <c r="D9" s="173"/>
      <c r="E9" s="184" t="s">
        <v>94</v>
      </c>
      <c r="F9" s="173"/>
      <c r="G9" s="133" t="s">
        <v>73</v>
      </c>
      <c r="H9" s="173"/>
      <c r="I9" s="133"/>
      <c r="J9" s="173"/>
      <c r="K9" s="133" t="s">
        <v>96</v>
      </c>
      <c r="L9" s="133"/>
      <c r="M9" s="133" t="s">
        <v>71</v>
      </c>
      <c r="N9" s="133"/>
      <c r="O9" s="133" t="s">
        <v>145</v>
      </c>
      <c r="P9" s="133"/>
      <c r="Q9" s="133" t="s">
        <v>121</v>
      </c>
      <c r="R9" s="133"/>
      <c r="S9" s="133" t="s">
        <v>68</v>
      </c>
      <c r="T9" s="133"/>
      <c r="U9" s="133" t="s">
        <v>2</v>
      </c>
      <c r="V9" s="173"/>
      <c r="W9" s="133"/>
      <c r="X9" s="133"/>
      <c r="Y9" s="133"/>
      <c r="Z9" s="133"/>
      <c r="AA9" s="133"/>
      <c r="AB9" s="133"/>
      <c r="AC9" s="133"/>
      <c r="AD9" s="133"/>
      <c r="AE9" s="133"/>
    </row>
    <row r="10" spans="1:31" s="129" customFormat="1" ht="18" customHeight="1" x14ac:dyDescent="0.25">
      <c r="A10" s="173"/>
      <c r="B10" s="132" t="s">
        <v>6</v>
      </c>
      <c r="C10" s="173" t="s">
        <v>5</v>
      </c>
      <c r="D10" s="173"/>
      <c r="E10" s="184" t="s">
        <v>72</v>
      </c>
      <c r="F10" s="173"/>
      <c r="G10" s="133" t="s">
        <v>72</v>
      </c>
      <c r="H10" s="173"/>
      <c r="I10" s="133" t="s">
        <v>18</v>
      </c>
      <c r="J10" s="173"/>
      <c r="K10" s="191" t="s">
        <v>161</v>
      </c>
      <c r="L10" s="173"/>
      <c r="M10" s="133" t="s">
        <v>95</v>
      </c>
      <c r="N10" s="173"/>
      <c r="O10" s="133" t="s">
        <v>119</v>
      </c>
      <c r="P10" s="173"/>
      <c r="Q10" s="133" t="s">
        <v>122</v>
      </c>
      <c r="R10" s="173"/>
      <c r="S10" s="173" t="s">
        <v>14</v>
      </c>
      <c r="T10" s="173"/>
      <c r="U10" s="133" t="s">
        <v>14</v>
      </c>
      <c r="V10" s="173"/>
      <c r="W10" s="133"/>
      <c r="X10" s="173"/>
      <c r="Y10" s="81"/>
      <c r="Z10" s="173"/>
      <c r="AA10" s="173"/>
      <c r="AB10" s="173"/>
      <c r="AC10" s="173"/>
      <c r="AD10" s="173"/>
      <c r="AE10" s="173"/>
    </row>
    <row r="11" spans="1:31" s="129" customFormat="1" ht="18" customHeight="1" x14ac:dyDescent="0.25">
      <c r="A11" s="142"/>
      <c r="B11" s="132"/>
      <c r="C11" s="216" t="s">
        <v>44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</row>
    <row r="12" spans="1:31" ht="16.95" customHeight="1" x14ac:dyDescent="0.25">
      <c r="A12" s="142" t="s">
        <v>192</v>
      </c>
      <c r="B12" s="129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31" s="129" customFormat="1" ht="20.25" customHeight="1" x14ac:dyDescent="0.25">
      <c r="A13" s="142" t="s">
        <v>158</v>
      </c>
      <c r="B13" s="133"/>
      <c r="C13" s="186">
        <v>201600</v>
      </c>
      <c r="D13" s="186"/>
      <c r="E13" s="186">
        <v>20160</v>
      </c>
      <c r="F13" s="186"/>
      <c r="G13" s="186">
        <v>2500000</v>
      </c>
      <c r="H13" s="186"/>
      <c r="I13" s="186">
        <v>24725554</v>
      </c>
      <c r="J13" s="186"/>
      <c r="K13" s="186">
        <v>3721572</v>
      </c>
      <c r="L13" s="186"/>
      <c r="M13" s="186">
        <v>-1093657</v>
      </c>
      <c r="N13" s="186"/>
      <c r="O13" s="186">
        <v>152196</v>
      </c>
      <c r="P13" s="186"/>
      <c r="Q13" s="186">
        <v>9438</v>
      </c>
      <c r="R13" s="186"/>
      <c r="S13" s="11">
        <f>SUM(K13:Q13)</f>
        <v>2789549</v>
      </c>
      <c r="T13" s="186"/>
      <c r="U13" s="11">
        <f>SUM(C13:I13,S13)</f>
        <v>30236863</v>
      </c>
      <c r="V13" s="143"/>
      <c r="W13" s="192"/>
      <c r="X13" s="143"/>
      <c r="Y13" s="193"/>
      <c r="Z13" s="146"/>
      <c r="AA13" s="194"/>
      <c r="AB13" s="146"/>
      <c r="AC13" s="146"/>
      <c r="AD13" s="146"/>
      <c r="AE13" s="146"/>
    </row>
    <row r="14" spans="1:31" s="129" customFormat="1" ht="20.25" customHeight="1" x14ac:dyDescent="0.25">
      <c r="A14" s="142" t="s">
        <v>169</v>
      </c>
      <c r="B14" s="134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58"/>
      <c r="W14" s="158"/>
      <c r="X14" s="158"/>
      <c r="Y14" s="158"/>
      <c r="Z14" s="158"/>
      <c r="AA14" s="158"/>
      <c r="AB14" s="158"/>
      <c r="AC14" s="158"/>
      <c r="AD14" s="158"/>
      <c r="AE14" s="195"/>
    </row>
    <row r="15" spans="1:31" s="129" customFormat="1" ht="20.25" customHeight="1" x14ac:dyDescent="0.25">
      <c r="A15" s="142" t="s">
        <v>170</v>
      </c>
      <c r="B15" s="134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58"/>
      <c r="W15" s="158"/>
      <c r="X15" s="158"/>
      <c r="Y15" s="158"/>
      <c r="Z15" s="158"/>
      <c r="AA15" s="158"/>
      <c r="AB15" s="158"/>
      <c r="AC15" s="158"/>
      <c r="AD15" s="158"/>
      <c r="AE15" s="195"/>
    </row>
    <row r="16" spans="1:31" s="129" customFormat="1" ht="20.25" customHeight="1" x14ac:dyDescent="0.25">
      <c r="A16" s="141" t="s">
        <v>141</v>
      </c>
      <c r="B16" s="132">
        <v>10</v>
      </c>
      <c r="C16" s="146">
        <v>0</v>
      </c>
      <c r="D16" s="146"/>
      <c r="E16" s="146">
        <v>0</v>
      </c>
      <c r="F16" s="146"/>
      <c r="G16" s="146">
        <v>0</v>
      </c>
      <c r="H16" s="146"/>
      <c r="I16" s="146">
        <v>-10080</v>
      </c>
      <c r="J16" s="146"/>
      <c r="K16" s="93">
        <v>0</v>
      </c>
      <c r="L16" s="78"/>
      <c r="M16" s="93">
        <v>0</v>
      </c>
      <c r="N16" s="93"/>
      <c r="O16" s="93">
        <v>0</v>
      </c>
      <c r="P16" s="78"/>
      <c r="Q16" s="78">
        <v>0</v>
      </c>
      <c r="R16" s="146"/>
      <c r="S16" s="196">
        <f>SUM(K16:Q16)</f>
        <v>0</v>
      </c>
      <c r="T16" s="146"/>
      <c r="U16" s="21">
        <f>SUM(C16:Q16)</f>
        <v>-10080</v>
      </c>
      <c r="V16" s="158"/>
      <c r="W16" s="158"/>
      <c r="X16" s="158"/>
      <c r="Y16" s="158"/>
      <c r="Z16" s="158"/>
      <c r="AA16" s="158"/>
      <c r="AB16" s="158"/>
      <c r="AC16" s="158"/>
      <c r="AD16" s="158"/>
      <c r="AE16" s="195"/>
    </row>
    <row r="17" spans="1:31" s="129" customFormat="1" ht="20.25" customHeight="1" x14ac:dyDescent="0.25">
      <c r="A17" s="142" t="s">
        <v>168</v>
      </c>
      <c r="B17" s="134"/>
      <c r="C17" s="197">
        <f>SUM(C16)</f>
        <v>0</v>
      </c>
      <c r="D17" s="186"/>
      <c r="E17" s="197">
        <f>SUM(E16)</f>
        <v>0</v>
      </c>
      <c r="F17" s="186"/>
      <c r="G17" s="197">
        <f>SUM(G16)</f>
        <v>0</v>
      </c>
      <c r="H17" s="186"/>
      <c r="I17" s="197">
        <f>SUM(I16)</f>
        <v>-10080</v>
      </c>
      <c r="J17" s="186"/>
      <c r="K17" s="197">
        <f>SUM(K16)</f>
        <v>0</v>
      </c>
      <c r="L17" s="186"/>
      <c r="M17" s="197">
        <f>SUM(M16)</f>
        <v>0</v>
      </c>
      <c r="N17" s="186"/>
      <c r="O17" s="197">
        <f>SUM(O16)</f>
        <v>0</v>
      </c>
      <c r="P17" s="186"/>
      <c r="Q17" s="197">
        <f>SUM(Q16)</f>
        <v>0</v>
      </c>
      <c r="R17" s="186"/>
      <c r="S17" s="197">
        <f>SUM(S16)</f>
        <v>0</v>
      </c>
      <c r="T17" s="186"/>
      <c r="U17" s="197">
        <f>SUM(U16)</f>
        <v>-10080</v>
      </c>
      <c r="V17" s="158"/>
      <c r="W17" s="158"/>
      <c r="X17" s="158"/>
      <c r="Y17" s="158"/>
      <c r="Z17" s="158"/>
      <c r="AA17" s="158"/>
      <c r="AB17" s="158"/>
      <c r="AC17" s="158"/>
      <c r="AD17" s="158"/>
      <c r="AE17" s="195"/>
    </row>
    <row r="18" spans="1:31" s="129" customFormat="1" ht="20.25" customHeight="1" x14ac:dyDescent="0.25">
      <c r="A18" s="142" t="s">
        <v>104</v>
      </c>
      <c r="B18" s="133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43"/>
      <c r="W18" s="192"/>
      <c r="X18" s="143"/>
      <c r="Y18" s="193"/>
      <c r="Z18" s="146"/>
      <c r="AA18" s="194"/>
      <c r="AB18" s="146"/>
      <c r="AC18" s="146"/>
      <c r="AD18" s="146"/>
      <c r="AE18" s="146"/>
    </row>
    <row r="19" spans="1:31" s="129" customFormat="1" ht="18" customHeight="1" x14ac:dyDescent="0.25">
      <c r="A19" s="131" t="s">
        <v>177</v>
      </c>
      <c r="B19" s="133"/>
      <c r="C19" s="79">
        <v>0</v>
      </c>
      <c r="D19" s="198"/>
      <c r="E19" s="79">
        <v>0</v>
      </c>
      <c r="F19" s="79"/>
      <c r="G19" s="79">
        <v>0</v>
      </c>
      <c r="H19" s="79"/>
      <c r="I19" s="98">
        <v>-603639</v>
      </c>
      <c r="J19" s="79"/>
      <c r="K19" s="79">
        <v>0</v>
      </c>
      <c r="L19" s="79"/>
      <c r="M19" s="79">
        <v>0</v>
      </c>
      <c r="N19" s="79"/>
      <c r="O19" s="79">
        <v>0</v>
      </c>
      <c r="P19" s="79"/>
      <c r="Q19" s="79">
        <v>0</v>
      </c>
      <c r="R19" s="79"/>
      <c r="S19" s="21">
        <f>SUM(K19:M19)</f>
        <v>0</v>
      </c>
      <c r="T19" s="79"/>
      <c r="U19" s="21">
        <f>SUM(C19:Q19)</f>
        <v>-603639</v>
      </c>
      <c r="V19" s="133"/>
      <c r="W19" s="76"/>
      <c r="X19" s="140"/>
      <c r="Y19" s="79"/>
      <c r="Z19" s="140"/>
      <c r="AA19" s="85"/>
      <c r="AB19" s="140"/>
      <c r="AC19" s="81"/>
      <c r="AD19" s="140"/>
      <c r="AE19" s="79"/>
    </row>
    <row r="20" spans="1:31" s="129" customFormat="1" ht="18" customHeight="1" x14ac:dyDescent="0.25">
      <c r="A20" s="131" t="s">
        <v>184</v>
      </c>
      <c r="B20" s="133"/>
      <c r="C20" s="83">
        <v>0</v>
      </c>
      <c r="D20" s="198"/>
      <c r="E20" s="83">
        <v>0</v>
      </c>
      <c r="F20" s="79"/>
      <c r="G20" s="83">
        <v>0</v>
      </c>
      <c r="H20" s="79"/>
      <c r="I20" s="83">
        <v>0</v>
      </c>
      <c r="J20" s="79"/>
      <c r="K20" s="196">
        <v>371041</v>
      </c>
      <c r="L20" s="79"/>
      <c r="M20" s="196">
        <v>-865013</v>
      </c>
      <c r="N20" s="146"/>
      <c r="O20" s="196">
        <v>-460639</v>
      </c>
      <c r="P20" s="79"/>
      <c r="Q20" s="83">
        <v>0</v>
      </c>
      <c r="R20" s="79"/>
      <c r="S20" s="196">
        <f>SUM(K20:Q20)</f>
        <v>-954611</v>
      </c>
      <c r="T20" s="79"/>
      <c r="U20" s="196">
        <f>SUM(C20:Q20)</f>
        <v>-954611</v>
      </c>
      <c r="V20" s="133"/>
      <c r="W20" s="76"/>
      <c r="X20" s="140"/>
      <c r="Y20" s="79"/>
      <c r="Z20" s="140"/>
      <c r="AA20" s="79"/>
      <c r="AB20" s="140"/>
      <c r="AC20" s="81"/>
      <c r="AD20" s="140"/>
      <c r="AE20" s="79"/>
    </row>
    <row r="21" spans="1:31" s="129" customFormat="1" ht="20.25" customHeight="1" x14ac:dyDescent="0.25">
      <c r="A21" s="142" t="s">
        <v>100</v>
      </c>
      <c r="B21" s="133"/>
      <c r="C21" s="97">
        <f>SUM(C19:C20)</f>
        <v>0</v>
      </c>
      <c r="D21" s="199"/>
      <c r="E21" s="97">
        <f>SUM(E19:E20)</f>
        <v>0</v>
      </c>
      <c r="F21" s="186"/>
      <c r="G21" s="97">
        <f>SUM(G19:G20)</f>
        <v>0</v>
      </c>
      <c r="H21" s="199"/>
      <c r="I21" s="97">
        <f>SUM(I19:I20)</f>
        <v>-603639</v>
      </c>
      <c r="J21" s="199"/>
      <c r="K21" s="97">
        <f>SUM(K19:K20)</f>
        <v>371041</v>
      </c>
      <c r="L21" s="186"/>
      <c r="M21" s="97">
        <f>SUM(M19:M20)</f>
        <v>-865013</v>
      </c>
      <c r="N21" s="186"/>
      <c r="O21" s="97">
        <f>SUM(O19:O20)</f>
        <v>-460639</v>
      </c>
      <c r="P21" s="186"/>
      <c r="Q21" s="97">
        <f>SUM(Q19:Q20)</f>
        <v>0</v>
      </c>
      <c r="R21" s="186"/>
      <c r="S21" s="97">
        <f>SUM(S19:S20)</f>
        <v>-954611</v>
      </c>
      <c r="T21" s="186"/>
      <c r="U21" s="97">
        <f>SUM(U19:U20)</f>
        <v>-1558250</v>
      </c>
      <c r="V21" s="133"/>
      <c r="W21" s="76"/>
      <c r="X21" s="140"/>
      <c r="Y21" s="79"/>
      <c r="Z21" s="140"/>
      <c r="AA21" s="79"/>
      <c r="AB21" s="140"/>
      <c r="AC21" s="81"/>
      <c r="AD21" s="140"/>
      <c r="AE21" s="79"/>
    </row>
    <row r="22" spans="1:31" s="129" customFormat="1" ht="20.25" hidden="1" customHeight="1" x14ac:dyDescent="0.25">
      <c r="A22" s="141" t="s">
        <v>151</v>
      </c>
      <c r="B22" s="133"/>
      <c r="C22" s="94"/>
      <c r="D22" s="198"/>
      <c r="E22" s="94"/>
      <c r="F22" s="146"/>
      <c r="G22" s="94"/>
      <c r="H22" s="199"/>
      <c r="I22" s="94"/>
      <c r="J22" s="199"/>
      <c r="K22" s="94"/>
      <c r="L22" s="186"/>
      <c r="M22" s="94"/>
      <c r="N22" s="186"/>
      <c r="O22" s="94"/>
      <c r="P22" s="186"/>
      <c r="Q22" s="94"/>
      <c r="R22" s="186"/>
      <c r="S22" s="200">
        <f>SUM(K22:M22)</f>
        <v>0</v>
      </c>
      <c r="T22" s="186"/>
      <c r="U22" s="200">
        <f>SUM(C22:Q22)</f>
        <v>0</v>
      </c>
      <c r="V22" s="133"/>
      <c r="W22" s="76"/>
      <c r="X22" s="140"/>
      <c r="Y22" s="79"/>
      <c r="Z22" s="140"/>
      <c r="AA22" s="79"/>
      <c r="AB22" s="140"/>
      <c r="AC22" s="81"/>
      <c r="AD22" s="140"/>
      <c r="AE22" s="79"/>
    </row>
    <row r="23" spans="1:31" ht="20.25" customHeight="1" thickBot="1" x14ac:dyDescent="0.3">
      <c r="A23" s="142" t="s">
        <v>193</v>
      </c>
      <c r="B23" s="133"/>
      <c r="C23" s="74">
        <f>C13+C21+C17+C22</f>
        <v>201600</v>
      </c>
      <c r="D23" s="69"/>
      <c r="E23" s="74">
        <f>E13+E21+E17+E22</f>
        <v>20160</v>
      </c>
      <c r="F23" s="69"/>
      <c r="G23" s="74">
        <f>G13+G21+G17+G22</f>
        <v>2500000</v>
      </c>
      <c r="H23" s="59"/>
      <c r="I23" s="74">
        <f>I13+I21+I17+I22</f>
        <v>24111835</v>
      </c>
      <c r="J23" s="69"/>
      <c r="K23" s="74">
        <f>K13+K21+K17+K22</f>
        <v>4092613</v>
      </c>
      <c r="L23" s="69"/>
      <c r="M23" s="74">
        <f>M13+M21+M17+M22</f>
        <v>-1958670</v>
      </c>
      <c r="N23" s="69"/>
      <c r="O23" s="74">
        <f>O13+O21+O17+O22</f>
        <v>-308443</v>
      </c>
      <c r="P23" s="69"/>
      <c r="Q23" s="74">
        <f>Q13+Q21+Q17+Q22</f>
        <v>9438</v>
      </c>
      <c r="R23" s="69"/>
      <c r="S23" s="74">
        <f>S13+S21+S17+S22</f>
        <v>1834938</v>
      </c>
      <c r="T23" s="59"/>
      <c r="U23" s="74">
        <f>U13+U21+U17+U22</f>
        <v>28668533</v>
      </c>
      <c r="V23" s="68"/>
      <c r="W23" s="68"/>
      <c r="X23" s="68"/>
      <c r="Y23" s="68"/>
      <c r="Z23" s="68"/>
      <c r="AA23" s="68"/>
      <c r="AB23" s="68"/>
      <c r="AC23" s="68"/>
      <c r="AD23" s="68"/>
      <c r="AE23" s="68"/>
    </row>
    <row r="24" spans="1:31" ht="20.25" customHeight="1" thickTop="1" x14ac:dyDescent="0.25">
      <c r="A24" s="142"/>
      <c r="B24" s="129"/>
      <c r="C24" s="176"/>
      <c r="D24" s="176"/>
      <c r="E24" s="176"/>
      <c r="F24" s="177"/>
      <c r="G24" s="176"/>
      <c r="H24" s="177"/>
      <c r="I24" s="95"/>
      <c r="J24" s="96"/>
      <c r="K24" s="95"/>
      <c r="L24" s="96"/>
      <c r="M24" s="93"/>
      <c r="N24" s="96"/>
      <c r="O24" s="93"/>
      <c r="P24" s="96"/>
      <c r="Q24" s="93"/>
      <c r="R24" s="96"/>
      <c r="S24" s="96"/>
      <c r="T24" s="96"/>
      <c r="U24" s="96"/>
    </row>
    <row r="25" spans="1:31" ht="20.25" customHeight="1" x14ac:dyDescent="0.25">
      <c r="A25" s="142" t="s">
        <v>194</v>
      </c>
      <c r="B25" s="129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</row>
    <row r="26" spans="1:31" ht="20.25" customHeight="1" x14ac:dyDescent="0.25">
      <c r="A26" s="142" t="s">
        <v>175</v>
      </c>
      <c r="B26" s="133"/>
      <c r="C26" s="186">
        <v>201600</v>
      </c>
      <c r="D26" s="186"/>
      <c r="E26" s="186">
        <v>20160</v>
      </c>
      <c r="F26" s="186"/>
      <c r="G26" s="186">
        <v>2500000</v>
      </c>
      <c r="H26" s="186"/>
      <c r="I26" s="186">
        <v>24804248</v>
      </c>
      <c r="J26" s="186"/>
      <c r="K26" s="186">
        <v>3878156</v>
      </c>
      <c r="L26" s="186"/>
      <c r="M26" s="186">
        <v>-1774559</v>
      </c>
      <c r="N26" s="186"/>
      <c r="O26" s="186">
        <v>-1502641</v>
      </c>
      <c r="P26" s="186"/>
      <c r="Q26" s="186">
        <v>1433</v>
      </c>
      <c r="R26" s="186"/>
      <c r="S26" s="11">
        <f>SUM(K26:Q26)</f>
        <v>602389</v>
      </c>
      <c r="T26" s="186"/>
      <c r="U26" s="11">
        <f>SUM(C26:I26,S26)</f>
        <v>28128397</v>
      </c>
    </row>
    <row r="27" spans="1:31" ht="20.55" customHeight="1" x14ac:dyDescent="0.25">
      <c r="A27" s="142" t="s">
        <v>169</v>
      </c>
      <c r="B27" s="134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</row>
    <row r="28" spans="1:31" ht="20.55" customHeight="1" x14ac:dyDescent="0.25">
      <c r="A28" s="142" t="s">
        <v>170</v>
      </c>
      <c r="B28" s="134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</row>
    <row r="29" spans="1:31" ht="20.55" customHeight="1" x14ac:dyDescent="0.25">
      <c r="A29" s="141" t="s">
        <v>141</v>
      </c>
      <c r="B29" s="132">
        <v>10</v>
      </c>
      <c r="C29" s="146">
        <v>0</v>
      </c>
      <c r="D29" s="146"/>
      <c r="E29" s="146">
        <v>0</v>
      </c>
      <c r="F29" s="146"/>
      <c r="G29" s="146">
        <v>0</v>
      </c>
      <c r="H29" s="146"/>
      <c r="I29" s="146">
        <v>-10080</v>
      </c>
      <c r="J29" s="146"/>
      <c r="K29" s="93">
        <v>0</v>
      </c>
      <c r="L29" s="78"/>
      <c r="M29" s="93">
        <v>0</v>
      </c>
      <c r="N29" s="93"/>
      <c r="O29" s="93">
        <v>0</v>
      </c>
      <c r="P29" s="78"/>
      <c r="Q29" s="78">
        <v>0</v>
      </c>
      <c r="R29" s="146"/>
      <c r="S29" s="196">
        <f>SUM(K29:Q29)</f>
        <v>0</v>
      </c>
      <c r="T29" s="146"/>
      <c r="U29" s="21">
        <f>SUM(C29:Q29)</f>
        <v>-10080</v>
      </c>
    </row>
    <row r="30" spans="1:31" ht="20.55" customHeight="1" x14ac:dyDescent="0.25">
      <c r="A30" s="142" t="s">
        <v>168</v>
      </c>
      <c r="B30" s="134"/>
      <c r="C30" s="197">
        <f>SUM(C29)</f>
        <v>0</v>
      </c>
      <c r="D30" s="186"/>
      <c r="E30" s="197">
        <f>SUM(E29)</f>
        <v>0</v>
      </c>
      <c r="F30" s="186"/>
      <c r="G30" s="197">
        <f>SUM(G29)</f>
        <v>0</v>
      </c>
      <c r="H30" s="186"/>
      <c r="I30" s="197">
        <f>SUM(I29)</f>
        <v>-10080</v>
      </c>
      <c r="J30" s="186"/>
      <c r="K30" s="197">
        <f>SUM(K29)</f>
        <v>0</v>
      </c>
      <c r="L30" s="186"/>
      <c r="M30" s="197">
        <f>SUM(M29)</f>
        <v>0</v>
      </c>
      <c r="N30" s="186"/>
      <c r="O30" s="197">
        <f>SUM(O29)</f>
        <v>0</v>
      </c>
      <c r="P30" s="186"/>
      <c r="Q30" s="197">
        <f>SUM(Q29)</f>
        <v>0</v>
      </c>
      <c r="R30" s="186"/>
      <c r="S30" s="197">
        <f>SUM(S29)</f>
        <v>0</v>
      </c>
      <c r="T30" s="186"/>
      <c r="U30" s="197">
        <f>SUM(U29)</f>
        <v>-10080</v>
      </c>
    </row>
    <row r="31" spans="1:31" ht="20.25" customHeight="1" x14ac:dyDescent="0.25">
      <c r="A31" s="142" t="s">
        <v>104</v>
      </c>
      <c r="B31" s="133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</row>
    <row r="32" spans="1:31" ht="20.25" customHeight="1" x14ac:dyDescent="0.25">
      <c r="A32" s="131" t="s">
        <v>177</v>
      </c>
      <c r="B32" s="133"/>
      <c r="C32" s="79">
        <v>0</v>
      </c>
      <c r="D32" s="198"/>
      <c r="E32" s="79">
        <v>0</v>
      </c>
      <c r="F32" s="79"/>
      <c r="G32" s="79">
        <v>0</v>
      </c>
      <c r="H32" s="79"/>
      <c r="I32" s="98">
        <v>-840772</v>
      </c>
      <c r="J32" s="79"/>
      <c r="K32" s="79">
        <v>0</v>
      </c>
      <c r="L32" s="79"/>
      <c r="M32" s="79">
        <v>0</v>
      </c>
      <c r="N32" s="79"/>
      <c r="O32" s="79">
        <v>0</v>
      </c>
      <c r="P32" s="79"/>
      <c r="Q32" s="79">
        <v>0</v>
      </c>
      <c r="R32" s="98">
        <f>ROUND(Z32/1000,0)</f>
        <v>0</v>
      </c>
      <c r="S32" s="21">
        <f>SUM(K32:M32)</f>
        <v>0</v>
      </c>
      <c r="T32" s="98">
        <f>ROUND(AB32/1000,0)</f>
        <v>0</v>
      </c>
      <c r="U32" s="21">
        <f>SUM(C32:Q32)</f>
        <v>-840772</v>
      </c>
    </row>
    <row r="33" spans="1:21" ht="20.25" customHeight="1" x14ac:dyDescent="0.25">
      <c r="A33" s="131" t="s">
        <v>184</v>
      </c>
      <c r="B33" s="133"/>
      <c r="C33" s="83">
        <v>0</v>
      </c>
      <c r="D33" s="198"/>
      <c r="E33" s="83">
        <v>0</v>
      </c>
      <c r="F33" s="79"/>
      <c r="G33" s="83">
        <v>0</v>
      </c>
      <c r="H33" s="79"/>
      <c r="I33" s="83">
        <v>0</v>
      </c>
      <c r="J33" s="79"/>
      <c r="K33" s="196">
        <v>-67334</v>
      </c>
      <c r="L33" s="79"/>
      <c r="M33" s="196">
        <v>-65242</v>
      </c>
      <c r="N33" s="146"/>
      <c r="O33" s="196">
        <v>386680</v>
      </c>
      <c r="P33" s="79"/>
      <c r="Q33" s="83">
        <v>0</v>
      </c>
      <c r="R33" s="79"/>
      <c r="S33" s="196">
        <f>SUM(K33:Q33)</f>
        <v>254104</v>
      </c>
      <c r="T33" s="79"/>
      <c r="U33" s="196">
        <f>SUM(C33:Q33)</f>
        <v>254104</v>
      </c>
    </row>
    <row r="34" spans="1:21" ht="20.25" customHeight="1" x14ac:dyDescent="0.25">
      <c r="A34" s="142" t="s">
        <v>100</v>
      </c>
      <c r="B34" s="133"/>
      <c r="C34" s="97">
        <f>SUM(C32:C33)</f>
        <v>0</v>
      </c>
      <c r="D34" s="199"/>
      <c r="E34" s="97">
        <f>SUM(E32:E33)</f>
        <v>0</v>
      </c>
      <c r="F34" s="186"/>
      <c r="G34" s="97">
        <f>SUM(G32:G33)</f>
        <v>0</v>
      </c>
      <c r="H34" s="199"/>
      <c r="I34" s="97">
        <f>SUM(I32:I33)</f>
        <v>-840772</v>
      </c>
      <c r="J34" s="199"/>
      <c r="K34" s="97">
        <f>SUM(K32:K33)</f>
        <v>-67334</v>
      </c>
      <c r="L34" s="186"/>
      <c r="M34" s="97">
        <f>SUM(M32:M33)</f>
        <v>-65242</v>
      </c>
      <c r="N34" s="186"/>
      <c r="O34" s="97">
        <f>SUM(O32:O33)</f>
        <v>386680</v>
      </c>
      <c r="P34" s="186"/>
      <c r="Q34" s="97">
        <f>SUM(Q32:Q33)</f>
        <v>0</v>
      </c>
      <c r="R34" s="186"/>
      <c r="S34" s="97">
        <f>SUM(S32:S33)</f>
        <v>254104</v>
      </c>
      <c r="T34" s="186"/>
      <c r="U34" s="97">
        <f>SUM(U32:U33)</f>
        <v>-586668</v>
      </c>
    </row>
    <row r="35" spans="1:21" ht="20.25" customHeight="1" thickBot="1" x14ac:dyDescent="0.3">
      <c r="A35" s="142" t="s">
        <v>195</v>
      </c>
      <c r="B35" s="133"/>
      <c r="C35" s="74">
        <f>C26+C34+C30</f>
        <v>201600</v>
      </c>
      <c r="D35" s="69"/>
      <c r="E35" s="74">
        <f>E26+E34+E30</f>
        <v>20160</v>
      </c>
      <c r="F35" s="69"/>
      <c r="G35" s="74">
        <f>G26+G34+G30</f>
        <v>2500000</v>
      </c>
      <c r="H35" s="59"/>
      <c r="I35" s="74">
        <f>I26+I34+I30</f>
        <v>23953396</v>
      </c>
      <c r="J35" s="69"/>
      <c r="K35" s="74">
        <f>K26+K34+K30</f>
        <v>3810822</v>
      </c>
      <c r="L35" s="69"/>
      <c r="M35" s="74">
        <f>M26+M34+M30</f>
        <v>-1839801</v>
      </c>
      <c r="N35" s="69"/>
      <c r="O35" s="74">
        <f>O26+O34+O30</f>
        <v>-1115961</v>
      </c>
      <c r="P35" s="69"/>
      <c r="Q35" s="74">
        <f>Q26+Q34+Q30</f>
        <v>1433</v>
      </c>
      <c r="R35" s="69"/>
      <c r="S35" s="74">
        <f>S26+S34+S30</f>
        <v>856493</v>
      </c>
      <c r="T35" s="59"/>
      <c r="U35" s="74">
        <f>U26+U34+U30</f>
        <v>27531649</v>
      </c>
    </row>
    <row r="36" spans="1:21" ht="20.25" customHeight="1" thickTop="1" x14ac:dyDescent="0.25"/>
    <row r="38" spans="1:21" ht="20.25" customHeight="1" x14ac:dyDescent="0.25">
      <c r="C38" s="144"/>
      <c r="E38" s="201"/>
      <c r="G38" s="144"/>
      <c r="I38" s="144"/>
      <c r="S38" s="144"/>
      <c r="U38" s="144"/>
    </row>
    <row r="40" spans="1:21" ht="20.25" customHeight="1" x14ac:dyDescent="0.25">
      <c r="C40" s="144"/>
      <c r="E40" s="201"/>
      <c r="G40" s="144"/>
      <c r="I40" s="144"/>
      <c r="S40" s="144"/>
      <c r="U40" s="144"/>
    </row>
  </sheetData>
  <sheetProtection formatCells="0" formatColumns="0" formatRows="0" insertColumns="0" insertRows="0" insertHyperlinks="0" deleteColumns="0" deleteRows="0" sort="0" autoFilter="0" pivotTables="0"/>
  <mergeCells count="7">
    <mergeCell ref="K5:S5"/>
    <mergeCell ref="C11:U11"/>
    <mergeCell ref="C4:U4"/>
    <mergeCell ref="V4:AE4"/>
    <mergeCell ref="W5:Y5"/>
    <mergeCell ref="V11:AE11"/>
    <mergeCell ref="E5:I5"/>
  </mergeCells>
  <pageMargins left="0.5" right="0.5" top="0.48" bottom="0.5" header="0.5" footer="0.5"/>
  <pageSetup paperSize="9" scale="65" firstPageNumber="8" orientation="landscape" useFirstPageNumber="1" r:id="rId1"/>
  <headerFooter>
    <oddFooter>&amp;L  The accompanying notes form an integral part of the interim financial statements.
 &amp;C
&amp;P</oddFooter>
  </headerFooter>
  <customProperties>
    <customPr name="OrphanNamesChecked" r:id="rId2"/>
  </customProperties>
  <ignoredErrors>
    <ignoredError sqref="S32 U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37"/>
  <sheetViews>
    <sheetView view="pageBreakPreview" topLeftCell="A2" zoomScale="76" zoomScaleNormal="80" zoomScaleSheetLayoutView="70" workbookViewId="0">
      <selection activeCell="E30" sqref="E30"/>
    </sheetView>
  </sheetViews>
  <sheetFormatPr defaultColWidth="9.21875" defaultRowHeight="20.25" customHeight="1" x14ac:dyDescent="0.25"/>
  <cols>
    <col min="1" max="1" width="51.6640625" style="141" customWidth="1"/>
    <col min="2" max="2" width="5.88671875" style="141" customWidth="1"/>
    <col min="3" max="3" width="14.44140625" style="141" customWidth="1"/>
    <col min="4" max="4" width="1.44140625" style="141" customWidth="1"/>
    <col min="5" max="5" width="14" style="141" customWidth="1"/>
    <col min="6" max="6" width="1.21875" style="141" customWidth="1"/>
    <col min="7" max="7" width="14" style="141" customWidth="1"/>
    <col min="8" max="8" width="1.5546875" style="141" customWidth="1"/>
    <col min="9" max="9" width="14.77734375" style="141" customWidth="1"/>
    <col min="10" max="10" width="1.5546875" style="141" customWidth="1"/>
    <col min="11" max="11" width="23.21875" style="141" bestFit="1" customWidth="1"/>
    <col min="12" max="12" width="1.44140625" style="141" customWidth="1"/>
    <col min="13" max="13" width="14.5546875" style="141" bestFit="1" customWidth="1"/>
    <col min="14" max="14" width="1.44140625" style="141" customWidth="1"/>
    <col min="15" max="15" width="14.5546875" style="141" customWidth="1"/>
    <col min="16" max="16" width="1.44140625" style="141" customWidth="1"/>
    <col min="17" max="17" width="12.88671875" style="141" customWidth="1"/>
    <col min="18" max="18" width="1.44140625" style="141" customWidth="1"/>
    <col min="19" max="19" width="13.5546875" style="141" customWidth="1"/>
    <col min="20" max="20" width="1.21875" style="141" customWidth="1"/>
    <col min="21" max="21" width="15" style="141" bestFit="1" customWidth="1"/>
    <col min="22" max="22" width="1.5546875" style="141" customWidth="1"/>
    <col min="23" max="23" width="13.44140625" style="141" bestFit="1" customWidth="1"/>
    <col min="24" max="24" width="1.5546875" style="141" customWidth="1"/>
    <col min="25" max="25" width="14.5546875" style="141" bestFit="1" customWidth="1"/>
    <col min="26" max="26" width="1.44140625" style="141" customWidth="1"/>
    <col min="27" max="27" width="14.5546875" style="141" bestFit="1" customWidth="1"/>
    <col min="28" max="16384" width="9.21875" style="141"/>
  </cols>
  <sheetData>
    <row r="1" spans="1:27" ht="20.25" customHeight="1" x14ac:dyDescent="0.25">
      <c r="A1" s="125" t="s">
        <v>58</v>
      </c>
      <c r="Q1" s="176"/>
      <c r="R1" s="176"/>
      <c r="S1" s="176"/>
      <c r="T1" s="176"/>
      <c r="U1" s="177"/>
      <c r="V1" s="176"/>
      <c r="W1" s="177"/>
      <c r="X1" s="176"/>
      <c r="Y1" s="176"/>
      <c r="Z1" s="178"/>
      <c r="AA1" s="176"/>
    </row>
    <row r="2" spans="1:27" ht="20.25" customHeight="1" x14ac:dyDescent="0.25">
      <c r="A2" s="172" t="s">
        <v>55</v>
      </c>
      <c r="Q2" s="85"/>
      <c r="S2" s="64"/>
      <c r="U2" s="64"/>
      <c r="V2" s="64"/>
      <c r="W2" s="64"/>
      <c r="X2" s="64"/>
      <c r="Y2" s="64"/>
      <c r="Z2" s="64"/>
      <c r="AA2" s="144"/>
    </row>
    <row r="3" spans="1:27" ht="20.25" customHeight="1" x14ac:dyDescent="0.25">
      <c r="B3" s="133"/>
      <c r="C3" s="215" t="s">
        <v>16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179"/>
      <c r="S3" s="179"/>
      <c r="T3" s="179"/>
      <c r="U3" s="179"/>
      <c r="V3" s="179"/>
      <c r="W3" s="179"/>
      <c r="X3" s="179"/>
      <c r="Y3" s="179"/>
      <c r="Z3" s="179"/>
      <c r="AA3" s="179"/>
    </row>
    <row r="4" spans="1:27" ht="20.25" customHeight="1" x14ac:dyDescent="0.25">
      <c r="B4" s="133"/>
      <c r="C4" s="134"/>
      <c r="D4" s="134"/>
      <c r="E4" s="223" t="s">
        <v>54</v>
      </c>
      <c r="F4" s="223"/>
      <c r="G4" s="223"/>
      <c r="H4" s="223"/>
      <c r="I4" s="223"/>
      <c r="J4" s="134"/>
      <c r="K4" s="223" t="s">
        <v>97</v>
      </c>
      <c r="L4" s="223"/>
      <c r="M4" s="223"/>
      <c r="N4" s="223"/>
      <c r="O4" s="223"/>
      <c r="P4" s="180"/>
      <c r="Q4" s="134"/>
      <c r="R4" s="179"/>
      <c r="S4" s="179"/>
      <c r="T4" s="179"/>
      <c r="U4" s="179"/>
      <c r="V4" s="179"/>
      <c r="W4" s="179"/>
      <c r="X4" s="179"/>
      <c r="Y4" s="179"/>
      <c r="Z4" s="179"/>
      <c r="AA4" s="179"/>
    </row>
    <row r="5" spans="1:27" ht="17.399999999999999" customHeight="1" x14ac:dyDescent="0.25">
      <c r="B5" s="133"/>
      <c r="C5" s="134"/>
      <c r="D5" s="134"/>
      <c r="J5" s="134"/>
      <c r="K5" s="181"/>
      <c r="M5" s="182" t="s">
        <v>154</v>
      </c>
      <c r="N5" s="182"/>
      <c r="O5" s="182"/>
      <c r="Q5" s="99"/>
      <c r="R5" s="156"/>
      <c r="S5" s="99"/>
      <c r="T5" s="156"/>
      <c r="U5" s="99"/>
      <c r="V5" s="156"/>
      <c r="W5" s="99"/>
      <c r="Y5" s="144"/>
      <c r="Z5" s="144"/>
      <c r="AA5" s="144"/>
    </row>
    <row r="6" spans="1:27" ht="17.399999999999999" customHeight="1" x14ac:dyDescent="0.25">
      <c r="A6" s="133"/>
      <c r="B6" s="173"/>
      <c r="C6" s="173" t="s">
        <v>3</v>
      </c>
      <c r="D6" s="173"/>
      <c r="E6" s="183"/>
      <c r="F6" s="183"/>
      <c r="G6" s="183"/>
      <c r="H6" s="134"/>
      <c r="I6" s="129"/>
      <c r="J6" s="173"/>
      <c r="K6" s="182" t="s">
        <v>213</v>
      </c>
      <c r="L6" s="133"/>
      <c r="M6" s="182" t="s">
        <v>120</v>
      </c>
      <c r="N6" s="182"/>
      <c r="O6" s="182" t="s">
        <v>67</v>
      </c>
      <c r="P6" s="133"/>
      <c r="Q6" s="133"/>
      <c r="R6" s="156"/>
      <c r="S6" s="99"/>
      <c r="T6" s="156"/>
      <c r="U6" s="99"/>
      <c r="V6" s="142"/>
      <c r="W6" s="99"/>
      <c r="X6" s="144"/>
      <c r="Y6" s="144"/>
      <c r="Z6" s="144"/>
      <c r="AA6" s="144"/>
    </row>
    <row r="7" spans="1:27" ht="17.399999999999999" customHeight="1" x14ac:dyDescent="0.25">
      <c r="A7" s="133"/>
      <c r="B7" s="173"/>
      <c r="C7" s="173" t="s">
        <v>4</v>
      </c>
      <c r="D7" s="173"/>
      <c r="E7" s="184" t="s">
        <v>94</v>
      </c>
      <c r="F7" s="173"/>
      <c r="G7" s="133" t="s">
        <v>73</v>
      </c>
      <c r="H7" s="173"/>
      <c r="I7" s="133"/>
      <c r="J7" s="173"/>
      <c r="K7" s="185" t="s">
        <v>167</v>
      </c>
      <c r="L7" s="133"/>
      <c r="M7" s="185" t="s">
        <v>121</v>
      </c>
      <c r="N7" s="185"/>
      <c r="O7" s="185" t="s">
        <v>133</v>
      </c>
      <c r="P7" s="133"/>
      <c r="Q7" s="133" t="s">
        <v>2</v>
      </c>
      <c r="R7" s="100"/>
      <c r="S7" s="101"/>
      <c r="T7" s="100"/>
      <c r="U7" s="101"/>
      <c r="V7" s="100"/>
      <c r="W7" s="101"/>
      <c r="X7" s="100"/>
      <c r="Y7" s="80"/>
      <c r="Z7" s="87"/>
      <c r="AA7" s="80"/>
    </row>
    <row r="8" spans="1:27" ht="17.399999999999999" customHeight="1" x14ac:dyDescent="0.25">
      <c r="A8" s="133"/>
      <c r="B8" s="132" t="s">
        <v>6</v>
      </c>
      <c r="C8" s="173" t="s">
        <v>5</v>
      </c>
      <c r="D8" s="173"/>
      <c r="E8" s="184" t="s">
        <v>72</v>
      </c>
      <c r="F8" s="173"/>
      <c r="G8" s="133" t="s">
        <v>72</v>
      </c>
      <c r="H8" s="173"/>
      <c r="I8" s="133" t="s">
        <v>18</v>
      </c>
      <c r="J8" s="173"/>
      <c r="K8" s="181" t="s">
        <v>161</v>
      </c>
      <c r="L8" s="173"/>
      <c r="M8" s="182" t="s">
        <v>122</v>
      </c>
      <c r="N8" s="182"/>
      <c r="O8" s="182" t="s">
        <v>134</v>
      </c>
      <c r="P8" s="173"/>
      <c r="Q8" s="173" t="s">
        <v>14</v>
      </c>
      <c r="R8" s="144"/>
      <c r="S8" s="144"/>
      <c r="T8" s="144"/>
      <c r="U8" s="144"/>
      <c r="V8" s="144"/>
      <c r="W8" s="144"/>
      <c r="X8" s="144"/>
      <c r="Y8" s="144"/>
      <c r="Z8" s="144"/>
      <c r="AA8" s="144"/>
    </row>
    <row r="9" spans="1:27" ht="20.25" customHeight="1" x14ac:dyDescent="0.25">
      <c r="B9" s="144"/>
      <c r="C9" s="216" t="s">
        <v>44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100"/>
      <c r="S9" s="101"/>
      <c r="T9" s="100"/>
      <c r="U9" s="101"/>
      <c r="V9" s="100"/>
      <c r="W9" s="101"/>
      <c r="X9" s="100"/>
      <c r="Y9" s="80"/>
      <c r="Z9" s="87"/>
      <c r="AA9" s="80"/>
    </row>
    <row r="10" spans="1:27" ht="20.25" customHeight="1" x14ac:dyDescent="0.25">
      <c r="A10" s="142" t="s">
        <v>192</v>
      </c>
      <c r="B10" s="132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27" ht="20.25" customHeight="1" x14ac:dyDescent="0.25">
      <c r="A11" s="142" t="s">
        <v>158</v>
      </c>
      <c r="B11" s="132"/>
      <c r="C11" s="186">
        <v>201600</v>
      </c>
      <c r="D11" s="186"/>
      <c r="E11" s="186">
        <v>20160</v>
      </c>
      <c r="F11" s="186"/>
      <c r="G11" s="186">
        <v>2500000</v>
      </c>
      <c r="H11" s="186"/>
      <c r="I11" s="186">
        <v>7293621</v>
      </c>
      <c r="J11" s="186"/>
      <c r="K11" s="186">
        <v>3721572</v>
      </c>
      <c r="L11" s="179"/>
      <c r="M11" s="186">
        <v>9438</v>
      </c>
      <c r="N11" s="186"/>
      <c r="O11" s="106">
        <f>SUM(K11:M11)</f>
        <v>3731010</v>
      </c>
      <c r="P11" s="179"/>
      <c r="Q11" s="11">
        <f>SUM(C11:I11,O11)</f>
        <v>13746391</v>
      </c>
    </row>
    <row r="12" spans="1:27" ht="16.5" customHeight="1" x14ac:dyDescent="0.25">
      <c r="A12" s="142" t="s">
        <v>169</v>
      </c>
      <c r="B12" s="132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144"/>
      <c r="S12" s="144"/>
      <c r="T12" s="144"/>
      <c r="U12" s="144"/>
      <c r="V12" s="144"/>
      <c r="W12" s="144"/>
      <c r="X12" s="144"/>
      <c r="Y12" s="144"/>
      <c r="Z12" s="144"/>
      <c r="AA12" s="144"/>
    </row>
    <row r="13" spans="1:27" ht="16.5" customHeight="1" x14ac:dyDescent="0.25">
      <c r="A13" s="142" t="s">
        <v>170</v>
      </c>
      <c r="B13" s="132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144"/>
      <c r="S13" s="144"/>
      <c r="T13" s="144"/>
      <c r="U13" s="144"/>
      <c r="V13" s="144"/>
      <c r="W13" s="144"/>
      <c r="X13" s="144"/>
      <c r="Y13" s="144"/>
      <c r="Z13" s="144"/>
      <c r="AA13" s="144"/>
    </row>
    <row r="14" spans="1:27" ht="16.5" customHeight="1" x14ac:dyDescent="0.25">
      <c r="A14" s="131" t="s">
        <v>141</v>
      </c>
      <c r="B14" s="132">
        <v>10</v>
      </c>
      <c r="C14" s="102">
        <v>0</v>
      </c>
      <c r="D14" s="56"/>
      <c r="E14" s="102">
        <v>0</v>
      </c>
      <c r="F14" s="56"/>
      <c r="G14" s="102">
        <v>0</v>
      </c>
      <c r="H14" s="102"/>
      <c r="I14" s="102">
        <v>-10080</v>
      </c>
      <c r="J14" s="102"/>
      <c r="K14" s="56">
        <v>0</v>
      </c>
      <c r="L14" s="56"/>
      <c r="M14" s="56">
        <v>0</v>
      </c>
      <c r="N14" s="56"/>
      <c r="O14" s="106">
        <f>SUM(K14:M14)</f>
        <v>0</v>
      </c>
      <c r="P14" s="102"/>
      <c r="Q14" s="30">
        <f>SUM(C14:M14)</f>
        <v>-10080</v>
      </c>
      <c r="R14" s="179"/>
      <c r="S14" s="179"/>
      <c r="T14" s="179"/>
      <c r="U14" s="179"/>
      <c r="V14" s="179"/>
      <c r="W14" s="179"/>
      <c r="X14" s="179"/>
      <c r="Y14" s="179"/>
      <c r="Z14" s="179"/>
      <c r="AA14" s="179"/>
    </row>
    <row r="15" spans="1:27" ht="16.5" customHeight="1" x14ac:dyDescent="0.25">
      <c r="A15" s="142" t="s">
        <v>168</v>
      </c>
      <c r="B15" s="144"/>
      <c r="C15" s="123">
        <f>SUM(C14)</f>
        <v>0</v>
      </c>
      <c r="D15" s="87"/>
      <c r="E15" s="123">
        <f>SUM(E14)</f>
        <v>0</v>
      </c>
      <c r="F15" s="87"/>
      <c r="G15" s="123">
        <f>SUM(G14)</f>
        <v>0</v>
      </c>
      <c r="H15" s="87"/>
      <c r="I15" s="123">
        <f>SUM(I14)</f>
        <v>-10080</v>
      </c>
      <c r="J15" s="87"/>
      <c r="K15" s="123">
        <f>SUM(K14)</f>
        <v>0</v>
      </c>
      <c r="L15" s="87"/>
      <c r="M15" s="123">
        <f>SUM(M14)</f>
        <v>0</v>
      </c>
      <c r="N15" s="87"/>
      <c r="O15" s="123">
        <f>SUM(O14)</f>
        <v>0</v>
      </c>
      <c r="P15" s="87"/>
      <c r="Q15" s="123">
        <f>SUM(Q14)</f>
        <v>-10080</v>
      </c>
      <c r="R15" s="144"/>
      <c r="S15" s="144"/>
      <c r="T15" s="144"/>
      <c r="U15" s="144"/>
      <c r="V15" s="144"/>
      <c r="W15" s="144"/>
      <c r="X15" s="144"/>
      <c r="Y15" s="144"/>
      <c r="Z15" s="144"/>
      <c r="AA15" s="144"/>
    </row>
    <row r="16" spans="1:27" ht="20.25" customHeight="1" x14ac:dyDescent="0.25">
      <c r="A16" s="142" t="s">
        <v>104</v>
      </c>
      <c r="B16" s="144"/>
      <c r="C16" s="186"/>
      <c r="D16" s="186"/>
      <c r="E16" s="186"/>
      <c r="F16" s="186"/>
      <c r="G16" s="186"/>
      <c r="H16" s="186"/>
      <c r="I16" s="186"/>
      <c r="J16" s="186"/>
      <c r="K16" s="186"/>
      <c r="L16" s="179"/>
      <c r="M16" s="186"/>
      <c r="N16" s="186"/>
      <c r="O16" s="186"/>
      <c r="P16" s="179"/>
      <c r="Q16" s="186"/>
    </row>
    <row r="17" spans="1:27" ht="17.399999999999999" customHeight="1" x14ac:dyDescent="0.25">
      <c r="A17" s="131" t="s">
        <v>123</v>
      </c>
      <c r="C17" s="103">
        <v>0</v>
      </c>
      <c r="D17" s="103"/>
      <c r="E17" s="103">
        <v>0</v>
      </c>
      <c r="F17" s="103"/>
      <c r="G17" s="103">
        <v>0</v>
      </c>
      <c r="H17" s="103"/>
      <c r="I17" s="108">
        <v>321957</v>
      </c>
      <c r="J17" s="103"/>
      <c r="K17" s="104">
        <v>0</v>
      </c>
      <c r="L17" s="103"/>
      <c r="M17" s="104">
        <v>0</v>
      </c>
      <c r="N17" s="81"/>
      <c r="O17" s="106">
        <f>SUM(K17:M17)</f>
        <v>0</v>
      </c>
      <c r="P17" s="103"/>
      <c r="Q17" s="108">
        <f>SUM(C17:P17)</f>
        <v>321957</v>
      </c>
    </row>
    <row r="18" spans="1:27" ht="17.399999999999999" customHeight="1" x14ac:dyDescent="0.25">
      <c r="A18" s="131" t="s">
        <v>106</v>
      </c>
      <c r="B18" s="144"/>
      <c r="C18" s="86">
        <v>0</v>
      </c>
      <c r="D18" s="86"/>
      <c r="E18" s="86">
        <v>0</v>
      </c>
      <c r="F18" s="86"/>
      <c r="G18" s="86">
        <v>0</v>
      </c>
      <c r="H18" s="86"/>
      <c r="I18" s="86">
        <v>0</v>
      </c>
      <c r="J18" s="86"/>
      <c r="K18" s="110">
        <v>371041</v>
      </c>
      <c r="L18" s="86"/>
      <c r="M18" s="86">
        <v>0</v>
      </c>
      <c r="N18" s="86"/>
      <c r="O18" s="107">
        <f>SUM(K18:M18)</f>
        <v>371041</v>
      </c>
      <c r="P18" s="86"/>
      <c r="Q18" s="30">
        <f>SUM(C18:M18)</f>
        <v>371041</v>
      </c>
    </row>
    <row r="19" spans="1:27" ht="20.25" customHeight="1" x14ac:dyDescent="0.25">
      <c r="A19" s="136" t="s">
        <v>174</v>
      </c>
      <c r="B19" s="144"/>
      <c r="C19" s="109">
        <f>SUM(C17:C18)</f>
        <v>0</v>
      </c>
      <c r="D19" s="105"/>
      <c r="E19" s="109">
        <f>SUM(E17:E18)</f>
        <v>0</v>
      </c>
      <c r="F19" s="105"/>
      <c r="G19" s="109">
        <f>SUM(G17:G18)</f>
        <v>0</v>
      </c>
      <c r="H19" s="105"/>
      <c r="I19" s="109">
        <f>SUM(I17:I18)</f>
        <v>321957</v>
      </c>
      <c r="J19" s="105"/>
      <c r="K19" s="109">
        <f>SUM(K17:K18)</f>
        <v>371041</v>
      </c>
      <c r="L19" s="105"/>
      <c r="M19" s="109">
        <f>SUM(M17:M18)</f>
        <v>0</v>
      </c>
      <c r="N19" s="80"/>
      <c r="O19" s="109">
        <f>SUM(O17:O18)</f>
        <v>371041</v>
      </c>
      <c r="P19" s="105"/>
      <c r="Q19" s="109">
        <f>SUM(Q17:Q18)</f>
        <v>692998</v>
      </c>
    </row>
    <row r="20" spans="1:27" ht="20.25" hidden="1" customHeight="1" x14ac:dyDescent="0.25">
      <c r="A20" s="131" t="s">
        <v>151</v>
      </c>
      <c r="B20" s="144"/>
      <c r="C20" s="80"/>
      <c r="D20" s="105"/>
      <c r="E20" s="80"/>
      <c r="F20" s="105"/>
      <c r="G20" s="80"/>
      <c r="H20" s="105"/>
      <c r="I20" s="81"/>
      <c r="J20" s="105"/>
      <c r="K20" s="81"/>
      <c r="L20" s="104"/>
      <c r="M20" s="81"/>
      <c r="N20" s="81"/>
      <c r="O20" s="124">
        <f>SUM(K20:M20)</f>
        <v>0</v>
      </c>
      <c r="P20" s="105"/>
      <c r="Q20" s="108">
        <f>SUM(C20:M20)</f>
        <v>0</v>
      </c>
    </row>
    <row r="21" spans="1:27" ht="20.25" customHeight="1" thickBot="1" x14ac:dyDescent="0.3">
      <c r="A21" s="142" t="s">
        <v>193</v>
      </c>
      <c r="B21" s="144"/>
      <c r="C21" s="187">
        <f>C19+C11+C15+C20</f>
        <v>201600</v>
      </c>
      <c r="D21" s="179"/>
      <c r="E21" s="187">
        <f>E19+E11+E15+E20</f>
        <v>20160</v>
      </c>
      <c r="F21" s="179"/>
      <c r="G21" s="187">
        <f>G19+G11+G15+G20</f>
        <v>2500000</v>
      </c>
      <c r="H21" s="179"/>
      <c r="I21" s="187">
        <f>I19+I11+I15+I20</f>
        <v>7605498</v>
      </c>
      <c r="J21" s="179"/>
      <c r="K21" s="187">
        <f>K19+K11+K15+K20</f>
        <v>4092613</v>
      </c>
      <c r="L21" s="179"/>
      <c r="M21" s="187">
        <f>M19+M11+M15+M20</f>
        <v>9438</v>
      </c>
      <c r="N21" s="179"/>
      <c r="O21" s="187">
        <f>O19+O11+O15+O20</f>
        <v>4102051</v>
      </c>
      <c r="P21" s="179"/>
      <c r="Q21" s="187">
        <f>Q19+Q11+Q15+Q20</f>
        <v>14429309</v>
      </c>
      <c r="S21" s="144"/>
    </row>
    <row r="22" spans="1:27" ht="20.25" customHeight="1" thickTop="1" x14ac:dyDescent="0.25">
      <c r="I22" s="144"/>
      <c r="O22" s="144"/>
      <c r="Q22" s="144"/>
    </row>
    <row r="23" spans="1:27" ht="20.25" customHeight="1" x14ac:dyDescent="0.25">
      <c r="A23" s="142" t="s">
        <v>194</v>
      </c>
      <c r="B23" s="132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7" ht="20.25" customHeight="1" x14ac:dyDescent="0.25">
      <c r="A24" s="142" t="s">
        <v>175</v>
      </c>
      <c r="B24" s="132"/>
      <c r="C24" s="186">
        <v>201600</v>
      </c>
      <c r="D24" s="186"/>
      <c r="E24" s="186">
        <v>20160</v>
      </c>
      <c r="F24" s="186"/>
      <c r="G24" s="186">
        <v>2500000</v>
      </c>
      <c r="H24" s="186"/>
      <c r="I24" s="186">
        <v>7449715</v>
      </c>
      <c r="J24" s="186"/>
      <c r="K24" s="186">
        <v>3878156</v>
      </c>
      <c r="L24" s="179"/>
      <c r="M24" s="186">
        <v>1433</v>
      </c>
      <c r="N24" s="186"/>
      <c r="O24" s="106">
        <f>SUM(K24:M24)</f>
        <v>3879589</v>
      </c>
      <c r="P24" s="179"/>
      <c r="Q24" s="11">
        <f>SUM(C24:I24,O24)</f>
        <v>14051064</v>
      </c>
    </row>
    <row r="25" spans="1:27" ht="16.95" customHeight="1" x14ac:dyDescent="0.25">
      <c r="A25" s="142" t="s">
        <v>169</v>
      </c>
      <c r="B25" s="132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144"/>
      <c r="S25" s="144"/>
      <c r="T25" s="144"/>
      <c r="U25" s="144"/>
      <c r="V25" s="144"/>
      <c r="W25" s="144"/>
      <c r="X25" s="144"/>
      <c r="Y25" s="144"/>
      <c r="Z25" s="144"/>
      <c r="AA25" s="144"/>
    </row>
    <row r="26" spans="1:27" ht="16.95" customHeight="1" x14ac:dyDescent="0.25">
      <c r="A26" s="142" t="s">
        <v>170</v>
      </c>
      <c r="B26" s="132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144"/>
      <c r="S26" s="144"/>
      <c r="T26" s="144"/>
      <c r="U26" s="144"/>
      <c r="V26" s="144"/>
      <c r="W26" s="144"/>
      <c r="X26" s="144"/>
      <c r="Y26" s="144"/>
      <c r="Z26" s="144"/>
      <c r="AA26" s="144"/>
    </row>
    <row r="27" spans="1:27" ht="17.399999999999999" customHeight="1" x14ac:dyDescent="0.25">
      <c r="A27" s="131" t="s">
        <v>141</v>
      </c>
      <c r="B27" s="132">
        <v>10</v>
      </c>
      <c r="C27" s="102">
        <v>0</v>
      </c>
      <c r="D27" s="56"/>
      <c r="E27" s="102">
        <v>0</v>
      </c>
      <c r="F27" s="56"/>
      <c r="G27" s="102">
        <v>0</v>
      </c>
      <c r="H27" s="102"/>
      <c r="I27" s="102">
        <v>-10080</v>
      </c>
      <c r="J27" s="102"/>
      <c r="K27" s="102">
        <v>0</v>
      </c>
      <c r="L27" s="56"/>
      <c r="M27" s="102">
        <v>0</v>
      </c>
      <c r="N27" s="56"/>
      <c r="O27" s="106">
        <f>SUM(K27:M27)</f>
        <v>0</v>
      </c>
      <c r="P27" s="102"/>
      <c r="Q27" s="30">
        <f>SUM(C27:M27)</f>
        <v>-10080</v>
      </c>
      <c r="R27" s="179"/>
      <c r="S27" s="179"/>
      <c r="T27" s="179"/>
      <c r="U27" s="179"/>
      <c r="V27" s="179"/>
      <c r="W27" s="179"/>
      <c r="X27" s="179"/>
      <c r="Y27" s="179"/>
      <c r="Z27" s="179"/>
      <c r="AA27" s="179"/>
    </row>
    <row r="28" spans="1:27" ht="16.95" customHeight="1" x14ac:dyDescent="0.25">
      <c r="A28" s="142" t="s">
        <v>168</v>
      </c>
      <c r="B28" s="144"/>
      <c r="C28" s="123">
        <f>SUM(C27)</f>
        <v>0</v>
      </c>
      <c r="D28" s="87"/>
      <c r="E28" s="123">
        <f>SUM(E27)</f>
        <v>0</v>
      </c>
      <c r="F28" s="87"/>
      <c r="G28" s="123">
        <f>SUM(G27)</f>
        <v>0</v>
      </c>
      <c r="H28" s="87"/>
      <c r="I28" s="123">
        <f>SUM(I27)</f>
        <v>-10080</v>
      </c>
      <c r="J28" s="87"/>
      <c r="K28" s="123">
        <f>SUM(K27)</f>
        <v>0</v>
      </c>
      <c r="L28" s="87"/>
      <c r="M28" s="123">
        <f>SUM(M27)</f>
        <v>0</v>
      </c>
      <c r="N28" s="87"/>
      <c r="O28" s="123">
        <f>SUM(O27)</f>
        <v>0</v>
      </c>
      <c r="P28" s="87"/>
      <c r="Q28" s="123">
        <f>SUM(Q27)</f>
        <v>-10080</v>
      </c>
      <c r="R28" s="144"/>
      <c r="S28" s="144"/>
      <c r="T28" s="144"/>
      <c r="U28" s="144"/>
      <c r="V28" s="144"/>
      <c r="W28" s="144"/>
      <c r="X28" s="144"/>
      <c r="Y28" s="144"/>
      <c r="Z28" s="144"/>
      <c r="AA28" s="144"/>
    </row>
    <row r="29" spans="1:27" ht="20.25" customHeight="1" x14ac:dyDescent="0.25">
      <c r="A29" s="142" t="s">
        <v>104</v>
      </c>
      <c r="B29" s="144"/>
      <c r="C29" s="186"/>
      <c r="D29" s="186"/>
      <c r="E29" s="186"/>
      <c r="F29" s="186"/>
      <c r="G29" s="186"/>
      <c r="H29" s="186"/>
      <c r="I29" s="186"/>
      <c r="J29" s="186"/>
      <c r="K29" s="186"/>
      <c r="L29" s="179"/>
      <c r="M29" s="186"/>
      <c r="N29" s="186"/>
      <c r="O29" s="186"/>
      <c r="P29" s="179"/>
      <c r="Q29" s="186"/>
    </row>
    <row r="30" spans="1:27" ht="17.399999999999999" customHeight="1" x14ac:dyDescent="0.25">
      <c r="A30" s="131" t="s">
        <v>177</v>
      </c>
      <c r="C30" s="103">
        <v>0</v>
      </c>
      <c r="D30" s="103"/>
      <c r="E30" s="103">
        <v>0</v>
      </c>
      <c r="F30" s="103"/>
      <c r="G30" s="103">
        <v>0</v>
      </c>
      <c r="H30" s="103"/>
      <c r="I30" s="108">
        <v>-347209</v>
      </c>
      <c r="J30" s="103"/>
      <c r="K30" s="104">
        <v>0</v>
      </c>
      <c r="L30" s="103"/>
      <c r="M30" s="104">
        <v>0</v>
      </c>
      <c r="N30" s="81"/>
      <c r="O30" s="107">
        <f>SUM(K30:M30)</f>
        <v>0</v>
      </c>
      <c r="P30" s="103"/>
      <c r="Q30" s="108">
        <f>SUM(C30:P30)</f>
        <v>-347209</v>
      </c>
    </row>
    <row r="31" spans="1:27" ht="17.399999999999999" customHeight="1" x14ac:dyDescent="0.25">
      <c r="A31" s="131" t="s">
        <v>206</v>
      </c>
      <c r="B31" s="144"/>
      <c r="C31" s="86">
        <v>0</v>
      </c>
      <c r="D31" s="86"/>
      <c r="E31" s="86">
        <v>0</v>
      </c>
      <c r="F31" s="86"/>
      <c r="G31" s="86">
        <v>0</v>
      </c>
      <c r="H31" s="86"/>
      <c r="I31" s="86">
        <v>0</v>
      </c>
      <c r="J31" s="86"/>
      <c r="K31" s="110">
        <v>-67334</v>
      </c>
      <c r="L31" s="86"/>
      <c r="M31" s="86">
        <v>0</v>
      </c>
      <c r="N31" s="86"/>
      <c r="O31" s="107">
        <f>SUM(K31:M31)</f>
        <v>-67334</v>
      </c>
      <c r="P31" s="86"/>
      <c r="Q31" s="30">
        <f>SUM(C31:M31)</f>
        <v>-67334</v>
      </c>
    </row>
    <row r="32" spans="1:27" ht="20.25" customHeight="1" x14ac:dyDescent="0.25">
      <c r="A32" s="136" t="s">
        <v>202</v>
      </c>
      <c r="B32" s="144"/>
      <c r="C32" s="109">
        <f>SUM(C30:C31)</f>
        <v>0</v>
      </c>
      <c r="D32" s="105"/>
      <c r="E32" s="109">
        <f>SUM(E30:E31)</f>
        <v>0</v>
      </c>
      <c r="F32" s="105"/>
      <c r="G32" s="109">
        <f>SUM(G30:G31)</f>
        <v>0</v>
      </c>
      <c r="H32" s="105"/>
      <c r="I32" s="109">
        <f>SUM(I30:I31)</f>
        <v>-347209</v>
      </c>
      <c r="J32" s="105"/>
      <c r="K32" s="109">
        <f>SUM(K30:K31)</f>
        <v>-67334</v>
      </c>
      <c r="L32" s="105"/>
      <c r="M32" s="109">
        <f>SUM(M30:M31)</f>
        <v>0</v>
      </c>
      <c r="N32" s="80"/>
      <c r="O32" s="109">
        <f>SUM(O30:O31)</f>
        <v>-67334</v>
      </c>
      <c r="P32" s="105"/>
      <c r="Q32" s="109">
        <f>SUM(Q30:Q31)</f>
        <v>-414543</v>
      </c>
    </row>
    <row r="33" spans="1:17" ht="20.25" customHeight="1" thickBot="1" x14ac:dyDescent="0.3">
      <c r="A33" s="142" t="s">
        <v>195</v>
      </c>
      <c r="B33" s="144"/>
      <c r="C33" s="187">
        <f>C32+C24+C28</f>
        <v>201600</v>
      </c>
      <c r="D33" s="179"/>
      <c r="E33" s="187">
        <f>E32+E24+E28</f>
        <v>20160</v>
      </c>
      <c r="F33" s="179"/>
      <c r="G33" s="187">
        <f>G32+G24+G28</f>
        <v>2500000</v>
      </c>
      <c r="H33" s="179"/>
      <c r="I33" s="187">
        <f>I32+I24+I28</f>
        <v>7092426</v>
      </c>
      <c r="J33" s="179"/>
      <c r="K33" s="187">
        <f>K32+K24+K28</f>
        <v>3810822</v>
      </c>
      <c r="L33" s="179"/>
      <c r="M33" s="187">
        <f>M32+M24+M28</f>
        <v>1433</v>
      </c>
      <c r="N33" s="179"/>
      <c r="O33" s="187">
        <f>O32+O24+O28</f>
        <v>3812255</v>
      </c>
      <c r="P33" s="179"/>
      <c r="Q33" s="187">
        <f>Q32+Q24+Q28</f>
        <v>13626441</v>
      </c>
    </row>
    <row r="34" spans="1:17" ht="20.25" customHeight="1" thickTop="1" x14ac:dyDescent="0.25"/>
    <row r="36" spans="1:17" ht="20.25" customHeight="1" x14ac:dyDescent="0.25">
      <c r="C36" s="144"/>
      <c r="E36" s="144"/>
      <c r="G36" s="144"/>
      <c r="I36" s="144"/>
      <c r="K36" s="144"/>
      <c r="O36" s="144"/>
      <c r="Q36" s="144"/>
    </row>
    <row r="37" spans="1:17" ht="20.25" customHeight="1" x14ac:dyDescent="0.25">
      <c r="I37" s="144"/>
      <c r="O37" s="144"/>
      <c r="Q37" s="144"/>
    </row>
  </sheetData>
  <sheetProtection formatCells="0" formatColumns="0" formatRows="0" insertColumns="0" insertRows="0" insertHyperlinks="0" deleteColumns="0" deleteRows="0" sort="0" autoFilter="0" pivotTables="0"/>
  <mergeCells count="4">
    <mergeCell ref="C3:Q3"/>
    <mergeCell ref="C9:Q9"/>
    <mergeCell ref="E4:I4"/>
    <mergeCell ref="K4:O4"/>
  </mergeCells>
  <phoneticPr fontId="5" type="noConversion"/>
  <pageMargins left="0.8" right="0.5" top="0.48" bottom="0.5" header="0.5" footer="0.5"/>
  <pageSetup paperSize="9" scale="70" firstPageNumber="9" fitToWidth="0" fitToHeight="0" orientation="landscape" useFirstPageNumber="1" r:id="rId1"/>
  <headerFooter alignWithMargins="0">
    <oddFooter>&amp;L  The accompanying notes form an integral part of the interim financial statements.
 &amp;C
&amp;P</oddFooter>
  </headerFooter>
  <customProperties>
    <customPr name="OrphanNamesChecked" r:id="rId2"/>
  </customProperties>
  <ignoredErrors>
    <ignoredError sqref="O28:Q32 O23:P23 O25:P27 P24 O19" formula="1"/>
    <ignoredError sqref="Q23 Q25:Q27 Q19" formula="1" formulaRange="1"/>
    <ignoredError sqref="Q14:Q1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2"/>
  <sheetViews>
    <sheetView tabSelected="1" view="pageBreakPreview" topLeftCell="A7" zoomScaleNormal="80" zoomScaleSheetLayoutView="100" workbookViewId="0">
      <selection activeCell="G7" sqref="G7:I7"/>
    </sheetView>
  </sheetViews>
  <sheetFormatPr defaultColWidth="9.21875" defaultRowHeight="20.25" customHeight="1" x14ac:dyDescent="0.25"/>
  <cols>
    <col min="1" max="1" width="57.6640625" style="135" customWidth="1"/>
    <col min="2" max="2" width="7.44140625" style="135" customWidth="1"/>
    <col min="3" max="3" width="16.88671875" style="56" customWidth="1"/>
    <col min="4" max="4" width="1" style="56" customWidth="1"/>
    <col min="5" max="5" width="16.88671875" style="56" customWidth="1"/>
    <col min="6" max="6" width="1" style="56" customWidth="1"/>
    <col min="7" max="7" width="15.88671875" style="56" customWidth="1"/>
    <col min="8" max="8" width="1" style="56" customWidth="1"/>
    <col min="9" max="9" width="15.6640625" style="56" customWidth="1"/>
    <col min="10" max="10" width="14.77734375" style="102" bestFit="1" customWidth="1"/>
    <col min="11" max="11" width="1" style="102" customWidth="1"/>
    <col min="12" max="12" width="16.21875" style="102" customWidth="1"/>
    <col min="13" max="13" width="1" style="102" customWidth="1"/>
    <col min="14" max="14" width="13.5546875" style="102" bestFit="1" customWidth="1"/>
    <col min="15" max="15" width="1" style="102" customWidth="1"/>
    <col min="16" max="16" width="15.21875" style="102" bestFit="1" customWidth="1"/>
    <col min="17" max="16384" width="9.21875" style="135"/>
  </cols>
  <sheetData>
    <row r="1" spans="1:16" ht="20.25" customHeight="1" x14ac:dyDescent="0.25">
      <c r="A1" s="125" t="s">
        <v>58</v>
      </c>
    </row>
    <row r="2" spans="1:16" ht="20.25" customHeight="1" x14ac:dyDescent="0.25">
      <c r="A2" s="172" t="s">
        <v>56</v>
      </c>
    </row>
    <row r="3" spans="1:16" ht="12.6" customHeight="1" x14ac:dyDescent="0.25">
      <c r="A3" s="141"/>
      <c r="C3" s="111"/>
      <c r="D3" s="111"/>
      <c r="E3" s="111"/>
      <c r="F3" s="111"/>
      <c r="G3" s="79"/>
      <c r="H3" s="111"/>
      <c r="I3" s="63"/>
      <c r="J3" s="79"/>
      <c r="K3" s="79"/>
      <c r="L3" s="79"/>
      <c r="M3" s="79"/>
      <c r="N3" s="79"/>
      <c r="O3" s="79"/>
      <c r="P3" s="79"/>
    </row>
    <row r="4" spans="1:16" ht="20.25" customHeight="1" x14ac:dyDescent="0.25">
      <c r="A4" s="172"/>
      <c r="B4" s="173"/>
      <c r="C4" s="226" t="s">
        <v>61</v>
      </c>
      <c r="D4" s="226"/>
      <c r="E4" s="226"/>
      <c r="F4" s="104"/>
      <c r="G4" s="215" t="s">
        <v>178</v>
      </c>
      <c r="H4" s="215"/>
      <c r="I4" s="215"/>
      <c r="J4" s="226"/>
      <c r="K4" s="226"/>
      <c r="L4" s="226"/>
      <c r="M4" s="81"/>
      <c r="N4" s="226"/>
      <c r="O4" s="226"/>
      <c r="P4" s="226"/>
    </row>
    <row r="5" spans="1:16" ht="20.25" customHeight="1" x14ac:dyDescent="0.25">
      <c r="A5" s="142"/>
      <c r="B5" s="173"/>
      <c r="C5" s="226" t="s">
        <v>62</v>
      </c>
      <c r="D5" s="226"/>
      <c r="E5" s="226"/>
      <c r="F5" s="104"/>
      <c r="G5" s="215" t="s">
        <v>179</v>
      </c>
      <c r="H5" s="215"/>
      <c r="I5" s="215"/>
      <c r="J5" s="226"/>
      <c r="K5" s="226"/>
      <c r="L5" s="226"/>
      <c r="M5" s="81"/>
      <c r="N5" s="226"/>
      <c r="O5" s="226"/>
      <c r="P5" s="226"/>
    </row>
    <row r="6" spans="1:16" ht="20.25" customHeight="1" x14ac:dyDescent="0.25">
      <c r="A6" s="142"/>
      <c r="B6" s="173"/>
      <c r="C6" s="228" t="s">
        <v>196</v>
      </c>
      <c r="D6" s="228"/>
      <c r="E6" s="228"/>
      <c r="F6" s="104"/>
      <c r="G6" s="228" t="s">
        <v>196</v>
      </c>
      <c r="H6" s="228"/>
      <c r="I6" s="228"/>
      <c r="J6" s="230"/>
      <c r="K6" s="230"/>
      <c r="L6" s="230"/>
      <c r="M6" s="81"/>
      <c r="N6" s="230"/>
      <c r="O6" s="230"/>
      <c r="P6" s="230"/>
    </row>
    <row r="7" spans="1:16" ht="20.25" customHeight="1" x14ac:dyDescent="0.25">
      <c r="A7" s="142"/>
      <c r="B7" s="173"/>
      <c r="C7" s="229" t="s">
        <v>189</v>
      </c>
      <c r="D7" s="229"/>
      <c r="E7" s="229"/>
      <c r="F7" s="104"/>
      <c r="G7" s="229" t="s">
        <v>189</v>
      </c>
      <c r="H7" s="229"/>
      <c r="I7" s="229"/>
      <c r="J7" s="86"/>
      <c r="K7" s="86"/>
      <c r="L7" s="86"/>
      <c r="M7" s="81"/>
      <c r="N7" s="86"/>
      <c r="O7" s="86"/>
      <c r="P7" s="86"/>
    </row>
    <row r="8" spans="1:16" ht="20.25" customHeight="1" x14ac:dyDescent="0.25">
      <c r="A8" s="142"/>
      <c r="B8" s="132" t="s">
        <v>6</v>
      </c>
      <c r="C8" s="112">
        <v>2025</v>
      </c>
      <c r="D8" s="112"/>
      <c r="E8" s="112">
        <v>2024</v>
      </c>
      <c r="F8" s="112"/>
      <c r="G8" s="112">
        <v>2025</v>
      </c>
      <c r="H8" s="112"/>
      <c r="I8" s="112">
        <v>2024</v>
      </c>
      <c r="J8" s="113"/>
      <c r="K8" s="113"/>
      <c r="L8" s="113"/>
      <c r="M8" s="113"/>
      <c r="N8" s="113"/>
      <c r="O8" s="113"/>
      <c r="P8" s="113"/>
    </row>
    <row r="9" spans="1:16" ht="20.25" customHeight="1" x14ac:dyDescent="0.25">
      <c r="A9" s="142"/>
      <c r="B9" s="173"/>
      <c r="C9" s="227" t="s">
        <v>44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</row>
    <row r="10" spans="1:16" ht="20.25" customHeight="1" x14ac:dyDescent="0.25">
      <c r="A10" s="139" t="s">
        <v>9</v>
      </c>
      <c r="B10" s="174"/>
    </row>
    <row r="11" spans="1:16" ht="20.25" customHeight="1" x14ac:dyDescent="0.25">
      <c r="A11" s="141" t="s">
        <v>124</v>
      </c>
      <c r="C11" s="119">
        <f>'PL 6M 6-7'!D32</f>
        <v>-840772</v>
      </c>
      <c r="D11" s="111">
        <v>0</v>
      </c>
      <c r="E11" s="119">
        <f>'PL 6M 6-7'!F32</f>
        <v>-603639</v>
      </c>
      <c r="F11" s="111"/>
      <c r="G11" s="119">
        <f>'PL 6M 6-7'!H32</f>
        <v>-347209</v>
      </c>
      <c r="H11" s="111"/>
      <c r="I11" s="119">
        <f>'PL 6M 6-7'!J32</f>
        <v>321957</v>
      </c>
      <c r="J11" s="79"/>
      <c r="K11" s="79"/>
      <c r="L11" s="79"/>
      <c r="M11" s="79"/>
      <c r="N11" s="79"/>
      <c r="O11" s="79"/>
      <c r="P11" s="79"/>
    </row>
    <row r="12" spans="1:16" ht="20.25" customHeight="1" x14ac:dyDescent="0.25">
      <c r="A12" s="129" t="s">
        <v>140</v>
      </c>
      <c r="C12" s="111"/>
      <c r="D12" s="111"/>
      <c r="E12" s="111"/>
      <c r="F12" s="111"/>
      <c r="G12" s="111"/>
      <c r="H12" s="111"/>
      <c r="I12" s="111"/>
      <c r="J12" s="79"/>
      <c r="K12" s="79"/>
      <c r="L12" s="79"/>
      <c r="M12" s="79"/>
      <c r="N12" s="79"/>
      <c r="O12" s="79"/>
      <c r="P12" s="79"/>
    </row>
    <row r="13" spans="1:16" ht="20.25" customHeight="1" x14ac:dyDescent="0.25">
      <c r="A13" s="131" t="s">
        <v>180</v>
      </c>
      <c r="C13" s="119">
        <v>5918</v>
      </c>
      <c r="D13" s="111"/>
      <c r="E13" s="119">
        <f>-'PL 6M 6-7'!F31</f>
        <v>-1279</v>
      </c>
      <c r="F13" s="111"/>
      <c r="G13" s="107">
        <f>-'PL 6M 6-7'!H31</f>
        <v>5918</v>
      </c>
      <c r="H13" s="111"/>
      <c r="I13" s="107">
        <f>-'PL 6M 6-7'!J31</f>
        <v>-1279</v>
      </c>
      <c r="J13" s="79"/>
      <c r="K13" s="79"/>
      <c r="L13" s="79"/>
      <c r="M13" s="79"/>
      <c r="N13" s="79"/>
      <c r="O13" s="79"/>
      <c r="P13" s="79"/>
    </row>
    <row r="14" spans="1:16" ht="20.25" customHeight="1" x14ac:dyDescent="0.25">
      <c r="A14" s="141" t="s">
        <v>88</v>
      </c>
      <c r="C14" s="119">
        <v>26352</v>
      </c>
      <c r="D14" s="135"/>
      <c r="E14" s="119">
        <f>-'PL 6M 6-7'!F27</f>
        <v>5062</v>
      </c>
      <c r="F14" s="53"/>
      <c r="G14" s="119">
        <f>-'PL 6M 6-7'!H27</f>
        <v>26352</v>
      </c>
      <c r="H14" s="53"/>
      <c r="I14" s="119">
        <f>-'PL 6M 6-7'!J27</f>
        <v>5062</v>
      </c>
      <c r="J14" s="79"/>
      <c r="K14" s="79"/>
      <c r="L14" s="79"/>
      <c r="M14" s="79"/>
      <c r="N14" s="85"/>
      <c r="O14" s="79"/>
      <c r="P14" s="85"/>
    </row>
    <row r="15" spans="1:16" ht="20.25" customHeight="1" x14ac:dyDescent="0.25">
      <c r="A15" s="141" t="s">
        <v>12</v>
      </c>
      <c r="C15" s="111">
        <v>175809</v>
      </c>
      <c r="D15" s="111"/>
      <c r="E15" s="111">
        <v>170400</v>
      </c>
      <c r="F15" s="111"/>
      <c r="G15" s="111">
        <v>175809</v>
      </c>
      <c r="H15" s="111"/>
      <c r="I15" s="111">
        <v>170400</v>
      </c>
      <c r="J15" s="79"/>
      <c r="K15" s="79"/>
      <c r="L15" s="79"/>
      <c r="M15" s="79"/>
      <c r="N15" s="79"/>
      <c r="O15" s="79"/>
      <c r="P15" s="79"/>
    </row>
    <row r="16" spans="1:16" ht="20.25" customHeight="1" x14ac:dyDescent="0.25">
      <c r="A16" s="141" t="s">
        <v>207</v>
      </c>
      <c r="C16" s="111"/>
      <c r="D16" s="111"/>
      <c r="E16" s="111"/>
      <c r="F16" s="111"/>
      <c r="H16" s="111"/>
      <c r="J16" s="79"/>
      <c r="K16" s="79"/>
      <c r="L16" s="85"/>
      <c r="M16" s="79"/>
      <c r="N16" s="79"/>
      <c r="O16" s="79"/>
      <c r="P16" s="79"/>
    </row>
    <row r="17" spans="1:16" ht="20.25" customHeight="1" x14ac:dyDescent="0.25">
      <c r="A17" s="141" t="s">
        <v>110</v>
      </c>
      <c r="C17" s="111">
        <v>388036</v>
      </c>
      <c r="D17" s="111"/>
      <c r="E17" s="111">
        <v>794590</v>
      </c>
      <c r="F17" s="111"/>
      <c r="G17" s="111">
        <v>0</v>
      </c>
      <c r="H17" s="111"/>
      <c r="I17" s="111">
        <v>0</v>
      </c>
      <c r="J17" s="79"/>
      <c r="K17" s="79"/>
      <c r="L17" s="85"/>
      <c r="M17" s="79"/>
      <c r="N17" s="79"/>
      <c r="O17" s="79"/>
      <c r="P17" s="79"/>
    </row>
    <row r="18" spans="1:16" ht="20.25" customHeight="1" x14ac:dyDescent="0.25">
      <c r="A18" s="141" t="s">
        <v>208</v>
      </c>
      <c r="C18" s="111">
        <v>-8171</v>
      </c>
      <c r="D18" s="111"/>
      <c r="E18" s="111">
        <v>-193020</v>
      </c>
      <c r="F18" s="111"/>
      <c r="G18" s="111">
        <v>-8171</v>
      </c>
      <c r="H18" s="111"/>
      <c r="I18" s="111">
        <v>-193020</v>
      </c>
      <c r="J18" s="79"/>
      <c r="K18" s="79"/>
      <c r="L18" s="79"/>
      <c r="M18" s="79"/>
      <c r="N18" s="79"/>
      <c r="O18" s="79"/>
      <c r="P18" s="79"/>
    </row>
    <row r="19" spans="1:16" ht="20.25" customHeight="1" x14ac:dyDescent="0.25">
      <c r="A19" s="141" t="s">
        <v>214</v>
      </c>
      <c r="C19" s="111">
        <v>14252</v>
      </c>
      <c r="D19" s="111"/>
      <c r="E19" s="111">
        <v>35777</v>
      </c>
      <c r="F19" s="111"/>
      <c r="G19" s="56">
        <v>14252</v>
      </c>
      <c r="H19" s="111"/>
      <c r="I19" s="56">
        <v>35777</v>
      </c>
      <c r="J19" s="79"/>
      <c r="K19" s="79"/>
      <c r="L19" s="79"/>
      <c r="M19" s="79"/>
      <c r="N19" s="79"/>
      <c r="O19" s="79"/>
      <c r="P19" s="79"/>
    </row>
    <row r="20" spans="1:16" ht="20.25" customHeight="1" x14ac:dyDescent="0.25">
      <c r="A20" s="141" t="s">
        <v>83</v>
      </c>
      <c r="C20" s="111">
        <v>10161</v>
      </c>
      <c r="D20" s="111"/>
      <c r="E20" s="111">
        <v>9487</v>
      </c>
      <c r="F20" s="111"/>
      <c r="G20" s="56">
        <v>10161</v>
      </c>
      <c r="H20" s="111"/>
      <c r="I20" s="56">
        <v>9487</v>
      </c>
      <c r="J20" s="79"/>
      <c r="K20" s="79"/>
      <c r="L20" s="79"/>
      <c r="M20" s="79"/>
      <c r="N20" s="85"/>
      <c r="O20" s="79"/>
      <c r="P20" s="85"/>
    </row>
    <row r="21" spans="1:16" ht="20.25" hidden="1" customHeight="1" x14ac:dyDescent="0.25">
      <c r="A21" s="141" t="s">
        <v>152</v>
      </c>
      <c r="C21" s="111"/>
      <c r="D21" s="111"/>
      <c r="E21" s="111"/>
      <c r="F21" s="111"/>
      <c r="H21" s="111"/>
      <c r="J21" s="79"/>
      <c r="K21" s="79"/>
      <c r="L21" s="79"/>
      <c r="M21" s="79"/>
      <c r="N21" s="85"/>
      <c r="O21" s="79"/>
      <c r="P21" s="85"/>
    </row>
    <row r="22" spans="1:16" ht="20.25" customHeight="1" x14ac:dyDescent="0.25">
      <c r="A22" s="141" t="s">
        <v>186</v>
      </c>
      <c r="B22" s="132">
        <v>4</v>
      </c>
      <c r="C22" s="111">
        <v>54898</v>
      </c>
      <c r="D22" s="111"/>
      <c r="E22" s="111">
        <v>32578</v>
      </c>
      <c r="F22" s="111"/>
      <c r="G22" s="56">
        <v>54898</v>
      </c>
      <c r="H22" s="111"/>
      <c r="I22" s="56">
        <v>32578</v>
      </c>
      <c r="J22" s="79"/>
      <c r="K22" s="79"/>
      <c r="L22" s="79"/>
      <c r="M22" s="79"/>
      <c r="N22" s="85"/>
      <c r="O22" s="79"/>
      <c r="P22" s="85"/>
    </row>
    <row r="23" spans="1:16" ht="20.25" customHeight="1" x14ac:dyDescent="0.25">
      <c r="A23" s="141" t="s">
        <v>64</v>
      </c>
      <c r="B23" s="132" t="s">
        <v>211</v>
      </c>
      <c r="C23" s="111">
        <v>-23544</v>
      </c>
      <c r="D23" s="111"/>
      <c r="E23" s="111">
        <v>-25623</v>
      </c>
      <c r="F23" s="111"/>
      <c r="G23" s="63">
        <v>-129071</v>
      </c>
      <c r="H23" s="111"/>
      <c r="I23" s="63">
        <v>-156629</v>
      </c>
      <c r="J23" s="79"/>
      <c r="K23" s="79"/>
      <c r="L23" s="79"/>
      <c r="M23" s="79"/>
      <c r="N23" s="85"/>
      <c r="O23" s="79"/>
      <c r="P23" s="79"/>
    </row>
    <row r="24" spans="1:16" ht="20.25" customHeight="1" x14ac:dyDescent="0.25">
      <c r="A24" s="141" t="s">
        <v>209</v>
      </c>
      <c r="C24" s="111">
        <v>-30</v>
      </c>
      <c r="D24" s="111"/>
      <c r="E24" s="111">
        <v>-189</v>
      </c>
      <c r="F24" s="111"/>
      <c r="G24" s="63">
        <v>-30</v>
      </c>
      <c r="H24" s="111"/>
      <c r="I24" s="63">
        <v>-189</v>
      </c>
      <c r="J24" s="79"/>
      <c r="K24" s="79"/>
      <c r="L24" s="79"/>
      <c r="M24" s="79"/>
      <c r="N24" s="85"/>
      <c r="O24" s="79"/>
      <c r="P24" s="79"/>
    </row>
    <row r="25" spans="1:16" ht="20.25" customHeight="1" x14ac:dyDescent="0.25">
      <c r="A25" s="141" t="s">
        <v>156</v>
      </c>
      <c r="C25" s="111">
        <v>0</v>
      </c>
      <c r="D25" s="111"/>
      <c r="E25" s="111">
        <v>-6408</v>
      </c>
      <c r="F25" s="111"/>
      <c r="G25" s="63">
        <v>0</v>
      </c>
      <c r="H25" s="111"/>
      <c r="I25" s="63">
        <v>-6408</v>
      </c>
      <c r="J25" s="79"/>
      <c r="K25" s="79"/>
      <c r="L25" s="79"/>
      <c r="M25" s="79"/>
      <c r="N25" s="85"/>
      <c r="O25" s="79"/>
      <c r="P25" s="79"/>
    </row>
    <row r="26" spans="1:16" ht="20.25" customHeight="1" x14ac:dyDescent="0.25">
      <c r="A26" s="141" t="s">
        <v>15</v>
      </c>
      <c r="C26" s="111">
        <v>-496</v>
      </c>
      <c r="D26" s="111"/>
      <c r="E26" s="111">
        <v>-1286</v>
      </c>
      <c r="F26" s="111"/>
      <c r="G26" s="85">
        <v>-496</v>
      </c>
      <c r="H26" s="111"/>
      <c r="I26" s="85">
        <v>-1286</v>
      </c>
      <c r="J26" s="79"/>
      <c r="K26" s="79"/>
      <c r="L26" s="79"/>
      <c r="M26" s="79"/>
      <c r="N26" s="85"/>
      <c r="O26" s="79"/>
      <c r="P26" s="79"/>
    </row>
    <row r="27" spans="1:16" ht="20.25" customHeight="1" x14ac:dyDescent="0.25">
      <c r="A27" s="141"/>
      <c r="C27" s="120">
        <f>SUM(C11:C26)</f>
        <v>-197587</v>
      </c>
      <c r="D27" s="111"/>
      <c r="E27" s="120">
        <f>SUM(E11:E26)</f>
        <v>216450</v>
      </c>
      <c r="F27" s="111"/>
      <c r="G27" s="120">
        <f>SUM(G11:G26)</f>
        <v>-197587</v>
      </c>
      <c r="H27" s="111"/>
      <c r="I27" s="120">
        <f>SUM(I11:I26)</f>
        <v>216450</v>
      </c>
      <c r="J27" s="79"/>
      <c r="K27" s="79"/>
      <c r="L27" s="79"/>
      <c r="M27" s="79"/>
      <c r="N27" s="79"/>
      <c r="O27" s="79"/>
      <c r="P27" s="79"/>
    </row>
    <row r="28" spans="1:16" ht="20.25" customHeight="1" x14ac:dyDescent="0.25">
      <c r="A28" s="129" t="s">
        <v>13</v>
      </c>
      <c r="C28" s="111"/>
      <c r="D28" s="111"/>
      <c r="E28" s="111"/>
      <c r="F28" s="111"/>
      <c r="G28" s="111"/>
      <c r="H28" s="111"/>
      <c r="I28" s="111"/>
      <c r="J28" s="79"/>
      <c r="K28" s="79"/>
      <c r="L28" s="79"/>
      <c r="M28" s="79"/>
      <c r="N28" s="79"/>
      <c r="O28" s="79"/>
      <c r="P28" s="79"/>
    </row>
    <row r="29" spans="1:16" ht="20.25" customHeight="1" x14ac:dyDescent="0.25">
      <c r="A29" s="141" t="s">
        <v>47</v>
      </c>
      <c r="C29" s="111">
        <v>174487</v>
      </c>
      <c r="D29" s="111"/>
      <c r="E29" s="111">
        <v>-10320</v>
      </c>
      <c r="F29" s="111"/>
      <c r="G29" s="111">
        <v>174487</v>
      </c>
      <c r="H29" s="111"/>
      <c r="I29" s="111">
        <v>-10320</v>
      </c>
      <c r="J29" s="79"/>
      <c r="K29" s="79"/>
      <c r="L29" s="79"/>
      <c r="M29" s="79"/>
      <c r="N29" s="79"/>
      <c r="O29" s="79"/>
      <c r="P29" s="79"/>
    </row>
    <row r="30" spans="1:16" ht="20.25" customHeight="1" x14ac:dyDescent="0.25">
      <c r="A30" s="135" t="s">
        <v>0</v>
      </c>
      <c r="C30" s="111">
        <v>477789</v>
      </c>
      <c r="D30" s="111"/>
      <c r="E30" s="111">
        <v>-233544</v>
      </c>
      <c r="F30" s="111"/>
      <c r="G30" s="111">
        <v>477789</v>
      </c>
      <c r="H30" s="111"/>
      <c r="I30" s="111">
        <v>-233544</v>
      </c>
      <c r="J30" s="79"/>
      <c r="K30" s="79"/>
      <c r="L30" s="79"/>
      <c r="M30" s="79"/>
      <c r="N30" s="79"/>
      <c r="O30" s="79"/>
      <c r="P30" s="81"/>
    </row>
    <row r="31" spans="1:16" ht="20.25" customHeight="1" x14ac:dyDescent="0.25">
      <c r="A31" s="163" t="s">
        <v>57</v>
      </c>
      <c r="C31" s="111">
        <v>-51017</v>
      </c>
      <c r="D31" s="111"/>
      <c r="E31" s="111">
        <v>-196347</v>
      </c>
      <c r="F31" s="111"/>
      <c r="G31" s="111">
        <v>-51017</v>
      </c>
      <c r="H31" s="111"/>
      <c r="I31" s="111">
        <v>-196347</v>
      </c>
      <c r="J31" s="79"/>
      <c r="K31" s="79"/>
      <c r="L31" s="79"/>
      <c r="M31" s="79"/>
      <c r="N31" s="79"/>
      <c r="O31" s="79"/>
      <c r="P31" s="81"/>
    </row>
    <row r="32" spans="1:16" ht="20.25" customHeight="1" x14ac:dyDescent="0.25">
      <c r="A32" s="163" t="s">
        <v>1</v>
      </c>
      <c r="C32" s="111">
        <v>15</v>
      </c>
      <c r="D32" s="111"/>
      <c r="E32" s="111">
        <v>-220</v>
      </c>
      <c r="F32" s="111"/>
      <c r="G32" s="111">
        <v>15</v>
      </c>
      <c r="H32" s="111"/>
      <c r="I32" s="111">
        <v>-220</v>
      </c>
      <c r="J32" s="79"/>
      <c r="K32" s="79"/>
      <c r="L32" s="79"/>
      <c r="M32" s="79"/>
      <c r="N32" s="79"/>
      <c r="O32" s="79"/>
      <c r="P32" s="79"/>
    </row>
    <row r="33" spans="1:16" ht="20.25" customHeight="1" x14ac:dyDescent="0.25">
      <c r="A33" s="141" t="s">
        <v>48</v>
      </c>
      <c r="C33" s="111">
        <v>-658984</v>
      </c>
      <c r="D33" s="111"/>
      <c r="E33" s="111">
        <v>428210</v>
      </c>
      <c r="F33" s="111"/>
      <c r="G33" s="104">
        <v>-658984</v>
      </c>
      <c r="H33" s="111"/>
      <c r="I33" s="104">
        <v>428210</v>
      </c>
      <c r="J33" s="79"/>
      <c r="K33" s="79"/>
      <c r="L33" s="81"/>
      <c r="M33" s="79"/>
      <c r="N33" s="81"/>
      <c r="O33" s="79"/>
      <c r="P33" s="81"/>
    </row>
    <row r="34" spans="1:16" ht="20.25" customHeight="1" x14ac:dyDescent="0.25">
      <c r="A34" s="141" t="s">
        <v>38</v>
      </c>
      <c r="C34" s="111">
        <v>-7841</v>
      </c>
      <c r="D34" s="79"/>
      <c r="E34" s="79">
        <v>-1481</v>
      </c>
      <c r="F34" s="79"/>
      <c r="G34" s="79">
        <v>-7841</v>
      </c>
      <c r="H34" s="79"/>
      <c r="I34" s="79">
        <v>-1481</v>
      </c>
      <c r="J34" s="79"/>
      <c r="K34" s="79"/>
      <c r="L34" s="79"/>
      <c r="M34" s="79"/>
      <c r="N34" s="79"/>
      <c r="O34" s="79"/>
      <c r="P34" s="79"/>
    </row>
    <row r="35" spans="1:16" ht="20.25" customHeight="1" x14ac:dyDescent="0.25">
      <c r="A35" s="141" t="s">
        <v>188</v>
      </c>
      <c r="C35" s="111">
        <v>-4125</v>
      </c>
      <c r="D35" s="79"/>
      <c r="E35" s="79">
        <v>-10582</v>
      </c>
      <c r="F35" s="79"/>
      <c r="G35" s="79">
        <v>-4125</v>
      </c>
      <c r="H35" s="79"/>
      <c r="I35" s="79">
        <v>-10582</v>
      </c>
      <c r="J35" s="79"/>
      <c r="K35" s="79"/>
      <c r="L35" s="79"/>
      <c r="M35" s="79"/>
      <c r="N35" s="79"/>
      <c r="O35" s="79"/>
      <c r="P35" s="79"/>
    </row>
    <row r="36" spans="1:16" ht="20.25" customHeight="1" x14ac:dyDescent="0.25">
      <c r="A36" s="141" t="s">
        <v>162</v>
      </c>
      <c r="C36" s="111">
        <v>0</v>
      </c>
      <c r="D36" s="79"/>
      <c r="E36" s="79">
        <v>-7422</v>
      </c>
      <c r="F36" s="79"/>
      <c r="G36" s="79">
        <v>0</v>
      </c>
      <c r="H36" s="79"/>
      <c r="I36" s="79">
        <v>-7422</v>
      </c>
      <c r="J36" s="79"/>
      <c r="K36" s="79"/>
      <c r="L36" s="79"/>
      <c r="M36" s="79"/>
      <c r="N36" s="79"/>
      <c r="O36" s="79"/>
      <c r="P36" s="79"/>
    </row>
    <row r="37" spans="1:16" ht="20.25" customHeight="1" x14ac:dyDescent="0.25">
      <c r="A37" s="141" t="s">
        <v>215</v>
      </c>
      <c r="C37" s="120">
        <f>SUM(C27:C36)</f>
        <v>-267263</v>
      </c>
      <c r="D37" s="111"/>
      <c r="E37" s="120">
        <f>SUM(E27:E36)</f>
        <v>184744</v>
      </c>
      <c r="F37" s="111"/>
      <c r="G37" s="120">
        <f>SUM(G27:G36)</f>
        <v>-267263</v>
      </c>
      <c r="H37" s="111"/>
      <c r="I37" s="120">
        <f>SUM(I27:I36)</f>
        <v>184744</v>
      </c>
      <c r="J37" s="79"/>
      <c r="K37" s="79"/>
      <c r="L37" s="79"/>
      <c r="M37" s="79"/>
      <c r="N37" s="79"/>
      <c r="O37" s="79"/>
      <c r="P37" s="79"/>
    </row>
    <row r="38" spans="1:16" ht="20.25" customHeight="1" x14ac:dyDescent="0.25">
      <c r="A38" s="141" t="s">
        <v>198</v>
      </c>
      <c r="C38" s="79">
        <v>-15752</v>
      </c>
      <c r="D38" s="79"/>
      <c r="E38" s="79">
        <v>0</v>
      </c>
      <c r="F38" s="79"/>
      <c r="G38" s="79">
        <v>-15752</v>
      </c>
      <c r="H38" s="79"/>
      <c r="I38" s="79">
        <v>0</v>
      </c>
      <c r="J38" s="79"/>
      <c r="K38" s="79"/>
      <c r="L38" s="79"/>
      <c r="M38" s="79"/>
      <c r="N38" s="79"/>
      <c r="O38" s="79"/>
      <c r="P38" s="79"/>
    </row>
    <row r="39" spans="1:16" ht="20.25" customHeight="1" x14ac:dyDescent="0.25">
      <c r="A39" s="142" t="s">
        <v>182</v>
      </c>
      <c r="C39" s="71">
        <f>SUM(C37:C38)</f>
        <v>-283015</v>
      </c>
      <c r="D39" s="69"/>
      <c r="E39" s="71">
        <f>SUM(E37:E38)</f>
        <v>184744</v>
      </c>
      <c r="F39" s="69"/>
      <c r="G39" s="71">
        <f>SUM(G37:G38)</f>
        <v>-283015</v>
      </c>
      <c r="H39" s="69"/>
      <c r="I39" s="71">
        <f>SUM(I37:I38)</f>
        <v>184744</v>
      </c>
      <c r="J39" s="79"/>
      <c r="K39" s="79"/>
      <c r="L39" s="79"/>
      <c r="M39" s="79"/>
      <c r="N39" s="79"/>
      <c r="O39" s="79"/>
      <c r="P39" s="79"/>
    </row>
    <row r="40" spans="1:16" ht="12.45" customHeight="1" x14ac:dyDescent="0.25">
      <c r="A40" s="142"/>
      <c r="C40" s="59"/>
      <c r="D40" s="69"/>
      <c r="E40" s="59"/>
      <c r="F40" s="59"/>
      <c r="G40" s="59"/>
      <c r="H40" s="69"/>
      <c r="I40" s="59"/>
      <c r="J40" s="59"/>
      <c r="K40" s="59"/>
      <c r="L40" s="59"/>
      <c r="M40" s="59"/>
      <c r="N40" s="59"/>
      <c r="O40" s="59"/>
      <c r="P40" s="59"/>
    </row>
    <row r="41" spans="1:16" ht="20.25" customHeight="1" x14ac:dyDescent="0.25">
      <c r="A41" s="125" t="s">
        <v>58</v>
      </c>
    </row>
    <row r="42" spans="1:16" ht="20.25" customHeight="1" x14ac:dyDescent="0.25">
      <c r="A42" s="172" t="s">
        <v>56</v>
      </c>
    </row>
    <row r="43" spans="1:16" ht="12.6" customHeight="1" x14ac:dyDescent="0.25">
      <c r="A43" s="141"/>
      <c r="C43" s="111"/>
      <c r="D43" s="111"/>
      <c r="E43" s="111"/>
      <c r="F43" s="111"/>
      <c r="G43" s="79"/>
      <c r="H43" s="111"/>
      <c r="I43" s="63"/>
      <c r="J43" s="79"/>
      <c r="K43" s="79"/>
      <c r="L43" s="79"/>
      <c r="M43" s="79"/>
      <c r="N43" s="79"/>
      <c r="O43" s="79"/>
      <c r="P43" s="79"/>
    </row>
    <row r="44" spans="1:16" ht="20.25" customHeight="1" x14ac:dyDescent="0.25">
      <c r="A44" s="172"/>
      <c r="B44" s="173"/>
      <c r="C44" s="226" t="s">
        <v>61</v>
      </c>
      <c r="D44" s="226"/>
      <c r="E44" s="226"/>
      <c r="F44" s="104"/>
      <c r="G44" s="215" t="s">
        <v>178</v>
      </c>
      <c r="H44" s="215"/>
      <c r="I44" s="215"/>
      <c r="J44" s="226"/>
      <c r="K44" s="226"/>
      <c r="L44" s="226"/>
      <c r="M44" s="81"/>
      <c r="N44" s="226"/>
      <c r="O44" s="226"/>
      <c r="P44" s="226"/>
    </row>
    <row r="45" spans="1:16" ht="20.25" customHeight="1" x14ac:dyDescent="0.25">
      <c r="A45" s="142"/>
      <c r="B45" s="173"/>
      <c r="C45" s="226" t="s">
        <v>62</v>
      </c>
      <c r="D45" s="226"/>
      <c r="E45" s="226"/>
      <c r="F45" s="104"/>
      <c r="G45" s="215" t="s">
        <v>179</v>
      </c>
      <c r="H45" s="215"/>
      <c r="I45" s="215"/>
      <c r="J45" s="226"/>
      <c r="K45" s="226"/>
      <c r="L45" s="226"/>
      <c r="M45" s="81"/>
      <c r="N45" s="226"/>
      <c r="O45" s="226"/>
      <c r="P45" s="226"/>
    </row>
    <row r="46" spans="1:16" ht="20.25" customHeight="1" x14ac:dyDescent="0.25">
      <c r="A46" s="142"/>
      <c r="B46" s="173"/>
      <c r="C46" s="228" t="s">
        <v>196</v>
      </c>
      <c r="D46" s="228"/>
      <c r="E46" s="228"/>
      <c r="F46" s="104"/>
      <c r="G46" s="228" t="s">
        <v>196</v>
      </c>
      <c r="H46" s="228"/>
      <c r="I46" s="228"/>
      <c r="J46" s="230"/>
      <c r="K46" s="230"/>
      <c r="L46" s="230"/>
      <c r="M46" s="81"/>
      <c r="N46" s="230"/>
      <c r="O46" s="230"/>
      <c r="P46" s="230"/>
    </row>
    <row r="47" spans="1:16" ht="20.25" customHeight="1" x14ac:dyDescent="0.25">
      <c r="A47" s="142"/>
      <c r="B47" s="173"/>
      <c r="C47" s="229" t="s">
        <v>189</v>
      </c>
      <c r="D47" s="229"/>
      <c r="E47" s="229"/>
      <c r="F47" s="104"/>
      <c r="G47" s="229" t="s">
        <v>189</v>
      </c>
      <c r="H47" s="229"/>
      <c r="I47" s="229"/>
      <c r="J47" s="86"/>
      <c r="K47" s="86"/>
      <c r="L47" s="86"/>
      <c r="M47" s="81"/>
      <c r="N47" s="86"/>
      <c r="O47" s="86"/>
      <c r="P47" s="86"/>
    </row>
    <row r="48" spans="1:16" ht="20.25" customHeight="1" x14ac:dyDescent="0.25">
      <c r="A48" s="142"/>
      <c r="B48" s="132" t="s">
        <v>6</v>
      </c>
      <c r="C48" s="112">
        <v>2025</v>
      </c>
      <c r="D48" s="112"/>
      <c r="E48" s="112">
        <v>2024</v>
      </c>
      <c r="F48" s="112"/>
      <c r="G48" s="112">
        <v>2025</v>
      </c>
      <c r="H48" s="112"/>
      <c r="I48" s="112">
        <v>2024</v>
      </c>
      <c r="J48" s="113"/>
      <c r="K48" s="113"/>
      <c r="L48" s="113"/>
      <c r="M48" s="113"/>
      <c r="N48" s="113"/>
      <c r="O48" s="113"/>
      <c r="P48" s="113"/>
    </row>
    <row r="49" spans="1:16" ht="20.25" customHeight="1" x14ac:dyDescent="0.25">
      <c r="A49" s="142"/>
      <c r="B49" s="173"/>
      <c r="C49" s="227" t="s">
        <v>44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</row>
    <row r="50" spans="1:16" ht="20.25" customHeight="1" x14ac:dyDescent="0.25">
      <c r="A50" s="139" t="s">
        <v>10</v>
      </c>
      <c r="B50" s="141"/>
      <c r="C50" s="63"/>
      <c r="D50" s="63"/>
      <c r="E50" s="63"/>
      <c r="F50" s="63"/>
      <c r="G50" s="63"/>
      <c r="H50" s="63"/>
      <c r="I50" s="63"/>
    </row>
    <row r="51" spans="1:16" ht="20.25" customHeight="1" x14ac:dyDescent="0.25">
      <c r="A51" s="141" t="s">
        <v>163</v>
      </c>
      <c r="B51" s="132"/>
      <c r="C51" s="111">
        <v>0</v>
      </c>
      <c r="D51" s="114"/>
      <c r="E51" s="115">
        <v>-889020</v>
      </c>
      <c r="F51" s="114"/>
      <c r="G51" s="79">
        <v>0</v>
      </c>
      <c r="H51" s="114"/>
      <c r="I51" s="79">
        <v>-889020</v>
      </c>
    </row>
    <row r="52" spans="1:16" ht="20.25" customHeight="1" x14ac:dyDescent="0.25">
      <c r="A52" s="141" t="s">
        <v>164</v>
      </c>
      <c r="B52" s="132"/>
      <c r="C52" s="111">
        <v>0</v>
      </c>
      <c r="D52" s="63"/>
      <c r="E52" s="63">
        <v>-4503</v>
      </c>
      <c r="F52" s="63"/>
      <c r="G52" s="116">
        <v>0</v>
      </c>
      <c r="H52" s="114"/>
      <c r="I52" s="116">
        <v>-4503</v>
      </c>
    </row>
    <row r="53" spans="1:16" ht="20.25" customHeight="1" x14ac:dyDescent="0.25">
      <c r="A53" s="141" t="s">
        <v>153</v>
      </c>
      <c r="B53" s="141"/>
      <c r="C53" s="111">
        <v>50933</v>
      </c>
      <c r="D53" s="114"/>
      <c r="E53" s="116">
        <v>305</v>
      </c>
      <c r="F53" s="114"/>
      <c r="G53" s="79">
        <v>50933</v>
      </c>
      <c r="H53" s="114"/>
      <c r="I53" s="79">
        <v>305</v>
      </c>
    </row>
    <row r="54" spans="1:16" ht="20.25" customHeight="1" x14ac:dyDescent="0.25">
      <c r="A54" s="141" t="s">
        <v>75</v>
      </c>
      <c r="B54" s="141"/>
      <c r="C54" s="111">
        <v>786</v>
      </c>
      <c r="D54" s="117"/>
      <c r="E54" s="111">
        <v>1133</v>
      </c>
      <c r="F54" s="114"/>
      <c r="G54" s="116">
        <v>786</v>
      </c>
      <c r="H54" s="114"/>
      <c r="I54" s="116">
        <v>1133</v>
      </c>
    </row>
    <row r="55" spans="1:16" ht="20.25" customHeight="1" x14ac:dyDescent="0.25">
      <c r="A55" s="141" t="s">
        <v>76</v>
      </c>
      <c r="B55" s="2">
        <v>5</v>
      </c>
      <c r="C55" s="111">
        <v>-12255</v>
      </c>
      <c r="D55" s="63"/>
      <c r="E55" s="63">
        <v>-61602</v>
      </c>
      <c r="F55" s="114"/>
      <c r="G55" s="111">
        <v>-12255</v>
      </c>
      <c r="H55" s="114"/>
      <c r="I55" s="111">
        <v>-61602</v>
      </c>
    </row>
    <row r="56" spans="1:16" ht="20.25" customHeight="1" x14ac:dyDescent="0.25">
      <c r="A56" s="141" t="s">
        <v>146</v>
      </c>
      <c r="B56" s="141"/>
      <c r="C56" s="111">
        <v>-68</v>
      </c>
      <c r="D56" s="114"/>
      <c r="E56" s="63">
        <v>0</v>
      </c>
      <c r="F56" s="114"/>
      <c r="G56" s="111">
        <v>-68</v>
      </c>
      <c r="H56" s="114"/>
      <c r="I56" s="111">
        <v>0</v>
      </c>
    </row>
    <row r="57" spans="1:16" ht="20.25" customHeight="1" x14ac:dyDescent="0.25">
      <c r="A57" s="141" t="s">
        <v>84</v>
      </c>
      <c r="B57" s="2" t="str">
        <f>B23</f>
        <v>2, 3, 4</v>
      </c>
      <c r="C57" s="111">
        <v>129071</v>
      </c>
      <c r="D57" s="114"/>
      <c r="E57" s="114">
        <v>156629</v>
      </c>
      <c r="F57" s="114"/>
      <c r="G57" s="111">
        <v>129071</v>
      </c>
      <c r="H57" s="114"/>
      <c r="I57" s="111">
        <v>156629</v>
      </c>
    </row>
    <row r="58" spans="1:16" ht="20.25" customHeight="1" x14ac:dyDescent="0.25">
      <c r="A58" s="141" t="s">
        <v>85</v>
      </c>
      <c r="B58" s="141"/>
      <c r="C58" s="111">
        <v>1130</v>
      </c>
      <c r="D58" s="114"/>
      <c r="E58" s="114">
        <v>1540</v>
      </c>
      <c r="F58" s="114"/>
      <c r="G58" s="111">
        <v>1130</v>
      </c>
      <c r="H58" s="114"/>
      <c r="I58" s="111">
        <v>1540</v>
      </c>
    </row>
    <row r="59" spans="1:16" ht="20.25" customHeight="1" x14ac:dyDescent="0.25">
      <c r="A59" s="141" t="s">
        <v>157</v>
      </c>
      <c r="B59" s="141"/>
      <c r="C59" s="111">
        <v>0</v>
      </c>
      <c r="D59" s="114"/>
      <c r="E59" s="114">
        <v>6408</v>
      </c>
      <c r="F59" s="114"/>
      <c r="G59" s="111">
        <v>0</v>
      </c>
      <c r="H59" s="114"/>
      <c r="I59" s="111">
        <v>6408</v>
      </c>
    </row>
    <row r="60" spans="1:16" ht="20.25" customHeight="1" x14ac:dyDescent="0.25">
      <c r="A60" s="142" t="s">
        <v>171</v>
      </c>
      <c r="B60" s="141"/>
      <c r="C60" s="71">
        <f>SUM(C51:C59)</f>
        <v>169597</v>
      </c>
      <c r="D60" s="59"/>
      <c r="E60" s="71">
        <f>SUM(E51:E59)</f>
        <v>-789110</v>
      </c>
      <c r="F60" s="59"/>
      <c r="G60" s="71">
        <f>SUM(G51:G59)</f>
        <v>169597</v>
      </c>
      <c r="H60" s="59"/>
      <c r="I60" s="71">
        <f>SUM(I51:I59)</f>
        <v>-789110</v>
      </c>
    </row>
    <row r="61" spans="1:16" ht="20.25" customHeight="1" x14ac:dyDescent="0.25">
      <c r="A61" s="142"/>
      <c r="B61" s="141"/>
      <c r="C61" s="59"/>
      <c r="D61" s="59"/>
      <c r="E61" s="59"/>
      <c r="F61" s="59"/>
      <c r="G61" s="59"/>
      <c r="H61" s="59"/>
      <c r="I61" s="59"/>
    </row>
    <row r="62" spans="1:16" ht="20.25" customHeight="1" x14ac:dyDescent="0.25">
      <c r="A62" s="139" t="s">
        <v>11</v>
      </c>
      <c r="B62" s="141"/>
      <c r="C62" s="63"/>
      <c r="D62" s="63"/>
      <c r="E62" s="63"/>
      <c r="F62" s="63"/>
      <c r="G62" s="63"/>
      <c r="H62" s="63"/>
      <c r="I62" s="63"/>
    </row>
    <row r="63" spans="1:16" ht="20.25" customHeight="1" x14ac:dyDescent="0.25">
      <c r="A63" s="141" t="s">
        <v>165</v>
      </c>
      <c r="B63" s="141"/>
      <c r="C63" s="111">
        <v>7121908</v>
      </c>
      <c r="D63" s="63"/>
      <c r="E63" s="79">
        <v>4025000</v>
      </c>
      <c r="F63" s="79"/>
      <c r="G63" s="79">
        <v>7121908</v>
      </c>
      <c r="H63" s="79"/>
      <c r="I63" s="79">
        <v>4025000</v>
      </c>
    </row>
    <row r="64" spans="1:16" ht="20.25" customHeight="1" x14ac:dyDescent="0.25">
      <c r="A64" s="141" t="s">
        <v>166</v>
      </c>
      <c r="C64" s="111">
        <v>-6973067</v>
      </c>
      <c r="D64" s="79"/>
      <c r="E64" s="79">
        <v>-3413000</v>
      </c>
      <c r="F64" s="79"/>
      <c r="G64" s="79">
        <v>-6973067</v>
      </c>
      <c r="H64" s="79"/>
      <c r="I64" s="79">
        <v>-3413000</v>
      </c>
    </row>
    <row r="65" spans="1:9" ht="20.25" customHeight="1" x14ac:dyDescent="0.25">
      <c r="A65" s="141" t="s">
        <v>142</v>
      </c>
      <c r="B65" s="132">
        <v>10</v>
      </c>
      <c r="C65" s="111">
        <v>-10080</v>
      </c>
      <c r="D65" s="79"/>
      <c r="E65" s="79">
        <v>-10080</v>
      </c>
      <c r="F65" s="79"/>
      <c r="G65" s="56">
        <v>-10080</v>
      </c>
      <c r="H65" s="79"/>
      <c r="I65" s="56">
        <v>-10080</v>
      </c>
    </row>
    <row r="66" spans="1:9" ht="20.25" customHeight="1" x14ac:dyDescent="0.55000000000000004">
      <c r="A66" s="141" t="s">
        <v>89</v>
      </c>
      <c r="B66" s="141"/>
      <c r="C66" s="111">
        <v>-26352</v>
      </c>
      <c r="D66" s="175"/>
      <c r="E66" s="79">
        <v>-5062</v>
      </c>
      <c r="F66" s="175"/>
      <c r="G66" s="111">
        <v>-26352</v>
      </c>
      <c r="H66" s="175"/>
      <c r="I66" s="111">
        <v>-5062</v>
      </c>
    </row>
    <row r="67" spans="1:9" ht="20.25" customHeight="1" x14ac:dyDescent="0.25">
      <c r="A67" s="142" t="s">
        <v>181</v>
      </c>
      <c r="B67" s="141"/>
      <c r="C67" s="71">
        <f>SUM(C63:C66)</f>
        <v>112409</v>
      </c>
      <c r="D67" s="69"/>
      <c r="E67" s="71">
        <f>SUM(E63:E66)</f>
        <v>596858</v>
      </c>
      <c r="F67" s="69"/>
      <c r="G67" s="71">
        <f>SUM(G63:G66)</f>
        <v>112409</v>
      </c>
      <c r="H67" s="69"/>
      <c r="I67" s="71">
        <f>SUM(I63:I66)</f>
        <v>596858</v>
      </c>
    </row>
    <row r="68" spans="1:9" ht="20.25" customHeight="1" x14ac:dyDescent="0.25">
      <c r="A68" s="142"/>
      <c r="B68" s="141"/>
      <c r="C68" s="59"/>
      <c r="D68" s="59">
        <v>24204395</v>
      </c>
      <c r="E68" s="59"/>
      <c r="F68" s="59"/>
      <c r="G68" s="59"/>
      <c r="H68" s="59"/>
      <c r="I68" s="59"/>
    </row>
    <row r="69" spans="1:9" ht="20.25" customHeight="1" x14ac:dyDescent="0.25">
      <c r="A69" s="142" t="s">
        <v>210</v>
      </c>
      <c r="B69" s="141"/>
      <c r="C69" s="121">
        <f>C39+C60+C67</f>
        <v>-1009</v>
      </c>
      <c r="D69" s="69"/>
      <c r="E69" s="121">
        <f>E39+E60+E67</f>
        <v>-7508</v>
      </c>
      <c r="F69" s="69"/>
      <c r="G69" s="121">
        <f>G39+G60+G67</f>
        <v>-1009</v>
      </c>
      <c r="H69" s="69"/>
      <c r="I69" s="121">
        <f>I39+I60+I67</f>
        <v>-7508</v>
      </c>
    </row>
    <row r="70" spans="1:9" ht="20.25" customHeight="1" x14ac:dyDescent="0.25">
      <c r="A70" s="141" t="s">
        <v>107</v>
      </c>
      <c r="B70" s="141"/>
      <c r="C70" s="122">
        <v>6180</v>
      </c>
      <c r="D70" s="63"/>
      <c r="E70" s="118">
        <v>10765</v>
      </c>
      <c r="F70" s="63"/>
      <c r="G70" s="122">
        <v>6180</v>
      </c>
      <c r="H70" s="63"/>
      <c r="I70" s="118">
        <v>10765</v>
      </c>
    </row>
    <row r="71" spans="1:9" ht="20.25" customHeight="1" thickBot="1" x14ac:dyDescent="0.3">
      <c r="A71" s="142" t="s">
        <v>197</v>
      </c>
      <c r="B71" s="141"/>
      <c r="C71" s="74">
        <f>SUM(C69:C70)</f>
        <v>5171</v>
      </c>
      <c r="D71" s="69"/>
      <c r="E71" s="74">
        <f>SUM(E69:E70)</f>
        <v>3257</v>
      </c>
      <c r="F71" s="69"/>
      <c r="G71" s="74">
        <f>SUM(G69:G70)</f>
        <v>5171</v>
      </c>
      <c r="H71" s="69"/>
      <c r="I71" s="74">
        <f>SUM(I69:I70)</f>
        <v>3257</v>
      </c>
    </row>
    <row r="72" spans="1:9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2">
    <mergeCell ref="C49:I49"/>
    <mergeCell ref="J49:P49"/>
    <mergeCell ref="C46:E46"/>
    <mergeCell ref="G46:I46"/>
    <mergeCell ref="J46:L46"/>
    <mergeCell ref="N46:P46"/>
    <mergeCell ref="C47:E47"/>
    <mergeCell ref="G47:I47"/>
    <mergeCell ref="C44:E44"/>
    <mergeCell ref="G44:I44"/>
    <mergeCell ref="J44:L44"/>
    <mergeCell ref="N44:P44"/>
    <mergeCell ref="C45:E45"/>
    <mergeCell ref="G45:I45"/>
    <mergeCell ref="J45:L45"/>
    <mergeCell ref="N45:P45"/>
    <mergeCell ref="J9:P9"/>
    <mergeCell ref="J4:L4"/>
    <mergeCell ref="N4:P4"/>
    <mergeCell ref="J5:L5"/>
    <mergeCell ref="N5:P5"/>
    <mergeCell ref="J6:L6"/>
    <mergeCell ref="N6:P6"/>
    <mergeCell ref="C4:E4"/>
    <mergeCell ref="G4:I4"/>
    <mergeCell ref="C5:E5"/>
    <mergeCell ref="G5:I5"/>
    <mergeCell ref="C9:I9"/>
    <mergeCell ref="C6:E6"/>
    <mergeCell ref="G6:I6"/>
    <mergeCell ref="C7:E7"/>
    <mergeCell ref="G7:I7"/>
  </mergeCells>
  <phoneticPr fontId="5" type="noConversion"/>
  <pageMargins left="0.7" right="0.45" top="0.48" bottom="0.5" header="0.5" footer="0.5"/>
  <pageSetup paperSize="9" scale="68" firstPageNumber="10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  <rowBreaks count="1" manualBreakCount="1">
    <brk id="40" max="16383" man="1"/>
  </rowBreaks>
  <customProperties>
    <customPr name="OrphanNamesChecked" r:id="rId2"/>
  </customProperties>
  <ignoredErrors>
    <ignoredError sqref="B23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439A5FF-16BB-4333-AD51-579FA8893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B93308-A1FC-40AD-98AD-A6F33AFFA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8A4B3F-60C6-49A4-9654-FF1F498724CD}">
  <ds:schemaRefs>
    <ds:schemaRef ds:uri="http://schemas.microsoft.com/office/infopath/2007/PartnerControls"/>
    <ds:schemaRef ds:uri="http://schemas.microsoft.com/office/2006/metadata/properties"/>
    <ds:schemaRef ds:uri="4243d5be-521d-4052-81ca-f0f31ea6f2da"/>
    <ds:schemaRef ds:uri="05716746-add9-412a-97a9-1b5167d151a3"/>
    <ds:schemaRef ds:uri="http://www.w3.org/XML/1998/namespace"/>
    <ds:schemaRef ds:uri="http://purl.org/dc/elements/1.1/"/>
    <ds:schemaRef ds:uri="http://purl.org/dc/dcmitype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f6ba49b0-bcda-4796-8236-5b5cc1493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2-3</vt:lpstr>
      <vt:lpstr>PL 5</vt:lpstr>
      <vt:lpstr>OCI 6</vt:lpstr>
      <vt:lpstr>PL 3M 4-5</vt:lpstr>
      <vt:lpstr>PL 6M 6-7</vt:lpstr>
      <vt:lpstr>Equity 8</vt:lpstr>
      <vt:lpstr>Equity 9</vt:lpstr>
      <vt:lpstr>CF 10-11</vt:lpstr>
      <vt:lpstr>'BS 2-3'!Print_Area</vt:lpstr>
      <vt:lpstr>'CF 10-11'!Print_Area</vt:lpstr>
      <vt:lpstr>'Equity 8'!Print_Area</vt:lpstr>
      <vt:lpstr>'Equity 9'!Print_Area</vt:lpstr>
      <vt:lpstr>'OCI 6'!Print_Area</vt:lpstr>
      <vt:lpstr>'PL 3M 4-5'!Print_Area</vt:lpstr>
      <vt:lpstr>'PL 5'!Print_Area</vt:lpstr>
      <vt:lpstr>'PL 6M 6-7'!Print_Area</vt:lpstr>
      <vt:lpstr>'OCI 6'!Print_Titles</vt:lpstr>
      <vt:lpstr>'PL 5'!Print_Titles</vt:lpstr>
      <vt:lpstr>'BS 2-3'!Title2nd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Ravipa, Sivasiriyangkool</cp:lastModifiedBy>
  <cp:lastPrinted>2025-11-12T05:25:24Z</cp:lastPrinted>
  <dcterms:created xsi:type="dcterms:W3CDTF">2005-02-20T11:53:21Z</dcterms:created>
  <dcterms:modified xsi:type="dcterms:W3CDTF">2025-11-14T07:24:13Z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