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nyaAroonchaipirom\Downloads\[Deloitte] Submission of Financial Statements for Bound and Beyond PCL as of September 30, 2025\"/>
    </mc:Choice>
  </mc:AlternateContent>
  <xr:revisionPtr revIDLastSave="0" documentId="13_ncr:1_{7992404C-F66F-41AA-A184-5E4C41BAC6A9}" xr6:coauthVersionLast="47" xr6:coauthVersionMax="47" xr10:uidLastSave="{00000000-0000-0000-0000-000000000000}"/>
  <bookViews>
    <workbookView xWindow="-120" yWindow="-120" windowWidth="29040" windowHeight="15720" tabRatio="691" xr2:uid="{136059A7-B096-4570-B673-ED9B08BAC427}"/>
  </bookViews>
  <sheets>
    <sheet name="BS" sheetId="1" r:id="rId1"/>
    <sheet name="PL-three-month" sheetId="16" r:id="rId2"/>
    <sheet name="PL-nine-month" sheetId="15" r:id="rId3"/>
    <sheet name="SE รวม" sheetId="14" r:id="rId4"/>
    <sheet name="SE เฉพาะ" sheetId="13" r:id="rId5"/>
    <sheet name="CF" sheetId="12" r:id="rId6"/>
  </sheets>
  <definedNames>
    <definedName name="_xlnm.Print_Area" localSheetId="0">BS!$A$1:$I$119</definedName>
    <definedName name="_xlnm.Print_Area" localSheetId="2">'PL-nine-month'!$A$1:$I$42</definedName>
    <definedName name="_xlnm.Print_Area" localSheetId="3">'SE รวม'!$A$1:$P$27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12" l="1"/>
  <c r="I74" i="12"/>
  <c r="E74" i="12"/>
  <c r="C74" i="12"/>
  <c r="I73" i="12"/>
  <c r="G73" i="12"/>
  <c r="E73" i="12"/>
  <c r="C73" i="12"/>
  <c r="I59" i="12"/>
  <c r="G59" i="12"/>
  <c r="E59" i="12"/>
  <c r="C59" i="12"/>
  <c r="I39" i="12"/>
  <c r="G39" i="12"/>
  <c r="E39" i="12"/>
  <c r="C39" i="12"/>
  <c r="I35" i="12"/>
  <c r="G35" i="12"/>
  <c r="E35" i="12"/>
  <c r="C35" i="12"/>
  <c r="I24" i="12"/>
  <c r="G24" i="12"/>
  <c r="E24" i="12"/>
  <c r="C24" i="12"/>
  <c r="L24" i="13"/>
  <c r="L20" i="13"/>
  <c r="J24" i="13"/>
  <c r="F24" i="13"/>
  <c r="H24" i="13"/>
  <c r="L18" i="13"/>
  <c r="J18" i="13"/>
  <c r="B18" i="13"/>
  <c r="L18" i="14"/>
  <c r="J18" i="14"/>
  <c r="B18" i="14"/>
  <c r="C22" i="15"/>
  <c r="I18" i="15"/>
  <c r="G18" i="15"/>
  <c r="E18" i="15"/>
  <c r="C18" i="15"/>
  <c r="I17" i="15"/>
  <c r="I22" i="15" s="1"/>
  <c r="I24" i="15" s="1"/>
  <c r="G17" i="15"/>
  <c r="E17" i="15"/>
  <c r="E22" i="15" s="1"/>
  <c r="E24" i="15" s="1"/>
  <c r="C17" i="15"/>
  <c r="I12" i="15"/>
  <c r="G12" i="15"/>
  <c r="E12" i="15"/>
  <c r="C12" i="15"/>
  <c r="C24" i="15" s="1"/>
  <c r="C24" i="16"/>
  <c r="C22" i="16"/>
  <c r="I18" i="16"/>
  <c r="C17" i="16"/>
  <c r="C18" i="16" s="1"/>
  <c r="C12" i="16"/>
  <c r="C106" i="1"/>
  <c r="C105" i="1"/>
  <c r="I103" i="1"/>
  <c r="G103" i="1"/>
  <c r="E103" i="1"/>
  <c r="C103" i="1"/>
  <c r="C74" i="1"/>
  <c r="G32" i="1"/>
  <c r="E32" i="1"/>
  <c r="C32" i="1"/>
  <c r="I32" i="1"/>
  <c r="D24" i="13"/>
  <c r="B24" i="13"/>
  <c r="H18" i="13"/>
  <c r="F18" i="13"/>
  <c r="D18" i="13"/>
  <c r="L20" i="14"/>
  <c r="P20" i="14" s="1"/>
  <c r="L21" i="14"/>
  <c r="P21" i="14" s="1"/>
  <c r="J25" i="14"/>
  <c r="F25" i="14"/>
  <c r="D25" i="14"/>
  <c r="B25" i="14"/>
  <c r="L13" i="14"/>
  <c r="P13" i="14" s="1"/>
  <c r="L14" i="14"/>
  <c r="P14" i="14" s="1"/>
  <c r="L16" i="14"/>
  <c r="P16" i="14" s="1"/>
  <c r="F18" i="14"/>
  <c r="D18" i="14"/>
  <c r="G22" i="15"/>
  <c r="G24" i="15" s="1"/>
  <c r="I24" i="16"/>
  <c r="G24" i="16"/>
  <c r="E24" i="16"/>
  <c r="I22" i="16"/>
  <c r="G22" i="16"/>
  <c r="E22" i="16"/>
  <c r="G18" i="16"/>
  <c r="E18" i="16"/>
  <c r="I17" i="16"/>
  <c r="G17" i="16"/>
  <c r="E17" i="16"/>
  <c r="I12" i="16"/>
  <c r="G12" i="16"/>
  <c r="E12" i="16"/>
  <c r="I73" i="1"/>
  <c r="G73" i="1"/>
  <c r="E73" i="1"/>
  <c r="C73" i="1"/>
  <c r="C64" i="1"/>
  <c r="E64" i="1"/>
  <c r="I64" i="1"/>
  <c r="G64" i="1"/>
  <c r="C31" i="1"/>
  <c r="I18" i="1"/>
  <c r="G18" i="1"/>
  <c r="E18" i="1"/>
  <c r="C18" i="1"/>
  <c r="C11" i="15"/>
  <c r="C16" i="15"/>
  <c r="C16" i="16"/>
  <c r="C11" i="16"/>
  <c r="C31" i="16" l="1"/>
  <c r="C29" i="16" s="1"/>
  <c r="E74" i="1"/>
  <c r="G74" i="1"/>
  <c r="I74" i="1"/>
  <c r="E26" i="12"/>
  <c r="C75" i="12"/>
  <c r="G75" i="12"/>
  <c r="N22" i="14" l="1"/>
  <c r="P23" i="14"/>
  <c r="N25" i="14" l="1"/>
  <c r="H15" i="13" l="1"/>
  <c r="K15" i="13"/>
  <c r="L15" i="13"/>
  <c r="I76" i="12"/>
  <c r="E76" i="12"/>
  <c r="K22" i="13"/>
  <c r="H22" i="13"/>
  <c r="L21" i="13"/>
  <c r="L22" i="13" s="1"/>
  <c r="K22" i="14"/>
  <c r="H22" i="14"/>
  <c r="H25" i="14" l="1"/>
  <c r="L25" i="14" s="1"/>
  <c r="P25" i="14" s="1"/>
  <c r="L22" i="14"/>
  <c r="P22" i="14" s="1"/>
  <c r="C26" i="15"/>
  <c r="C36" i="15" s="1"/>
  <c r="C34" i="15" s="1"/>
  <c r="C31" i="15"/>
  <c r="C29" i="15" s="1"/>
  <c r="E29" i="16"/>
  <c r="E31" i="16" s="1"/>
  <c r="E26" i="16"/>
  <c r="E36" i="16" s="1"/>
  <c r="E34" i="16" s="1"/>
  <c r="G26" i="15" l="1"/>
  <c r="G36" i="15" s="1"/>
  <c r="G34" i="15" s="1"/>
  <c r="G29" i="15"/>
  <c r="G31" i="15" s="1"/>
  <c r="E26" i="15"/>
  <c r="E36" i="15" s="1"/>
  <c r="E34" i="15" s="1"/>
  <c r="E29" i="15"/>
  <c r="E31" i="15" s="1"/>
  <c r="I26" i="15"/>
  <c r="I36" i="15" s="1"/>
  <c r="I34" i="15" s="1"/>
  <c r="I29" i="15"/>
  <c r="I31" i="15" s="1"/>
  <c r="C26" i="16"/>
  <c r="C36" i="16" s="1"/>
  <c r="C34" i="16" s="1"/>
  <c r="I29" i="16"/>
  <c r="I31" i="16" s="1"/>
  <c r="I26" i="16"/>
  <c r="I36" i="16" s="1"/>
  <c r="I34" i="16" s="1"/>
  <c r="I105" i="1"/>
  <c r="E105" i="1"/>
  <c r="E106" i="1" s="1"/>
  <c r="G29" i="16" l="1"/>
  <c r="G31" i="16" s="1"/>
  <c r="G26" i="16"/>
  <c r="G36" i="16" s="1"/>
  <c r="G34" i="16" s="1"/>
  <c r="I106" i="1"/>
  <c r="G31" i="1"/>
  <c r="K15" i="14" l="1"/>
  <c r="I31" i="1" l="1"/>
  <c r="E31" i="1"/>
  <c r="G105" i="1" l="1"/>
  <c r="G106" i="1" s="1"/>
  <c r="H15" i="14" l="1"/>
  <c r="L15" i="14" l="1"/>
  <c r="P15" i="14" s="1"/>
  <c r="H18" i="14"/>
  <c r="P18" i="14" s="1"/>
  <c r="G74" i="12"/>
  <c r="G76" i="12" s="1"/>
</calcChain>
</file>

<file path=xl/sharedStrings.xml><?xml version="1.0" encoding="utf-8"?>
<sst xmlns="http://schemas.openxmlformats.org/spreadsheetml/2006/main" count="406" uniqueCount="201">
  <si>
    <t>บริษัท เบาด์ แอนด์ บียอนด์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</si>
  <si>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</si>
  <si>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</si>
  <si>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</si>
  <si>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</si>
  <si>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หมายเหตุประกอบงบการเงินเป็นส่วนหนึ่งของงบการเงินนี้</t>
  </si>
  <si>
    <t>ส่วนของผู้ถือหุ้น</t>
  </si>
  <si>
    <t>ทุนเรือนหุ้น</t>
  </si>
  <si>
    <t>กำไรสะสม</t>
  </si>
  <si>
    <t>องค์ประกอบอื่นของส่วนของผู้ถือหุ้น</t>
  </si>
  <si>
    <t>งบกำไรขาดทุนเบ็ดเสร็จ</t>
  </si>
  <si>
    <t>รายได้</t>
  </si>
  <si>
    <t>รายได้จากการประกอบกิจการโรงแรม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</si>
  <si>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</si>
  <si>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</si>
  <si>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</si>
  <si>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</si>
  <si>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ค่าใช้จ่ายในการขาย</t>
  </si>
  <si>
    <t>รวมค่าใช้จ่าย</t>
  </si>
  <si>
    <t>รายได้ทางการเงิน</t>
  </si>
  <si>
    <t>ขาดทุนสำหรับงวด</t>
  </si>
  <si>
    <t>กำไรขาดทุนเบ็ดเสร็จรวมสำหรับงวด</t>
  </si>
  <si>
    <t>รวม</t>
  </si>
  <si>
    <t>ส่วนเกินทุน</t>
  </si>
  <si>
    <t>องค์ประกอบอื่น</t>
  </si>
  <si>
    <t>ส่วนเกินมูลค่า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</si>
  <si>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</si>
  <si>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</si>
  <si>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</si>
  <si>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</si>
  <si>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</si>
  <si>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</si>
  <si>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โอนไปกำไรสะสม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</si>
  <si>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</si>
  <si>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</si>
  <si>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</si>
  <si>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</si>
  <si>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</si>
  <si>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</si>
  <si>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</si>
  <si>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</si>
  <si>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</si>
  <si>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</si>
  <si>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รายการที่มิใช่เงินสด</t>
  </si>
  <si>
    <t>กำไร (ขาดทุน) จากกิจกรรมดำเนินงาน</t>
  </si>
  <si>
    <t xml:space="preserve">รายการปรับกระทบยอดกำไร (ขาดทุน) เป็นเงินสดรับ (จ่าย) สุทธิ </t>
  </si>
  <si>
    <t>กำไร (ขาดทุน) จากการดำเนินงานก่อนการเปลี่ยนแปลงของ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</si>
  <si>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</si>
  <si>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</si>
  <si>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เงินสดและรายการเทียบเท่าเงินสดปลายงวด</t>
  </si>
  <si>
    <t>ของส่วนของผู้ถือหุ้น</t>
  </si>
  <si>
    <t>จากการตีราคาสินทรัพย์</t>
  </si>
  <si>
    <t>เงินสดและรายการเทียบเท่าเงินสดเพิ่มขึ้น (ลดลง)</t>
  </si>
  <si>
    <t>ยอดคงเหลือ ณ วันที่ 1 มกราคม 2567</t>
  </si>
  <si>
    <t>งบการเปลี่ยนแปลงส่วนของผู้ถือหุ้น</t>
  </si>
  <si>
    <t>รายได้ (ค่าใช้จ่าย) ภาษีเงินได้</t>
  </si>
  <si>
    <t>เงินสดสุทธิจาก (ใช้ไปใน) กิจกรรมลงทุน</t>
  </si>
  <si>
    <t>งบฐานะการเงิน</t>
  </si>
  <si>
    <t xml:space="preserve"> 2567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</si>
  <si>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</si>
  <si>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</si>
  <si>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</si>
  <si>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</si>
  <si>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</si>
  <si>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</si>
  <si>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</si>
  <si>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</si>
  <si>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</si>
  <si>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</si>
  <si>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</si>
  <si>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</si>
  <si>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</si>
  <si>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</si>
  <si>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</si>
  <si>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</si>
  <si>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</si>
  <si>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</si>
  <si>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</si>
  <si>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</si>
  <si>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</si>
  <si>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</si>
  <si>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</si>
  <si>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</si>
  <si>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</si>
  <si>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</si>
  <si>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</si>
  <si>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</si>
  <si>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</si>
  <si>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</si>
  <si>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</si>
  <si>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</si>
  <si>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</si>
  <si>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</si>
  <si>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</si>
  <si>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ยอดคงเหลือ ณ วันที่ 1 มกราคม 2568</t>
  </si>
  <si>
    <t>ณ วันที่</t>
  </si>
  <si>
    <t>31 ธันวาคม</t>
  </si>
  <si>
    <t xml:space="preserve"> 2568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</si>
  <si>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</si>
  <si>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ทุนจดทะเบียน</t>
  </si>
  <si>
    <t>หุ้นสามัญ 309,824,651 หุ้น มูลค่าหุ้นละ 10 บาท</t>
  </si>
  <si>
    <t>หุ้นสามัญ 290,068,730 หุ้น มูลค่าหุ้นละ 10 บาท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</si>
  <si>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</si>
  <si>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</si>
  <si>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ภาษีเงินได้นิติบุคคลค้างจ่าย</t>
  </si>
  <si>
    <t>หุ้นกู้</t>
  </si>
  <si>
    <t>ประมาณการหนี้สินสำหรับผลประโยชน์พนักงาน</t>
  </si>
  <si>
    <t>เจ้าหนี้การค้าและเจ้าหนี้หมุนเวียนอื่น</t>
  </si>
  <si>
    <t>รวมส่วนของผู้ถือหุ้นของบริษัทใหญ่</t>
  </si>
  <si>
    <t>ส่วนได้เสียที่ไม่มีอำนาจควบคุม</t>
  </si>
  <si>
    <t>ชำระแล้ว</t>
  </si>
  <si>
    <t>ที่ออกและ</t>
  </si>
  <si>
    <t>“ยังไม่ได้ตรวจสอบ”</t>
  </si>
  <si>
    <t>-</t>
  </si>
  <si>
    <t>เจ้าหนี้ค่าหุ้นกิจการที่เกี่ยวข้องกัน</t>
  </si>
  <si>
    <t>หน่วย: บาท</t>
  </si>
  <si>
    <t>ทุนที่ออกและชำระแล้ว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</si>
  <si>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  <charset val="222"/>
      </rPr>
      <t>(ต่อ)</t>
    </r>
  </si>
  <si>
    <t xml:space="preserve">   ส่วนเกินทุนจากการตีราคาสินทรัพย์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</si>
  <si>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</si>
  <si>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</si>
  <si>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</si>
  <si>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</si>
  <si>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</si>
  <si>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</si>
  <si>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ค่าใช้จ่ายในการบริหาร</t>
  </si>
  <si>
    <t>ต้นทุนทางการเงิน</t>
  </si>
  <si>
    <t>กำไรขาดทุนเบ็ดเสร็จอื่นสำหรับงวด</t>
  </si>
  <si>
    <t>รายได้จากากรประกอบกิจการโรงแรม</t>
  </si>
  <si>
    <t>ส่วนแบ่งขาดทุนจากเงินลงทุนในการร่วมค้า</t>
  </si>
  <si>
    <t>จากการดำเนินงานต่อเนื่อง</t>
  </si>
  <si>
    <t>ส่วนแบ่งขาดทุนของเงินลงทุนในการร่วมค้า</t>
  </si>
  <si>
    <t>สำรองผลประโยชน์ระยะยาวของพนักงาน</t>
  </si>
  <si>
    <t>ค่าใช้จ่าย (รายได้) ภาษีเงินได้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</si>
  <si>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</si>
  <si>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</si>
  <si>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ลูกหนี้การค้าและลูกหนี้อื่น</t>
  </si>
  <si>
    <t>สินค้าคงเหลือ</t>
  </si>
  <si>
    <t>เงินสดจ่ายดอกเบี้ย</t>
  </si>
  <si>
    <t>เงินสดรับจากภาษีเงินได้</t>
  </si>
  <si>
    <t>เงินสดจ่ายภาษีเงินได้</t>
  </si>
  <si>
    <t>เงินสดจ่ายเงินลงทุนในบริษัทย่อย</t>
  </si>
  <si>
    <t>เงินสดจ่ายเพื่อซื้ออุปกรณ์และสินทรัพย์ใม่มีตัวตน</t>
  </si>
  <si>
    <t>เงินสดรับจากการขายอุปกรณ์</t>
  </si>
  <si>
    <t>เงินสดจ่ายคืนเงินกู้ยืมระยะสั้นจากสถาบันการเงิน</t>
  </si>
  <si>
    <t>เงินกู้ยืมระยะสั้นจากกิจการที่เกี่ยวข้องกันเพิ่มขึ้น</t>
  </si>
  <si>
    <t>เงินสดรับจากการเพิ่มทุน</t>
  </si>
  <si>
    <t>เงินสดจ่ายคืนเงินกู้ยืมจากกิจการที่เกี่ยวข้องกัน</t>
  </si>
  <si>
    <t>เงินสดจ่ายคืนหุ้นกู้ระยะยาว</t>
  </si>
  <si>
    <t>จ่ายชำระหนี้สินตามสัญญาเช่า</t>
  </si>
  <si>
    <t>จ่ายดอกเบี้ย</t>
  </si>
  <si>
    <t>สินทรัพย์สิทธิการใช้เพิ่มขึ้นจากการทำสัญญาเช่าเพิ่ม</t>
  </si>
  <si>
    <t>หนี้สินตามสัญญาเช่าเพิ่มขึ้นจากการทำสัญญาเช่าเพิ่ม</t>
  </si>
  <si>
    <t>สำหรับงวดเก้าเดือนสิ้นสุดวันที่ 30 กันยายน 2568</t>
  </si>
  <si>
    <t>สำหรับงวดสามเดือนสิ้นสุดวันที่ 30 กันยายน 2568</t>
  </si>
  <si>
    <t>ณ วันที่ 30 กันยายน 2568</t>
  </si>
  <si>
    <t>30 กันยายน</t>
  </si>
  <si>
    <t>ยอดคงเหลือ ณ วันที่ 30 กันยายน 2567</t>
  </si>
  <si>
    <t>ยอดคงเหลือ ณ วันที่ 30 กันยายน 2568</t>
  </si>
  <si>
    <t>จ่ายสำรองผลประโยชน์ระยะยาวของพนักงาน</t>
  </si>
  <si>
    <t>เงินสดรับหุ้นกู้ระยะยาว - สุทธิ</t>
  </si>
  <si>
    <t>ออกหุ้นสามัญเพิ่มทุน</t>
  </si>
  <si>
    <t>- เงินกู้ยืมระยะยาวจากกิจการที่เกี่ยวข้องกัน</t>
  </si>
  <si>
    <t>ส่วนเกินทุนจากการตีราคาสินทรัพย์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</si>
  <si>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</si>
  <si>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</si>
  <si>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</si>
  <si>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</si>
  <si>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</si>
  <si>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การเพิ่มหุ้นสามัญ</t>
  </si>
  <si>
    <t>ขาดทุนต่อหุ้น</t>
  </si>
  <si>
    <t>ขาดทุนต่อหุ้นขั้นพื้นฐาน</t>
  </si>
  <si>
    <t>ขาดทุนต่อหุ้นปรับลด</t>
  </si>
  <si>
    <t>ขาดทุนเบ็ดเสร็จรวมสำหรับงวด</t>
  </si>
  <si>
    <t>ขาดทุนก่อนค่าใช้จ่ายภาษีเงินได้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</si>
  <si>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</si>
  <si>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</si>
  <si>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เงินสดจ่ายเงินลงทุนในการร่วมค้า</t>
  </si>
  <si>
    <t>เงินสดรับดอกเบี้ย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</si>
  <si>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</si>
  <si>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เงินสดจ่ายเงินให้กู้ยืมระยะยาวแก่การร่วมค้า</t>
  </si>
  <si>
    <t>เงินสดจ่ายเงินให้กู้ยืมระยะสั้นแก่กิจการที่เกี่ยวข้องกัน</t>
  </si>
  <si>
    <t>ค่าเผื่อผลขาดทุนด้านเครดิตที่คาดว่าจะเกิดขึ้น (กลับรายการ)</t>
  </si>
  <si>
    <t>เงินสดรับจากเงินกู้ยืมระยะสั้นจากสถาบันการเงิน</t>
  </si>
  <si>
    <t>เงินรับจากการออกหุ้นโดยบริษัทย่อย</t>
  </si>
  <si>
    <t>การเปลี่ยนแปลงเงินกู้ยืมระยะสั้นจากสถาบันการเงิน</t>
  </si>
  <si>
    <t xml:space="preserve">   เป็นเงินกู้ยืมระยะยาวจากสถาบันการเงิน</t>
  </si>
  <si>
    <t>การเปลี่ยนแปลงเงินให้กู้ยืมระยาวแก่กิจการอื่น</t>
  </si>
  <si>
    <t xml:space="preserve">   เป็นเงินให้กู้ยืมระยะยาวแก่การร่วมค้า</t>
  </si>
  <si>
    <t>13.1 และ 13.2</t>
  </si>
  <si>
    <t>เงินให้กู้ยืมระยะยาวแก่กิจการอื่นและการร่วมค้า</t>
  </si>
  <si>
    <t>เงินสดสุทธิจาก (ใช้ไปใน) กิจกรรมจัดหาเงิน</t>
  </si>
  <si>
    <t>รายได้ภาษีเงินได้</t>
  </si>
  <si>
    <t>การแบ่งปันขาดทุนสุทธิสำหรับงวด</t>
  </si>
  <si>
    <t>การแบ่งปันขาดทุนเบ็ดเสร็จรวม</t>
  </si>
  <si>
    <t>หน่วย : บาท</t>
  </si>
  <si>
    <t>เงินฝากสถาบันการเงินที่มีข้อจำกัดในการใช้เพิ่มขึ้น (ลดลง)</t>
  </si>
  <si>
    <t>3 และ 6</t>
  </si>
  <si>
    <t>ขาดทุนจากการขายอุปกรณ์</t>
  </si>
  <si>
    <t xml:space="preserve">เงินสดจ่ายเจ้าหนี้ค่าหุ้นกิจการที่เกี่ยวข้องกัน </t>
  </si>
  <si>
    <t>เงินสดจ่ายคืนเงินกู้ยืมระยะยาวจากสถาบันการเงิน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</si>
</sst>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_);_(* \(#,##0\);_(* &quot;-&quot;?????_);_(@_)"/>
    <numFmt numFmtId="192" formatCode="_(* #,##0.0000_);_(* \(#,##0.0000\);_(* &quot;-&quot;_);_(@_)"/>
    <numFmt numFmtId="193" formatCode="_(* #,##0.00000_);_(* \(#,##0.00000\);_(* &quot;-&quot;?????_);_(@_)"/>
    <numFmt numFmtId="194" formatCode="_(* #,##0.0000_);_(* \(#,##0.0000\);_(* &quot;-&quot;????_);_(@_)"/>
    <numFmt numFmtId="195" formatCode="_(* #,##0.000000_);_(* \(#,##0.000000\);_(* &quot;-&quot;??????_);_(@_)"/>
    <numFmt numFmtId="196" formatCode="_(* #,##0.0000_);_(* \(#,##0.0000\);_(* &quot;-&quot;??_);_(@_)"/>
    <numFmt numFmtId="197" formatCode="_(* #,##0_);_(* \(#,##0\);_(* &quot;-&quot;??????_);_(@_)"/>
    <numFmt numFmtId="198" formatCode="#,##0;\(#,##0\);\-"/>
    <numFmt numFmtId="199" formatCode="_(* #,##0.0000000_);_(* \(#,##0.0000000\);_(* &quot;-&quot;???????_);_(@_)"/>
    <numFmt numFmtId="200" formatCode="_(* #,##0.00000_);_(* \(#,##0.00000\);_(* &quot;-&quot;??_);_(@_)"/>
    <numFmt numFmtId="201" formatCode="0;\-0;&quot;-&quot;;"/>
  </numFmts>
  <fonts count="2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6"/>
      <name val="Angsana New"/>
      <family val="1"/>
      <charset val="222"/>
    </font>
    <font>
      <sz val="11"/>
      <name val="Angsana New"/>
      <family val="1"/>
    </font>
    <font>
      <sz val="10"/>
      <name val="Angsana New"/>
      <family val="1"/>
    </font>
    <font>
      <i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4">
    <xf numFmtId="0" fontId="0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0" fontId="14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14" fillId="0" borderId="0"/>
  </cellStyleXfs>
  <cellXfs count="194">
    <xf numFmtId="0" fontId="0" fillId="0" borderId="0" xfId="0"/>
    <xf numFmtId="189" fontId="2" fillId="0" borderId="0" xfId="0" applyNumberFormat="1" applyFont="1" applyAlignment="1">
      <alignment vertical="top"/>
    </xf>
    <xf numFmtId="189" fontId="2" fillId="0" borderId="0" xfId="0" applyNumberFormat="1" applyFont="1" applyAlignment="1">
      <alignment horizontal="left" vertical="top"/>
    </xf>
    <xf numFmtId="37" fontId="2" fillId="0" borderId="0" xfId="12" applyNumberFormat="1" applyFont="1" applyAlignment="1">
      <alignment vertical="top"/>
    </xf>
    <xf numFmtId="37" fontId="1" fillId="0" borderId="0" xfId="0" applyNumberFormat="1" applyFont="1" applyAlignment="1">
      <alignment horizontal="right" vertical="top"/>
    </xf>
    <xf numFmtId="189" fontId="8" fillId="0" borderId="0" xfId="0" applyNumberFormat="1" applyFont="1" applyAlignment="1">
      <alignment vertical="top"/>
    </xf>
    <xf numFmtId="189" fontId="8" fillId="0" borderId="0" xfId="0" applyNumberFormat="1" applyFont="1" applyAlignment="1">
      <alignment horizontal="center" vertical="top"/>
    </xf>
    <xf numFmtId="189" fontId="9" fillId="0" borderId="0" xfId="0" applyNumberFormat="1" applyFont="1" applyAlignment="1">
      <alignment horizontal="center" vertical="top"/>
    </xf>
    <xf numFmtId="187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189" fontId="8" fillId="0" borderId="0" xfId="6" applyNumberFormat="1" applyFont="1" applyAlignment="1">
      <alignment horizontal="left" vertical="top"/>
    </xf>
    <xf numFmtId="189" fontId="8" fillId="0" borderId="0" xfId="6" quotePrefix="1" applyNumberFormat="1" applyFont="1" applyAlignment="1">
      <alignment horizontal="centerContinuous" vertical="top"/>
    </xf>
    <xf numFmtId="0" fontId="8" fillId="0" borderId="0" xfId="6" applyFont="1" applyAlignment="1">
      <alignment horizontal="centerContinuous" vertical="top"/>
    </xf>
    <xf numFmtId="189" fontId="8" fillId="0" borderId="0" xfId="6" applyNumberFormat="1" applyFont="1" applyAlignment="1">
      <alignment horizontal="centerContinuous" vertical="top"/>
    </xf>
    <xf numFmtId="37" fontId="8" fillId="0" borderId="0" xfId="6" applyNumberFormat="1" applyFont="1" applyAlignment="1">
      <alignment horizontal="right" vertical="top"/>
    </xf>
    <xf numFmtId="0" fontId="8" fillId="0" borderId="0" xfId="6" applyFont="1" applyAlignment="1">
      <alignment vertical="top"/>
    </xf>
    <xf numFmtId="0" fontId="10" fillId="0" borderId="0" xfId="6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1" fontId="9" fillId="0" borderId="0" xfId="0" applyNumberFormat="1" applyFont="1" applyAlignment="1">
      <alignment vertical="top"/>
    </xf>
    <xf numFmtId="189" fontId="9" fillId="0" borderId="0" xfId="6" applyNumberFormat="1" applyFont="1" applyAlignment="1">
      <alignment vertical="top"/>
    </xf>
    <xf numFmtId="0" fontId="9" fillId="0" borderId="0" xfId="0" quotePrefix="1" applyFont="1" applyAlignment="1">
      <alignment horizontal="center" vertical="top"/>
    </xf>
    <xf numFmtId="189" fontId="8" fillId="0" borderId="0" xfId="3" applyNumberFormat="1" applyFont="1" applyFill="1" applyBorder="1" applyAlignment="1">
      <alignment horizontal="right" vertical="center"/>
    </xf>
    <xf numFmtId="189" fontId="2" fillId="0" borderId="0" xfId="1" applyNumberFormat="1" applyFont="1" applyAlignment="1">
      <alignment vertical="top"/>
    </xf>
    <xf numFmtId="0" fontId="8" fillId="0" borderId="0" xfId="0" applyFont="1" applyAlignment="1">
      <alignment vertical="center"/>
    </xf>
    <xf numFmtId="189" fontId="8" fillId="0" borderId="0" xfId="0" applyNumberFormat="1" applyFont="1" applyAlignment="1">
      <alignment vertical="center"/>
    </xf>
    <xf numFmtId="189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top"/>
    </xf>
    <xf numFmtId="0" fontId="8" fillId="0" borderId="0" xfId="6" applyFont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2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center" vertical="center"/>
    </xf>
    <xf numFmtId="189" fontId="9" fillId="0" borderId="0" xfId="0" applyNumberFormat="1" applyFont="1" applyAlignment="1">
      <alignment horizontal="center" vertical="center"/>
    </xf>
    <xf numFmtId="189" fontId="9" fillId="0" borderId="1" xfId="0" applyNumberFormat="1" applyFont="1" applyBorder="1" applyAlignment="1">
      <alignment horizontal="center" vertical="center"/>
    </xf>
    <xf numFmtId="189" fontId="9" fillId="0" borderId="0" xfId="0" applyNumberFormat="1" applyFont="1" applyAlignment="1">
      <alignment vertical="center"/>
    </xf>
    <xf numFmtId="187" fontId="8" fillId="0" borderId="1" xfId="0" applyNumberFormat="1" applyFont="1" applyBorder="1" applyAlignment="1">
      <alignment horizontal="center" vertical="center"/>
    </xf>
    <xf numFmtId="187" fontId="8" fillId="0" borderId="2" xfId="0" applyNumberFormat="1" applyFont="1" applyBorder="1" applyAlignment="1">
      <alignment horizontal="center" vertical="center"/>
    </xf>
    <xf numFmtId="191" fontId="8" fillId="0" borderId="1" xfId="0" applyNumberFormat="1" applyFont="1" applyBorder="1" applyAlignment="1">
      <alignment horizontal="center" vertical="center"/>
    </xf>
    <xf numFmtId="189" fontId="9" fillId="0" borderId="0" xfId="1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89" fontId="8" fillId="0" borderId="0" xfId="0" applyNumberFormat="1" applyFont="1" applyAlignment="1">
      <alignment horizontal="center" vertical="center"/>
    </xf>
    <xf numFmtId="189" fontId="9" fillId="0" borderId="0" xfId="1" applyNumberFormat="1" applyFont="1" applyBorder="1" applyAlignment="1">
      <alignment horizontal="center" vertical="center"/>
    </xf>
    <xf numFmtId="189" fontId="8" fillId="0" borderId="0" xfId="1" applyNumberFormat="1" applyFont="1" applyAlignment="1">
      <alignment horizontal="center" vertical="center"/>
    </xf>
    <xf numFmtId="189" fontId="8" fillId="0" borderId="0" xfId="1" applyNumberFormat="1" applyFont="1" applyAlignment="1">
      <alignment vertical="center"/>
    </xf>
    <xf numFmtId="189" fontId="8" fillId="0" borderId="1" xfId="1" applyNumberFormat="1" applyFont="1" applyBorder="1" applyAlignment="1">
      <alignment vertical="center"/>
    </xf>
    <xf numFmtId="189" fontId="8" fillId="0" borderId="0" xfId="1" applyNumberFormat="1" applyFont="1" applyBorder="1" applyAlignment="1">
      <alignment vertical="center"/>
    </xf>
    <xf numFmtId="189" fontId="8" fillId="0" borderId="2" xfId="1" applyNumberFormat="1" applyFont="1" applyBorder="1" applyAlignment="1">
      <alignment horizontal="center" vertical="center"/>
    </xf>
    <xf numFmtId="191" fontId="8" fillId="0" borderId="0" xfId="6" applyNumberFormat="1" applyFont="1" applyAlignment="1">
      <alignment vertical="center"/>
    </xf>
    <xf numFmtId="189" fontId="8" fillId="0" borderId="0" xfId="6" applyNumberFormat="1" applyFont="1" applyAlignment="1">
      <alignment vertical="center"/>
    </xf>
    <xf numFmtId="187" fontId="8" fillId="0" borderId="0" xfId="6" applyNumberFormat="1" applyFont="1" applyAlignment="1">
      <alignment horizontal="center" vertical="center"/>
    </xf>
    <xf numFmtId="189" fontId="8" fillId="0" borderId="0" xfId="6" applyNumberFormat="1" applyFont="1" applyAlignment="1">
      <alignment horizontal="center" vertical="center"/>
    </xf>
    <xf numFmtId="187" fontId="8" fillId="0" borderId="3" xfId="6" applyNumberFormat="1" applyFont="1" applyBorder="1" applyAlignment="1">
      <alignment horizontal="center" vertical="center"/>
    </xf>
    <xf numFmtId="187" fontId="8" fillId="0" borderId="4" xfId="6" applyNumberFormat="1" applyFont="1" applyBorder="1" applyAlignment="1">
      <alignment horizontal="center" vertical="center"/>
    </xf>
    <xf numFmtId="192" fontId="16" fillId="0" borderId="0" xfId="6" applyNumberFormat="1" applyFont="1" applyAlignment="1">
      <alignment horizontal="right" vertical="center"/>
    </xf>
    <xf numFmtId="192" fontId="16" fillId="0" borderId="0" xfId="6" applyNumberFormat="1" applyFont="1" applyAlignment="1">
      <alignment vertical="center"/>
    </xf>
    <xf numFmtId="192" fontId="16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89" fontId="9" fillId="0" borderId="0" xfId="6" applyNumberFormat="1" applyFont="1" applyAlignment="1">
      <alignment horizontal="center" vertical="top"/>
    </xf>
    <xf numFmtId="189" fontId="22" fillId="0" borderId="0" xfId="0" applyNumberFormat="1" applyFont="1" applyAlignment="1">
      <alignment horizontal="left" vertical="center"/>
    </xf>
    <xf numFmtId="188" fontId="22" fillId="0" borderId="0" xfId="1" applyFont="1" applyFill="1" applyAlignment="1">
      <alignment vertical="center"/>
    </xf>
    <xf numFmtId="188" fontId="22" fillId="0" borderId="0" xfId="1" applyFont="1" applyFill="1" applyAlignment="1">
      <alignment horizontal="left" vertical="center"/>
    </xf>
    <xf numFmtId="189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89" fontId="23" fillId="0" borderId="0" xfId="0" applyNumberFormat="1" applyFont="1" applyAlignment="1">
      <alignment vertical="center"/>
    </xf>
    <xf numFmtId="188" fontId="2" fillId="0" borderId="0" xfId="1" applyFont="1" applyFill="1" applyAlignment="1">
      <alignment vertical="top"/>
    </xf>
    <xf numFmtId="0" fontId="22" fillId="0" borderId="0" xfId="0" applyFont="1" applyAlignment="1">
      <alignment vertical="center"/>
    </xf>
    <xf numFmtId="188" fontId="8" fillId="0" borderId="0" xfId="1" applyFont="1" applyFill="1" applyAlignment="1">
      <alignment horizontal="left" vertical="center"/>
    </xf>
    <xf numFmtId="188" fontId="8" fillId="0" borderId="0" xfId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/>
    </xf>
    <xf numFmtId="49" fontId="1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190" fontId="17" fillId="0" borderId="0" xfId="0" applyNumberFormat="1" applyFont="1" applyAlignment="1">
      <alignment vertical="center"/>
    </xf>
    <xf numFmtId="188" fontId="8" fillId="0" borderId="0" xfId="1" applyFont="1" applyFill="1" applyBorder="1" applyAlignment="1">
      <alignment vertical="center"/>
    </xf>
    <xf numFmtId="196" fontId="8" fillId="0" borderId="0" xfId="0" applyNumberFormat="1" applyFont="1" applyAlignment="1">
      <alignment vertical="center"/>
    </xf>
    <xf numFmtId="195" fontId="8" fillId="0" borderId="0" xfId="0" applyNumberFormat="1" applyFont="1" applyAlignment="1">
      <alignment vertical="center"/>
    </xf>
    <xf numFmtId="189" fontId="8" fillId="0" borderId="2" xfId="0" applyNumberFormat="1" applyFont="1" applyBorder="1" applyAlignment="1">
      <alignment vertical="center"/>
    </xf>
    <xf numFmtId="189" fontId="8" fillId="0" borderId="3" xfId="0" applyNumberFormat="1" applyFont="1" applyBorder="1" applyAlignment="1">
      <alignment vertical="center"/>
    </xf>
    <xf numFmtId="189" fontId="8" fillId="0" borderId="1" xfId="0" applyNumberFormat="1" applyFont="1" applyBorder="1" applyAlignment="1">
      <alignment vertical="center"/>
    </xf>
    <xf numFmtId="197" fontId="8" fillId="0" borderId="1" xfId="1" applyNumberFormat="1" applyFont="1" applyBorder="1" applyAlignment="1">
      <alignment vertical="center"/>
    </xf>
    <xf numFmtId="197" fontId="8" fillId="0" borderId="0" xfId="1" applyNumberFormat="1" applyFont="1" applyBorder="1" applyAlignment="1">
      <alignment vertical="center"/>
    </xf>
    <xf numFmtId="0" fontId="15" fillId="0" borderId="0" xfId="0" applyFont="1"/>
    <xf numFmtId="0" fontId="16" fillId="0" borderId="0" xfId="0" applyFont="1"/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89" fontId="16" fillId="0" borderId="0" xfId="1" applyNumberFormat="1" applyFont="1" applyFill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189" fontId="9" fillId="0" borderId="0" xfId="1" applyNumberFormat="1" applyFont="1" applyFill="1" applyAlignment="1">
      <alignment horizontal="center" vertical="center"/>
    </xf>
    <xf numFmtId="189" fontId="9" fillId="0" borderId="0" xfId="1" applyNumberFormat="1" applyFont="1" applyFill="1" applyBorder="1" applyAlignment="1">
      <alignment horizontal="center" vertical="center"/>
    </xf>
    <xf numFmtId="198" fontId="9" fillId="0" borderId="0" xfId="10" applyNumberFormat="1" applyFont="1" applyAlignment="1">
      <alignment horizontal="center" vertical="center" wrapText="1"/>
    </xf>
    <xf numFmtId="189" fontId="8" fillId="0" borderId="0" xfId="1" applyNumberFormat="1" applyFont="1" applyFill="1" applyAlignment="1">
      <alignment horizontal="center" vertical="center"/>
    </xf>
    <xf numFmtId="189" fontId="8" fillId="0" borderId="1" xfId="1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8" fillId="0" borderId="2" xfId="1" applyNumberFormat="1" applyFont="1" applyFill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12" fillId="0" borderId="0" xfId="6" applyFont="1" applyAlignment="1">
      <alignment horizontal="left" vertical="center" indent="1"/>
    </xf>
    <xf numFmtId="190" fontId="17" fillId="0" borderId="0" xfId="0" applyNumberFormat="1" applyFont="1" applyAlignment="1">
      <alignment horizontal="right" vertical="center"/>
    </xf>
    <xf numFmtId="187" fontId="16" fillId="0" borderId="0" xfId="13" applyNumberFormat="1" applyFont="1" applyAlignment="1">
      <alignment horizontal="center" vertical="center"/>
    </xf>
    <xf numFmtId="190" fontId="16" fillId="0" borderId="0" xfId="6" applyNumberFormat="1" applyFont="1" applyAlignment="1">
      <alignment vertical="center"/>
    </xf>
    <xf numFmtId="189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left" vertical="center" indent="1"/>
    </xf>
    <xf numFmtId="189" fontId="8" fillId="0" borderId="0" xfId="1" applyNumberFormat="1" applyFont="1" applyFill="1" applyAlignment="1">
      <alignment horizontal="right" vertical="center"/>
    </xf>
    <xf numFmtId="189" fontId="8" fillId="0" borderId="0" xfId="1" applyNumberFormat="1" applyFont="1" applyFill="1" applyAlignment="1">
      <alignment vertical="center"/>
    </xf>
    <xf numFmtId="199" fontId="8" fillId="0" borderId="1" xfId="6" applyNumberFormat="1" applyFont="1" applyBorder="1" applyAlignment="1">
      <alignment horizontal="center" vertical="center"/>
    </xf>
    <xf numFmtId="189" fontId="16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89" fontId="16" fillId="0" borderId="2" xfId="1" applyNumberFormat="1" applyFont="1" applyFill="1" applyBorder="1" applyAlignment="1">
      <alignment horizontal="right" vertical="center"/>
    </xf>
    <xf numFmtId="189" fontId="16" fillId="0" borderId="0" xfId="1" applyNumberFormat="1" applyFont="1" applyFill="1" applyBorder="1" applyAlignment="1">
      <alignment horizontal="right" vertical="center"/>
    </xf>
    <xf numFmtId="0" fontId="9" fillId="0" borderId="0" xfId="6" applyFont="1" applyAlignment="1">
      <alignment vertical="top"/>
    </xf>
    <xf numFmtId="0" fontId="11" fillId="0" borderId="0" xfId="11" applyFont="1" applyAlignment="1">
      <alignment vertical="center"/>
    </xf>
    <xf numFmtId="200" fontId="8" fillId="0" borderId="0" xfId="1" applyNumberFormat="1" applyFont="1" applyAlignment="1">
      <alignment vertical="center"/>
    </xf>
    <xf numFmtId="37" fontId="15" fillId="0" borderId="0" xfId="0" applyNumberFormat="1" applyFont="1"/>
    <xf numFmtId="3" fontId="25" fillId="0" borderId="0" xfId="0" applyNumberFormat="1" applyFont="1" applyAlignment="1">
      <alignment vertical="center" wrapText="1"/>
    </xf>
    <xf numFmtId="3" fontId="15" fillId="0" borderId="0" xfId="0" applyNumberFormat="1" applyFont="1"/>
    <xf numFmtId="189" fontId="9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88" fontId="26" fillId="2" borderId="6" xfId="0" applyNumberFormat="1" applyFont="1" applyFill="1" applyBorder="1"/>
    <xf numFmtId="0" fontId="17" fillId="0" borderId="0" xfId="0" applyFont="1"/>
    <xf numFmtId="187" fontId="8" fillId="0" borderId="0" xfId="1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187" fontId="8" fillId="0" borderId="1" xfId="6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center" indent="2"/>
    </xf>
    <xf numFmtId="187" fontId="8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4"/>
    </xf>
    <xf numFmtId="187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 indent="4"/>
    </xf>
    <xf numFmtId="187" fontId="8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left" vertical="top" indent="2"/>
    </xf>
    <xf numFmtId="189" fontId="8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indent="4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187" fontId="8" fillId="0" borderId="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8" fillId="0" borderId="0" xfId="0" quotePrefix="1" applyFont="1" applyAlignment="1">
      <alignment horizontal="left" vertical="top" indent="3"/>
    </xf>
    <xf numFmtId="194" fontId="8" fillId="0" borderId="0" xfId="0" applyNumberFormat="1" applyFont="1" applyAlignment="1">
      <alignment horizontal="center" vertical="top"/>
    </xf>
    <xf numFmtId="0" fontId="12" fillId="0" borderId="0" xfId="0" quotePrefix="1" applyFont="1" applyAlignment="1">
      <alignment horizontal="left" vertical="top" indent="2"/>
    </xf>
    <xf numFmtId="187" fontId="8" fillId="0" borderId="0" xfId="0" applyNumberFormat="1" applyFont="1" applyAlignment="1">
      <alignment horizontal="left" vertical="top"/>
    </xf>
    <xf numFmtId="187" fontId="8" fillId="0" borderId="3" xfId="0" applyNumberFormat="1" applyFont="1" applyBorder="1" applyAlignment="1">
      <alignment horizontal="center" vertical="top"/>
    </xf>
    <xf numFmtId="0" fontId="8" fillId="0" borderId="0" xfId="11" applyFont="1" applyAlignment="1">
      <alignment horizontal="left" vertical="center" indent="2"/>
    </xf>
    <xf numFmtId="189" fontId="8" fillId="0" borderId="0" xfId="0" applyNumberFormat="1" applyFont="1" applyAlignment="1">
      <alignment horizontal="right" vertical="top"/>
    </xf>
    <xf numFmtId="0" fontId="12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left" vertical="center" indent="3"/>
    </xf>
    <xf numFmtId="189" fontId="8" fillId="0" borderId="5" xfId="0" applyNumberFormat="1" applyFont="1" applyBorder="1" applyAlignment="1">
      <alignment horizontal="right" vertical="center"/>
    </xf>
    <xf numFmtId="189" fontId="8" fillId="0" borderId="0" xfId="0" applyNumberFormat="1" applyFont="1" applyAlignment="1">
      <alignment horizontal="right" vertical="center"/>
    </xf>
    <xf numFmtId="189" fontId="8" fillId="0" borderId="1" xfId="0" applyNumberFormat="1" applyFont="1" applyBorder="1" applyAlignment="1">
      <alignment horizontal="right" vertical="center"/>
    </xf>
    <xf numFmtId="194" fontId="8" fillId="0" borderId="1" xfId="0" applyNumberFormat="1" applyFont="1" applyBorder="1" applyAlignment="1">
      <alignment horizontal="center" vertical="top"/>
    </xf>
    <xf numFmtId="0" fontId="8" fillId="0" borderId="0" xfId="0" quotePrefix="1" applyFont="1" applyAlignment="1">
      <alignment horizontal="center" vertical="top"/>
    </xf>
    <xf numFmtId="0" fontId="16" fillId="0" borderId="0" xfId="0" applyFont="1" applyAlignment="1">
      <alignment horizontal="left" vertical="center" indent="2"/>
    </xf>
    <xf numFmtId="193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87" fontId="8" fillId="0" borderId="1" xfId="10" applyNumberFormat="1" applyFont="1" applyBorder="1" applyAlignment="1">
      <alignment horizontal="right" vertical="center"/>
    </xf>
    <xf numFmtId="193" fontId="16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37" fontId="16" fillId="0" borderId="3" xfId="0" applyNumberFormat="1" applyFont="1" applyBorder="1" applyAlignment="1">
      <alignment vertical="center"/>
    </xf>
    <xf numFmtId="187" fontId="8" fillId="0" borderId="3" xfId="1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 indent="2"/>
    </xf>
    <xf numFmtId="37" fontId="16" fillId="0" borderId="2" xfId="0" applyNumberFormat="1" applyFont="1" applyBorder="1" applyAlignment="1">
      <alignment vertical="center"/>
    </xf>
    <xf numFmtId="187" fontId="8" fillId="0" borderId="2" xfId="10" applyNumberFormat="1" applyFont="1" applyBorder="1" applyAlignment="1">
      <alignment horizontal="right" vertical="center"/>
    </xf>
    <xf numFmtId="201" fontId="6" fillId="0" borderId="0" xfId="0" applyNumberFormat="1" applyFont="1" applyAlignment="1">
      <alignment horizontal="center" vertical="center"/>
    </xf>
    <xf numFmtId="201" fontId="6" fillId="0" borderId="4" xfId="0" applyNumberFormat="1" applyFont="1" applyBorder="1" applyAlignment="1">
      <alignment horizontal="center" vertical="center"/>
    </xf>
    <xf numFmtId="201" fontId="6" fillId="0" borderId="2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37" fontId="9" fillId="0" borderId="1" xfId="0" applyNumberFormat="1" applyFont="1" applyBorder="1" applyAlignment="1">
      <alignment horizontal="right" vertical="center"/>
    </xf>
    <xf numFmtId="189" fontId="9" fillId="0" borderId="0" xfId="0" applyNumberFormat="1" applyFont="1" applyAlignment="1">
      <alignment horizontal="center" vertical="top"/>
    </xf>
    <xf numFmtId="189" fontId="9" fillId="0" borderId="0" xfId="6" applyNumberFormat="1" applyFont="1" applyAlignment="1">
      <alignment horizontal="center" vertical="top"/>
    </xf>
    <xf numFmtId="0" fontId="1" fillId="0" borderId="0" xfId="6" quotePrefix="1" applyFont="1" applyAlignment="1">
      <alignment horizontal="center" vertical="top"/>
    </xf>
    <xf numFmtId="37" fontId="9" fillId="0" borderId="1" xfId="6" applyNumberFormat="1" applyFont="1" applyBorder="1" applyAlignment="1">
      <alignment horizontal="right" vertical="top"/>
    </xf>
    <xf numFmtId="189" fontId="9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right" vertical="center"/>
    </xf>
    <xf numFmtId="189" fontId="9" fillId="0" borderId="0" xfId="0" applyNumberFormat="1" applyFont="1" applyAlignment="1">
      <alignment horizontal="center" vertical="center"/>
    </xf>
    <xf numFmtId="37" fontId="1" fillId="0" borderId="0" xfId="0" quotePrefix="1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19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14">
    <cellStyle name="Comma" xfId="1" builtinId="3"/>
    <cellStyle name="Comma 2" xfId="2" xr:uid="{1C42E184-BEC2-444C-8D18-EF92D93DA30A}"/>
    <cellStyle name="Comma 2 12" xfId="3" xr:uid="{9A669A97-CF15-42B3-A924-3A931732563F}"/>
    <cellStyle name="Comma 2 2 2" xfId="4" xr:uid="{9BD5BEEF-BF91-4DC1-91B0-AE61F887D48B}"/>
    <cellStyle name="Comma 3" xfId="5" xr:uid="{42A56FCA-EC15-4FFA-BBAC-B3B11F8ADD10}"/>
    <cellStyle name="Normal" xfId="0" builtinId="0"/>
    <cellStyle name="Normal 2" xfId="6" xr:uid="{846BA4C1-2959-4811-A8E0-9C1F49CD8111}"/>
    <cellStyle name="Normal 2 2" xfId="7" xr:uid="{A8404C15-A2B7-4301-B48C-015AD2122E2E}"/>
    <cellStyle name="Normal 2 2 6" xfId="13" xr:uid="{A8C786EA-22DF-4EED-B0EE-F00CB61079AE}"/>
    <cellStyle name="Normal 2 3" xfId="8" xr:uid="{51695553-4144-44B3-9833-77FB660B0451}"/>
    <cellStyle name="Normal 3" xfId="9" xr:uid="{0B46323A-E1E1-4F18-AF47-143BF5ECC5BB}"/>
    <cellStyle name="Normal 7" xfId="10" xr:uid="{52CE1A58-A3F9-4C82-9B36-D674E56DCB20}"/>
    <cellStyle name="Normal_Berli - Dec 2002 (Thai)-3" xfId="11" xr:uid="{D70792F8-9A19-4144-8490-BAA079FFB06C}"/>
    <cellStyle name="Normal_BS&amp;PLT Q1'2006" xfId="12" xr:uid="{693E4983-8D02-4325-9EB2-0EFB6F1DE9A0}"/>
  </cellStyles>
  <dxfs count="0"/>
  <tableStyles count="0" defaultTableStyle="TableStyleMedium9" defaultPivotStyle="PivotStyleLight16"/>
  <colors>
    <mruColors>
      <color rgb="FFCCFF99"/>
      <color rgb="FFFFCCCC"/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C0E7-8D66-49EA-A3D4-FCBC08BF0BBD}">
  <dimension ref="A1:K119"/>
  <sheetViews>
    <sheetView tabSelected="1" view="pageBreakPreview" zoomScale="130" zoomScaleNormal="110" zoomScaleSheetLayoutView="130" workbookViewId="0">
      <selection activeCell="L1" sqref="L1"/>
    </sheetView>
  </sheetViews>
  <sheetFormatPr defaultColWidth="10.5703125" defaultRowHeight="24" customHeight="1" x14ac:dyDescent="0.2"/>
  <cols>
    <col min="1" max="1" width="47.5703125" style="9" customWidth="1"/>
    <col min="2" max="2" width="8.5703125" style="9" customWidth="1"/>
    <col min="3" max="3" width="13.5703125" style="5" customWidth="1"/>
    <col min="4" max="4" width="0.85546875" style="5" customWidth="1"/>
    <col min="5" max="5" width="13.5703125" style="5" customWidth="1"/>
    <col min="6" max="6" width="0.85546875" style="5" customWidth="1"/>
    <col min="7" max="7" width="13.5703125" style="5" customWidth="1"/>
    <col min="8" max="8" width="0.85546875" style="5" customWidth="1"/>
    <col min="9" max="9" width="13.5703125" style="5" customWidth="1"/>
    <col min="10" max="16384" width="10.5703125" style="1"/>
  </cols>
  <sheetData>
    <row r="1" spans="1:9" s="2" customFormat="1" ht="24" customHeight="1" x14ac:dyDescent="0.2">
      <c r="A1" s="175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9" s="2" customFormat="1" ht="24" customHeight="1" x14ac:dyDescent="0.2">
      <c r="A2" s="176" t="s">
        <v>57</v>
      </c>
      <c r="B2" s="176"/>
      <c r="C2" s="176"/>
      <c r="D2" s="176"/>
      <c r="E2" s="176"/>
      <c r="F2" s="176"/>
      <c r="G2" s="176"/>
      <c r="H2" s="176"/>
      <c r="I2" s="176"/>
    </row>
    <row r="3" spans="1:9" s="3" customFormat="1" ht="24" customHeight="1" x14ac:dyDescent="0.2">
      <c r="A3" s="177" t="s">
        <v>155</v>
      </c>
      <c r="B3" s="177"/>
      <c r="C3" s="177"/>
      <c r="D3" s="177"/>
      <c r="E3" s="177"/>
      <c r="F3" s="177"/>
      <c r="G3" s="177"/>
      <c r="H3" s="177"/>
      <c r="I3" s="177"/>
    </row>
    <row r="4" spans="1:9" ht="24" customHeight="1" x14ac:dyDescent="0.2">
      <c r="A4" s="178" t="s">
        <v>195</v>
      </c>
      <c r="B4" s="178"/>
      <c r="C4" s="178"/>
      <c r="D4" s="178"/>
      <c r="E4" s="178"/>
      <c r="F4" s="178"/>
      <c r="G4" s="178"/>
      <c r="H4" s="178"/>
      <c r="I4" s="178"/>
    </row>
    <row r="5" spans="1:9" ht="10.35" customHeight="1" x14ac:dyDescent="0.2"/>
    <row r="6" spans="1:9" ht="24" customHeight="1" x14ac:dyDescent="0.2">
      <c r="C6" s="179" t="s">
        <v>1</v>
      </c>
      <c r="D6" s="179"/>
      <c r="E6" s="179"/>
      <c r="F6" s="123"/>
      <c r="G6" s="179" t="s">
        <v>2</v>
      </c>
      <c r="H6" s="179"/>
      <c r="I6" s="179"/>
    </row>
    <row r="7" spans="1:9" ht="24" customHeight="1" x14ac:dyDescent="0.2">
      <c r="B7" s="17" t="s">
        <v>3</v>
      </c>
      <c r="C7" s="7" t="s">
        <v>95</v>
      </c>
      <c r="D7" s="7"/>
      <c r="E7" s="7" t="s">
        <v>95</v>
      </c>
      <c r="F7" s="123"/>
      <c r="G7" s="7" t="s">
        <v>95</v>
      </c>
      <c r="H7" s="7"/>
      <c r="I7" s="7" t="s">
        <v>95</v>
      </c>
    </row>
    <row r="8" spans="1:9" ht="24" customHeight="1" x14ac:dyDescent="0.2">
      <c r="C8" s="7" t="s">
        <v>156</v>
      </c>
      <c r="D8" s="7"/>
      <c r="E8" s="7" t="s">
        <v>96</v>
      </c>
      <c r="F8" s="123"/>
      <c r="G8" s="7" t="s">
        <v>156</v>
      </c>
      <c r="H8" s="7"/>
      <c r="I8" s="7" t="s">
        <v>96</v>
      </c>
    </row>
    <row r="9" spans="1:9" ht="24" customHeight="1" x14ac:dyDescent="0.2">
      <c r="C9" s="21" t="s">
        <v>97</v>
      </c>
      <c r="D9" s="7"/>
      <c r="E9" s="21" t="s">
        <v>58</v>
      </c>
      <c r="F9" s="123"/>
      <c r="G9" s="21" t="s">
        <v>97</v>
      </c>
      <c r="H9" s="7"/>
      <c r="I9" s="21" t="s">
        <v>58</v>
      </c>
    </row>
    <row r="10" spans="1:9" ht="24" customHeight="1" x14ac:dyDescent="0.2">
      <c r="C10" s="21" t="s">
        <v>112</v>
      </c>
      <c r="D10" s="7"/>
      <c r="E10" s="21"/>
      <c r="F10" s="123"/>
      <c r="G10" s="21" t="s">
        <v>112</v>
      </c>
      <c r="H10" s="7"/>
      <c r="I10" s="21"/>
    </row>
    <row r="11" spans="1:9" s="26" customFormat="1" ht="24" customHeight="1" x14ac:dyDescent="0.2">
      <c r="A11" s="29" t="s">
        <v>4</v>
      </c>
      <c r="B11" s="24"/>
      <c r="C11" s="25"/>
      <c r="D11" s="25"/>
      <c r="E11" s="25"/>
      <c r="F11" s="25"/>
      <c r="G11" s="25"/>
      <c r="H11" s="25"/>
      <c r="I11" s="25"/>
    </row>
    <row r="12" spans="1:9" ht="24" customHeight="1" x14ac:dyDescent="0.2">
      <c r="A12" s="30" t="s">
        <v>59</v>
      </c>
      <c r="B12" s="124"/>
    </row>
    <row r="13" spans="1:9" ht="24" customHeight="1" x14ac:dyDescent="0.2">
      <c r="A13" s="33" t="s">
        <v>60</v>
      </c>
      <c r="B13" s="130">
        <v>4</v>
      </c>
      <c r="C13" s="34">
        <v>793865326</v>
      </c>
      <c r="D13" s="34"/>
      <c r="E13" s="34">
        <v>971166379</v>
      </c>
      <c r="F13" s="34"/>
      <c r="G13" s="34">
        <v>41113691</v>
      </c>
      <c r="H13" s="34"/>
      <c r="I13" s="34">
        <v>74374239</v>
      </c>
    </row>
    <row r="14" spans="1:9" ht="24" customHeight="1" x14ac:dyDescent="0.2">
      <c r="A14" s="33" t="s">
        <v>102</v>
      </c>
      <c r="B14" s="130">
        <v>5</v>
      </c>
      <c r="C14" s="34">
        <v>254093391</v>
      </c>
      <c r="D14" s="34"/>
      <c r="E14" s="34">
        <v>377062656</v>
      </c>
      <c r="F14" s="34"/>
      <c r="G14" s="34">
        <v>87303439</v>
      </c>
      <c r="H14" s="34"/>
      <c r="I14" s="34">
        <v>28518318</v>
      </c>
    </row>
    <row r="15" spans="1:9" ht="24" customHeight="1" x14ac:dyDescent="0.2">
      <c r="A15" s="33" t="s">
        <v>61</v>
      </c>
      <c r="B15" s="130">
        <v>3</v>
      </c>
      <c r="C15" s="35" t="s">
        <v>113</v>
      </c>
      <c r="D15" s="34"/>
      <c r="E15" s="35" t="s">
        <v>113</v>
      </c>
      <c r="F15" s="34"/>
      <c r="G15" s="34">
        <v>539000000</v>
      </c>
      <c r="H15" s="34"/>
      <c r="I15" s="34">
        <v>325000000</v>
      </c>
    </row>
    <row r="16" spans="1:9" ht="24" customHeight="1" x14ac:dyDescent="0.2">
      <c r="A16" s="131" t="s">
        <v>62</v>
      </c>
      <c r="B16" s="130"/>
      <c r="C16" s="34">
        <v>60907749</v>
      </c>
      <c r="D16" s="34"/>
      <c r="E16" s="34">
        <v>60552189</v>
      </c>
      <c r="F16" s="34"/>
      <c r="G16" s="35" t="s">
        <v>113</v>
      </c>
      <c r="H16" s="34"/>
      <c r="I16" s="35" t="s">
        <v>113</v>
      </c>
    </row>
    <row r="17" spans="1:9" ht="24" customHeight="1" x14ac:dyDescent="0.2">
      <c r="A17" s="33" t="s">
        <v>63</v>
      </c>
      <c r="B17" s="130"/>
      <c r="C17" s="132">
        <v>48202620</v>
      </c>
      <c r="D17" s="34"/>
      <c r="E17" s="132">
        <v>13315439</v>
      </c>
      <c r="F17" s="34"/>
      <c r="G17" s="35" t="s">
        <v>113</v>
      </c>
      <c r="H17" s="34"/>
      <c r="I17" s="132">
        <v>1660075</v>
      </c>
    </row>
    <row r="18" spans="1:9" ht="24" customHeight="1" x14ac:dyDescent="0.2">
      <c r="A18" s="133" t="s">
        <v>64</v>
      </c>
      <c r="B18" s="124"/>
      <c r="C18" s="134">
        <f>SUM(C13:C17)</f>
        <v>1157069086</v>
      </c>
      <c r="D18" s="34"/>
      <c r="E18" s="134">
        <f>SUM(E13:E17)</f>
        <v>1422096663</v>
      </c>
      <c r="F18" s="34"/>
      <c r="G18" s="134">
        <f>SUM(G13:G17)</f>
        <v>667417130</v>
      </c>
      <c r="H18" s="34"/>
      <c r="I18" s="134">
        <f>SUM(I13:I17)</f>
        <v>429552632</v>
      </c>
    </row>
    <row r="19" spans="1:9" ht="24" customHeight="1" x14ac:dyDescent="0.2">
      <c r="A19" s="135"/>
      <c r="B19" s="124"/>
      <c r="C19" s="136"/>
      <c r="D19" s="136"/>
      <c r="E19" s="136"/>
      <c r="F19" s="136"/>
      <c r="G19" s="136"/>
      <c r="H19" s="136"/>
      <c r="I19" s="136"/>
    </row>
    <row r="20" spans="1:9" ht="24" customHeight="1" x14ac:dyDescent="0.2">
      <c r="A20" s="30" t="s">
        <v>65</v>
      </c>
      <c r="B20" s="124"/>
      <c r="C20" s="136"/>
      <c r="D20" s="136"/>
      <c r="E20" s="136"/>
      <c r="F20" s="136"/>
      <c r="G20" s="136"/>
      <c r="H20" s="136"/>
      <c r="I20" s="136"/>
    </row>
    <row r="21" spans="1:9" ht="24" customHeight="1" x14ac:dyDescent="0.2">
      <c r="A21" s="137" t="s">
        <v>103</v>
      </c>
      <c r="B21" s="124">
        <v>13</v>
      </c>
      <c r="C21" s="136">
        <v>87798761</v>
      </c>
      <c r="D21" s="136"/>
      <c r="E21" s="136">
        <v>356585835</v>
      </c>
      <c r="F21" s="136"/>
      <c r="G21" s="8" t="s">
        <v>113</v>
      </c>
      <c r="H21" s="136"/>
      <c r="I21" s="8" t="s">
        <v>113</v>
      </c>
    </row>
    <row r="22" spans="1:9" ht="24" customHeight="1" x14ac:dyDescent="0.2">
      <c r="A22" s="137" t="s">
        <v>66</v>
      </c>
      <c r="B22" s="124">
        <v>7</v>
      </c>
      <c r="C22" s="8" t="s">
        <v>113</v>
      </c>
      <c r="D22" s="136"/>
      <c r="E22" s="8" t="s">
        <v>113</v>
      </c>
      <c r="F22" s="136"/>
      <c r="G22" s="136">
        <v>6122872643</v>
      </c>
      <c r="H22" s="136"/>
      <c r="I22" s="136">
        <v>6122672643</v>
      </c>
    </row>
    <row r="23" spans="1:9" ht="24" customHeight="1" x14ac:dyDescent="0.2">
      <c r="A23" s="137" t="s">
        <v>67</v>
      </c>
      <c r="B23" s="124">
        <v>8</v>
      </c>
      <c r="C23" s="8">
        <v>26380458</v>
      </c>
      <c r="D23" s="136"/>
      <c r="E23" s="8" t="s">
        <v>113</v>
      </c>
      <c r="F23" s="136"/>
      <c r="G23" s="8" t="s">
        <v>113</v>
      </c>
      <c r="H23" s="136"/>
      <c r="I23" s="8" t="s">
        <v>113</v>
      </c>
    </row>
    <row r="24" spans="1:9" ht="24" customHeight="1" x14ac:dyDescent="0.2">
      <c r="A24" s="137" t="s">
        <v>190</v>
      </c>
      <c r="B24" s="124" t="s">
        <v>197</v>
      </c>
      <c r="C24" s="8">
        <v>128803005</v>
      </c>
      <c r="D24" s="136"/>
      <c r="E24" s="136">
        <v>63038564</v>
      </c>
      <c r="F24" s="136"/>
      <c r="G24" s="8" t="s">
        <v>113</v>
      </c>
      <c r="H24" s="136"/>
      <c r="I24" s="8" t="s">
        <v>113</v>
      </c>
    </row>
    <row r="25" spans="1:9" ht="24" customHeight="1" x14ac:dyDescent="0.2">
      <c r="A25" s="137" t="s">
        <v>68</v>
      </c>
      <c r="B25" s="124"/>
      <c r="C25" s="136">
        <v>30102991</v>
      </c>
      <c r="D25" s="136"/>
      <c r="E25" s="136">
        <v>30102991</v>
      </c>
      <c r="F25" s="136"/>
      <c r="G25" s="136">
        <v>30102991</v>
      </c>
      <c r="H25" s="136"/>
      <c r="I25" s="136">
        <v>30102991</v>
      </c>
    </row>
    <row r="26" spans="1:9" ht="24" customHeight="1" x14ac:dyDescent="0.2">
      <c r="A26" s="137" t="s">
        <v>69</v>
      </c>
      <c r="B26" s="124">
        <v>9</v>
      </c>
      <c r="C26" s="22">
        <v>3119041874</v>
      </c>
      <c r="D26" s="136"/>
      <c r="E26" s="22">
        <v>3109143261</v>
      </c>
      <c r="F26" s="136"/>
      <c r="G26" s="22">
        <v>516708088</v>
      </c>
      <c r="H26" s="136"/>
      <c r="I26" s="22">
        <v>523691258</v>
      </c>
    </row>
    <row r="27" spans="1:9" ht="24" customHeight="1" x14ac:dyDescent="0.2">
      <c r="A27" s="137" t="s">
        <v>70</v>
      </c>
      <c r="B27" s="124">
        <v>10</v>
      </c>
      <c r="C27" s="22">
        <v>7898169666</v>
      </c>
      <c r="D27" s="136"/>
      <c r="E27" s="22">
        <v>7978312966</v>
      </c>
      <c r="F27" s="136"/>
      <c r="G27" s="22">
        <v>22270694</v>
      </c>
      <c r="H27" s="136"/>
      <c r="I27" s="22">
        <v>15977908</v>
      </c>
    </row>
    <row r="28" spans="1:9" ht="24" customHeight="1" x14ac:dyDescent="0.2">
      <c r="A28" s="137" t="s">
        <v>71</v>
      </c>
      <c r="B28" s="124"/>
      <c r="C28" s="136">
        <v>56831096</v>
      </c>
      <c r="D28" s="136"/>
      <c r="E28" s="136">
        <v>42602602</v>
      </c>
      <c r="F28" s="136"/>
      <c r="G28" s="136">
        <v>5960675</v>
      </c>
      <c r="H28" s="136"/>
      <c r="I28" s="136">
        <v>4742233</v>
      </c>
    </row>
    <row r="29" spans="1:9" ht="24" customHeight="1" x14ac:dyDescent="0.2">
      <c r="A29" s="137" t="s">
        <v>72</v>
      </c>
      <c r="B29" s="124"/>
      <c r="C29" s="136">
        <v>43871900</v>
      </c>
      <c r="D29" s="136"/>
      <c r="E29" s="136">
        <v>37167225</v>
      </c>
      <c r="F29" s="136"/>
      <c r="G29" s="8" t="s">
        <v>113</v>
      </c>
      <c r="H29" s="136"/>
      <c r="I29" s="8" t="s">
        <v>113</v>
      </c>
    </row>
    <row r="30" spans="1:9" ht="24" customHeight="1" x14ac:dyDescent="0.2">
      <c r="A30" s="137" t="s">
        <v>73</v>
      </c>
      <c r="B30" s="124">
        <v>11</v>
      </c>
      <c r="C30" s="138">
        <v>100473792</v>
      </c>
      <c r="D30" s="136"/>
      <c r="E30" s="138">
        <v>116114700</v>
      </c>
      <c r="F30" s="136"/>
      <c r="G30" s="138">
        <v>3342000</v>
      </c>
      <c r="H30" s="136"/>
      <c r="I30" s="138">
        <v>3763600</v>
      </c>
    </row>
    <row r="31" spans="1:9" ht="24" customHeight="1" x14ac:dyDescent="0.2">
      <c r="A31" s="139" t="s">
        <v>74</v>
      </c>
      <c r="B31" s="140"/>
      <c r="C31" s="136">
        <f>SUM(C20:C30)</f>
        <v>11491473543</v>
      </c>
      <c r="D31" s="136"/>
      <c r="E31" s="136">
        <f>SUM(E20:E30)</f>
        <v>11733068144</v>
      </c>
      <c r="F31" s="136"/>
      <c r="G31" s="136">
        <f>SUM(G20:G30)</f>
        <v>6701257091</v>
      </c>
      <c r="H31" s="136"/>
      <c r="I31" s="136">
        <f>SUM(I20:I30)</f>
        <v>6700950633</v>
      </c>
    </row>
    <row r="32" spans="1:9" ht="24" customHeight="1" thickBot="1" x14ac:dyDescent="0.25">
      <c r="A32" s="141" t="s">
        <v>75</v>
      </c>
      <c r="C32" s="142">
        <f>C18+C31</f>
        <v>12648542629</v>
      </c>
      <c r="D32" s="136"/>
      <c r="E32" s="142">
        <f>E18+E31</f>
        <v>13155164807</v>
      </c>
      <c r="F32" s="136"/>
      <c r="G32" s="142">
        <f>G18+G31</f>
        <v>7368674221</v>
      </c>
      <c r="H32" s="136"/>
      <c r="I32" s="142">
        <f>I18+I31</f>
        <v>7130503265</v>
      </c>
    </row>
    <row r="33" spans="1:9" ht="24" customHeight="1" thickTop="1" x14ac:dyDescent="0.2"/>
    <row r="39" spans="1:9" ht="24" customHeight="1" x14ac:dyDescent="0.2">
      <c r="A39" s="143" t="s">
        <v>5</v>
      </c>
    </row>
    <row r="40" spans="1:9" s="2" customFormat="1" ht="24" customHeight="1" x14ac:dyDescent="0.2">
      <c r="A40" s="175" t="s">
        <v>0</v>
      </c>
      <c r="B40" s="175"/>
      <c r="C40" s="175"/>
      <c r="D40" s="175"/>
      <c r="E40" s="175"/>
      <c r="F40" s="175"/>
      <c r="G40" s="175"/>
      <c r="H40" s="175"/>
      <c r="I40" s="175"/>
    </row>
    <row r="41" spans="1:9" s="2" customFormat="1" ht="24" customHeight="1" x14ac:dyDescent="0.2">
      <c r="A41" s="176" t="s">
        <v>98</v>
      </c>
      <c r="B41" s="176"/>
      <c r="C41" s="176"/>
      <c r="D41" s="176"/>
      <c r="E41" s="176"/>
      <c r="F41" s="176"/>
      <c r="G41" s="176"/>
      <c r="H41" s="176"/>
      <c r="I41" s="176"/>
    </row>
    <row r="42" spans="1:9" s="3" customFormat="1" ht="24" customHeight="1" x14ac:dyDescent="0.2">
      <c r="A42" s="177" t="s">
        <v>155</v>
      </c>
      <c r="B42" s="177"/>
      <c r="C42" s="177"/>
      <c r="D42" s="177"/>
      <c r="E42" s="177"/>
      <c r="F42" s="177"/>
      <c r="G42" s="177"/>
      <c r="H42" s="177"/>
      <c r="I42" s="177"/>
    </row>
    <row r="43" spans="1:9" s="3" customFormat="1" ht="24" customHeight="1" x14ac:dyDescent="0.2">
      <c r="A43" s="178" t="s">
        <v>195</v>
      </c>
      <c r="B43" s="178"/>
      <c r="C43" s="178"/>
      <c r="D43" s="178"/>
      <c r="E43" s="178"/>
      <c r="F43" s="178"/>
      <c r="G43" s="178"/>
      <c r="H43" s="178"/>
      <c r="I43" s="178"/>
    </row>
    <row r="44" spans="1:9" s="3" customFormat="1" ht="8.1" customHeight="1" x14ac:dyDescent="0.2">
      <c r="A44" s="9"/>
      <c r="B44" s="9"/>
      <c r="C44" s="5"/>
      <c r="D44" s="5"/>
      <c r="E44" s="5"/>
      <c r="F44" s="5"/>
      <c r="G44" s="5"/>
      <c r="H44" s="5"/>
      <c r="I44" s="5"/>
    </row>
    <row r="45" spans="1:9" s="3" customFormat="1" ht="24" customHeight="1" x14ac:dyDescent="0.2">
      <c r="A45" s="9"/>
      <c r="B45" s="9"/>
      <c r="C45" s="179" t="s">
        <v>1</v>
      </c>
      <c r="D45" s="179"/>
      <c r="E45" s="179"/>
      <c r="F45" s="123"/>
      <c r="G45" s="179" t="s">
        <v>2</v>
      </c>
      <c r="H45" s="179"/>
      <c r="I45" s="179"/>
    </row>
    <row r="46" spans="1:9" ht="24" customHeight="1" x14ac:dyDescent="0.2">
      <c r="B46" s="17" t="s">
        <v>3</v>
      </c>
      <c r="C46" s="7" t="s">
        <v>95</v>
      </c>
      <c r="D46" s="7"/>
      <c r="E46" s="7" t="s">
        <v>95</v>
      </c>
      <c r="F46" s="123"/>
      <c r="G46" s="7" t="s">
        <v>95</v>
      </c>
      <c r="H46" s="7"/>
      <c r="I46" s="7" t="s">
        <v>95</v>
      </c>
    </row>
    <row r="47" spans="1:9" ht="24" customHeight="1" x14ac:dyDescent="0.2">
      <c r="C47" s="7" t="s">
        <v>156</v>
      </c>
      <c r="D47" s="7"/>
      <c r="E47" s="7" t="s">
        <v>96</v>
      </c>
      <c r="F47" s="123"/>
      <c r="G47" s="7" t="s">
        <v>156</v>
      </c>
      <c r="H47" s="7"/>
      <c r="I47" s="7" t="s">
        <v>96</v>
      </c>
    </row>
    <row r="48" spans="1:9" ht="24" customHeight="1" x14ac:dyDescent="0.2">
      <c r="C48" s="21" t="s">
        <v>97</v>
      </c>
      <c r="D48" s="7"/>
      <c r="E48" s="21" t="s">
        <v>58</v>
      </c>
      <c r="F48" s="123"/>
      <c r="G48" s="21" t="s">
        <v>97</v>
      </c>
      <c r="H48" s="7"/>
      <c r="I48" s="21" t="s">
        <v>58</v>
      </c>
    </row>
    <row r="49" spans="1:11" ht="24" customHeight="1" x14ac:dyDescent="0.2">
      <c r="C49" s="21" t="s">
        <v>112</v>
      </c>
      <c r="D49" s="7"/>
      <c r="E49" s="21"/>
      <c r="F49" s="123"/>
      <c r="G49" s="21" t="s">
        <v>112</v>
      </c>
      <c r="H49" s="7"/>
      <c r="I49" s="21"/>
    </row>
    <row r="50" spans="1:11" ht="24" customHeight="1" x14ac:dyDescent="0.2">
      <c r="A50" s="17" t="s">
        <v>76</v>
      </c>
    </row>
    <row r="51" spans="1:11" ht="24" customHeight="1" x14ac:dyDescent="0.2">
      <c r="A51" s="30" t="s">
        <v>77</v>
      </c>
    </row>
    <row r="52" spans="1:11" ht="24" customHeight="1" x14ac:dyDescent="0.2">
      <c r="A52" s="137" t="s">
        <v>78</v>
      </c>
      <c r="B52" s="124">
        <v>13.1</v>
      </c>
      <c r="C52" s="5">
        <v>123000000</v>
      </c>
      <c r="E52" s="5">
        <v>885773611</v>
      </c>
      <c r="G52" s="8" t="s">
        <v>113</v>
      </c>
      <c r="H52" s="6"/>
      <c r="I52" s="8" t="s">
        <v>113</v>
      </c>
    </row>
    <row r="53" spans="1:11" ht="24" customHeight="1" x14ac:dyDescent="0.2">
      <c r="A53" s="137" t="s">
        <v>107</v>
      </c>
      <c r="B53" s="124">
        <v>12</v>
      </c>
      <c r="C53" s="8">
        <v>260482135</v>
      </c>
      <c r="D53" s="8"/>
      <c r="E53" s="8">
        <v>411707300</v>
      </c>
      <c r="F53" s="8"/>
      <c r="G53" s="8">
        <v>29044635</v>
      </c>
      <c r="H53" s="8"/>
      <c r="I53" s="8">
        <v>36794271</v>
      </c>
      <c r="K53" s="8"/>
    </row>
    <row r="54" spans="1:11" ht="24" customHeight="1" x14ac:dyDescent="0.2">
      <c r="A54" s="137" t="s">
        <v>79</v>
      </c>
      <c r="B54" s="124"/>
      <c r="C54" s="8">
        <v>338117837</v>
      </c>
      <c r="D54" s="8"/>
      <c r="E54" s="8">
        <v>197865667</v>
      </c>
      <c r="F54" s="8"/>
      <c r="G54" s="8" t="s">
        <v>113</v>
      </c>
      <c r="H54" s="8"/>
      <c r="I54" s="8" t="s">
        <v>113</v>
      </c>
      <c r="K54" s="8"/>
    </row>
    <row r="55" spans="1:11" ht="24" customHeight="1" x14ac:dyDescent="0.2">
      <c r="A55" s="137" t="s">
        <v>114</v>
      </c>
      <c r="B55" s="124">
        <v>3</v>
      </c>
      <c r="C55" s="8">
        <v>70125000</v>
      </c>
      <c r="D55" s="8"/>
      <c r="E55" s="8">
        <v>140250000</v>
      </c>
      <c r="F55" s="8"/>
      <c r="G55" s="8">
        <v>70125000</v>
      </c>
      <c r="H55" s="8"/>
      <c r="I55" s="8">
        <v>140250000</v>
      </c>
      <c r="K55" s="8"/>
    </row>
    <row r="56" spans="1:11" ht="24" customHeight="1" x14ac:dyDescent="0.2">
      <c r="A56" s="137" t="s">
        <v>120</v>
      </c>
      <c r="B56" s="124"/>
      <c r="C56" s="8"/>
      <c r="D56" s="8"/>
      <c r="E56" s="8"/>
      <c r="F56" s="8"/>
      <c r="G56" s="8"/>
      <c r="H56" s="8"/>
      <c r="I56" s="8"/>
      <c r="K56" s="8"/>
    </row>
    <row r="57" spans="1:11" ht="24" customHeight="1" x14ac:dyDescent="0.2">
      <c r="A57" s="144" t="s">
        <v>122</v>
      </c>
      <c r="B57" s="124">
        <v>13.2</v>
      </c>
      <c r="C57" s="8">
        <v>187729500</v>
      </c>
      <c r="D57" s="8"/>
      <c r="E57" s="8">
        <v>97500000</v>
      </c>
      <c r="F57" s="8"/>
      <c r="G57" s="8" t="s">
        <v>113</v>
      </c>
      <c r="H57" s="8"/>
      <c r="I57" s="8" t="s">
        <v>113</v>
      </c>
    </row>
    <row r="58" spans="1:11" ht="24" customHeight="1" x14ac:dyDescent="0.2">
      <c r="A58" s="144" t="s">
        <v>162</v>
      </c>
      <c r="B58" s="124">
        <v>3</v>
      </c>
      <c r="C58" s="8">
        <v>2000000000</v>
      </c>
      <c r="D58" s="8"/>
      <c r="E58" s="8" t="s">
        <v>113</v>
      </c>
      <c r="F58" s="8"/>
      <c r="G58" s="8" t="s">
        <v>113</v>
      </c>
      <c r="H58" s="8"/>
      <c r="I58" s="8" t="s">
        <v>113</v>
      </c>
    </row>
    <row r="59" spans="1:11" ht="24" customHeight="1" x14ac:dyDescent="0.2">
      <c r="A59" s="144" t="s">
        <v>123</v>
      </c>
      <c r="B59" s="124">
        <v>14</v>
      </c>
      <c r="C59" s="8">
        <v>397967935</v>
      </c>
      <c r="D59" s="8"/>
      <c r="E59" s="8">
        <v>317542444</v>
      </c>
      <c r="F59" s="8"/>
      <c r="G59" s="8">
        <v>397967935</v>
      </c>
      <c r="H59" s="8"/>
      <c r="I59" s="8">
        <v>317542444</v>
      </c>
    </row>
    <row r="60" spans="1:11" ht="24" customHeight="1" x14ac:dyDescent="0.2">
      <c r="A60" s="144" t="s">
        <v>124</v>
      </c>
      <c r="B60" s="124">
        <v>10</v>
      </c>
      <c r="C60" s="8">
        <v>7089478</v>
      </c>
      <c r="D60" s="8"/>
      <c r="E60" s="8">
        <v>5904785</v>
      </c>
      <c r="F60" s="8"/>
      <c r="G60" s="8">
        <v>5585414</v>
      </c>
      <c r="H60" s="8"/>
      <c r="I60" s="8">
        <v>4637702</v>
      </c>
    </row>
    <row r="61" spans="1:11" ht="24" customHeight="1" x14ac:dyDescent="0.2">
      <c r="A61" s="137" t="s">
        <v>80</v>
      </c>
      <c r="B61" s="124">
        <v>3</v>
      </c>
      <c r="C61" s="145" t="s">
        <v>113</v>
      </c>
      <c r="D61" s="8"/>
      <c r="E61" s="145" t="s">
        <v>113</v>
      </c>
      <c r="F61" s="8"/>
      <c r="G61" s="8">
        <v>963000000</v>
      </c>
      <c r="H61" s="8"/>
      <c r="I61" s="8">
        <v>259940000</v>
      </c>
    </row>
    <row r="62" spans="1:11" ht="24" customHeight="1" x14ac:dyDescent="0.2">
      <c r="A62" s="137" t="s">
        <v>104</v>
      </c>
      <c r="B62" s="124"/>
      <c r="C62" s="145" t="s">
        <v>113</v>
      </c>
      <c r="D62" s="8"/>
      <c r="E62" s="8">
        <v>7289310</v>
      </c>
      <c r="F62" s="8"/>
      <c r="G62" s="145" t="s">
        <v>113</v>
      </c>
      <c r="H62" s="8"/>
      <c r="I62" s="8" t="s">
        <v>113</v>
      </c>
    </row>
    <row r="63" spans="1:11" ht="24" customHeight="1" x14ac:dyDescent="0.2">
      <c r="A63" s="146" t="s">
        <v>81</v>
      </c>
      <c r="B63" s="124"/>
      <c r="C63" s="147">
        <v>1330243</v>
      </c>
      <c r="D63" s="8"/>
      <c r="E63" s="147">
        <v>861904</v>
      </c>
      <c r="F63" s="8"/>
      <c r="G63" s="147">
        <v>2728362</v>
      </c>
      <c r="H63" s="8"/>
      <c r="I63" s="147">
        <v>578848</v>
      </c>
    </row>
    <row r="64" spans="1:11" ht="24" customHeight="1" x14ac:dyDescent="0.2">
      <c r="A64" s="139" t="s">
        <v>82</v>
      </c>
      <c r="B64" s="124"/>
      <c r="C64" s="148">
        <f>SUM(C52:C63)</f>
        <v>3385842128</v>
      </c>
      <c r="D64" s="8"/>
      <c r="E64" s="148">
        <f>SUM(E52:E63)</f>
        <v>2064695021</v>
      </c>
      <c r="F64" s="8"/>
      <c r="G64" s="148">
        <f>SUM(G52:G63)</f>
        <v>1468451346</v>
      </c>
      <c r="H64" s="8"/>
      <c r="I64" s="148">
        <f>SUM(I52:I63)</f>
        <v>759743265</v>
      </c>
    </row>
    <row r="65" spans="1:9" ht="24" customHeight="1" x14ac:dyDescent="0.2">
      <c r="A65" s="135"/>
      <c r="B65" s="124"/>
      <c r="C65" s="8"/>
      <c r="D65" s="8"/>
      <c r="E65" s="8"/>
      <c r="F65" s="8"/>
      <c r="G65" s="8"/>
      <c r="H65" s="8"/>
      <c r="I65" s="8"/>
    </row>
    <row r="66" spans="1:9" ht="24" customHeight="1" x14ac:dyDescent="0.2">
      <c r="A66" s="30" t="s">
        <v>83</v>
      </c>
      <c r="B66" s="124"/>
      <c r="C66" s="8"/>
      <c r="D66" s="8"/>
      <c r="E66" s="8"/>
      <c r="F66" s="8"/>
      <c r="G66" s="8"/>
      <c r="H66" s="8"/>
      <c r="I66" s="8"/>
    </row>
    <row r="67" spans="1:9" ht="24" customHeight="1" x14ac:dyDescent="0.2">
      <c r="A67" s="137" t="s">
        <v>119</v>
      </c>
      <c r="B67" s="124">
        <v>13.2</v>
      </c>
      <c r="C67" s="8">
        <v>2425001861</v>
      </c>
      <c r="D67" s="8"/>
      <c r="E67" s="8">
        <v>1755347222</v>
      </c>
      <c r="F67" s="8"/>
      <c r="G67" s="8" t="s">
        <v>113</v>
      </c>
      <c r="H67" s="8"/>
      <c r="I67" s="8" t="s">
        <v>113</v>
      </c>
    </row>
    <row r="68" spans="1:9" ht="24" customHeight="1" x14ac:dyDescent="0.2">
      <c r="A68" s="137" t="s">
        <v>84</v>
      </c>
      <c r="B68" s="124">
        <v>3</v>
      </c>
      <c r="C68" s="8" t="s">
        <v>113</v>
      </c>
      <c r="D68" s="8"/>
      <c r="E68" s="8">
        <v>2000000000</v>
      </c>
      <c r="F68" s="8"/>
      <c r="G68" s="8" t="s">
        <v>113</v>
      </c>
      <c r="H68" s="8"/>
      <c r="I68" s="8" t="s">
        <v>113</v>
      </c>
    </row>
    <row r="69" spans="1:9" ht="24" customHeight="1" x14ac:dyDescent="0.2">
      <c r="A69" s="149" t="s">
        <v>105</v>
      </c>
      <c r="B69" s="124">
        <v>14</v>
      </c>
      <c r="C69" s="8" t="s">
        <v>113</v>
      </c>
      <c r="D69" s="8"/>
      <c r="E69" s="8">
        <v>395423192</v>
      </c>
      <c r="F69" s="8"/>
      <c r="G69" s="8" t="s">
        <v>113</v>
      </c>
      <c r="H69" s="8"/>
      <c r="I69" s="8">
        <v>395423192</v>
      </c>
    </row>
    <row r="70" spans="1:9" ht="24" customHeight="1" x14ac:dyDescent="0.2">
      <c r="A70" s="137" t="s">
        <v>121</v>
      </c>
      <c r="B70" s="124">
        <v>10</v>
      </c>
      <c r="C70" s="8">
        <v>385167242</v>
      </c>
      <c r="D70" s="8"/>
      <c r="E70" s="8">
        <v>378334350</v>
      </c>
      <c r="F70" s="8"/>
      <c r="G70" s="8">
        <v>14185723</v>
      </c>
      <c r="H70" s="8"/>
      <c r="I70" s="8">
        <v>11691509</v>
      </c>
    </row>
    <row r="71" spans="1:9" ht="24" customHeight="1" x14ac:dyDescent="0.2">
      <c r="A71" s="137" t="s">
        <v>85</v>
      </c>
      <c r="B71" s="31"/>
      <c r="C71" s="8">
        <v>239062781</v>
      </c>
      <c r="D71" s="8"/>
      <c r="E71" s="8">
        <v>241844030</v>
      </c>
      <c r="F71" s="8"/>
      <c r="G71" s="8">
        <v>88039598</v>
      </c>
      <c r="H71" s="8"/>
      <c r="I71" s="8">
        <v>89193211</v>
      </c>
    </row>
    <row r="72" spans="1:9" ht="24" customHeight="1" x14ac:dyDescent="0.2">
      <c r="A72" s="149" t="s">
        <v>106</v>
      </c>
      <c r="B72" s="124"/>
      <c r="C72" s="8">
        <v>57248276</v>
      </c>
      <c r="D72" s="8"/>
      <c r="E72" s="8">
        <v>47785594</v>
      </c>
      <c r="F72" s="8"/>
      <c r="G72" s="8">
        <v>10569842</v>
      </c>
      <c r="H72" s="8"/>
      <c r="I72" s="8">
        <v>9524127</v>
      </c>
    </row>
    <row r="73" spans="1:9" ht="24" customHeight="1" x14ac:dyDescent="0.2">
      <c r="A73" s="139" t="s">
        <v>86</v>
      </c>
      <c r="B73" s="124"/>
      <c r="C73" s="148">
        <f>SUM(C67:C72)</f>
        <v>3106480160</v>
      </c>
      <c r="D73" s="8"/>
      <c r="E73" s="148">
        <f>SUM(E67:E72)</f>
        <v>4818734388</v>
      </c>
      <c r="F73" s="8"/>
      <c r="G73" s="148">
        <f>SUM(G67:G72)</f>
        <v>112795163</v>
      </c>
      <c r="H73" s="8"/>
      <c r="I73" s="148">
        <f>SUM(I67:I72)</f>
        <v>505832039</v>
      </c>
    </row>
    <row r="74" spans="1:9" ht="24" customHeight="1" x14ac:dyDescent="0.2">
      <c r="A74" s="30" t="s">
        <v>87</v>
      </c>
      <c r="B74" s="124"/>
      <c r="C74" s="148">
        <f>C64+C73</f>
        <v>6492322288</v>
      </c>
      <c r="D74" s="8"/>
      <c r="E74" s="148">
        <f>E64+E73</f>
        <v>6883429409</v>
      </c>
      <c r="F74" s="8"/>
      <c r="G74" s="148">
        <f>G64+G73</f>
        <v>1581246509</v>
      </c>
      <c r="H74" s="8"/>
      <c r="I74" s="148">
        <f>I64+I73</f>
        <v>1265575304</v>
      </c>
    </row>
    <row r="75" spans="1:9" ht="24" customHeight="1" x14ac:dyDescent="0.2">
      <c r="B75" s="124"/>
      <c r="C75" s="8"/>
      <c r="D75" s="8"/>
      <c r="E75" s="8"/>
      <c r="F75" s="8"/>
      <c r="G75" s="8"/>
      <c r="H75" s="8"/>
      <c r="I75" s="8"/>
    </row>
    <row r="76" spans="1:9" ht="24" customHeight="1" x14ac:dyDescent="0.2">
      <c r="B76" s="124"/>
      <c r="C76" s="8"/>
      <c r="D76" s="8"/>
      <c r="E76" s="8"/>
      <c r="F76" s="8"/>
      <c r="G76" s="8"/>
      <c r="H76" s="8"/>
      <c r="I76" s="8"/>
    </row>
    <row r="77" spans="1:9" ht="24" customHeight="1" x14ac:dyDescent="0.2">
      <c r="B77" s="124"/>
      <c r="C77" s="8"/>
      <c r="D77" s="8"/>
      <c r="E77" s="8"/>
      <c r="F77" s="8"/>
      <c r="G77" s="8"/>
      <c r="H77" s="8"/>
      <c r="I77" s="8"/>
    </row>
    <row r="78" spans="1:9" ht="24" customHeight="1" x14ac:dyDescent="0.2">
      <c r="B78" s="124"/>
      <c r="C78" s="8"/>
      <c r="D78" s="8"/>
      <c r="E78" s="8"/>
      <c r="F78" s="8"/>
      <c r="G78" s="8"/>
      <c r="H78" s="8"/>
      <c r="I78" s="8"/>
    </row>
    <row r="79" spans="1:9" ht="24" customHeight="1" x14ac:dyDescent="0.2">
      <c r="B79" s="124"/>
      <c r="C79" s="8"/>
      <c r="D79" s="8"/>
      <c r="E79" s="8"/>
      <c r="F79" s="8"/>
      <c r="G79" s="8"/>
      <c r="H79" s="8"/>
      <c r="I79" s="8"/>
    </row>
    <row r="80" spans="1:9" s="2" customFormat="1" ht="24" customHeight="1" x14ac:dyDescent="0.2">
      <c r="A80" s="175" t="s">
        <v>0</v>
      </c>
      <c r="B80" s="175"/>
      <c r="C80" s="175"/>
      <c r="D80" s="175"/>
      <c r="E80" s="175"/>
      <c r="F80" s="175"/>
      <c r="G80" s="175"/>
      <c r="H80" s="175"/>
      <c r="I80" s="175"/>
    </row>
    <row r="81" spans="1:9" s="2" customFormat="1" ht="24" customHeight="1" x14ac:dyDescent="0.2">
      <c r="A81" s="176" t="s">
        <v>98</v>
      </c>
      <c r="B81" s="176"/>
      <c r="C81" s="176"/>
      <c r="D81" s="176"/>
      <c r="E81" s="176"/>
      <c r="F81" s="176"/>
      <c r="G81" s="176"/>
      <c r="H81" s="176"/>
      <c r="I81" s="176"/>
    </row>
    <row r="82" spans="1:9" s="3" customFormat="1" ht="24" customHeight="1" x14ac:dyDescent="0.2">
      <c r="A82" s="177" t="s">
        <v>155</v>
      </c>
      <c r="B82" s="177"/>
      <c r="C82" s="177"/>
      <c r="D82" s="177"/>
      <c r="E82" s="177"/>
      <c r="F82" s="177"/>
      <c r="G82" s="177"/>
      <c r="H82" s="177"/>
      <c r="I82" s="177"/>
    </row>
    <row r="83" spans="1:9" s="3" customFormat="1" ht="24" customHeight="1" x14ac:dyDescent="0.2">
      <c r="A83" s="178" t="s">
        <v>195</v>
      </c>
      <c r="B83" s="178"/>
      <c r="C83" s="178"/>
      <c r="D83" s="178"/>
      <c r="E83" s="178"/>
      <c r="F83" s="178"/>
      <c r="G83" s="178"/>
      <c r="H83" s="178"/>
      <c r="I83" s="178"/>
    </row>
    <row r="84" spans="1:9" s="3" customFormat="1" ht="8.1" customHeight="1" x14ac:dyDescent="0.2">
      <c r="A84" s="9"/>
      <c r="B84" s="9"/>
      <c r="C84" s="5"/>
      <c r="D84" s="5"/>
      <c r="E84" s="5"/>
      <c r="F84" s="5"/>
      <c r="G84" s="5"/>
      <c r="H84" s="5"/>
      <c r="I84" s="5"/>
    </row>
    <row r="85" spans="1:9" s="3" customFormat="1" ht="24" customHeight="1" x14ac:dyDescent="0.2">
      <c r="A85" s="9"/>
      <c r="B85" s="9"/>
      <c r="C85" s="179" t="s">
        <v>1</v>
      </c>
      <c r="D85" s="179"/>
      <c r="E85" s="179"/>
      <c r="F85" s="123"/>
      <c r="G85" s="179" t="s">
        <v>2</v>
      </c>
      <c r="H85" s="179"/>
      <c r="I85" s="179"/>
    </row>
    <row r="86" spans="1:9" ht="24" customHeight="1" x14ac:dyDescent="0.2">
      <c r="B86" s="29" t="s">
        <v>3</v>
      </c>
      <c r="C86" s="7" t="s">
        <v>95</v>
      </c>
      <c r="D86" s="7"/>
      <c r="E86" s="7" t="s">
        <v>95</v>
      </c>
      <c r="F86" s="123"/>
      <c r="G86" s="7" t="s">
        <v>95</v>
      </c>
      <c r="H86" s="7"/>
      <c r="I86" s="7" t="s">
        <v>95</v>
      </c>
    </row>
    <row r="87" spans="1:9" ht="24" customHeight="1" x14ac:dyDescent="0.2">
      <c r="C87" s="7" t="s">
        <v>156</v>
      </c>
      <c r="D87" s="7"/>
      <c r="E87" s="7" t="s">
        <v>96</v>
      </c>
      <c r="F87" s="123"/>
      <c r="G87" s="7" t="s">
        <v>156</v>
      </c>
      <c r="H87" s="7"/>
      <c r="I87" s="7" t="s">
        <v>96</v>
      </c>
    </row>
    <row r="88" spans="1:9" ht="24" customHeight="1" x14ac:dyDescent="0.2">
      <c r="C88" s="21" t="s">
        <v>97</v>
      </c>
      <c r="D88" s="7"/>
      <c r="E88" s="21" t="s">
        <v>58</v>
      </c>
      <c r="F88" s="123"/>
      <c r="G88" s="21" t="s">
        <v>97</v>
      </c>
      <c r="H88" s="7"/>
      <c r="I88" s="21" t="s">
        <v>58</v>
      </c>
    </row>
    <row r="89" spans="1:9" ht="24" customHeight="1" x14ac:dyDescent="0.2">
      <c r="C89" s="21" t="s">
        <v>112</v>
      </c>
      <c r="D89" s="7"/>
      <c r="E89" s="21"/>
      <c r="F89" s="123"/>
      <c r="G89" s="21" t="s">
        <v>112</v>
      </c>
      <c r="H89" s="7"/>
      <c r="I89" s="21"/>
    </row>
    <row r="90" spans="1:9" ht="24" customHeight="1" x14ac:dyDescent="0.2">
      <c r="A90" s="24" t="s">
        <v>6</v>
      </c>
      <c r="B90" s="124"/>
      <c r="C90" s="150"/>
      <c r="D90" s="150"/>
      <c r="E90" s="150"/>
      <c r="G90" s="150"/>
      <c r="H90" s="150"/>
      <c r="I90" s="150"/>
    </row>
    <row r="91" spans="1:9" ht="24" customHeight="1" x14ac:dyDescent="0.2">
      <c r="A91" s="24" t="s">
        <v>7</v>
      </c>
      <c r="B91" s="151">
        <v>15</v>
      </c>
      <c r="C91" s="150"/>
      <c r="D91" s="150"/>
      <c r="E91" s="150"/>
      <c r="G91" s="150"/>
      <c r="H91" s="150"/>
      <c r="I91" s="150"/>
    </row>
    <row r="92" spans="1:9" ht="24" customHeight="1" x14ac:dyDescent="0.2">
      <c r="A92" s="131" t="s">
        <v>99</v>
      </c>
      <c r="B92" s="124"/>
      <c r="C92" s="150"/>
      <c r="D92" s="150"/>
      <c r="E92" s="150"/>
      <c r="G92" s="150"/>
      <c r="H92" s="150"/>
      <c r="I92" s="150"/>
    </row>
    <row r="93" spans="1:9" ht="24" customHeight="1" thickBot="1" x14ac:dyDescent="0.25">
      <c r="A93" s="152" t="s">
        <v>101</v>
      </c>
      <c r="B93" s="124"/>
      <c r="C93" s="153">
        <v>2900687300</v>
      </c>
      <c r="D93" s="154"/>
      <c r="E93" s="154"/>
      <c r="F93" s="154"/>
      <c r="G93" s="153">
        <v>2900687300</v>
      </c>
      <c r="H93" s="25"/>
      <c r="I93" s="154"/>
    </row>
    <row r="94" spans="1:9" ht="24" customHeight="1" thickTop="1" thickBot="1" x14ac:dyDescent="0.25">
      <c r="A94" s="152" t="s">
        <v>100</v>
      </c>
      <c r="B94" s="124"/>
      <c r="C94" s="154"/>
      <c r="D94" s="154"/>
      <c r="E94" s="153">
        <v>3098246510</v>
      </c>
      <c r="F94" s="154"/>
      <c r="G94" s="154"/>
      <c r="H94" s="25"/>
      <c r="I94" s="153">
        <v>3098246510</v>
      </c>
    </row>
    <row r="95" spans="1:9" ht="24" customHeight="1" thickTop="1" x14ac:dyDescent="0.2">
      <c r="A95" s="131" t="s">
        <v>116</v>
      </c>
      <c r="B95" s="124"/>
      <c r="C95" s="150"/>
      <c r="D95" s="150"/>
      <c r="E95" s="150"/>
      <c r="G95" s="150"/>
      <c r="H95" s="150"/>
      <c r="I95" s="150"/>
    </row>
    <row r="96" spans="1:9" ht="24" customHeight="1" x14ac:dyDescent="0.2">
      <c r="A96" s="152" t="s">
        <v>101</v>
      </c>
      <c r="B96" s="124"/>
      <c r="C96" s="154">
        <v>2900687300</v>
      </c>
      <c r="D96" s="154"/>
      <c r="E96" s="154">
        <v>2900687300</v>
      </c>
      <c r="F96" s="25"/>
      <c r="G96" s="154">
        <v>2900687300</v>
      </c>
      <c r="H96" s="154"/>
      <c r="I96" s="154">
        <v>2900687300</v>
      </c>
    </row>
    <row r="97" spans="1:9" ht="24" customHeight="1" x14ac:dyDescent="0.2">
      <c r="A97" s="24" t="s">
        <v>88</v>
      </c>
      <c r="B97" s="124"/>
      <c r="C97" s="25">
        <v>602419718</v>
      </c>
      <c r="D97" s="154"/>
      <c r="E97" s="25">
        <v>602419718</v>
      </c>
      <c r="F97" s="25"/>
      <c r="G97" s="25">
        <v>602419718</v>
      </c>
      <c r="H97" s="154"/>
      <c r="I97" s="154">
        <v>602419718</v>
      </c>
    </row>
    <row r="98" spans="1:9" ht="24" customHeight="1" x14ac:dyDescent="0.2">
      <c r="A98" s="32" t="s">
        <v>8</v>
      </c>
      <c r="B98" s="124"/>
      <c r="C98" s="154"/>
      <c r="D98" s="154"/>
      <c r="E98" s="154"/>
      <c r="F98" s="25"/>
      <c r="G98" s="154"/>
      <c r="H98" s="154"/>
      <c r="I98" s="154"/>
    </row>
    <row r="99" spans="1:9" ht="24" customHeight="1" x14ac:dyDescent="0.2">
      <c r="A99" s="32" t="s">
        <v>89</v>
      </c>
      <c r="B99" s="124"/>
      <c r="C99" s="154">
        <v>263184205</v>
      </c>
      <c r="D99" s="154"/>
      <c r="E99" s="154">
        <v>263184205</v>
      </c>
      <c r="F99" s="25"/>
      <c r="G99" s="154">
        <v>263184205</v>
      </c>
      <c r="H99" s="154"/>
      <c r="I99" s="154">
        <v>263184205</v>
      </c>
    </row>
    <row r="100" spans="1:9" ht="24" customHeight="1" x14ac:dyDescent="0.2">
      <c r="A100" s="32" t="s">
        <v>90</v>
      </c>
      <c r="C100" s="154">
        <v>2038695597</v>
      </c>
      <c r="D100" s="154"/>
      <c r="E100" s="154">
        <v>2148671333</v>
      </c>
      <c r="F100" s="25"/>
      <c r="G100" s="154">
        <v>1668978100</v>
      </c>
      <c r="H100" s="154"/>
      <c r="I100" s="154">
        <v>1741863896</v>
      </c>
    </row>
    <row r="101" spans="1:9" ht="24" customHeight="1" x14ac:dyDescent="0.2">
      <c r="A101" s="32" t="s">
        <v>9</v>
      </c>
      <c r="B101" s="140"/>
      <c r="C101" s="1"/>
      <c r="D101" s="1"/>
      <c r="E101" s="1"/>
      <c r="F101" s="1"/>
      <c r="G101" s="1"/>
      <c r="H101" s="1"/>
      <c r="I101" s="1"/>
    </row>
    <row r="102" spans="1:9" ht="24" customHeight="1" x14ac:dyDescent="0.2">
      <c r="A102" s="32" t="s">
        <v>118</v>
      </c>
      <c r="B102" s="140"/>
      <c r="C102" s="155">
        <v>352158389</v>
      </c>
      <c r="D102" s="154"/>
      <c r="E102" s="155">
        <v>356772842</v>
      </c>
      <c r="F102" s="25"/>
      <c r="G102" s="155">
        <v>352158389</v>
      </c>
      <c r="H102" s="154"/>
      <c r="I102" s="155">
        <v>356772842</v>
      </c>
    </row>
    <row r="103" spans="1:9" ht="24" customHeight="1" x14ac:dyDescent="0.2">
      <c r="A103" s="32" t="s">
        <v>108</v>
      </c>
      <c r="B103" s="140"/>
      <c r="C103" s="154">
        <f>SUM(C95:C102)</f>
        <v>6157145209</v>
      </c>
      <c r="D103" s="154"/>
      <c r="E103" s="154">
        <f>SUM(E95:E102)</f>
        <v>6271735398</v>
      </c>
      <c r="F103" s="25"/>
      <c r="G103" s="154">
        <f>SUM(G95:G102)</f>
        <v>5787427712</v>
      </c>
      <c r="H103" s="154"/>
      <c r="I103" s="154">
        <f>SUM(I95:I102)</f>
        <v>5864927961</v>
      </c>
    </row>
    <row r="104" spans="1:9" ht="24" customHeight="1" x14ac:dyDescent="0.2">
      <c r="A104" s="32" t="s">
        <v>109</v>
      </c>
      <c r="B104" s="140"/>
      <c r="C104" s="155">
        <v>-924868</v>
      </c>
      <c r="D104" s="154"/>
      <c r="E104" s="156" t="s">
        <v>113</v>
      </c>
      <c r="F104" s="25"/>
      <c r="G104" s="156" t="s">
        <v>113</v>
      </c>
      <c r="H104" s="154"/>
      <c r="I104" s="156" t="s">
        <v>113</v>
      </c>
    </row>
    <row r="105" spans="1:9" ht="24" customHeight="1" x14ac:dyDescent="0.2">
      <c r="A105" s="27" t="s">
        <v>91</v>
      </c>
      <c r="C105" s="155">
        <f>SUM(C103:C104)</f>
        <v>6156220341</v>
      </c>
      <c r="D105" s="154"/>
      <c r="E105" s="155">
        <f>SUM(E103:E104)</f>
        <v>6271735398</v>
      </c>
      <c r="F105" s="25"/>
      <c r="G105" s="155">
        <f>SUM(G103:G104)</f>
        <v>5787427712</v>
      </c>
      <c r="H105" s="154"/>
      <c r="I105" s="155">
        <f>SUM(I103:I104)</f>
        <v>5864927961</v>
      </c>
    </row>
    <row r="106" spans="1:9" ht="24" customHeight="1" thickBot="1" x14ac:dyDescent="0.25">
      <c r="A106" s="28" t="s">
        <v>92</v>
      </c>
      <c r="C106" s="153">
        <f>C74+C105</f>
        <v>12648542629</v>
      </c>
      <c r="D106" s="154"/>
      <c r="E106" s="153">
        <f>E74+E105</f>
        <v>13155164807</v>
      </c>
      <c r="F106" s="25"/>
      <c r="G106" s="153">
        <f>G74+G105</f>
        <v>7368674221</v>
      </c>
      <c r="H106" s="154"/>
      <c r="I106" s="153">
        <f>I74+I105</f>
        <v>7130503265</v>
      </c>
    </row>
    <row r="107" spans="1:9" ht="24" customHeight="1" thickTop="1" x14ac:dyDescent="0.2">
      <c r="B107" s="157"/>
      <c r="C107" s="8"/>
      <c r="D107" s="8"/>
      <c r="E107" s="8"/>
      <c r="F107" s="8"/>
      <c r="G107" s="8"/>
      <c r="H107" s="8"/>
      <c r="I107" s="8"/>
    </row>
    <row r="108" spans="1:9" ht="24" customHeight="1" x14ac:dyDescent="0.2">
      <c r="A108" s="1"/>
      <c r="B108" s="157"/>
    </row>
    <row r="119" spans="1:1" ht="24" customHeight="1" x14ac:dyDescent="0.2">
      <c r="A119" s="24" t="s">
        <v>5</v>
      </c>
    </row>
  </sheetData>
  <mergeCells count="18">
    <mergeCell ref="A80:I80"/>
    <mergeCell ref="A81:I81"/>
    <mergeCell ref="A82:I82"/>
    <mergeCell ref="A83:I83"/>
    <mergeCell ref="C85:E85"/>
    <mergeCell ref="G85:I85"/>
    <mergeCell ref="A40:I40"/>
    <mergeCell ref="A41:I41"/>
    <mergeCell ref="A42:I42"/>
    <mergeCell ref="A43:I43"/>
    <mergeCell ref="C45:E45"/>
    <mergeCell ref="G45:I45"/>
    <mergeCell ref="A1:I1"/>
    <mergeCell ref="A2:I2"/>
    <mergeCell ref="A3:I3"/>
    <mergeCell ref="A4:I4"/>
    <mergeCell ref="C6:E6"/>
    <mergeCell ref="G6:I6"/>
  </mergeCells>
  <pageMargins left="0.9" right="0.3" top="1" bottom="0.3" header="0.5" footer="0.3"/>
  <pageSetup paperSize="9" scale="80" fitToHeight="7" orientation="portrait" r:id="rId1"/>
  <rowBreaks count="2" manualBreakCount="2">
    <brk id="39" max="16383" man="1"/>
    <brk id="79" max="16383" man="1"/>
  </rowBreaks>
  <ignoredErrors>
    <ignoredError sqref="C9:I9" numberStoredAsText="1"/>
    <ignoredError sqref="F103 H10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92C9-D710-4669-9950-86D88CA4B9D9}">
  <dimension ref="A1:R66"/>
  <sheetViews>
    <sheetView view="pageBreakPreview" zoomScaleNormal="85" zoomScaleSheetLayoutView="100" workbookViewId="0">
      <selection activeCell="C114" sqref="C114"/>
    </sheetView>
  </sheetViews>
  <sheetFormatPr defaultColWidth="10.5703125" defaultRowHeight="24" customHeight="1" x14ac:dyDescent="0.2"/>
  <cols>
    <col min="1" max="1" width="47.5703125" style="66" customWidth="1"/>
    <col min="2" max="2" width="8.5703125" style="66" customWidth="1"/>
    <col min="3" max="3" width="13.5703125" style="67" customWidth="1"/>
    <col min="4" max="4" width="0.85546875" style="67" customWidth="1"/>
    <col min="5" max="5" width="13.5703125" style="67" customWidth="1"/>
    <col min="6" max="6" width="0.85546875" style="67" customWidth="1"/>
    <col min="7" max="7" width="13.5703125" style="67" customWidth="1"/>
    <col min="8" max="8" width="0.85546875" style="67" customWidth="1"/>
    <col min="9" max="9" width="13.5703125" style="67" customWidth="1"/>
    <col min="10" max="10" width="10.5703125" style="65"/>
    <col min="11" max="13" width="17.5703125" style="63" bestFit="1" customWidth="1"/>
    <col min="14" max="14" width="15.42578125" style="63" bestFit="1" customWidth="1"/>
    <col min="15" max="15" width="17.5703125" style="63" bestFit="1" customWidth="1"/>
    <col min="16" max="16" width="10.5703125" style="63" bestFit="1"/>
    <col min="17" max="17" width="17.5703125" style="63" bestFit="1" customWidth="1"/>
    <col min="18" max="18" width="10.5703125" style="63" bestFit="1"/>
    <col min="19" max="16384" width="10.5703125" style="65"/>
  </cols>
  <sheetData>
    <row r="1" spans="1:18" s="62" customFormat="1" ht="24" customHeight="1" x14ac:dyDescent="0.2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K1" s="63"/>
      <c r="L1" s="63"/>
      <c r="M1" s="63"/>
      <c r="N1" s="63"/>
      <c r="O1" s="63"/>
      <c r="P1" s="63"/>
      <c r="Q1" s="63"/>
      <c r="R1" s="63"/>
    </row>
    <row r="2" spans="1:18" s="62" customFormat="1" ht="24" customHeight="1" x14ac:dyDescent="0.2">
      <c r="A2" s="181" t="s">
        <v>10</v>
      </c>
      <c r="B2" s="181"/>
      <c r="C2" s="181"/>
      <c r="D2" s="181"/>
      <c r="E2" s="181"/>
      <c r="F2" s="181"/>
      <c r="G2" s="181"/>
      <c r="H2" s="181"/>
      <c r="I2" s="181"/>
      <c r="K2" s="64"/>
      <c r="L2" s="64"/>
      <c r="M2" s="64"/>
      <c r="N2" s="64"/>
      <c r="O2" s="64"/>
      <c r="P2" s="64"/>
      <c r="Q2" s="64"/>
      <c r="R2" s="64"/>
    </row>
    <row r="3" spans="1:18" s="62" customFormat="1" ht="24" customHeight="1" x14ac:dyDescent="0.2">
      <c r="A3" s="181" t="s">
        <v>154</v>
      </c>
      <c r="B3" s="181"/>
      <c r="C3" s="181"/>
      <c r="D3" s="181"/>
      <c r="E3" s="181"/>
      <c r="F3" s="181"/>
      <c r="G3" s="181"/>
      <c r="H3" s="181"/>
      <c r="I3" s="181"/>
      <c r="K3" s="64"/>
      <c r="L3" s="64"/>
      <c r="M3" s="64"/>
      <c r="N3" s="64"/>
      <c r="O3" s="64"/>
      <c r="P3" s="64"/>
      <c r="Q3" s="64"/>
      <c r="R3" s="64"/>
    </row>
    <row r="4" spans="1:18" s="62" customFormat="1" ht="24" customHeight="1" x14ac:dyDescent="0.2">
      <c r="A4" s="181" t="s">
        <v>112</v>
      </c>
      <c r="B4" s="181"/>
      <c r="C4" s="181"/>
      <c r="D4" s="181"/>
      <c r="E4" s="181"/>
      <c r="F4" s="181"/>
      <c r="G4" s="181"/>
      <c r="H4" s="181"/>
      <c r="I4" s="181"/>
      <c r="K4" s="64"/>
      <c r="L4" s="64"/>
      <c r="M4" s="64"/>
      <c r="N4" s="64"/>
      <c r="O4" s="64"/>
      <c r="P4" s="64"/>
      <c r="Q4" s="64"/>
      <c r="R4" s="64"/>
    </row>
    <row r="5" spans="1:18" s="62" customFormat="1" ht="24" customHeight="1" x14ac:dyDescent="0.2">
      <c r="A5" s="182" t="s">
        <v>195</v>
      </c>
      <c r="B5" s="182"/>
      <c r="C5" s="182"/>
      <c r="D5" s="182"/>
      <c r="E5" s="182"/>
      <c r="F5" s="182"/>
      <c r="G5" s="182"/>
      <c r="H5" s="182"/>
      <c r="I5" s="182"/>
      <c r="K5" s="64"/>
      <c r="L5" s="64"/>
      <c r="M5" s="64"/>
      <c r="N5" s="64"/>
      <c r="O5" s="64"/>
      <c r="P5" s="64"/>
      <c r="Q5" s="64"/>
      <c r="R5" s="64"/>
    </row>
    <row r="6" spans="1:18" s="62" customFormat="1" ht="7.35" customHeight="1" x14ac:dyDescent="0.2">
      <c r="A6" s="10"/>
      <c r="B6" s="12"/>
      <c r="C6" s="13"/>
      <c r="D6" s="13"/>
      <c r="E6" s="13"/>
      <c r="F6" s="13"/>
      <c r="G6" s="11"/>
      <c r="H6" s="13"/>
      <c r="I6" s="14"/>
      <c r="K6" s="64"/>
      <c r="L6" s="64"/>
      <c r="M6" s="64"/>
      <c r="N6" s="64"/>
      <c r="O6" s="64"/>
      <c r="P6" s="64"/>
      <c r="Q6" s="64"/>
      <c r="R6" s="64"/>
    </row>
    <row r="7" spans="1:18" s="25" customFormat="1" ht="24" customHeight="1" x14ac:dyDescent="0.2">
      <c r="A7" s="15"/>
      <c r="B7" s="61"/>
      <c r="C7" s="180" t="s">
        <v>1</v>
      </c>
      <c r="D7" s="180"/>
      <c r="E7" s="180"/>
      <c r="F7" s="20"/>
      <c r="G7" s="180" t="s">
        <v>2</v>
      </c>
      <c r="H7" s="180"/>
      <c r="I7" s="180"/>
      <c r="K7" s="70"/>
      <c r="L7" s="70"/>
      <c r="M7" s="70"/>
      <c r="N7" s="70"/>
      <c r="O7" s="70"/>
      <c r="P7" s="70"/>
      <c r="Q7" s="70"/>
      <c r="R7" s="70"/>
    </row>
    <row r="8" spans="1:18" s="25" customFormat="1" ht="24" customHeight="1" x14ac:dyDescent="0.2">
      <c r="A8" s="15"/>
      <c r="B8" s="17" t="s">
        <v>3</v>
      </c>
      <c r="C8" s="17">
        <v>2568</v>
      </c>
      <c r="D8" s="18"/>
      <c r="E8" s="17">
        <v>2567</v>
      </c>
      <c r="F8" s="19"/>
      <c r="G8" s="17">
        <v>2568</v>
      </c>
      <c r="H8" s="18"/>
      <c r="I8" s="17">
        <v>2567</v>
      </c>
      <c r="K8" s="70"/>
      <c r="L8" s="70"/>
      <c r="M8" s="70"/>
      <c r="N8" s="70"/>
      <c r="O8" s="70"/>
      <c r="P8" s="70"/>
      <c r="Q8" s="70"/>
      <c r="R8" s="70"/>
    </row>
    <row r="9" spans="1:18" s="25" customFormat="1" ht="24" customHeight="1" x14ac:dyDescent="0.2">
      <c r="A9" s="28" t="s">
        <v>11</v>
      </c>
      <c r="B9" s="24"/>
      <c r="K9" s="71"/>
      <c r="L9" s="71"/>
      <c r="M9" s="71"/>
      <c r="N9" s="71"/>
      <c r="O9" s="71"/>
      <c r="P9" s="71"/>
      <c r="Q9" s="71"/>
      <c r="R9" s="71"/>
    </row>
    <row r="10" spans="1:18" s="25" customFormat="1" ht="24" customHeight="1" x14ac:dyDescent="0.2">
      <c r="A10" s="33" t="s">
        <v>12</v>
      </c>
      <c r="B10" s="24"/>
      <c r="C10" s="51">
        <v>664703441</v>
      </c>
      <c r="D10" s="52"/>
      <c r="E10" s="25">
        <v>707995542</v>
      </c>
      <c r="F10" s="52"/>
      <c r="G10" s="51">
        <v>0</v>
      </c>
      <c r="H10" s="54"/>
      <c r="I10" s="51">
        <v>0</v>
      </c>
      <c r="K10" s="71"/>
      <c r="L10" s="71"/>
      <c r="M10" s="71"/>
      <c r="N10" s="71"/>
      <c r="O10" s="71"/>
      <c r="P10" s="71"/>
      <c r="Q10" s="71"/>
      <c r="R10" s="71"/>
    </row>
    <row r="11" spans="1:18" s="25" customFormat="1" ht="24" customHeight="1" x14ac:dyDescent="0.2">
      <c r="A11" s="33" t="s">
        <v>13</v>
      </c>
      <c r="B11" s="72"/>
      <c r="C11" s="53">
        <f>235919</f>
        <v>235919</v>
      </c>
      <c r="D11" s="53"/>
      <c r="E11" s="51">
        <v>4528072</v>
      </c>
      <c r="F11" s="53"/>
      <c r="G11" s="53">
        <v>22665290</v>
      </c>
      <c r="H11" s="53"/>
      <c r="I11" s="53">
        <v>14987014</v>
      </c>
      <c r="K11" s="71"/>
      <c r="L11" s="71"/>
      <c r="M11" s="71"/>
      <c r="N11" s="71"/>
      <c r="O11" s="71"/>
      <c r="P11" s="71"/>
      <c r="Q11" s="71"/>
      <c r="R11" s="71"/>
    </row>
    <row r="12" spans="1:18" s="25" customFormat="1" ht="24" customHeight="1" x14ac:dyDescent="0.2">
      <c r="A12" s="73" t="s">
        <v>14</v>
      </c>
      <c r="B12" s="24"/>
      <c r="C12" s="55">
        <f>SUM(C10:C11)</f>
        <v>664939360</v>
      </c>
      <c r="D12" s="53"/>
      <c r="E12" s="55">
        <f>SUM(E10:E11)</f>
        <v>712523614</v>
      </c>
      <c r="F12" s="53"/>
      <c r="G12" s="55">
        <f>SUM(G10:G11)</f>
        <v>22665290</v>
      </c>
      <c r="H12" s="53"/>
      <c r="I12" s="55">
        <f>SUM(I10:I11)</f>
        <v>14987014</v>
      </c>
      <c r="K12" s="71"/>
      <c r="L12" s="71"/>
      <c r="M12" s="71"/>
      <c r="N12" s="71"/>
      <c r="O12" s="71"/>
      <c r="P12" s="71"/>
      <c r="Q12" s="71"/>
      <c r="R12" s="71"/>
    </row>
    <row r="13" spans="1:18" s="25" customFormat="1" ht="24" customHeight="1" x14ac:dyDescent="0.2">
      <c r="A13" s="27" t="s">
        <v>15</v>
      </c>
      <c r="B13" s="24"/>
      <c r="C13" s="35"/>
      <c r="D13" s="35"/>
      <c r="E13" s="35"/>
      <c r="F13" s="35"/>
      <c r="G13" s="35"/>
      <c r="H13" s="35"/>
      <c r="I13" s="35"/>
      <c r="K13" s="71"/>
      <c r="L13" s="71"/>
      <c r="M13" s="71"/>
      <c r="N13" s="71"/>
      <c r="O13" s="71"/>
      <c r="P13" s="71"/>
      <c r="Q13" s="71"/>
      <c r="R13" s="71"/>
    </row>
    <row r="14" spans="1:18" s="25" customFormat="1" ht="24" customHeight="1" x14ac:dyDescent="0.2">
      <c r="A14" s="33" t="s">
        <v>16</v>
      </c>
      <c r="B14" s="24"/>
      <c r="C14" s="53">
        <v>-467534004</v>
      </c>
      <c r="D14" s="53"/>
      <c r="E14" s="53">
        <v>-475982279</v>
      </c>
      <c r="F14" s="53"/>
      <c r="G14" s="51">
        <v>0</v>
      </c>
      <c r="H14" s="53"/>
      <c r="I14" s="51">
        <v>0</v>
      </c>
      <c r="K14" s="71"/>
      <c r="L14" s="71"/>
      <c r="M14" s="71"/>
      <c r="N14" s="71"/>
      <c r="O14" s="71"/>
      <c r="P14" s="71"/>
      <c r="Q14" s="71"/>
      <c r="R14" s="71"/>
    </row>
    <row r="15" spans="1:18" s="25" customFormat="1" ht="24" customHeight="1" x14ac:dyDescent="0.2">
      <c r="A15" s="33" t="s">
        <v>17</v>
      </c>
      <c r="B15" s="74"/>
      <c r="C15" s="53">
        <v>-68614925</v>
      </c>
      <c r="D15" s="53"/>
      <c r="E15" s="53">
        <v>-73158932.475233972</v>
      </c>
      <c r="F15" s="53"/>
      <c r="G15" s="51">
        <v>0</v>
      </c>
      <c r="H15" s="53"/>
      <c r="I15" s="51">
        <v>0</v>
      </c>
      <c r="K15" s="71"/>
      <c r="L15" s="71"/>
      <c r="M15" s="71"/>
      <c r="N15" s="71"/>
      <c r="O15" s="71"/>
      <c r="P15" s="71"/>
      <c r="Q15" s="71"/>
      <c r="R15" s="71"/>
    </row>
    <row r="16" spans="1:18" s="25" customFormat="1" ht="24" customHeight="1" x14ac:dyDescent="0.2">
      <c r="A16" s="33" t="s">
        <v>125</v>
      </c>
      <c r="B16" s="72"/>
      <c r="C16" s="53">
        <f>-130682310</f>
        <v>-130682310</v>
      </c>
      <c r="D16" s="53"/>
      <c r="E16" s="53">
        <v>-135526614.52476603</v>
      </c>
      <c r="F16" s="53"/>
      <c r="G16" s="53">
        <v>-34522551</v>
      </c>
      <c r="H16" s="53"/>
      <c r="I16" s="53">
        <v>-44158774</v>
      </c>
      <c r="K16" s="71"/>
      <c r="L16" s="71"/>
      <c r="M16" s="71"/>
      <c r="N16" s="71"/>
      <c r="O16" s="71"/>
      <c r="P16" s="71"/>
      <c r="Q16" s="71"/>
      <c r="R16" s="71"/>
    </row>
    <row r="17" spans="1:18" s="25" customFormat="1" ht="24" customHeight="1" x14ac:dyDescent="0.2">
      <c r="A17" s="73" t="s">
        <v>18</v>
      </c>
      <c r="B17" s="24"/>
      <c r="C17" s="55">
        <f>SUM(C14:C16)</f>
        <v>-666831239</v>
      </c>
      <c r="D17" s="53"/>
      <c r="E17" s="55">
        <f>SUM(E14:E16)</f>
        <v>-684667826</v>
      </c>
      <c r="F17" s="53"/>
      <c r="G17" s="55">
        <f>SUM(G14:G16)</f>
        <v>-34522551</v>
      </c>
      <c r="H17" s="53"/>
      <c r="I17" s="55">
        <f>SUM(I14:I16)</f>
        <v>-44158774</v>
      </c>
      <c r="K17" s="71"/>
      <c r="L17" s="71"/>
      <c r="M17" s="71"/>
      <c r="N17" s="71"/>
      <c r="O17" s="71"/>
      <c r="P17" s="71"/>
      <c r="Q17" s="71"/>
      <c r="R17" s="71"/>
    </row>
    <row r="18" spans="1:18" s="25" customFormat="1" ht="24" customHeight="1" x14ac:dyDescent="0.2">
      <c r="A18" s="27" t="s">
        <v>44</v>
      </c>
      <c r="B18" s="24"/>
      <c r="C18" s="35">
        <f>C12+C17</f>
        <v>-1891879</v>
      </c>
      <c r="D18" s="35"/>
      <c r="E18" s="35">
        <f>E12+E17</f>
        <v>27855788</v>
      </c>
      <c r="F18" s="35"/>
      <c r="G18" s="35">
        <f>G12+G17</f>
        <v>-11857261</v>
      </c>
      <c r="H18" s="35"/>
      <c r="I18" s="35">
        <f>I12+I17</f>
        <v>-29171760</v>
      </c>
      <c r="K18" s="71"/>
      <c r="L18" s="71"/>
      <c r="M18" s="71"/>
      <c r="N18" s="71"/>
      <c r="O18" s="71"/>
      <c r="P18" s="71"/>
      <c r="Q18" s="71"/>
      <c r="R18" s="71"/>
    </row>
    <row r="19" spans="1:18" s="25" customFormat="1" ht="24" customHeight="1" x14ac:dyDescent="0.2">
      <c r="A19" s="32" t="s">
        <v>129</v>
      </c>
      <c r="B19" s="24"/>
      <c r="C19" s="35">
        <v>-1182284</v>
      </c>
      <c r="D19" s="35"/>
      <c r="E19" s="51">
        <v>0</v>
      </c>
      <c r="F19" s="35"/>
      <c r="G19" s="51">
        <v>0</v>
      </c>
      <c r="H19" s="35"/>
      <c r="I19" s="51">
        <v>0</v>
      </c>
      <c r="K19" s="71"/>
      <c r="L19" s="71"/>
      <c r="M19" s="71"/>
      <c r="N19" s="71"/>
      <c r="O19" s="71"/>
      <c r="P19" s="71"/>
      <c r="Q19" s="71"/>
      <c r="R19" s="71"/>
    </row>
    <row r="20" spans="1:18" s="25" customFormat="1" ht="24" customHeight="1" x14ac:dyDescent="0.2">
      <c r="A20" s="32" t="s">
        <v>19</v>
      </c>
      <c r="B20" s="72"/>
      <c r="C20" s="53">
        <v>477375</v>
      </c>
      <c r="D20" s="53"/>
      <c r="E20" s="53">
        <v>1309195</v>
      </c>
      <c r="F20" s="53"/>
      <c r="G20" s="53">
        <v>8117371</v>
      </c>
      <c r="H20" s="53"/>
      <c r="I20" s="53">
        <v>1912242</v>
      </c>
      <c r="K20" s="71"/>
      <c r="L20" s="71"/>
      <c r="M20" s="71"/>
      <c r="N20" s="71"/>
      <c r="O20" s="71"/>
      <c r="P20" s="71"/>
      <c r="Q20" s="71"/>
      <c r="R20" s="71"/>
    </row>
    <row r="21" spans="1:18" s="25" customFormat="1" ht="24" customHeight="1" x14ac:dyDescent="0.2">
      <c r="A21" s="32" t="s">
        <v>126</v>
      </c>
      <c r="B21" s="72"/>
      <c r="C21" s="53">
        <v>-85064383</v>
      </c>
      <c r="D21" s="53"/>
      <c r="E21" s="53">
        <v>-97885285</v>
      </c>
      <c r="F21" s="53"/>
      <c r="G21" s="53">
        <v>-22484507</v>
      </c>
      <c r="H21" s="53"/>
      <c r="I21" s="53">
        <v>-15447151</v>
      </c>
      <c r="K21" s="71"/>
      <c r="L21" s="71"/>
      <c r="M21" s="71"/>
      <c r="N21" s="71"/>
      <c r="O21" s="71"/>
      <c r="P21" s="71"/>
      <c r="Q21" s="71"/>
      <c r="R21" s="71"/>
    </row>
    <row r="22" spans="1:18" s="25" customFormat="1" ht="24" customHeight="1" x14ac:dyDescent="0.2">
      <c r="A22" s="27" t="s">
        <v>174</v>
      </c>
      <c r="B22" s="24"/>
      <c r="C22" s="56">
        <f>SUM(C18:C21)</f>
        <v>-87661171</v>
      </c>
      <c r="D22" s="53"/>
      <c r="E22" s="56">
        <f>SUM(E18:E21)</f>
        <v>-68720302</v>
      </c>
      <c r="F22" s="53"/>
      <c r="G22" s="56">
        <f>SUM(G18:G21)</f>
        <v>-26224397</v>
      </c>
      <c r="H22" s="53"/>
      <c r="I22" s="56">
        <f>SUM(I18:I21)</f>
        <v>-42706669</v>
      </c>
      <c r="K22" s="71"/>
      <c r="L22" s="71"/>
      <c r="M22" s="71"/>
      <c r="N22" s="71"/>
      <c r="O22" s="71"/>
      <c r="P22" s="71"/>
      <c r="Q22" s="71"/>
      <c r="R22" s="71"/>
    </row>
    <row r="23" spans="1:18" s="25" customFormat="1" ht="24" customHeight="1" x14ac:dyDescent="0.2">
      <c r="A23" s="32" t="s">
        <v>192</v>
      </c>
      <c r="B23" s="130">
        <v>17</v>
      </c>
      <c r="C23" s="129">
        <v>5516694</v>
      </c>
      <c r="D23" s="53"/>
      <c r="E23" s="129">
        <v>1533087</v>
      </c>
      <c r="F23" s="53"/>
      <c r="G23" s="129">
        <v>384538</v>
      </c>
      <c r="H23" s="53"/>
      <c r="I23" s="129">
        <v>359590</v>
      </c>
      <c r="K23" s="71"/>
      <c r="L23" s="71"/>
      <c r="M23" s="71"/>
      <c r="N23" s="71"/>
      <c r="O23" s="71"/>
      <c r="P23" s="71"/>
      <c r="Q23" s="71"/>
      <c r="R23" s="71"/>
    </row>
    <row r="24" spans="1:18" s="25" customFormat="1" ht="24" customHeight="1" x14ac:dyDescent="0.2">
      <c r="A24" s="28" t="s">
        <v>20</v>
      </c>
      <c r="B24" s="24"/>
      <c r="C24" s="56">
        <f>SUM(C23,C22)</f>
        <v>-82144477</v>
      </c>
      <c r="D24" s="53"/>
      <c r="E24" s="56">
        <f>SUM(E23,E22)</f>
        <v>-67187215</v>
      </c>
      <c r="F24" s="53"/>
      <c r="G24" s="56">
        <f>SUM(G23,G22)</f>
        <v>-25839859</v>
      </c>
      <c r="H24" s="53"/>
      <c r="I24" s="56">
        <f>SUM(I23,I22)</f>
        <v>-42347079</v>
      </c>
      <c r="K24" s="71"/>
      <c r="L24" s="71"/>
      <c r="M24" s="71"/>
      <c r="N24" s="71"/>
      <c r="O24" s="71"/>
      <c r="P24" s="71"/>
      <c r="Q24" s="71"/>
      <c r="R24" s="71"/>
    </row>
    <row r="25" spans="1:18" s="76" customFormat="1" ht="24" customHeight="1" x14ac:dyDescent="0.2">
      <c r="A25" s="75" t="s">
        <v>127</v>
      </c>
      <c r="B25" s="105"/>
      <c r="C25" s="51">
        <v>0</v>
      </c>
      <c r="D25" s="106"/>
      <c r="E25" s="51">
        <v>0</v>
      </c>
      <c r="F25" s="106"/>
      <c r="G25" s="51">
        <v>0</v>
      </c>
      <c r="H25" s="107"/>
      <c r="I25" s="51">
        <v>0</v>
      </c>
      <c r="K25" s="71"/>
      <c r="L25" s="71"/>
      <c r="M25" s="71"/>
      <c r="N25" s="71"/>
      <c r="O25" s="71"/>
      <c r="P25" s="71"/>
      <c r="Q25" s="71"/>
      <c r="R25" s="71"/>
    </row>
    <row r="26" spans="1:18" s="76" customFormat="1" ht="24" customHeight="1" thickBot="1" x14ac:dyDescent="0.25">
      <c r="A26" s="75" t="s">
        <v>173</v>
      </c>
      <c r="B26" s="78"/>
      <c r="C26" s="40">
        <f>C24+C25</f>
        <v>-82144477</v>
      </c>
      <c r="D26" s="35"/>
      <c r="E26" s="40">
        <f>E24+E25</f>
        <v>-67187215</v>
      </c>
      <c r="F26" s="35"/>
      <c r="G26" s="40">
        <f>G24+G25</f>
        <v>-25839859</v>
      </c>
      <c r="H26" s="35"/>
      <c r="I26" s="40">
        <f>I24+I25</f>
        <v>-42347079</v>
      </c>
      <c r="K26" s="71"/>
      <c r="L26" s="71"/>
      <c r="M26" s="71"/>
      <c r="N26" s="71"/>
      <c r="O26" s="71"/>
      <c r="P26" s="71"/>
      <c r="Q26" s="71"/>
      <c r="R26" s="71"/>
    </row>
    <row r="27" spans="1:18" s="76" customFormat="1" ht="9.9499999999999993" customHeight="1" thickTop="1" x14ac:dyDescent="0.2">
      <c r="K27" s="71"/>
      <c r="L27" s="71"/>
      <c r="M27" s="71"/>
      <c r="N27" s="71"/>
      <c r="O27" s="71"/>
      <c r="P27" s="71"/>
      <c r="Q27" s="71"/>
      <c r="R27" s="71"/>
    </row>
    <row r="28" spans="1:18" s="1" customFormat="1" ht="22.5" customHeight="1" x14ac:dyDescent="0.2">
      <c r="A28" s="103" t="s">
        <v>193</v>
      </c>
      <c r="B28" s="16"/>
      <c r="C28" s="108"/>
      <c r="D28" s="52"/>
      <c r="E28" s="108"/>
      <c r="F28" s="52"/>
      <c r="G28" s="108"/>
      <c r="H28" s="108"/>
      <c r="I28" s="108"/>
    </row>
    <row r="29" spans="1:18" s="1" customFormat="1" ht="22.5" customHeight="1" x14ac:dyDescent="0.2">
      <c r="A29" s="109" t="s">
        <v>175</v>
      </c>
      <c r="B29" s="16"/>
      <c r="C29" s="110">
        <f>C31-C30</f>
        <v>-81679097</v>
      </c>
      <c r="D29" s="111"/>
      <c r="E29" s="110">
        <f>E24</f>
        <v>-67187215</v>
      </c>
      <c r="F29" s="111"/>
      <c r="G29" s="110">
        <f>G24</f>
        <v>-25839859</v>
      </c>
      <c r="H29" s="110"/>
      <c r="I29" s="110">
        <f>I24</f>
        <v>-42347079</v>
      </c>
    </row>
    <row r="30" spans="1:18" s="1" customFormat="1" ht="22.5" customHeight="1" x14ac:dyDescent="0.2">
      <c r="A30" s="109" t="s">
        <v>176</v>
      </c>
      <c r="B30" s="16"/>
      <c r="C30" s="94">
        <v>-465380</v>
      </c>
      <c r="D30" s="94"/>
      <c r="E30" s="112" t="s">
        <v>113</v>
      </c>
      <c r="F30" s="113"/>
      <c r="G30" s="112" t="s">
        <v>113</v>
      </c>
      <c r="H30" s="113"/>
      <c r="I30" s="112" t="s">
        <v>113</v>
      </c>
    </row>
    <row r="31" spans="1:18" s="1" customFormat="1" ht="22.5" customHeight="1" thickBot="1" x14ac:dyDescent="0.25">
      <c r="A31" s="114" t="s">
        <v>20</v>
      </c>
      <c r="B31" s="16"/>
      <c r="C31" s="115">
        <f>C24</f>
        <v>-82144477</v>
      </c>
      <c r="D31" s="94"/>
      <c r="E31" s="115">
        <f>SUM(E29:E30)</f>
        <v>-67187215</v>
      </c>
      <c r="F31" s="113"/>
      <c r="G31" s="115">
        <f>SUM(G29:G30)</f>
        <v>-25839859</v>
      </c>
      <c r="H31" s="113"/>
      <c r="I31" s="115">
        <f>SUM(I29:I30)</f>
        <v>-42347079</v>
      </c>
    </row>
    <row r="32" spans="1:18" s="1" customFormat="1" ht="9.9499999999999993" customHeight="1" thickTop="1" x14ac:dyDescent="0.2">
      <c r="A32" s="114"/>
      <c r="B32" s="16"/>
      <c r="C32" s="116"/>
      <c r="D32" s="94"/>
      <c r="E32" s="116"/>
      <c r="F32" s="113"/>
      <c r="G32" s="116"/>
      <c r="H32" s="113"/>
      <c r="I32" s="116"/>
    </row>
    <row r="33" spans="1:18" s="1" customFormat="1" ht="22.5" customHeight="1" x14ac:dyDescent="0.2">
      <c r="A33" s="117" t="s">
        <v>194</v>
      </c>
      <c r="B33" s="16"/>
      <c r="C33" s="108"/>
      <c r="D33" s="52"/>
      <c r="E33" s="108"/>
      <c r="F33" s="52"/>
      <c r="G33" s="108"/>
      <c r="H33" s="108"/>
      <c r="I33" s="108"/>
    </row>
    <row r="34" spans="1:18" s="1" customFormat="1" ht="22.5" customHeight="1" x14ac:dyDescent="0.2">
      <c r="A34" s="109" t="s">
        <v>175</v>
      </c>
      <c r="B34" s="16"/>
      <c r="C34" s="110">
        <f>C36-C35</f>
        <v>-81679097</v>
      </c>
      <c r="D34" s="52"/>
      <c r="E34" s="110">
        <f>E36-E35</f>
        <v>-67187215</v>
      </c>
      <c r="F34" s="111"/>
      <c r="G34" s="110">
        <f>G36-G35</f>
        <v>-25839859</v>
      </c>
      <c r="H34" s="110"/>
      <c r="I34" s="110">
        <f>I36-I35</f>
        <v>-42347079</v>
      </c>
    </row>
    <row r="35" spans="1:18" s="1" customFormat="1" ht="22.5" customHeight="1" x14ac:dyDescent="0.2">
      <c r="A35" s="109" t="s">
        <v>176</v>
      </c>
      <c r="B35" s="16"/>
      <c r="C35" s="94">
        <v>-465380</v>
      </c>
      <c r="D35" s="52"/>
      <c r="E35" s="112">
        <v>0</v>
      </c>
      <c r="F35" s="113"/>
      <c r="G35" s="112">
        <v>0</v>
      </c>
      <c r="H35" s="113"/>
      <c r="I35" s="112">
        <v>0</v>
      </c>
    </row>
    <row r="36" spans="1:18" s="1" customFormat="1" ht="22.5" customHeight="1" thickBot="1" x14ac:dyDescent="0.25">
      <c r="A36" s="118" t="s">
        <v>173</v>
      </c>
      <c r="B36" s="16"/>
      <c r="C36" s="115">
        <f>C26</f>
        <v>-82144477</v>
      </c>
      <c r="D36" s="52"/>
      <c r="E36" s="115">
        <f>E26</f>
        <v>-67187215</v>
      </c>
      <c r="F36" s="113"/>
      <c r="G36" s="115">
        <f>G26</f>
        <v>-25839859</v>
      </c>
      <c r="H36" s="113"/>
      <c r="I36" s="115">
        <f>I26</f>
        <v>-42347079</v>
      </c>
    </row>
    <row r="37" spans="1:18" s="1" customFormat="1" ht="9.9499999999999993" customHeight="1" thickTop="1" x14ac:dyDescent="0.2">
      <c r="A37" s="118"/>
      <c r="B37" s="16"/>
      <c r="C37" s="116"/>
      <c r="D37" s="52"/>
      <c r="E37" s="116"/>
      <c r="F37" s="113"/>
      <c r="G37" s="116"/>
      <c r="H37" s="113"/>
      <c r="I37" s="116"/>
    </row>
    <row r="38" spans="1:18" s="25" customFormat="1" ht="24" customHeight="1" x14ac:dyDescent="0.2">
      <c r="A38" s="103" t="s">
        <v>170</v>
      </c>
      <c r="B38" s="130">
        <v>16</v>
      </c>
      <c r="C38" s="119"/>
      <c r="K38" s="71"/>
      <c r="L38" s="71"/>
      <c r="M38" s="71"/>
      <c r="N38" s="71"/>
      <c r="O38" s="71"/>
      <c r="P38" s="71"/>
      <c r="Q38" s="71"/>
      <c r="R38" s="71"/>
    </row>
    <row r="39" spans="1:18" s="25" customFormat="1" ht="24" customHeight="1" x14ac:dyDescent="0.2">
      <c r="A39" s="104" t="s">
        <v>171</v>
      </c>
      <c r="B39" s="24"/>
      <c r="C39" s="80">
        <v>-0.28160000000000002</v>
      </c>
      <c r="E39" s="80">
        <v>-0.2316</v>
      </c>
      <c r="F39" s="80"/>
      <c r="G39" s="80">
        <v>-8.9099999999999999E-2</v>
      </c>
      <c r="H39" s="80"/>
      <c r="I39" s="80">
        <v>-0.14599999999999999</v>
      </c>
      <c r="K39" s="71"/>
      <c r="L39" s="71"/>
      <c r="M39" s="71"/>
      <c r="N39" s="71"/>
      <c r="O39" s="71"/>
      <c r="P39" s="71"/>
      <c r="Q39" s="71"/>
      <c r="R39" s="71"/>
    </row>
    <row r="40" spans="1:18" s="25" customFormat="1" ht="24" customHeight="1" x14ac:dyDescent="0.2">
      <c r="A40" s="104" t="s">
        <v>172</v>
      </c>
      <c r="B40" s="24"/>
      <c r="C40" s="80">
        <v>-0.28160000000000002</v>
      </c>
      <c r="E40" s="80">
        <v>-0.2316</v>
      </c>
      <c r="F40" s="80"/>
      <c r="G40" s="80">
        <v>-8.9099999999999999E-2</v>
      </c>
      <c r="H40" s="80"/>
      <c r="I40" s="80">
        <v>-0.14599999999999999</v>
      </c>
      <c r="K40" s="71"/>
      <c r="L40" s="79"/>
      <c r="M40" s="71"/>
      <c r="N40" s="79"/>
      <c r="O40" s="71"/>
      <c r="P40" s="79"/>
      <c r="Q40" s="71"/>
      <c r="R40" s="79"/>
    </row>
    <row r="41" spans="1:18" s="25" customFormat="1" ht="24" customHeight="1" x14ac:dyDescent="0.2">
      <c r="A41" s="77"/>
      <c r="B41" s="31"/>
      <c r="C41" s="60"/>
      <c r="D41" s="60"/>
      <c r="E41" s="60"/>
      <c r="F41" s="60"/>
      <c r="G41" s="60"/>
      <c r="H41" s="60"/>
      <c r="I41" s="60"/>
      <c r="K41" s="71"/>
      <c r="L41" s="79"/>
      <c r="M41" s="71"/>
      <c r="N41" s="79"/>
      <c r="O41" s="71"/>
      <c r="P41" s="79"/>
      <c r="Q41" s="71"/>
      <c r="R41" s="79"/>
    </row>
    <row r="42" spans="1:18" s="25" customFormat="1" ht="24" customHeight="1" x14ac:dyDescent="0.2">
      <c r="A42" s="9" t="s">
        <v>5</v>
      </c>
      <c r="B42" s="16"/>
      <c r="C42" s="57"/>
      <c r="D42" s="57"/>
      <c r="E42" s="57"/>
      <c r="F42" s="58"/>
      <c r="G42" s="57"/>
      <c r="H42" s="58"/>
      <c r="I42" s="57"/>
      <c r="K42" s="71"/>
      <c r="L42" s="79"/>
      <c r="M42" s="71"/>
      <c r="N42" s="79"/>
      <c r="O42" s="71"/>
      <c r="P42" s="79"/>
      <c r="Q42" s="71"/>
      <c r="R42" s="79"/>
    </row>
    <row r="43" spans="1:18" s="25" customFormat="1" ht="24" customHeight="1" x14ac:dyDescent="0.2">
      <c r="A43" s="77"/>
      <c r="B43" s="16"/>
      <c r="C43" s="57"/>
      <c r="D43" s="57"/>
      <c r="E43" s="59"/>
      <c r="F43" s="59"/>
      <c r="G43" s="59"/>
      <c r="H43" s="59"/>
      <c r="I43" s="59"/>
      <c r="K43" s="71"/>
      <c r="L43" s="79"/>
      <c r="M43" s="71"/>
      <c r="N43" s="79"/>
      <c r="O43" s="71"/>
      <c r="P43" s="79"/>
      <c r="Q43" s="71"/>
      <c r="R43" s="79"/>
    </row>
    <row r="44" spans="1:18" s="25" customFormat="1" ht="24" customHeight="1" x14ac:dyDescent="0.2">
      <c r="A44" s="24"/>
      <c r="B44" s="72"/>
      <c r="C44" s="34"/>
      <c r="D44" s="80"/>
      <c r="E44" s="59"/>
      <c r="F44" s="80"/>
      <c r="G44" s="34"/>
      <c r="H44" s="34"/>
      <c r="I44" s="34"/>
      <c r="K44" s="71"/>
      <c r="L44" s="79"/>
      <c r="M44" s="71"/>
      <c r="N44" s="79"/>
      <c r="O44" s="71"/>
      <c r="P44" s="79"/>
      <c r="Q44" s="71"/>
      <c r="R44" s="79"/>
    </row>
    <row r="45" spans="1:18" s="25" customFormat="1" ht="24" customHeight="1" x14ac:dyDescent="0.2">
      <c r="B45" s="72"/>
      <c r="C45" s="34"/>
      <c r="D45" s="80"/>
      <c r="E45" s="34"/>
      <c r="F45" s="80"/>
      <c r="G45" s="34"/>
      <c r="H45" s="34"/>
      <c r="I45" s="34"/>
      <c r="K45" s="71"/>
      <c r="L45" s="79"/>
      <c r="M45" s="71"/>
      <c r="N45" s="79"/>
      <c r="O45" s="71"/>
      <c r="P45" s="79"/>
      <c r="Q45" s="71"/>
      <c r="R45" s="79"/>
    </row>
    <row r="46" spans="1:18" s="69" customFormat="1" ht="24" customHeight="1" x14ac:dyDescent="0.2">
      <c r="A46" s="66"/>
      <c r="B46" s="66"/>
      <c r="C46" s="67"/>
      <c r="D46" s="67"/>
      <c r="E46" s="67"/>
      <c r="F46" s="67"/>
      <c r="G46" s="67"/>
      <c r="H46" s="67"/>
      <c r="I46" s="67"/>
      <c r="J46" s="65"/>
      <c r="K46" s="68"/>
      <c r="L46" s="68"/>
      <c r="M46" s="68"/>
      <c r="N46" s="68"/>
      <c r="O46" s="68"/>
      <c r="P46" s="68"/>
      <c r="Q46" s="68"/>
      <c r="R46" s="68"/>
    </row>
    <row r="47" spans="1:18" s="69" customFormat="1" ht="24" customHeight="1" x14ac:dyDescent="0.2">
      <c r="A47" s="66"/>
      <c r="B47" s="66"/>
      <c r="C47" s="67"/>
      <c r="D47" s="67"/>
      <c r="E47" s="67"/>
      <c r="F47" s="67"/>
      <c r="G47" s="67"/>
      <c r="H47" s="67"/>
      <c r="I47" s="67"/>
      <c r="J47" s="65"/>
      <c r="K47" s="68"/>
      <c r="L47" s="68"/>
      <c r="M47" s="68"/>
      <c r="N47" s="68"/>
      <c r="O47" s="68"/>
      <c r="P47" s="68"/>
      <c r="Q47" s="68"/>
      <c r="R47" s="68"/>
    </row>
    <row r="48" spans="1:18" s="69" customFormat="1" ht="24" customHeight="1" x14ac:dyDescent="0.2">
      <c r="B48" s="66"/>
      <c r="C48" s="67"/>
      <c r="D48" s="67"/>
      <c r="E48" s="67"/>
      <c r="F48" s="67"/>
      <c r="G48" s="67"/>
      <c r="H48" s="67"/>
      <c r="I48" s="67"/>
      <c r="J48" s="65"/>
      <c r="K48" s="63"/>
      <c r="L48" s="63"/>
      <c r="M48" s="63"/>
      <c r="N48" s="63"/>
      <c r="O48" s="63"/>
      <c r="P48" s="63"/>
      <c r="Q48" s="63"/>
      <c r="R48" s="63"/>
    </row>
    <row r="49" spans="1:18" s="69" customFormat="1" ht="24" customHeight="1" x14ac:dyDescent="0.2">
      <c r="A49" s="66"/>
      <c r="B49" s="66"/>
      <c r="C49" s="67"/>
      <c r="D49" s="67"/>
      <c r="E49" s="67"/>
      <c r="F49" s="67"/>
      <c r="G49" s="67"/>
      <c r="H49" s="67"/>
      <c r="I49" s="67"/>
      <c r="J49" s="65"/>
      <c r="K49" s="63"/>
      <c r="L49" s="63"/>
      <c r="M49" s="63"/>
      <c r="N49" s="63"/>
      <c r="O49" s="63"/>
      <c r="P49" s="63"/>
      <c r="Q49" s="63"/>
      <c r="R49" s="63"/>
    </row>
    <row r="50" spans="1:18" s="69" customFormat="1" ht="24" customHeight="1" x14ac:dyDescent="0.2">
      <c r="A50" s="66"/>
      <c r="B50" s="66"/>
      <c r="C50" s="67"/>
      <c r="D50" s="67"/>
      <c r="E50" s="67"/>
      <c r="F50" s="67"/>
      <c r="G50" s="67"/>
      <c r="H50" s="67"/>
      <c r="I50" s="67"/>
      <c r="J50" s="65"/>
      <c r="K50" s="63"/>
      <c r="L50" s="63"/>
      <c r="M50" s="63"/>
      <c r="N50" s="63"/>
      <c r="O50" s="63"/>
      <c r="P50" s="63"/>
      <c r="Q50" s="63"/>
      <c r="R50" s="63"/>
    </row>
    <row r="51" spans="1:18" s="69" customFormat="1" ht="24" customHeight="1" x14ac:dyDescent="0.2">
      <c r="A51" s="66"/>
      <c r="B51" s="66"/>
      <c r="C51" s="67"/>
      <c r="D51" s="67"/>
      <c r="E51" s="67"/>
      <c r="F51" s="67"/>
      <c r="G51" s="67"/>
      <c r="H51" s="67"/>
      <c r="I51" s="67"/>
      <c r="J51" s="65"/>
      <c r="K51" s="63"/>
      <c r="L51" s="63"/>
      <c r="M51" s="63"/>
      <c r="N51" s="63"/>
      <c r="O51" s="63"/>
      <c r="P51" s="63"/>
      <c r="Q51" s="63"/>
      <c r="R51" s="63"/>
    </row>
    <row r="52" spans="1:18" s="69" customFormat="1" ht="24" customHeight="1" x14ac:dyDescent="0.2">
      <c r="A52" s="66"/>
      <c r="B52" s="66"/>
      <c r="C52" s="67"/>
      <c r="D52" s="67"/>
      <c r="E52" s="67"/>
      <c r="F52" s="67"/>
      <c r="G52" s="67"/>
      <c r="H52" s="67"/>
      <c r="I52" s="67"/>
      <c r="J52" s="65"/>
      <c r="K52" s="63"/>
      <c r="L52" s="63"/>
      <c r="M52" s="63"/>
      <c r="N52" s="63"/>
      <c r="O52" s="63"/>
      <c r="P52" s="63"/>
      <c r="Q52" s="63"/>
      <c r="R52" s="63"/>
    </row>
    <row r="53" spans="1:18" s="69" customFormat="1" ht="24" customHeight="1" x14ac:dyDescent="0.2">
      <c r="B53" s="66"/>
      <c r="C53" s="67"/>
      <c r="D53" s="67"/>
      <c r="E53" s="67"/>
      <c r="F53" s="67"/>
      <c r="G53" s="67"/>
      <c r="H53" s="67"/>
      <c r="I53" s="67"/>
      <c r="J53" s="65"/>
      <c r="K53" s="63"/>
      <c r="L53" s="63"/>
      <c r="M53" s="63"/>
      <c r="N53" s="63"/>
      <c r="O53" s="63"/>
      <c r="P53" s="63"/>
      <c r="Q53" s="63"/>
      <c r="R53" s="63"/>
    </row>
    <row r="54" spans="1:18" s="69" customFormat="1" ht="24" customHeight="1" x14ac:dyDescent="0.2">
      <c r="A54" s="66"/>
      <c r="B54" s="66"/>
      <c r="C54" s="67"/>
      <c r="D54" s="67"/>
      <c r="E54" s="67"/>
      <c r="F54" s="67"/>
      <c r="G54" s="67"/>
      <c r="H54" s="67"/>
      <c r="I54" s="67"/>
      <c r="J54" s="65"/>
      <c r="K54" s="63"/>
      <c r="L54" s="63"/>
      <c r="M54" s="63"/>
      <c r="N54" s="63"/>
      <c r="O54" s="63"/>
      <c r="P54" s="63"/>
      <c r="Q54" s="63"/>
      <c r="R54" s="63"/>
    </row>
    <row r="55" spans="1:18" s="69" customFormat="1" ht="24" customHeight="1" x14ac:dyDescent="0.2">
      <c r="A55" s="66"/>
      <c r="B55" s="66"/>
      <c r="C55" s="67"/>
      <c r="D55" s="67"/>
      <c r="E55" s="67"/>
      <c r="F55" s="67"/>
      <c r="G55" s="67"/>
      <c r="H55" s="67"/>
      <c r="I55" s="67"/>
      <c r="J55" s="65"/>
      <c r="K55" s="63"/>
      <c r="L55" s="63"/>
      <c r="M55" s="63"/>
      <c r="N55" s="63"/>
      <c r="O55" s="63"/>
      <c r="P55" s="63"/>
      <c r="Q55" s="63"/>
      <c r="R55" s="63"/>
    </row>
    <row r="65" spans="1:1" ht="24" customHeight="1" x14ac:dyDescent="0.2">
      <c r="A65" s="65"/>
    </row>
    <row r="66" spans="1:1" ht="24" customHeight="1" x14ac:dyDescent="0.2">
      <c r="A66" s="65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9" right="0.3" top="1" bottom="0.3" header="0.5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5E6C-EF81-4BD1-BFED-C97C576898D9}">
  <dimension ref="A1:R62"/>
  <sheetViews>
    <sheetView view="pageBreakPreview" zoomScaleNormal="100" zoomScaleSheetLayoutView="100" workbookViewId="0">
      <selection activeCell="C114" sqref="C114"/>
    </sheetView>
  </sheetViews>
  <sheetFormatPr defaultColWidth="10.5703125" defaultRowHeight="24" customHeight="1" x14ac:dyDescent="0.2"/>
  <cols>
    <col min="1" max="1" width="47.5703125" style="24" customWidth="1"/>
    <col min="2" max="2" width="8.5703125" style="24" customWidth="1"/>
    <col min="3" max="3" width="13.5703125" style="25" customWidth="1"/>
    <col min="4" max="4" width="0.85546875" style="25" customWidth="1"/>
    <col min="5" max="5" width="13.5703125" style="25" customWidth="1"/>
    <col min="6" max="6" width="0.85546875" style="25" customWidth="1"/>
    <col min="7" max="7" width="13.5703125" style="25" customWidth="1"/>
    <col min="8" max="8" width="0.85546875" style="25" customWidth="1"/>
    <col min="9" max="9" width="13.5703125" style="25" customWidth="1"/>
    <col min="10" max="10" width="10.5703125" style="25"/>
    <col min="11" max="11" width="21" style="71" bestFit="1" customWidth="1"/>
    <col min="12" max="12" width="13.5703125" style="71" bestFit="1" customWidth="1"/>
    <col min="13" max="18" width="10.5703125" style="71"/>
    <col min="19" max="16384" width="10.5703125" style="25"/>
  </cols>
  <sheetData>
    <row r="1" spans="1:11" ht="24" customHeight="1" x14ac:dyDescent="0.2">
      <c r="A1" s="175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11" ht="24" customHeight="1" x14ac:dyDescent="0.2">
      <c r="A2" s="181" t="s">
        <v>10</v>
      </c>
      <c r="B2" s="181"/>
      <c r="C2" s="181"/>
      <c r="D2" s="181"/>
      <c r="E2" s="181"/>
      <c r="F2" s="181"/>
      <c r="G2" s="181"/>
      <c r="H2" s="181"/>
      <c r="I2" s="181"/>
    </row>
    <row r="3" spans="1:11" ht="24" customHeight="1" x14ac:dyDescent="0.2">
      <c r="A3" s="181" t="s">
        <v>153</v>
      </c>
      <c r="B3" s="181"/>
      <c r="C3" s="181"/>
      <c r="D3" s="181"/>
      <c r="E3" s="181"/>
      <c r="F3" s="181"/>
      <c r="G3" s="181"/>
      <c r="H3" s="181"/>
      <c r="I3" s="181"/>
    </row>
    <row r="4" spans="1:11" ht="24" customHeight="1" x14ac:dyDescent="0.2">
      <c r="A4" s="181" t="s">
        <v>112</v>
      </c>
      <c r="B4" s="181"/>
      <c r="C4" s="181"/>
      <c r="D4" s="181"/>
      <c r="E4" s="181"/>
      <c r="F4" s="181"/>
      <c r="G4" s="181"/>
      <c r="H4" s="181"/>
      <c r="I4" s="181"/>
    </row>
    <row r="5" spans="1:11" ht="24" customHeight="1" x14ac:dyDescent="0.2">
      <c r="A5" s="182" t="s">
        <v>195</v>
      </c>
      <c r="B5" s="182"/>
      <c r="C5" s="182"/>
      <c r="D5" s="182"/>
      <c r="E5" s="182"/>
      <c r="F5" s="182"/>
      <c r="G5" s="182"/>
      <c r="H5" s="182"/>
      <c r="I5" s="182"/>
    </row>
    <row r="6" spans="1:11" ht="7.35" customHeight="1" x14ac:dyDescent="0.2">
      <c r="A6" s="10"/>
      <c r="B6" s="12"/>
      <c r="C6" s="13"/>
      <c r="D6" s="13"/>
      <c r="E6" s="13"/>
      <c r="F6" s="13"/>
      <c r="G6" s="11"/>
      <c r="H6" s="13"/>
      <c r="I6" s="14"/>
    </row>
    <row r="7" spans="1:11" ht="24" customHeight="1" x14ac:dyDescent="0.2">
      <c r="A7" s="15"/>
      <c r="B7" s="61"/>
      <c r="C7" s="180" t="s">
        <v>1</v>
      </c>
      <c r="D7" s="180"/>
      <c r="E7" s="180"/>
      <c r="F7" s="20"/>
      <c r="G7" s="180" t="s">
        <v>2</v>
      </c>
      <c r="H7" s="180"/>
      <c r="I7" s="180"/>
    </row>
    <row r="8" spans="1:11" ht="24" customHeight="1" x14ac:dyDescent="0.2">
      <c r="A8" s="15"/>
      <c r="B8" s="17" t="s">
        <v>3</v>
      </c>
      <c r="C8" s="17">
        <v>2568</v>
      </c>
      <c r="D8" s="18"/>
      <c r="E8" s="17">
        <v>2567</v>
      </c>
      <c r="F8" s="19"/>
      <c r="G8" s="17">
        <v>2568</v>
      </c>
      <c r="H8" s="18"/>
      <c r="I8" s="17">
        <v>2567</v>
      </c>
    </row>
    <row r="9" spans="1:11" ht="24" customHeight="1" x14ac:dyDescent="0.2">
      <c r="A9" s="28" t="s">
        <v>11</v>
      </c>
    </row>
    <row r="10" spans="1:11" ht="24" customHeight="1" x14ac:dyDescent="0.2">
      <c r="A10" s="33" t="s">
        <v>128</v>
      </c>
      <c r="C10" s="25">
        <v>2220218686</v>
      </c>
      <c r="E10" s="25">
        <v>2421854108</v>
      </c>
      <c r="G10" s="81">
        <v>0</v>
      </c>
      <c r="I10" s="81">
        <v>0</v>
      </c>
    </row>
    <row r="11" spans="1:11" ht="24" customHeight="1" x14ac:dyDescent="0.2">
      <c r="A11" s="33" t="s">
        <v>13</v>
      </c>
      <c r="C11" s="25">
        <f>9723638</f>
        <v>9723638</v>
      </c>
      <c r="E11" s="25">
        <v>10455780</v>
      </c>
      <c r="G11" s="25">
        <v>67860763</v>
      </c>
      <c r="I11" s="25">
        <v>47667212</v>
      </c>
    </row>
    <row r="12" spans="1:11" ht="24" customHeight="1" x14ac:dyDescent="0.2">
      <c r="A12" s="73" t="s">
        <v>14</v>
      </c>
      <c r="C12" s="83">
        <f>SUM(C10:C11)</f>
        <v>2229942324</v>
      </c>
      <c r="E12" s="83">
        <f>SUM(E10:E11)</f>
        <v>2432309888</v>
      </c>
      <c r="G12" s="83">
        <f>SUM(G10:G11)</f>
        <v>67860763</v>
      </c>
      <c r="I12" s="83">
        <f>SUM(I10:I11)</f>
        <v>47667212</v>
      </c>
    </row>
    <row r="13" spans="1:11" ht="24" customHeight="1" x14ac:dyDescent="0.2">
      <c r="A13" s="28" t="s">
        <v>15</v>
      </c>
    </row>
    <row r="14" spans="1:11" ht="24" customHeight="1" x14ac:dyDescent="0.2">
      <c r="A14" s="33" t="s">
        <v>16</v>
      </c>
      <c r="C14" s="25">
        <v>-1453247707</v>
      </c>
      <c r="E14" s="25">
        <v>-1498331233</v>
      </c>
      <c r="G14" s="81">
        <v>0</v>
      </c>
      <c r="I14" s="81">
        <v>0</v>
      </c>
    </row>
    <row r="15" spans="1:11" ht="24" customHeight="1" x14ac:dyDescent="0.2">
      <c r="A15" s="33" t="s">
        <v>17</v>
      </c>
      <c r="C15" s="25">
        <v>-222773227</v>
      </c>
      <c r="E15" s="25">
        <v>-234434626.47523397</v>
      </c>
      <c r="G15" s="81">
        <v>0</v>
      </c>
      <c r="I15" s="81">
        <v>0</v>
      </c>
      <c r="K15" s="125"/>
    </row>
    <row r="16" spans="1:11" ht="24" customHeight="1" x14ac:dyDescent="0.2">
      <c r="A16" s="33" t="s">
        <v>125</v>
      </c>
      <c r="B16" s="72"/>
      <c r="C16" s="25">
        <f>-404605322</f>
        <v>-404605322</v>
      </c>
      <c r="E16" s="25">
        <v>-457471825.52476603</v>
      </c>
      <c r="G16" s="25">
        <v>-104623127</v>
      </c>
      <c r="I16" s="25">
        <v>-144971762</v>
      </c>
    </row>
    <row r="17" spans="1:9" ht="24" customHeight="1" x14ac:dyDescent="0.2">
      <c r="A17" s="73" t="s">
        <v>18</v>
      </c>
      <c r="C17" s="83">
        <f>SUM(C14:C16)</f>
        <v>-2080626256</v>
      </c>
      <c r="E17" s="83">
        <f>SUM(E14:E16)</f>
        <v>-2190237685</v>
      </c>
      <c r="G17" s="83">
        <f>SUM(G14:G16)</f>
        <v>-104623127</v>
      </c>
      <c r="I17" s="83">
        <f>SUM(I14:I16)</f>
        <v>-144971762</v>
      </c>
    </row>
    <row r="18" spans="1:9" ht="24" customHeight="1" x14ac:dyDescent="0.2">
      <c r="A18" s="28" t="s">
        <v>44</v>
      </c>
      <c r="C18" s="25">
        <f>C12+C17</f>
        <v>149316068</v>
      </c>
      <c r="E18" s="25">
        <f>E12+E17</f>
        <v>242072203</v>
      </c>
      <c r="G18" s="25">
        <f>G12+G17</f>
        <v>-36762364</v>
      </c>
      <c r="I18" s="25">
        <f>I12+I17</f>
        <v>-97304550</v>
      </c>
    </row>
    <row r="19" spans="1:9" ht="24" customHeight="1" x14ac:dyDescent="0.2">
      <c r="A19" s="24" t="s">
        <v>129</v>
      </c>
      <c r="C19" s="25">
        <v>-1182284</v>
      </c>
      <c r="E19" s="81">
        <v>0</v>
      </c>
      <c r="G19" s="81">
        <v>0</v>
      </c>
      <c r="I19" s="81">
        <v>0</v>
      </c>
    </row>
    <row r="20" spans="1:9" ht="24" customHeight="1" x14ac:dyDescent="0.2">
      <c r="A20" s="24" t="s">
        <v>19</v>
      </c>
      <c r="C20" s="25">
        <v>2121756</v>
      </c>
      <c r="E20" s="25">
        <v>3100451</v>
      </c>
      <c r="G20" s="25">
        <v>20411261</v>
      </c>
      <c r="I20" s="25">
        <v>4327006</v>
      </c>
    </row>
    <row r="21" spans="1:9" ht="24" customHeight="1" x14ac:dyDescent="0.2">
      <c r="A21" s="24" t="s">
        <v>126</v>
      </c>
      <c r="C21" s="84">
        <v>-271219477</v>
      </c>
      <c r="E21" s="84">
        <v>-299024999</v>
      </c>
      <c r="G21" s="84">
        <v>-62302759</v>
      </c>
      <c r="I21" s="84">
        <v>-42691578</v>
      </c>
    </row>
    <row r="22" spans="1:9" ht="24" customHeight="1" x14ac:dyDescent="0.2">
      <c r="A22" s="28" t="s">
        <v>174</v>
      </c>
      <c r="C22" s="25">
        <f>SUM(C18:C21)</f>
        <v>-120963937</v>
      </c>
      <c r="E22" s="25">
        <f>SUM(E18:E21)</f>
        <v>-53852345</v>
      </c>
      <c r="G22" s="25">
        <f>SUM(G18:G21)</f>
        <v>-78653862</v>
      </c>
      <c r="I22" s="25">
        <f>SUM(I18:I21)</f>
        <v>-135669122</v>
      </c>
    </row>
    <row r="23" spans="1:9" ht="24" customHeight="1" x14ac:dyDescent="0.2">
      <c r="A23" s="24" t="s">
        <v>55</v>
      </c>
      <c r="B23" s="130">
        <v>17</v>
      </c>
      <c r="C23" s="84">
        <v>5398880</v>
      </c>
      <c r="E23" s="84">
        <v>-17780923</v>
      </c>
      <c r="G23" s="84">
        <v>1153613</v>
      </c>
      <c r="I23" s="84">
        <v>1078770</v>
      </c>
    </row>
    <row r="24" spans="1:9" ht="24" customHeight="1" x14ac:dyDescent="0.2">
      <c r="A24" s="28" t="s">
        <v>20</v>
      </c>
      <c r="C24" s="25">
        <f>SUM(C23,C22)</f>
        <v>-115565057</v>
      </c>
      <c r="E24" s="25">
        <f>SUM(E23,E22)</f>
        <v>-71633268</v>
      </c>
      <c r="G24" s="25">
        <f>SUM(G23,G22)</f>
        <v>-77500249</v>
      </c>
      <c r="I24" s="25">
        <f>SUM(I23,I22)</f>
        <v>-134590352</v>
      </c>
    </row>
    <row r="25" spans="1:9" ht="24" customHeight="1" x14ac:dyDescent="0.2">
      <c r="A25" s="28" t="s">
        <v>127</v>
      </c>
      <c r="C25" s="81">
        <v>0</v>
      </c>
      <c r="E25" s="81">
        <v>0</v>
      </c>
      <c r="G25" s="81">
        <v>0</v>
      </c>
      <c r="I25" s="81">
        <v>0</v>
      </c>
    </row>
    <row r="26" spans="1:9" ht="24" customHeight="1" thickBot="1" x14ac:dyDescent="0.25">
      <c r="A26" s="28" t="s">
        <v>173</v>
      </c>
      <c r="C26" s="82">
        <f>C24+C25</f>
        <v>-115565057</v>
      </c>
      <c r="E26" s="82">
        <f>E24+E25</f>
        <v>-71633268</v>
      </c>
      <c r="G26" s="82">
        <f>G24+G25</f>
        <v>-77500249</v>
      </c>
      <c r="I26" s="82">
        <f>I24+I25</f>
        <v>-134590352</v>
      </c>
    </row>
    <row r="27" spans="1:9" ht="9.9499999999999993" customHeight="1" thickTop="1" x14ac:dyDescent="0.2"/>
    <row r="28" spans="1:9" s="1" customFormat="1" ht="22.5" customHeight="1" x14ac:dyDescent="0.2">
      <c r="A28" s="103" t="s">
        <v>193</v>
      </c>
      <c r="B28" s="16"/>
      <c r="C28" s="108"/>
      <c r="D28" s="52"/>
      <c r="E28" s="108"/>
      <c r="F28" s="52"/>
      <c r="G28" s="108"/>
      <c r="H28" s="108"/>
      <c r="I28" s="108"/>
    </row>
    <row r="29" spans="1:9" s="1" customFormat="1" ht="22.5" customHeight="1" x14ac:dyDescent="0.2">
      <c r="A29" s="109" t="s">
        <v>175</v>
      </c>
      <c r="B29" s="16"/>
      <c r="C29" s="110">
        <f>C31-C30</f>
        <v>-114590189</v>
      </c>
      <c r="D29" s="111"/>
      <c r="E29" s="110">
        <f>E24</f>
        <v>-71633268</v>
      </c>
      <c r="F29" s="111"/>
      <c r="G29" s="110">
        <f>G24</f>
        <v>-77500249</v>
      </c>
      <c r="H29" s="110"/>
      <c r="I29" s="110">
        <f>I24</f>
        <v>-134590352</v>
      </c>
    </row>
    <row r="30" spans="1:9" s="1" customFormat="1" ht="22.5" customHeight="1" x14ac:dyDescent="0.2">
      <c r="A30" s="109" t="s">
        <v>176</v>
      </c>
      <c r="B30" s="16"/>
      <c r="C30" s="94">
        <v>-974868</v>
      </c>
      <c r="D30" s="94"/>
      <c r="E30" s="112" t="s">
        <v>113</v>
      </c>
      <c r="F30" s="113"/>
      <c r="G30" s="112" t="s">
        <v>113</v>
      </c>
      <c r="H30" s="113"/>
      <c r="I30" s="112" t="s">
        <v>113</v>
      </c>
    </row>
    <row r="31" spans="1:9" s="1" customFormat="1" ht="22.5" customHeight="1" thickBot="1" x14ac:dyDescent="0.25">
      <c r="A31" s="114" t="s">
        <v>20</v>
      </c>
      <c r="B31" s="16"/>
      <c r="C31" s="115">
        <f>C24</f>
        <v>-115565057</v>
      </c>
      <c r="D31" s="94"/>
      <c r="E31" s="115">
        <f>SUM(E29:E30)</f>
        <v>-71633268</v>
      </c>
      <c r="F31" s="113"/>
      <c r="G31" s="115">
        <f>SUM(G29:G30)</f>
        <v>-77500249</v>
      </c>
      <c r="H31" s="113"/>
      <c r="I31" s="115">
        <f>SUM(I29:I30)</f>
        <v>-134590352</v>
      </c>
    </row>
    <row r="32" spans="1:9" s="1" customFormat="1" ht="9.9499999999999993" customHeight="1" thickTop="1" x14ac:dyDescent="0.2">
      <c r="A32" s="114"/>
      <c r="B32" s="16"/>
      <c r="C32" s="116"/>
      <c r="D32" s="94"/>
      <c r="E32" s="116"/>
      <c r="F32" s="113"/>
      <c r="G32" s="116"/>
      <c r="H32" s="113"/>
      <c r="I32" s="116"/>
    </row>
    <row r="33" spans="1:9" s="1" customFormat="1" ht="22.5" customHeight="1" x14ac:dyDescent="0.2">
      <c r="A33" s="117" t="s">
        <v>194</v>
      </c>
      <c r="B33" s="16"/>
      <c r="C33" s="108"/>
      <c r="D33" s="52"/>
      <c r="E33" s="108"/>
      <c r="F33" s="52"/>
      <c r="G33" s="108"/>
      <c r="H33" s="108"/>
      <c r="I33" s="108"/>
    </row>
    <row r="34" spans="1:9" s="1" customFormat="1" ht="22.5" customHeight="1" x14ac:dyDescent="0.2">
      <c r="A34" s="109" t="s">
        <v>175</v>
      </c>
      <c r="B34" s="16"/>
      <c r="C34" s="110">
        <f>C36-C35</f>
        <v>-114590189</v>
      </c>
      <c r="D34" s="52"/>
      <c r="E34" s="110">
        <f>E36-E35</f>
        <v>-71633268</v>
      </c>
      <c r="F34" s="111"/>
      <c r="G34" s="110">
        <f>G36-G35</f>
        <v>-77500249</v>
      </c>
      <c r="H34" s="110"/>
      <c r="I34" s="110">
        <f>I36-I35</f>
        <v>-134590352</v>
      </c>
    </row>
    <row r="35" spans="1:9" s="1" customFormat="1" ht="22.5" customHeight="1" x14ac:dyDescent="0.2">
      <c r="A35" s="109" t="s">
        <v>176</v>
      </c>
      <c r="B35" s="16"/>
      <c r="C35" s="94">
        <v>-974868</v>
      </c>
      <c r="D35" s="52"/>
      <c r="E35" s="112">
        <v>0</v>
      </c>
      <c r="F35" s="113"/>
      <c r="G35" s="112">
        <v>0</v>
      </c>
      <c r="H35" s="113"/>
      <c r="I35" s="112">
        <v>0</v>
      </c>
    </row>
    <row r="36" spans="1:9" s="1" customFormat="1" ht="22.5" customHeight="1" thickBot="1" x14ac:dyDescent="0.25">
      <c r="A36" s="118" t="s">
        <v>173</v>
      </c>
      <c r="B36" s="16"/>
      <c r="C36" s="115">
        <f>C26</f>
        <v>-115565057</v>
      </c>
      <c r="D36" s="52"/>
      <c r="E36" s="115">
        <f>E26</f>
        <v>-71633268</v>
      </c>
      <c r="F36" s="113"/>
      <c r="G36" s="115">
        <f>G26</f>
        <v>-77500249</v>
      </c>
      <c r="H36" s="113"/>
      <c r="I36" s="115">
        <f>I26</f>
        <v>-134590352</v>
      </c>
    </row>
    <row r="37" spans="1:9" s="1" customFormat="1" ht="9.9499999999999993" customHeight="1" thickTop="1" x14ac:dyDescent="0.2">
      <c r="A37" s="118"/>
      <c r="B37" s="16"/>
      <c r="C37" s="116"/>
      <c r="D37" s="52"/>
      <c r="E37" s="116"/>
      <c r="F37" s="113"/>
      <c r="G37" s="116"/>
      <c r="H37" s="113"/>
      <c r="I37" s="116"/>
    </row>
    <row r="38" spans="1:9" ht="24" customHeight="1" x14ac:dyDescent="0.2">
      <c r="A38" s="103" t="s">
        <v>170</v>
      </c>
      <c r="B38" s="130">
        <v>16</v>
      </c>
    </row>
    <row r="39" spans="1:9" ht="24" customHeight="1" x14ac:dyDescent="0.2">
      <c r="A39" s="104" t="s">
        <v>171</v>
      </c>
      <c r="C39" s="80">
        <v>-0.39500000000000002</v>
      </c>
      <c r="E39" s="80">
        <v>-0.247</v>
      </c>
      <c r="F39" s="80"/>
      <c r="G39" s="80">
        <v>-0.26719999999999999</v>
      </c>
      <c r="H39" s="80"/>
      <c r="I39" s="80">
        <v>-0.46400000000000002</v>
      </c>
    </row>
    <row r="40" spans="1:9" ht="24" customHeight="1" x14ac:dyDescent="0.2">
      <c r="A40" s="104" t="s">
        <v>172</v>
      </c>
      <c r="C40" s="80">
        <v>-0.39500000000000002</v>
      </c>
      <c r="E40" s="80">
        <v>-0.247</v>
      </c>
      <c r="F40" s="80"/>
      <c r="G40" s="80">
        <v>-0.26719999999999999</v>
      </c>
      <c r="H40" s="80"/>
      <c r="I40" s="80">
        <v>-0.46400000000000002</v>
      </c>
    </row>
    <row r="42" spans="1:9" ht="24" customHeight="1" x14ac:dyDescent="0.2">
      <c r="A42" s="9" t="s">
        <v>5</v>
      </c>
    </row>
    <row r="48" spans="1:9" ht="24" customHeight="1" x14ac:dyDescent="0.2">
      <c r="A48" s="25"/>
    </row>
    <row r="62" spans="1:1" ht="24" customHeight="1" x14ac:dyDescent="0.2">
      <c r="A62" s="9"/>
    </row>
  </sheetData>
  <mergeCells count="7">
    <mergeCell ref="A1:I1"/>
    <mergeCell ref="A2:I2"/>
    <mergeCell ref="A3:I3"/>
    <mergeCell ref="A5:I5"/>
    <mergeCell ref="C7:E7"/>
    <mergeCell ref="G7:I7"/>
    <mergeCell ref="A4:I4"/>
  </mergeCells>
  <pageMargins left="0.9" right="0.3" top="1" bottom="0.3" header="0.5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4B58-34C8-44D5-8893-B7EB5C997736}">
  <dimension ref="A1:P27"/>
  <sheetViews>
    <sheetView view="pageBreakPreview" topLeftCell="A5" zoomScaleNormal="100" zoomScaleSheetLayoutView="100" workbookViewId="0">
      <selection activeCell="C114" sqref="C114"/>
    </sheetView>
  </sheetViews>
  <sheetFormatPr defaultColWidth="9.42578125" defaultRowHeight="23.25" x14ac:dyDescent="0.2"/>
  <cols>
    <col min="1" max="1" width="39.85546875" style="1" customWidth="1"/>
    <col min="2" max="2" width="13.5703125" style="1" customWidth="1"/>
    <col min="3" max="3" width="1.42578125" style="1" customWidth="1"/>
    <col min="4" max="4" width="13.5703125" style="1" customWidth="1"/>
    <col min="5" max="5" width="1.42578125" style="1" customWidth="1"/>
    <col min="6" max="6" width="13.5703125" style="1" customWidth="1"/>
    <col min="7" max="7" width="0.85546875" style="1" customWidth="1"/>
    <col min="8" max="8" width="13.5703125" style="1" customWidth="1"/>
    <col min="9" max="9" width="0.85546875" style="1" customWidth="1"/>
    <col min="10" max="10" width="25.5703125" style="23" customWidth="1"/>
    <col min="11" max="11" width="0.85546875" style="1" customWidth="1"/>
    <col min="12" max="12" width="13.5703125" style="1" customWidth="1"/>
    <col min="13" max="13" width="0.85546875" style="1" customWidth="1"/>
    <col min="14" max="14" width="13.5703125" style="1" customWidth="1"/>
    <col min="15" max="15" width="0.85546875" style="1" customWidth="1"/>
    <col min="16" max="16" width="13.5703125" style="1" customWidth="1"/>
    <col min="17" max="16384" width="9.42578125" style="1"/>
  </cols>
  <sheetData>
    <row r="1" spans="1:16" ht="23.25" customHeight="1" x14ac:dyDescent="0.2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ht="23.25" customHeight="1" x14ac:dyDescent="0.2">
      <c r="A2" s="185" t="s">
        <v>54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23.25" customHeight="1" x14ac:dyDescent="0.2">
      <c r="A3" s="185" t="s">
        <v>153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6" ht="23.25" customHeight="1" x14ac:dyDescent="0.2">
      <c r="A4" s="188" t="s">
        <v>112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</row>
    <row r="5" spans="1:16" s="5" customFormat="1" ht="23.25" customHeight="1" x14ac:dyDescent="0.2">
      <c r="A5" s="186" t="s">
        <v>195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6" s="5" customFormat="1" ht="8.1" customHeight="1" x14ac:dyDescent="0.2">
      <c r="A6" s="25"/>
      <c r="B6" s="95"/>
      <c r="C6" s="95"/>
      <c r="D6" s="95"/>
      <c r="E6" s="95"/>
      <c r="F6" s="95"/>
      <c r="G6" s="95"/>
      <c r="H6" s="95"/>
      <c r="I6" s="95"/>
      <c r="J6" s="42"/>
      <c r="K6" s="95"/>
      <c r="L6" s="95"/>
      <c r="M6" s="95"/>
      <c r="N6" s="95"/>
      <c r="O6" s="95"/>
      <c r="P6" s="43"/>
    </row>
    <row r="7" spans="1:16" s="5" customFormat="1" ht="23.25" customHeight="1" x14ac:dyDescent="0.2">
      <c r="A7" s="44"/>
      <c r="B7" s="187" t="s">
        <v>1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</row>
    <row r="8" spans="1:16" s="5" customFormat="1" ht="23.25" customHeight="1" x14ac:dyDescent="0.2">
      <c r="A8" s="44"/>
      <c r="B8" s="36"/>
      <c r="C8" s="36"/>
      <c r="D8" s="36"/>
      <c r="E8" s="36"/>
      <c r="F8" s="36"/>
      <c r="G8" s="36"/>
      <c r="H8" s="36"/>
      <c r="I8" s="36"/>
      <c r="J8" s="36"/>
      <c r="K8" s="36"/>
      <c r="L8" s="96" t="s">
        <v>22</v>
      </c>
      <c r="M8" s="36"/>
      <c r="N8" s="36" t="s">
        <v>165</v>
      </c>
      <c r="O8" s="36"/>
      <c r="P8" s="36"/>
    </row>
    <row r="9" spans="1:16" s="6" customFormat="1" ht="23.25" customHeight="1" x14ac:dyDescent="0.2">
      <c r="A9" s="44"/>
      <c r="B9" s="36" t="s">
        <v>7</v>
      </c>
      <c r="C9" s="36"/>
      <c r="D9" s="36"/>
      <c r="E9" s="36"/>
      <c r="F9" s="36"/>
      <c r="G9" s="36"/>
      <c r="H9" s="36"/>
      <c r="I9" s="36"/>
      <c r="J9" s="36" t="s">
        <v>24</v>
      </c>
      <c r="K9" s="36"/>
      <c r="L9" s="96" t="s">
        <v>26</v>
      </c>
      <c r="M9" s="36"/>
      <c r="N9" s="36" t="s">
        <v>166</v>
      </c>
      <c r="O9" s="36"/>
      <c r="P9" s="36" t="s">
        <v>22</v>
      </c>
    </row>
    <row r="10" spans="1:16" s="6" customFormat="1" ht="23.25" customHeight="1" x14ac:dyDescent="0.2">
      <c r="A10" s="44"/>
      <c r="B10" s="36" t="s">
        <v>111</v>
      </c>
      <c r="C10" s="36"/>
      <c r="D10" s="36" t="s">
        <v>25</v>
      </c>
      <c r="E10" s="36"/>
      <c r="F10" s="183" t="s">
        <v>8</v>
      </c>
      <c r="G10" s="183"/>
      <c r="H10" s="183"/>
      <c r="I10" s="36"/>
      <c r="J10" s="37" t="s">
        <v>50</v>
      </c>
      <c r="K10" s="36"/>
      <c r="L10" s="96" t="s">
        <v>31</v>
      </c>
      <c r="M10" s="36"/>
      <c r="N10" s="98" t="s">
        <v>167</v>
      </c>
      <c r="O10" s="36"/>
      <c r="P10" s="36" t="s">
        <v>26</v>
      </c>
    </row>
    <row r="11" spans="1:16" s="6" customFormat="1" ht="23.25" customHeight="1" x14ac:dyDescent="0.2">
      <c r="A11" s="44"/>
      <c r="B11" s="36" t="s">
        <v>110</v>
      </c>
      <c r="C11" s="36"/>
      <c r="D11" s="36" t="s">
        <v>28</v>
      </c>
      <c r="E11" s="36"/>
      <c r="F11" s="36" t="s">
        <v>29</v>
      </c>
      <c r="G11" s="36"/>
      <c r="H11" s="36" t="s">
        <v>30</v>
      </c>
      <c r="I11" s="36"/>
      <c r="J11" s="36" t="s">
        <v>163</v>
      </c>
      <c r="K11" s="36"/>
      <c r="L11" s="97" t="s">
        <v>164</v>
      </c>
      <c r="M11" s="36"/>
      <c r="N11" s="98" t="s">
        <v>168</v>
      </c>
      <c r="O11" s="36"/>
      <c r="P11" s="36" t="s">
        <v>31</v>
      </c>
    </row>
    <row r="12" spans="1:16" s="6" customFormat="1" ht="8.1" customHeight="1" x14ac:dyDescent="0.2">
      <c r="A12" s="44"/>
      <c r="B12" s="36"/>
      <c r="C12" s="36"/>
      <c r="D12" s="36"/>
      <c r="E12" s="36"/>
      <c r="F12" s="36"/>
      <c r="G12" s="36"/>
      <c r="H12" s="36"/>
      <c r="I12" s="36"/>
      <c r="J12" s="45"/>
      <c r="K12" s="36"/>
      <c r="L12" s="36"/>
      <c r="M12" s="36"/>
      <c r="N12" s="36"/>
      <c r="O12" s="36"/>
      <c r="P12" s="36"/>
    </row>
    <row r="13" spans="1:16" s="5" customFormat="1" ht="23.25" customHeight="1" x14ac:dyDescent="0.2">
      <c r="A13" s="28" t="s">
        <v>53</v>
      </c>
      <c r="B13" s="46">
        <v>2900686040</v>
      </c>
      <c r="C13" s="46"/>
      <c r="D13" s="46">
        <v>602419718</v>
      </c>
      <c r="E13" s="46"/>
      <c r="F13" s="46">
        <v>263184205</v>
      </c>
      <c r="G13" s="46"/>
      <c r="H13" s="46">
        <v>2175635660</v>
      </c>
      <c r="I13" s="46"/>
      <c r="J13" s="46">
        <v>358481658</v>
      </c>
      <c r="K13" s="46"/>
      <c r="L13" s="99">
        <f>SUM(B13:J13)</f>
        <v>6300407281</v>
      </c>
      <c r="M13" s="46"/>
      <c r="N13" s="171">
        <v>0</v>
      </c>
      <c r="O13" s="46"/>
      <c r="P13" s="46">
        <f>SUM(L13:N13)</f>
        <v>6300407281</v>
      </c>
    </row>
    <row r="14" spans="1:16" s="5" customFormat="1" ht="23.25" customHeight="1" x14ac:dyDescent="0.2">
      <c r="A14" s="24" t="s">
        <v>20</v>
      </c>
      <c r="B14" s="171">
        <v>0</v>
      </c>
      <c r="C14" s="47"/>
      <c r="D14" s="171">
        <v>0</v>
      </c>
      <c r="E14" s="47"/>
      <c r="F14" s="171">
        <v>0</v>
      </c>
      <c r="G14" s="47"/>
      <c r="H14" s="48">
        <v>-71633268</v>
      </c>
      <c r="I14" s="47"/>
      <c r="J14" s="171">
        <v>0</v>
      </c>
      <c r="K14" s="47"/>
      <c r="L14" s="100">
        <f>SUM(B14:J14)</f>
        <v>-71633268</v>
      </c>
      <c r="M14" s="47"/>
      <c r="N14" s="171">
        <v>0</v>
      </c>
      <c r="O14" s="47"/>
      <c r="P14" s="48">
        <f>SUM(L14:N14)</f>
        <v>-71633268</v>
      </c>
    </row>
    <row r="15" spans="1:16" s="5" customFormat="1" ht="23.25" customHeight="1" x14ac:dyDescent="0.2">
      <c r="A15" s="24" t="s">
        <v>173</v>
      </c>
      <c r="B15" s="172">
        <v>0</v>
      </c>
      <c r="C15" s="49"/>
      <c r="D15" s="172">
        <v>0</v>
      </c>
      <c r="E15" s="49"/>
      <c r="F15" s="172">
        <v>0</v>
      </c>
      <c r="G15" s="47"/>
      <c r="H15" s="46">
        <f>SUM(H14:H14)</f>
        <v>-71633268</v>
      </c>
      <c r="I15" s="47"/>
      <c r="J15" s="172">
        <v>0</v>
      </c>
      <c r="K15" s="46">
        <f>SUM(K14:K14)</f>
        <v>0</v>
      </c>
      <c r="L15" s="101">
        <f>SUM(B15:J15)</f>
        <v>-71633268</v>
      </c>
      <c r="M15" s="46"/>
      <c r="N15" s="172">
        <v>0</v>
      </c>
      <c r="O15" s="46"/>
      <c r="P15" s="86">
        <f>SUM(L15:N15)</f>
        <v>-71633268</v>
      </c>
    </row>
    <row r="16" spans="1:16" s="5" customFormat="1" ht="23.25" customHeight="1" x14ac:dyDescent="0.2">
      <c r="A16" s="24" t="s">
        <v>161</v>
      </c>
      <c r="B16" s="46">
        <v>1260</v>
      </c>
      <c r="C16" s="49"/>
      <c r="D16" s="171">
        <v>0</v>
      </c>
      <c r="E16" s="49"/>
      <c r="F16" s="171">
        <v>0</v>
      </c>
      <c r="G16" s="47"/>
      <c r="H16" s="171">
        <v>0</v>
      </c>
      <c r="I16" s="47"/>
      <c r="J16" s="171">
        <v>0</v>
      </c>
      <c r="K16" s="46"/>
      <c r="L16" s="99">
        <f>SUM(B16:J16)</f>
        <v>1260</v>
      </c>
      <c r="M16" s="46"/>
      <c r="N16" s="171">
        <v>0</v>
      </c>
      <c r="O16" s="46"/>
      <c r="P16" s="46">
        <f>SUM(L16:N16)</f>
        <v>1260</v>
      </c>
    </row>
    <row r="17" spans="1:16" s="5" customFormat="1" ht="23.25" customHeight="1" x14ac:dyDescent="0.2">
      <c r="A17" s="24" t="s">
        <v>32</v>
      </c>
      <c r="B17" s="171">
        <v>0</v>
      </c>
      <c r="C17" s="47"/>
      <c r="D17" s="171">
        <v>0</v>
      </c>
      <c r="E17" s="47"/>
      <c r="F17" s="171">
        <v>0</v>
      </c>
      <c r="G17" s="47"/>
      <c r="H17" s="47">
        <v>4315079</v>
      </c>
      <c r="I17" s="47"/>
      <c r="J17" s="85">
        <v>-4315079</v>
      </c>
      <c r="K17" s="47"/>
      <c r="L17" s="171">
        <v>0</v>
      </c>
      <c r="M17" s="47"/>
      <c r="N17" s="171">
        <v>0</v>
      </c>
      <c r="O17" s="47"/>
      <c r="P17" s="171">
        <v>0</v>
      </c>
    </row>
    <row r="18" spans="1:16" s="5" customFormat="1" ht="23.25" customHeight="1" thickBot="1" x14ac:dyDescent="0.25">
      <c r="A18" s="28" t="s">
        <v>157</v>
      </c>
      <c r="B18" s="50">
        <f>SUM(B13,B15:B17)</f>
        <v>2900687300</v>
      </c>
      <c r="C18" s="46"/>
      <c r="D18" s="50">
        <f>SUM(D13,D15:D17)</f>
        <v>602419718</v>
      </c>
      <c r="E18" s="46"/>
      <c r="F18" s="50">
        <f>SUM(F13,F15:F17)</f>
        <v>263184205</v>
      </c>
      <c r="G18" s="46"/>
      <c r="H18" s="50">
        <f>SUM(H13,H15:H17)</f>
        <v>2108317471</v>
      </c>
      <c r="I18" s="46"/>
      <c r="J18" s="50">
        <f>SUM(J17,J13)</f>
        <v>354166579</v>
      </c>
      <c r="K18" s="46"/>
      <c r="L18" s="102">
        <f>SUM(B18:J18)</f>
        <v>6228775273</v>
      </c>
      <c r="M18" s="46"/>
      <c r="N18" s="173">
        <v>0</v>
      </c>
      <c r="O18" s="46"/>
      <c r="P18" s="50">
        <f>SUM(L18:N18)</f>
        <v>6228775273</v>
      </c>
    </row>
    <row r="19" spans="1:16" s="5" customFormat="1" ht="23.25" customHeight="1" thickTop="1" x14ac:dyDescent="0.2">
      <c r="A19" s="28"/>
      <c r="B19" s="35"/>
      <c r="C19" s="35"/>
      <c r="D19" s="35"/>
      <c r="E19" s="35"/>
      <c r="F19" s="35"/>
      <c r="G19" s="35"/>
      <c r="H19" s="35"/>
      <c r="I19" s="35"/>
      <c r="J19" s="46"/>
      <c r="K19" s="35"/>
      <c r="L19" s="35"/>
      <c r="M19" s="35"/>
      <c r="N19" s="35"/>
      <c r="O19" s="35"/>
      <c r="P19" s="25"/>
    </row>
    <row r="20" spans="1:16" s="5" customFormat="1" ht="23.25" customHeight="1" x14ac:dyDescent="0.2">
      <c r="A20" s="28" t="s">
        <v>94</v>
      </c>
      <c r="B20" s="99">
        <v>2900687300</v>
      </c>
      <c r="C20" s="99"/>
      <c r="D20" s="99">
        <v>602419718</v>
      </c>
      <c r="E20" s="99"/>
      <c r="F20" s="99">
        <v>263184205</v>
      </c>
      <c r="G20" s="99"/>
      <c r="H20" s="99">
        <v>2148671333</v>
      </c>
      <c r="I20" s="99"/>
      <c r="J20" s="99">
        <v>356772842</v>
      </c>
      <c r="K20" s="99"/>
      <c r="L20" s="99">
        <f>SUM(B20:J20)</f>
        <v>6271735398</v>
      </c>
      <c r="M20" s="99"/>
      <c r="N20" s="171">
        <v>0</v>
      </c>
      <c r="O20" s="99"/>
      <c r="P20" s="99">
        <f>L20+N20</f>
        <v>6271735398</v>
      </c>
    </row>
    <row r="21" spans="1:16" s="5" customFormat="1" ht="23.25" customHeight="1" x14ac:dyDescent="0.2">
      <c r="A21" s="24" t="s">
        <v>20</v>
      </c>
      <c r="B21" s="171">
        <v>0</v>
      </c>
      <c r="C21" s="47"/>
      <c r="D21" s="171">
        <v>0</v>
      </c>
      <c r="E21" s="47"/>
      <c r="F21" s="171">
        <v>0</v>
      </c>
      <c r="G21" s="47"/>
      <c r="H21" s="48">
        <v>-114590189</v>
      </c>
      <c r="I21" s="47"/>
      <c r="J21" s="171">
        <v>0</v>
      </c>
      <c r="K21" s="47"/>
      <c r="L21" s="100">
        <f>SUM(B21:J21)</f>
        <v>-114590189</v>
      </c>
      <c r="M21" s="47"/>
      <c r="N21" s="100">
        <v>-974868</v>
      </c>
      <c r="O21" s="47"/>
      <c r="P21" s="48">
        <f>SUM(L21:N21)</f>
        <v>-115565057</v>
      </c>
    </row>
    <row r="22" spans="1:16" s="5" customFormat="1" ht="23.25" customHeight="1" x14ac:dyDescent="0.2">
      <c r="A22" s="24" t="s">
        <v>173</v>
      </c>
      <c r="B22" s="172">
        <v>0</v>
      </c>
      <c r="C22" s="49"/>
      <c r="D22" s="172">
        <v>0</v>
      </c>
      <c r="E22" s="49"/>
      <c r="F22" s="172">
        <v>0</v>
      </c>
      <c r="G22" s="47"/>
      <c r="H22" s="46">
        <f>SUM(H21:H21)</f>
        <v>-114590189</v>
      </c>
      <c r="I22" s="47"/>
      <c r="J22" s="172">
        <v>0</v>
      </c>
      <c r="K22" s="46">
        <f>SUM(K21:K21)</f>
        <v>0</v>
      </c>
      <c r="L22" s="101">
        <f>SUM(B22:J22)</f>
        <v>-114590189</v>
      </c>
      <c r="M22" s="46"/>
      <c r="N22" s="101">
        <f>SUM(N21)</f>
        <v>-974868</v>
      </c>
      <c r="O22" s="46"/>
      <c r="P22" s="86">
        <f>SUM(L22:N22)</f>
        <v>-115565057</v>
      </c>
    </row>
    <row r="23" spans="1:16" s="5" customFormat="1" ht="23.25" customHeight="1" x14ac:dyDescent="0.2">
      <c r="A23" s="24" t="s">
        <v>169</v>
      </c>
      <c r="B23" s="171">
        <v>0</v>
      </c>
      <c r="C23" s="49"/>
      <c r="D23" s="171">
        <v>0</v>
      </c>
      <c r="E23" s="49"/>
      <c r="F23" s="171">
        <v>0</v>
      </c>
      <c r="G23" s="47"/>
      <c r="H23" s="171">
        <v>0</v>
      </c>
      <c r="I23" s="47"/>
      <c r="J23" s="171">
        <v>0</v>
      </c>
      <c r="K23" s="46"/>
      <c r="L23" s="171">
        <v>0</v>
      </c>
      <c r="M23" s="46"/>
      <c r="N23" s="49">
        <v>50000</v>
      </c>
      <c r="O23" s="46"/>
      <c r="P23" s="46">
        <f>SUM(L23:N23)</f>
        <v>50000</v>
      </c>
    </row>
    <row r="24" spans="1:16" s="5" customFormat="1" ht="23.25" customHeight="1" x14ac:dyDescent="0.2">
      <c r="A24" s="24" t="s">
        <v>32</v>
      </c>
      <c r="B24" s="171">
        <v>0</v>
      </c>
      <c r="C24" s="47"/>
      <c r="D24" s="171">
        <v>0</v>
      </c>
      <c r="E24" s="47"/>
      <c r="F24" s="171">
        <v>0</v>
      </c>
      <c r="G24" s="47"/>
      <c r="H24" s="47">
        <v>4614453</v>
      </c>
      <c r="I24" s="47"/>
      <c r="J24" s="85">
        <v>-4614453</v>
      </c>
      <c r="K24" s="47"/>
      <c r="L24" s="171">
        <v>0</v>
      </c>
      <c r="M24" s="47"/>
      <c r="N24" s="171">
        <v>0</v>
      </c>
      <c r="O24" s="47"/>
      <c r="P24" s="171">
        <v>0</v>
      </c>
    </row>
    <row r="25" spans="1:16" s="5" customFormat="1" ht="23.25" customHeight="1" thickBot="1" x14ac:dyDescent="0.25">
      <c r="A25" s="28" t="s">
        <v>158</v>
      </c>
      <c r="B25" s="50">
        <f>SUM(B20,B22:B24)</f>
        <v>2900687300</v>
      </c>
      <c r="C25" s="46"/>
      <c r="D25" s="50">
        <f>SUM(D20,D22:D24)</f>
        <v>602419718</v>
      </c>
      <c r="E25" s="46"/>
      <c r="F25" s="50">
        <f>SUM(F20,F22:F24)</f>
        <v>263184205</v>
      </c>
      <c r="G25" s="46"/>
      <c r="H25" s="50">
        <f>SUM(H20,H22:H24)</f>
        <v>2038695597</v>
      </c>
      <c r="I25" s="46"/>
      <c r="J25" s="50">
        <f>SUM(J24,J20)</f>
        <v>352158389</v>
      </c>
      <c r="K25" s="46"/>
      <c r="L25" s="102">
        <f>SUM(B25:J25)</f>
        <v>6157145209</v>
      </c>
      <c r="M25" s="46"/>
      <c r="N25" s="50">
        <f>SUM(N22:N24)</f>
        <v>-924868</v>
      </c>
      <c r="O25" s="46"/>
      <c r="P25" s="50">
        <f>SUM(L25:N25)</f>
        <v>6156220341</v>
      </c>
    </row>
    <row r="26" spans="1:16" ht="24" thickTop="1" x14ac:dyDescent="0.2"/>
    <row r="27" spans="1:16" x14ac:dyDescent="0.2">
      <c r="A27" s="24" t="s">
        <v>5</v>
      </c>
    </row>
  </sheetData>
  <mergeCells count="7">
    <mergeCell ref="F10:H10"/>
    <mergeCell ref="A1:P1"/>
    <mergeCell ref="A2:P2"/>
    <mergeCell ref="A3:P3"/>
    <mergeCell ref="A5:P5"/>
    <mergeCell ref="B7:P7"/>
    <mergeCell ref="A4:P4"/>
  </mergeCells>
  <pageMargins left="0.8" right="0.3" top="1" bottom="0.5" header="0.5" footer="0.5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772C-275D-478B-A760-789846D9BB4F}">
  <dimension ref="A1:L26"/>
  <sheetViews>
    <sheetView view="pageBreakPreview" topLeftCell="A7" zoomScaleNormal="85" zoomScaleSheetLayoutView="100" workbookViewId="0">
      <selection activeCell="C114" sqref="C114"/>
    </sheetView>
  </sheetViews>
  <sheetFormatPr defaultColWidth="9.42578125" defaultRowHeight="23.25" x14ac:dyDescent="0.2"/>
  <cols>
    <col min="1" max="1" width="46.5703125" style="1" customWidth="1"/>
    <col min="2" max="2" width="18.5703125" style="1" customWidth="1"/>
    <col min="3" max="3" width="1.5703125" style="1" customWidth="1"/>
    <col min="4" max="4" width="18.5703125" style="1" customWidth="1"/>
    <col min="5" max="5" width="1.5703125" style="1" customWidth="1"/>
    <col min="6" max="6" width="18.5703125" style="1" customWidth="1"/>
    <col min="7" max="7" width="1.5703125" style="1" customWidth="1"/>
    <col min="8" max="8" width="18.5703125" style="1" customWidth="1"/>
    <col min="9" max="9" width="1.5703125" style="1" customWidth="1"/>
    <col min="10" max="10" width="18.5703125" style="1" bestFit="1" customWidth="1"/>
    <col min="11" max="11" width="1.5703125" style="1" customWidth="1"/>
    <col min="12" max="12" width="18.85546875" style="1" customWidth="1"/>
    <col min="13" max="13" width="0.5703125" style="1" customWidth="1"/>
    <col min="14" max="16384" width="9.42578125" style="1"/>
  </cols>
  <sheetData>
    <row r="1" spans="1:12" ht="23.25" customHeight="1" x14ac:dyDescent="0.2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3.25" customHeight="1" x14ac:dyDescent="0.2">
      <c r="A2" s="185" t="s">
        <v>117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23.25" customHeight="1" x14ac:dyDescent="0.2">
      <c r="A3" s="185" t="s">
        <v>153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23.25" customHeight="1" x14ac:dyDescent="0.2">
      <c r="A4" s="188" t="s">
        <v>112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23.25" customHeight="1" x14ac:dyDescent="0.2">
      <c r="A5" s="186" t="s">
        <v>195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</row>
    <row r="6" spans="1:12" ht="8.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5" customFormat="1" ht="23.25" customHeight="1" x14ac:dyDescent="0.2">
      <c r="A7" s="6"/>
      <c r="B7" s="187" t="s">
        <v>2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</row>
    <row r="8" spans="1:12" s="5" customFormat="1" ht="23.25" customHeight="1" x14ac:dyDescent="0.2">
      <c r="A8" s="6"/>
      <c r="B8" s="36"/>
      <c r="C8" s="36"/>
      <c r="D8" s="36"/>
      <c r="E8" s="36"/>
      <c r="F8" s="36"/>
      <c r="G8" s="36"/>
      <c r="H8" s="36"/>
      <c r="I8" s="36"/>
      <c r="J8" s="36" t="s">
        <v>24</v>
      </c>
      <c r="K8" s="36"/>
      <c r="L8" s="36"/>
    </row>
    <row r="9" spans="1:12" s="5" customFormat="1" ht="23.25" customHeight="1" x14ac:dyDescent="0.2">
      <c r="A9" s="6"/>
      <c r="B9" s="36"/>
      <c r="C9" s="36"/>
      <c r="D9" s="36"/>
      <c r="E9" s="36"/>
      <c r="F9" s="36"/>
      <c r="G9" s="36"/>
      <c r="H9" s="36"/>
      <c r="I9" s="36"/>
      <c r="J9" s="37" t="s">
        <v>50</v>
      </c>
      <c r="K9" s="36"/>
      <c r="L9" s="38"/>
    </row>
    <row r="10" spans="1:12" s="6" customFormat="1" ht="23.25" customHeight="1" x14ac:dyDescent="0.2">
      <c r="B10" s="36"/>
      <c r="C10" s="36"/>
      <c r="D10" s="36" t="s">
        <v>25</v>
      </c>
      <c r="E10" s="36"/>
      <c r="F10" s="183" t="s">
        <v>8</v>
      </c>
      <c r="G10" s="183"/>
      <c r="H10" s="183"/>
      <c r="I10" s="36"/>
      <c r="J10" s="36" t="s">
        <v>23</v>
      </c>
      <c r="K10" s="36"/>
      <c r="L10" s="36" t="s">
        <v>22</v>
      </c>
    </row>
    <row r="11" spans="1:12" s="6" customFormat="1" ht="23.25" customHeight="1" x14ac:dyDescent="0.2">
      <c r="B11" s="36" t="s">
        <v>27</v>
      </c>
      <c r="C11" s="36"/>
      <c r="D11" s="36" t="s">
        <v>28</v>
      </c>
      <c r="E11" s="36"/>
      <c r="F11" s="36" t="s">
        <v>29</v>
      </c>
      <c r="G11" s="36"/>
      <c r="H11" s="36" t="s">
        <v>30</v>
      </c>
      <c r="I11" s="36"/>
      <c r="J11" s="36" t="s">
        <v>51</v>
      </c>
      <c r="K11" s="36"/>
      <c r="L11" s="36" t="s">
        <v>6</v>
      </c>
    </row>
    <row r="12" spans="1:12" s="6" customFormat="1" ht="8.1" customHeight="1" x14ac:dyDescent="0.2"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1:12" s="5" customFormat="1" ht="23.25" customHeight="1" x14ac:dyDescent="0.2">
      <c r="A13" s="28" t="s">
        <v>53</v>
      </c>
      <c r="B13" s="35">
        <v>2900686040</v>
      </c>
      <c r="C13" s="35"/>
      <c r="D13" s="35">
        <v>602419718</v>
      </c>
      <c r="E13" s="35"/>
      <c r="F13" s="35">
        <v>263184205</v>
      </c>
      <c r="G13" s="35"/>
      <c r="H13" s="35">
        <v>1922818320</v>
      </c>
      <c r="I13" s="35"/>
      <c r="J13" s="35">
        <v>358481658</v>
      </c>
      <c r="K13" s="35"/>
      <c r="L13" s="35">
        <v>6047589941</v>
      </c>
    </row>
    <row r="14" spans="1:12" s="5" customFormat="1" ht="23.25" customHeight="1" x14ac:dyDescent="0.2">
      <c r="A14" s="24" t="s">
        <v>20</v>
      </c>
      <c r="B14" s="171">
        <v>0</v>
      </c>
      <c r="C14" s="35"/>
      <c r="D14" s="171">
        <v>0</v>
      </c>
      <c r="E14" s="35"/>
      <c r="F14" s="171">
        <v>0</v>
      </c>
      <c r="G14" s="35"/>
      <c r="H14" s="39">
        <v>-134590352</v>
      </c>
      <c r="I14" s="35"/>
      <c r="J14" s="171">
        <v>0</v>
      </c>
      <c r="K14" s="35"/>
      <c r="L14" s="39">
        <v>-134590352</v>
      </c>
    </row>
    <row r="15" spans="1:12" s="5" customFormat="1" ht="23.25" customHeight="1" x14ac:dyDescent="0.2">
      <c r="A15" s="24" t="s">
        <v>21</v>
      </c>
      <c r="B15" s="172">
        <v>0</v>
      </c>
      <c r="C15" s="35"/>
      <c r="D15" s="172">
        <v>0</v>
      </c>
      <c r="E15" s="35"/>
      <c r="F15" s="172">
        <v>0</v>
      </c>
      <c r="G15" s="35"/>
      <c r="H15" s="35">
        <f>SUM(H14:H14)</f>
        <v>-134590352</v>
      </c>
      <c r="I15" s="35"/>
      <c r="J15" s="172">
        <v>0</v>
      </c>
      <c r="K15" s="35">
        <f>SUM(K14:K14)</f>
        <v>0</v>
      </c>
      <c r="L15" s="35">
        <f>SUM(L14:L14)</f>
        <v>-134590352</v>
      </c>
    </row>
    <row r="16" spans="1:12" s="5" customFormat="1" ht="23.25" customHeight="1" x14ac:dyDescent="0.2">
      <c r="A16" s="24" t="s">
        <v>161</v>
      </c>
      <c r="B16" s="35">
        <v>1260</v>
      </c>
      <c r="C16" s="35"/>
      <c r="D16" s="171">
        <v>0</v>
      </c>
      <c r="E16" s="35"/>
      <c r="F16" s="171">
        <v>0</v>
      </c>
      <c r="G16" s="35"/>
      <c r="H16" s="171">
        <v>0</v>
      </c>
      <c r="I16" s="35"/>
      <c r="J16" s="171">
        <v>0</v>
      </c>
      <c r="K16" s="35"/>
      <c r="L16" s="35">
        <v>1260</v>
      </c>
    </row>
    <row r="17" spans="1:12" s="5" customFormat="1" ht="23.25" customHeight="1" x14ac:dyDescent="0.2">
      <c r="A17" s="24" t="s">
        <v>32</v>
      </c>
      <c r="B17" s="171">
        <v>0</v>
      </c>
      <c r="C17" s="35"/>
      <c r="D17" s="171">
        <v>0</v>
      </c>
      <c r="E17" s="35"/>
      <c r="F17" s="171">
        <v>0</v>
      </c>
      <c r="G17" s="35"/>
      <c r="H17" s="39">
        <v>4315079</v>
      </c>
      <c r="I17" s="35"/>
      <c r="J17" s="41">
        <v>-4315079</v>
      </c>
      <c r="K17" s="35"/>
      <c r="L17" s="171">
        <v>0</v>
      </c>
    </row>
    <row r="18" spans="1:12" s="5" customFormat="1" ht="23.25" customHeight="1" thickBot="1" x14ac:dyDescent="0.25">
      <c r="A18" s="28" t="s">
        <v>157</v>
      </c>
      <c r="B18" s="40">
        <f>SUM(B13,B15,B16)</f>
        <v>2900687300</v>
      </c>
      <c r="C18" s="35"/>
      <c r="D18" s="40">
        <f>SUM(D13,D15)</f>
        <v>602419718</v>
      </c>
      <c r="E18" s="35"/>
      <c r="F18" s="40">
        <f>SUM(F13,F15)</f>
        <v>263184205</v>
      </c>
      <c r="G18" s="35"/>
      <c r="H18" s="40">
        <f>SUM(H13,H15,H17)</f>
        <v>1792543047</v>
      </c>
      <c r="I18" s="35"/>
      <c r="J18" s="40">
        <f>SUM(J13,J15,J17)</f>
        <v>354166579</v>
      </c>
      <c r="K18" s="35"/>
      <c r="L18" s="40">
        <f>SUM(L13,L15,L16)</f>
        <v>5913000849</v>
      </c>
    </row>
    <row r="19" spans="1:12" s="5" customFormat="1" ht="23.25" customHeight="1" thickTop="1" x14ac:dyDescent="0.2"/>
    <row r="20" spans="1:12" s="5" customFormat="1" ht="23.25" customHeight="1" x14ac:dyDescent="0.2">
      <c r="A20" s="28" t="s">
        <v>94</v>
      </c>
      <c r="B20" s="35">
        <v>2900687300</v>
      </c>
      <c r="C20" s="35"/>
      <c r="D20" s="35">
        <v>602419718</v>
      </c>
      <c r="E20" s="35"/>
      <c r="F20" s="35">
        <v>263184205</v>
      </c>
      <c r="G20" s="35"/>
      <c r="H20" s="35">
        <v>1741863896</v>
      </c>
      <c r="I20" s="35"/>
      <c r="J20" s="35">
        <v>356772842</v>
      </c>
      <c r="K20" s="35"/>
      <c r="L20" s="35">
        <f>SUM(J20:K20,H20,F20,D20,B20)</f>
        <v>5864927961</v>
      </c>
    </row>
    <row r="21" spans="1:12" s="5" customFormat="1" ht="23.25" customHeight="1" x14ac:dyDescent="0.2">
      <c r="A21" s="24" t="s">
        <v>20</v>
      </c>
      <c r="B21" s="171">
        <v>0</v>
      </c>
      <c r="C21" s="35"/>
      <c r="D21" s="171">
        <v>0</v>
      </c>
      <c r="E21" s="35"/>
      <c r="F21" s="171">
        <v>0</v>
      </c>
      <c r="G21" s="35"/>
      <c r="H21" s="39">
        <v>-77500249</v>
      </c>
      <c r="I21" s="35"/>
      <c r="J21" s="171">
        <v>0</v>
      </c>
      <c r="K21" s="35"/>
      <c r="L21" s="39">
        <f>SUM(B21:H21,J21)</f>
        <v>-77500249</v>
      </c>
    </row>
    <row r="22" spans="1:12" s="5" customFormat="1" ht="23.25" customHeight="1" x14ac:dyDescent="0.2">
      <c r="A22" s="24" t="s">
        <v>21</v>
      </c>
      <c r="B22" s="172">
        <v>0</v>
      </c>
      <c r="C22" s="35"/>
      <c r="D22" s="172">
        <v>0</v>
      </c>
      <c r="E22" s="35"/>
      <c r="F22" s="172">
        <v>0</v>
      </c>
      <c r="G22" s="35"/>
      <c r="H22" s="35">
        <f>SUM(H21:H21)</f>
        <v>-77500249</v>
      </c>
      <c r="I22" s="35"/>
      <c r="J22" s="172">
        <v>0</v>
      </c>
      <c r="K22" s="35">
        <f>SUM(K21:K21)</f>
        <v>0</v>
      </c>
      <c r="L22" s="35">
        <f>SUM(L21:L21)</f>
        <v>-77500249</v>
      </c>
    </row>
    <row r="23" spans="1:12" s="5" customFormat="1" ht="23.25" customHeight="1" x14ac:dyDescent="0.2">
      <c r="A23" s="24" t="s">
        <v>32</v>
      </c>
      <c r="B23" s="171">
        <v>0</v>
      </c>
      <c r="C23" s="35"/>
      <c r="D23" s="171">
        <v>0</v>
      </c>
      <c r="E23" s="35"/>
      <c r="F23" s="171">
        <v>0</v>
      </c>
      <c r="G23" s="35"/>
      <c r="H23" s="39">
        <v>4614453</v>
      </c>
      <c r="I23" s="35"/>
      <c r="J23" s="41">
        <v>-4614453</v>
      </c>
      <c r="K23" s="35"/>
      <c r="L23" s="171">
        <v>0</v>
      </c>
    </row>
    <row r="24" spans="1:12" s="5" customFormat="1" ht="23.25" customHeight="1" thickBot="1" x14ac:dyDescent="0.25">
      <c r="A24" s="28" t="s">
        <v>158</v>
      </c>
      <c r="B24" s="40">
        <f>SUM(B20,B22)</f>
        <v>2900687300</v>
      </c>
      <c r="C24" s="35"/>
      <c r="D24" s="40">
        <f>SUM(D20,D22)</f>
        <v>602419718</v>
      </c>
      <c r="E24" s="35"/>
      <c r="F24" s="40">
        <f>SUM(F20,F22)</f>
        <v>263184205</v>
      </c>
      <c r="G24" s="35"/>
      <c r="H24" s="40">
        <f>SUM(H20,H22,H23)</f>
        <v>1668978100</v>
      </c>
      <c r="I24" s="35"/>
      <c r="J24" s="40">
        <f>SUM(J20,J22,J23)</f>
        <v>352158389</v>
      </c>
      <c r="K24" s="35"/>
      <c r="L24" s="40">
        <f>SUM(L20,L22)</f>
        <v>5787427712</v>
      </c>
    </row>
    <row r="25" spans="1:12" ht="24" thickTop="1" x14ac:dyDescent="0.2"/>
    <row r="26" spans="1:12" x14ac:dyDescent="0.2">
      <c r="A26" s="24" t="s">
        <v>5</v>
      </c>
    </row>
  </sheetData>
  <mergeCells count="7">
    <mergeCell ref="B7:L7"/>
    <mergeCell ref="F10:H10"/>
    <mergeCell ref="A1:L1"/>
    <mergeCell ref="A2:L2"/>
    <mergeCell ref="A3:L3"/>
    <mergeCell ref="A5:L5"/>
    <mergeCell ref="A4:L4"/>
  </mergeCells>
  <pageMargins left="0.75" right="0.3" top="1" bottom="0.5" header="0.5" footer="0.5"/>
  <pageSetup paperSize="9" scale="80" fitToHeight="0" orientation="landscape" r:id="rId1"/>
  <ignoredErrors>
    <ignoredError sqref="L1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756C7-5E80-4B8E-B6E1-467DE76ADDED}">
  <dimension ref="A1:L87"/>
  <sheetViews>
    <sheetView view="pageBreakPreview" zoomScale="80" zoomScaleNormal="100" zoomScaleSheetLayoutView="80" workbookViewId="0">
      <selection activeCell="C114" sqref="C114"/>
    </sheetView>
  </sheetViews>
  <sheetFormatPr defaultColWidth="8.5703125" defaultRowHeight="23.25" x14ac:dyDescent="0.5"/>
  <cols>
    <col min="1" max="1" width="49.42578125" style="88" customWidth="1"/>
    <col min="2" max="2" width="10.85546875" style="91" bestFit="1" customWidth="1"/>
    <col min="3" max="3" width="12.5703125" style="88" customWidth="1"/>
    <col min="4" max="4" width="1.5703125" style="88" customWidth="1"/>
    <col min="5" max="5" width="12.5703125" style="88" customWidth="1"/>
    <col min="6" max="6" width="1.5703125" style="88" customWidth="1"/>
    <col min="7" max="7" width="12.5703125" style="88" customWidth="1"/>
    <col min="8" max="8" width="1.5703125" style="88" customWidth="1"/>
    <col min="9" max="9" width="12.5703125" style="88" customWidth="1"/>
    <col min="10" max="10" width="8.5703125" style="87"/>
    <col min="11" max="11" width="11.5703125" style="87" bestFit="1" customWidth="1"/>
    <col min="12" max="12" width="9.5703125" style="87" bestFit="1" customWidth="1"/>
    <col min="13" max="16384" width="8.5703125" style="87"/>
  </cols>
  <sheetData>
    <row r="1" spans="1:9" ht="24" customHeight="1" x14ac:dyDescent="0.5">
      <c r="A1" s="189" t="s">
        <v>0</v>
      </c>
      <c r="B1" s="189"/>
      <c r="C1" s="189"/>
      <c r="D1" s="189"/>
      <c r="E1" s="189"/>
      <c r="F1" s="189"/>
      <c r="G1" s="189"/>
      <c r="H1" s="189"/>
      <c r="I1" s="189"/>
    </row>
    <row r="2" spans="1:9" ht="24" customHeight="1" x14ac:dyDescent="0.5">
      <c r="A2" s="189" t="s">
        <v>33</v>
      </c>
      <c r="B2" s="189"/>
      <c r="C2" s="189"/>
      <c r="D2" s="189"/>
      <c r="E2" s="189"/>
      <c r="F2" s="189"/>
      <c r="G2" s="189"/>
      <c r="H2" s="189"/>
      <c r="I2" s="189"/>
    </row>
    <row r="3" spans="1:9" ht="24" customHeight="1" x14ac:dyDescent="0.5">
      <c r="A3" s="189" t="s">
        <v>153</v>
      </c>
      <c r="B3" s="189"/>
      <c r="C3" s="189"/>
      <c r="D3" s="189"/>
      <c r="E3" s="189"/>
      <c r="F3" s="189"/>
      <c r="G3" s="189"/>
      <c r="H3" s="189"/>
      <c r="I3" s="189"/>
    </row>
    <row r="4" spans="1:9" ht="24" customHeight="1" x14ac:dyDescent="0.5">
      <c r="A4" s="192" t="s">
        <v>112</v>
      </c>
      <c r="B4" s="189"/>
      <c r="C4" s="189"/>
      <c r="D4" s="189"/>
      <c r="E4" s="189"/>
      <c r="F4" s="189"/>
      <c r="G4" s="189"/>
      <c r="H4" s="189"/>
      <c r="I4" s="189"/>
    </row>
    <row r="5" spans="1:9" ht="24" customHeight="1" x14ac:dyDescent="0.5">
      <c r="A5" s="190" t="s">
        <v>115</v>
      </c>
      <c r="B5" s="190"/>
      <c r="C5" s="190"/>
      <c r="D5" s="190"/>
      <c r="E5" s="190"/>
      <c r="F5" s="190"/>
      <c r="G5" s="190"/>
      <c r="H5" s="190"/>
      <c r="I5" s="190"/>
    </row>
    <row r="6" spans="1:9" ht="6" customHeight="1" x14ac:dyDescent="0.5"/>
    <row r="7" spans="1:9" x14ac:dyDescent="0.5">
      <c r="B7" s="89"/>
      <c r="C7" s="191" t="s">
        <v>1</v>
      </c>
      <c r="D7" s="191"/>
      <c r="E7" s="191"/>
      <c r="F7" s="126"/>
      <c r="G7" s="191" t="s">
        <v>2</v>
      </c>
      <c r="H7" s="191"/>
      <c r="I7" s="191"/>
    </row>
    <row r="8" spans="1:9" x14ac:dyDescent="0.5">
      <c r="B8" s="90" t="s">
        <v>3</v>
      </c>
      <c r="C8" s="90">
        <v>2568</v>
      </c>
      <c r="D8" s="90"/>
      <c r="E8" s="90">
        <v>2567</v>
      </c>
      <c r="F8" s="91"/>
      <c r="G8" s="90">
        <v>2568</v>
      </c>
      <c r="H8" s="90"/>
      <c r="I8" s="90">
        <v>2567</v>
      </c>
    </row>
    <row r="9" spans="1:9" x14ac:dyDescent="0.5">
      <c r="A9" s="92" t="s">
        <v>34</v>
      </c>
      <c r="B9" s="93"/>
      <c r="C9" s="92"/>
      <c r="D9" s="92"/>
      <c r="E9" s="92"/>
      <c r="F9" s="92"/>
      <c r="G9" s="92"/>
      <c r="H9" s="92"/>
      <c r="I9" s="92"/>
    </row>
    <row r="10" spans="1:9" x14ac:dyDescent="0.5">
      <c r="A10" s="92" t="s">
        <v>130</v>
      </c>
      <c r="B10" s="93"/>
      <c r="C10" s="92"/>
      <c r="D10" s="92"/>
      <c r="E10" s="92"/>
      <c r="F10" s="92"/>
      <c r="G10" s="92"/>
      <c r="H10" s="92"/>
      <c r="I10" s="92"/>
    </row>
    <row r="11" spans="1:9" x14ac:dyDescent="0.5">
      <c r="A11" s="92" t="s">
        <v>20</v>
      </c>
      <c r="B11" s="93"/>
      <c r="C11" s="127">
        <v>-115565057</v>
      </c>
      <c r="D11" s="128"/>
      <c r="E11" s="127">
        <v>-71633268</v>
      </c>
      <c r="F11" s="128"/>
      <c r="G11" s="127">
        <v>-77500249</v>
      </c>
      <c r="H11" s="128"/>
      <c r="I11" s="127">
        <v>-134590352</v>
      </c>
    </row>
    <row r="12" spans="1:9" x14ac:dyDescent="0.5">
      <c r="A12" s="92" t="s">
        <v>45</v>
      </c>
      <c r="B12" s="93"/>
      <c r="C12" s="128"/>
      <c r="D12" s="128"/>
      <c r="E12" s="128"/>
      <c r="F12" s="128"/>
      <c r="G12" s="128"/>
      <c r="H12" s="128"/>
      <c r="I12" s="128"/>
    </row>
    <row r="13" spans="1:9" x14ac:dyDescent="0.5">
      <c r="A13" s="92" t="s">
        <v>35</v>
      </c>
      <c r="B13" s="93"/>
      <c r="C13" s="128"/>
      <c r="D13" s="128"/>
      <c r="E13" s="128"/>
      <c r="F13" s="128"/>
      <c r="G13" s="128"/>
      <c r="H13" s="128"/>
      <c r="I13" s="128"/>
    </row>
    <row r="14" spans="1:9" x14ac:dyDescent="0.5">
      <c r="A14" s="158" t="s">
        <v>133</v>
      </c>
      <c r="B14" s="93"/>
      <c r="C14" s="127">
        <v>-5398880</v>
      </c>
      <c r="D14" s="128"/>
      <c r="E14" s="127">
        <v>17780923</v>
      </c>
      <c r="F14" s="128"/>
      <c r="G14" s="127">
        <v>-1153613</v>
      </c>
      <c r="H14" s="128"/>
      <c r="I14" s="127">
        <v>-1078770</v>
      </c>
    </row>
    <row r="15" spans="1:9" x14ac:dyDescent="0.5">
      <c r="A15" s="158" t="s">
        <v>134</v>
      </c>
      <c r="B15" s="93"/>
      <c r="C15" s="127">
        <v>247660864</v>
      </c>
      <c r="D15" s="128"/>
      <c r="E15" s="127">
        <v>236178501</v>
      </c>
      <c r="F15" s="128"/>
      <c r="G15" s="127">
        <v>12745131</v>
      </c>
      <c r="H15" s="128"/>
      <c r="I15" s="127">
        <v>11708941</v>
      </c>
    </row>
    <row r="16" spans="1:9" x14ac:dyDescent="0.5">
      <c r="A16" s="158" t="s">
        <v>135</v>
      </c>
      <c r="B16" s="93"/>
      <c r="C16" s="127">
        <v>-3455549</v>
      </c>
      <c r="D16" s="128"/>
      <c r="E16" s="127">
        <v>1474881</v>
      </c>
      <c r="F16" s="128"/>
      <c r="G16" s="159">
        <v>0</v>
      </c>
      <c r="H16" s="160"/>
      <c r="I16" s="127">
        <v>11864</v>
      </c>
    </row>
    <row r="17" spans="1:12" x14ac:dyDescent="0.5">
      <c r="A17" s="158" t="s">
        <v>182</v>
      </c>
      <c r="B17" s="93"/>
      <c r="C17" s="127">
        <v>-4828</v>
      </c>
      <c r="D17" s="128"/>
      <c r="E17" s="127">
        <v>831356</v>
      </c>
      <c r="F17" s="128"/>
      <c r="G17" s="159">
        <v>0</v>
      </c>
      <c r="H17" s="160"/>
      <c r="I17" s="159">
        <v>0</v>
      </c>
      <c r="K17" s="121"/>
      <c r="L17" s="121"/>
    </row>
    <row r="18" spans="1:12" x14ac:dyDescent="0.5">
      <c r="A18" s="158" t="s">
        <v>131</v>
      </c>
      <c r="B18" s="93"/>
      <c r="C18" s="127">
        <v>1182284</v>
      </c>
      <c r="D18" s="128"/>
      <c r="E18" s="159">
        <v>0</v>
      </c>
      <c r="F18" s="128"/>
      <c r="G18" s="159">
        <v>0</v>
      </c>
      <c r="H18" s="160"/>
      <c r="I18" s="159">
        <v>0</v>
      </c>
      <c r="K18" s="121"/>
      <c r="L18" s="121"/>
    </row>
    <row r="19" spans="1:12" x14ac:dyDescent="0.5">
      <c r="A19" s="158" t="s">
        <v>132</v>
      </c>
      <c r="B19" s="93"/>
      <c r="C19" s="127">
        <v>9462682</v>
      </c>
      <c r="D19" s="128"/>
      <c r="E19" s="127">
        <v>3283249</v>
      </c>
      <c r="F19" s="128"/>
      <c r="G19" s="127">
        <v>1045715</v>
      </c>
      <c r="H19" s="160"/>
      <c r="I19" s="127">
        <v>1026404</v>
      </c>
      <c r="K19" s="122"/>
      <c r="L19" s="122"/>
    </row>
    <row r="20" spans="1:12" x14ac:dyDescent="0.5">
      <c r="A20" s="158" t="s">
        <v>198</v>
      </c>
      <c r="B20" s="174"/>
      <c r="C20" s="127">
        <v>182803</v>
      </c>
      <c r="D20" s="128"/>
      <c r="E20" s="159">
        <v>0</v>
      </c>
      <c r="F20" s="128"/>
      <c r="G20" s="159">
        <v>0</v>
      </c>
      <c r="H20" s="160"/>
      <c r="I20" s="159">
        <v>0</v>
      </c>
      <c r="K20" s="122"/>
    </row>
    <row r="21" spans="1:12" x14ac:dyDescent="0.5">
      <c r="A21" s="158" t="s">
        <v>19</v>
      </c>
      <c r="B21" s="93"/>
      <c r="C21" s="127">
        <v>-2121756</v>
      </c>
      <c r="D21" s="128"/>
      <c r="E21" s="127">
        <v>-3100451</v>
      </c>
      <c r="F21" s="128"/>
      <c r="G21" s="127">
        <v>-20411261</v>
      </c>
      <c r="H21" s="128"/>
      <c r="I21" s="127">
        <v>-4327006</v>
      </c>
    </row>
    <row r="22" spans="1:12" x14ac:dyDescent="0.5">
      <c r="A22" s="158" t="s">
        <v>126</v>
      </c>
      <c r="B22" s="93"/>
      <c r="C22" s="161">
        <v>271219477</v>
      </c>
      <c r="D22" s="128"/>
      <c r="E22" s="161">
        <v>299024999</v>
      </c>
      <c r="F22" s="128"/>
      <c r="G22" s="161">
        <v>62302759</v>
      </c>
      <c r="H22" s="128"/>
      <c r="I22" s="161">
        <v>42691578</v>
      </c>
    </row>
    <row r="23" spans="1:12" x14ac:dyDescent="0.5">
      <c r="A23" s="92" t="s">
        <v>46</v>
      </c>
      <c r="B23" s="93"/>
      <c r="C23" s="128"/>
      <c r="D23" s="128"/>
      <c r="E23" s="128"/>
      <c r="F23" s="128"/>
      <c r="G23" s="128"/>
      <c r="H23" s="128"/>
      <c r="I23" s="128"/>
    </row>
    <row r="24" spans="1:12" x14ac:dyDescent="0.5">
      <c r="A24" s="92" t="s">
        <v>36</v>
      </c>
      <c r="B24" s="93"/>
      <c r="C24" s="128">
        <f>SUM(C14:C23,C11)</f>
        <v>403162040</v>
      </c>
      <c r="D24" s="128"/>
      <c r="E24" s="128">
        <f>SUM(E14:E23,E11)</f>
        <v>483840190</v>
      </c>
      <c r="F24" s="128"/>
      <c r="G24" s="127">
        <f>SUM(G14:G23,G11)</f>
        <v>-22971518</v>
      </c>
      <c r="H24" s="128"/>
      <c r="I24" s="127">
        <f>SUM(I14:I23,I11)</f>
        <v>-84557341</v>
      </c>
    </row>
    <row r="25" spans="1:12" x14ac:dyDescent="0.5">
      <c r="A25" s="92" t="s">
        <v>37</v>
      </c>
      <c r="B25" s="93"/>
      <c r="C25" s="128"/>
      <c r="D25" s="128"/>
      <c r="E25" s="128"/>
      <c r="F25" s="128"/>
      <c r="G25" s="128"/>
      <c r="H25" s="128"/>
      <c r="I25" s="128"/>
    </row>
    <row r="26" spans="1:12" x14ac:dyDescent="0.5">
      <c r="A26" s="158" t="s">
        <v>136</v>
      </c>
      <c r="B26" s="93"/>
      <c r="C26" s="128">
        <v>122088784</v>
      </c>
      <c r="D26" s="128"/>
      <c r="E26" s="127">
        <f>-100099537-831356</f>
        <v>-100930893</v>
      </c>
      <c r="F26" s="128"/>
      <c r="G26" s="127">
        <v>-47945405</v>
      </c>
      <c r="H26" s="128"/>
      <c r="I26" s="127">
        <v>-19182872</v>
      </c>
    </row>
    <row r="27" spans="1:12" x14ac:dyDescent="0.5">
      <c r="A27" s="158" t="s">
        <v>137</v>
      </c>
      <c r="B27" s="93"/>
      <c r="C27" s="127">
        <v>-355560</v>
      </c>
      <c r="D27" s="128"/>
      <c r="E27" s="127">
        <v>-4721438</v>
      </c>
      <c r="F27" s="128"/>
      <c r="G27" s="159">
        <v>0</v>
      </c>
      <c r="H27" s="128"/>
      <c r="I27" s="159">
        <v>0</v>
      </c>
    </row>
    <row r="28" spans="1:12" x14ac:dyDescent="0.5">
      <c r="A28" s="158" t="s">
        <v>63</v>
      </c>
      <c r="B28" s="93"/>
      <c r="C28" s="127">
        <v>-34887181</v>
      </c>
      <c r="D28" s="128"/>
      <c r="E28" s="127">
        <v>90710521</v>
      </c>
      <c r="F28" s="128"/>
      <c r="G28" s="128">
        <v>1660075</v>
      </c>
      <c r="H28" s="128"/>
      <c r="I28" s="127">
        <v>2357335</v>
      </c>
    </row>
    <row r="29" spans="1:12" x14ac:dyDescent="0.5">
      <c r="A29" s="158" t="s">
        <v>73</v>
      </c>
      <c r="B29" s="93"/>
      <c r="C29" s="127">
        <v>15640908</v>
      </c>
      <c r="D29" s="128"/>
      <c r="E29" s="127">
        <v>-32669342</v>
      </c>
      <c r="F29" s="128"/>
      <c r="G29" s="128">
        <v>421600</v>
      </c>
      <c r="H29" s="128"/>
      <c r="I29" s="159">
        <v>0</v>
      </c>
    </row>
    <row r="30" spans="1:12" x14ac:dyDescent="0.5">
      <c r="A30" s="92" t="s">
        <v>38</v>
      </c>
      <c r="C30" s="128"/>
      <c r="D30" s="128"/>
      <c r="E30" s="128"/>
      <c r="F30" s="128"/>
      <c r="G30" s="128"/>
      <c r="H30" s="128"/>
      <c r="I30" s="128"/>
    </row>
    <row r="31" spans="1:12" x14ac:dyDescent="0.5">
      <c r="A31" s="158" t="s">
        <v>107</v>
      </c>
      <c r="B31" s="130"/>
      <c r="C31" s="127">
        <v>-185772609</v>
      </c>
      <c r="D31" s="128"/>
      <c r="E31" s="127">
        <v>-93505821</v>
      </c>
      <c r="F31" s="128"/>
      <c r="G31" s="127">
        <v>-33960351</v>
      </c>
      <c r="H31" s="128"/>
      <c r="I31" s="128">
        <v>6831630</v>
      </c>
      <c r="K31" s="120"/>
    </row>
    <row r="32" spans="1:12" x14ac:dyDescent="0.5">
      <c r="A32" s="158" t="s">
        <v>79</v>
      </c>
      <c r="C32" s="127">
        <v>140252170</v>
      </c>
      <c r="D32" s="128"/>
      <c r="E32" s="127">
        <v>70048514</v>
      </c>
      <c r="F32" s="128"/>
      <c r="G32" s="159">
        <v>0</v>
      </c>
      <c r="H32" s="128"/>
      <c r="I32" s="159">
        <v>0</v>
      </c>
    </row>
    <row r="33" spans="1:9" x14ac:dyDescent="0.5">
      <c r="A33" s="158" t="s">
        <v>81</v>
      </c>
      <c r="B33" s="93"/>
      <c r="C33" s="127">
        <v>468339</v>
      </c>
      <c r="D33" s="128"/>
      <c r="E33" s="127">
        <v>-8081535</v>
      </c>
      <c r="F33" s="128"/>
      <c r="G33" s="128">
        <v>2149514</v>
      </c>
      <c r="H33" s="128"/>
      <c r="I33" s="127">
        <v>-913318</v>
      </c>
    </row>
    <row r="34" spans="1:9" x14ac:dyDescent="0.5">
      <c r="A34" s="158" t="s">
        <v>159</v>
      </c>
      <c r="B34" s="93"/>
      <c r="C34" s="162">
        <v>0</v>
      </c>
      <c r="D34" s="128"/>
      <c r="E34" s="161">
        <v>-743594</v>
      </c>
      <c r="F34" s="128"/>
      <c r="G34" s="162">
        <v>0</v>
      </c>
      <c r="H34" s="128"/>
      <c r="I34" s="161">
        <v>-344225</v>
      </c>
    </row>
    <row r="35" spans="1:9" x14ac:dyDescent="0.5">
      <c r="A35" s="92" t="s">
        <v>47</v>
      </c>
      <c r="B35" s="93"/>
      <c r="C35" s="128">
        <f>SUM(C31:C33,C29,C28,C27,C26,C24,C34)</f>
        <v>460596891</v>
      </c>
      <c r="D35" s="128"/>
      <c r="E35" s="128">
        <f>SUM(E31:E33,E29,E28,E27,E26,E24,E34)</f>
        <v>403946602</v>
      </c>
      <c r="F35" s="128"/>
      <c r="G35" s="127">
        <f>SUM(G31:G33,G29,G28,G27,G26,G24,G34)</f>
        <v>-100646085</v>
      </c>
      <c r="H35" s="128"/>
      <c r="I35" s="127">
        <f>SUM(I31:I33,I29,I28,I27,I26,I24,I34)</f>
        <v>-95808791</v>
      </c>
    </row>
    <row r="36" spans="1:9" x14ac:dyDescent="0.5">
      <c r="A36" s="158" t="s">
        <v>138</v>
      </c>
      <c r="B36" s="93"/>
      <c r="C36" s="127">
        <v>-326280</v>
      </c>
      <c r="D36" s="128"/>
      <c r="E36" s="127">
        <v>-188802</v>
      </c>
      <c r="F36" s="128"/>
      <c r="G36" s="127">
        <v>-80953</v>
      </c>
      <c r="H36" s="128"/>
      <c r="I36" s="127">
        <v>-82066</v>
      </c>
    </row>
    <row r="37" spans="1:9" x14ac:dyDescent="0.5">
      <c r="A37" s="158" t="s">
        <v>139</v>
      </c>
      <c r="B37" s="93"/>
      <c r="C37" s="127">
        <v>782864</v>
      </c>
      <c r="D37" s="128"/>
      <c r="E37" s="127">
        <v>101749377</v>
      </c>
      <c r="F37" s="128"/>
      <c r="G37" s="127">
        <v>782864</v>
      </c>
      <c r="H37" s="128"/>
      <c r="I37" s="127">
        <v>3509733</v>
      </c>
    </row>
    <row r="38" spans="1:9" x14ac:dyDescent="0.5">
      <c r="A38" s="158" t="s">
        <v>140</v>
      </c>
      <c r="B38" s="93"/>
      <c r="C38" s="127">
        <v>-11092679</v>
      </c>
      <c r="D38" s="128"/>
      <c r="E38" s="127">
        <v>-17834911</v>
      </c>
      <c r="F38" s="128"/>
      <c r="G38" s="127">
        <v>-1279607</v>
      </c>
      <c r="H38" s="128"/>
      <c r="I38" s="127">
        <v>-985649</v>
      </c>
    </row>
    <row r="39" spans="1:9" x14ac:dyDescent="0.5">
      <c r="A39" s="163" t="s">
        <v>48</v>
      </c>
      <c r="B39" s="93"/>
      <c r="C39" s="164">
        <f>SUM(C36:C38,C35)</f>
        <v>449960796</v>
      </c>
      <c r="D39" s="128"/>
      <c r="E39" s="164">
        <f>SUM(E36:E38,E35)</f>
        <v>487672266</v>
      </c>
      <c r="F39" s="128"/>
      <c r="G39" s="165">
        <f>SUM(G36:G38,G35)</f>
        <v>-101223781</v>
      </c>
      <c r="H39" s="128"/>
      <c r="I39" s="165">
        <f>SUM(I36:I38,I35)</f>
        <v>-93366773</v>
      </c>
    </row>
    <row r="40" spans="1:9" x14ac:dyDescent="0.5">
      <c r="A40" s="163"/>
      <c r="B40" s="93"/>
      <c r="C40" s="128"/>
      <c r="D40" s="128"/>
      <c r="E40" s="128"/>
      <c r="F40" s="128"/>
      <c r="G40" s="127"/>
      <c r="H40" s="128"/>
      <c r="I40" s="127"/>
    </row>
    <row r="41" spans="1:9" x14ac:dyDescent="0.5">
      <c r="A41" s="189" t="s">
        <v>0</v>
      </c>
      <c r="B41" s="189"/>
      <c r="C41" s="189"/>
      <c r="D41" s="189"/>
      <c r="E41" s="189"/>
      <c r="F41" s="189"/>
      <c r="G41" s="189"/>
      <c r="H41" s="189"/>
      <c r="I41" s="189"/>
    </row>
    <row r="42" spans="1:9" x14ac:dyDescent="0.5">
      <c r="A42" s="189" t="s">
        <v>93</v>
      </c>
      <c r="B42" s="189"/>
      <c r="C42" s="189"/>
      <c r="D42" s="189"/>
      <c r="E42" s="189"/>
      <c r="F42" s="189"/>
      <c r="G42" s="189"/>
      <c r="H42" s="189"/>
      <c r="I42" s="189"/>
    </row>
    <row r="43" spans="1:9" x14ac:dyDescent="0.5">
      <c r="A43" s="189" t="s">
        <v>153</v>
      </c>
      <c r="B43" s="189"/>
      <c r="C43" s="189"/>
      <c r="D43" s="189"/>
      <c r="E43" s="189"/>
      <c r="F43" s="189"/>
      <c r="G43" s="189"/>
      <c r="H43" s="189"/>
      <c r="I43" s="189"/>
    </row>
    <row r="44" spans="1:9" x14ac:dyDescent="0.5">
      <c r="A44" s="192" t="s">
        <v>112</v>
      </c>
      <c r="B44" s="189"/>
      <c r="C44" s="189"/>
      <c r="D44" s="189"/>
      <c r="E44" s="189"/>
      <c r="F44" s="189"/>
      <c r="G44" s="189"/>
      <c r="H44" s="189"/>
      <c r="I44" s="189"/>
    </row>
    <row r="45" spans="1:9" ht="21" customHeight="1" x14ac:dyDescent="0.5">
      <c r="A45" s="190" t="s">
        <v>115</v>
      </c>
      <c r="B45" s="190"/>
      <c r="C45" s="190"/>
      <c r="D45" s="190"/>
      <c r="E45" s="190"/>
      <c r="F45" s="190"/>
      <c r="G45" s="190"/>
      <c r="H45" s="190"/>
      <c r="I45" s="190"/>
    </row>
    <row r="46" spans="1:9" ht="6" customHeight="1" x14ac:dyDescent="0.5"/>
    <row r="47" spans="1:9" x14ac:dyDescent="0.5">
      <c r="B47" s="166" t="s">
        <v>3</v>
      </c>
      <c r="C47" s="193" t="s">
        <v>1</v>
      </c>
      <c r="D47" s="193"/>
      <c r="E47" s="193"/>
      <c r="F47" s="163"/>
      <c r="G47" s="193" t="s">
        <v>2</v>
      </c>
      <c r="H47" s="193"/>
      <c r="I47" s="193"/>
    </row>
    <row r="48" spans="1:9" ht="17.100000000000001" customHeight="1" x14ac:dyDescent="0.5">
      <c r="B48" s="93"/>
      <c r="C48" s="167">
        <v>2568</v>
      </c>
      <c r="D48" s="167"/>
      <c r="E48" s="167">
        <v>2567</v>
      </c>
      <c r="F48" s="93"/>
      <c r="G48" s="167">
        <v>2568</v>
      </c>
      <c r="H48" s="167"/>
      <c r="I48" s="167">
        <v>2567</v>
      </c>
    </row>
    <row r="49" spans="1:9" x14ac:dyDescent="0.5">
      <c r="A49" s="92" t="s">
        <v>39</v>
      </c>
      <c r="B49" s="93"/>
      <c r="C49" s="92"/>
      <c r="D49" s="92"/>
      <c r="E49" s="92"/>
      <c r="F49" s="92"/>
      <c r="G49" s="92"/>
      <c r="H49" s="92"/>
      <c r="I49" s="92"/>
    </row>
    <row r="50" spans="1:9" x14ac:dyDescent="0.5">
      <c r="A50" s="158" t="s">
        <v>141</v>
      </c>
      <c r="B50" s="93"/>
      <c r="C50" s="159">
        <v>0</v>
      </c>
      <c r="D50" s="92"/>
      <c r="E50" s="159">
        <v>0</v>
      </c>
      <c r="F50" s="92"/>
      <c r="G50" s="127">
        <v>-200000</v>
      </c>
      <c r="H50" s="92"/>
      <c r="I50" s="127">
        <v>-10000000</v>
      </c>
    </row>
    <row r="51" spans="1:9" x14ac:dyDescent="0.5">
      <c r="A51" s="158" t="s">
        <v>199</v>
      </c>
      <c r="B51" s="93"/>
      <c r="C51" s="127">
        <v>-70125000</v>
      </c>
      <c r="D51" s="92"/>
      <c r="E51" s="159">
        <v>0</v>
      </c>
      <c r="F51" s="92"/>
      <c r="G51" s="127">
        <v>-70125000</v>
      </c>
      <c r="H51" s="92"/>
      <c r="I51" s="159">
        <v>0</v>
      </c>
    </row>
    <row r="52" spans="1:9" x14ac:dyDescent="0.5">
      <c r="A52" s="158" t="s">
        <v>177</v>
      </c>
      <c r="B52" s="93"/>
      <c r="C52" s="127">
        <v>-27562742</v>
      </c>
      <c r="D52" s="92"/>
      <c r="E52" s="159">
        <v>0</v>
      </c>
      <c r="F52" s="92"/>
      <c r="G52" s="159">
        <v>0</v>
      </c>
      <c r="H52" s="92"/>
      <c r="I52" s="159">
        <v>0</v>
      </c>
    </row>
    <row r="53" spans="1:9" x14ac:dyDescent="0.5">
      <c r="A53" s="158" t="s">
        <v>179</v>
      </c>
      <c r="B53" s="93"/>
      <c r="C53" s="159">
        <v>0</v>
      </c>
      <c r="D53" s="92"/>
      <c r="E53" s="159">
        <v>0</v>
      </c>
      <c r="F53" s="92"/>
      <c r="G53" s="127">
        <v>135000000</v>
      </c>
      <c r="H53" s="92"/>
      <c r="I53" s="159">
        <v>0</v>
      </c>
    </row>
    <row r="54" spans="1:9" x14ac:dyDescent="0.5">
      <c r="A54" s="158" t="s">
        <v>180</v>
      </c>
      <c r="B54" s="93"/>
      <c r="C54" s="127">
        <v>-62308892</v>
      </c>
      <c r="D54" s="92"/>
      <c r="E54" s="159">
        <v>0</v>
      </c>
      <c r="F54" s="92"/>
      <c r="G54" s="159">
        <v>0</v>
      </c>
      <c r="H54" s="92"/>
      <c r="I54" s="159">
        <v>0</v>
      </c>
    </row>
    <row r="55" spans="1:9" x14ac:dyDescent="0.5">
      <c r="A55" s="168" t="s">
        <v>181</v>
      </c>
      <c r="B55" s="93"/>
      <c r="C55" s="159">
        <v>0</v>
      </c>
      <c r="D55" s="92"/>
      <c r="E55" s="127">
        <v>-32458666</v>
      </c>
      <c r="F55" s="92"/>
      <c r="G55" s="127">
        <v>-349000000</v>
      </c>
      <c r="H55" s="92"/>
      <c r="I55" s="127">
        <v>-130000000</v>
      </c>
    </row>
    <row r="56" spans="1:9" x14ac:dyDescent="0.5">
      <c r="A56" s="158" t="s">
        <v>142</v>
      </c>
      <c r="B56" s="93"/>
      <c r="C56" s="127">
        <v>-179465164</v>
      </c>
      <c r="D56" s="92"/>
      <c r="E56" s="127">
        <v>-91995183</v>
      </c>
      <c r="F56" s="92"/>
      <c r="G56" s="127">
        <v>-2045824</v>
      </c>
      <c r="H56" s="92"/>
      <c r="I56" s="127">
        <v>-9746269</v>
      </c>
    </row>
    <row r="57" spans="1:9" x14ac:dyDescent="0.5">
      <c r="A57" s="158" t="s">
        <v>178</v>
      </c>
      <c r="C57" s="127">
        <v>1644509</v>
      </c>
      <c r="D57" s="128"/>
      <c r="E57" s="127">
        <v>956561</v>
      </c>
      <c r="F57" s="128"/>
      <c r="G57" s="127">
        <v>6288288</v>
      </c>
      <c r="H57" s="128"/>
      <c r="I57" s="127">
        <v>505118</v>
      </c>
    </row>
    <row r="58" spans="1:9" x14ac:dyDescent="0.5">
      <c r="A58" s="158" t="s">
        <v>143</v>
      </c>
      <c r="B58" s="93"/>
      <c r="C58" s="161">
        <v>5023</v>
      </c>
      <c r="D58" s="92"/>
      <c r="E58" s="159">
        <v>0</v>
      </c>
      <c r="F58" s="92"/>
      <c r="G58" s="127">
        <v>2585</v>
      </c>
      <c r="H58" s="92"/>
      <c r="I58" s="159">
        <v>0</v>
      </c>
    </row>
    <row r="59" spans="1:9" x14ac:dyDescent="0.5">
      <c r="A59" s="92" t="s">
        <v>56</v>
      </c>
      <c r="C59" s="165">
        <f>SUM(C50:C58)</f>
        <v>-337812266</v>
      </c>
      <c r="D59" s="128"/>
      <c r="E59" s="165">
        <f>SUM(E50:E58)</f>
        <v>-123497288</v>
      </c>
      <c r="F59" s="128"/>
      <c r="G59" s="165">
        <f>SUM(G50:G58)</f>
        <v>-280079951</v>
      </c>
      <c r="H59" s="128"/>
      <c r="I59" s="165">
        <f>SUM(I50:I58)</f>
        <v>-149241151</v>
      </c>
    </row>
    <row r="60" spans="1:9" x14ac:dyDescent="0.5">
      <c r="A60" s="92" t="s">
        <v>40</v>
      </c>
      <c r="C60" s="128"/>
      <c r="D60" s="128"/>
      <c r="E60" s="128"/>
      <c r="F60" s="128"/>
      <c r="G60" s="128"/>
      <c r="H60" s="128"/>
      <c r="I60" s="128"/>
    </row>
    <row r="61" spans="1:9" x14ac:dyDescent="0.5">
      <c r="A61" s="168" t="s">
        <v>196</v>
      </c>
      <c r="C61" s="127">
        <v>268787074</v>
      </c>
      <c r="D61" s="128"/>
      <c r="E61" s="127">
        <v>-267569131</v>
      </c>
      <c r="F61" s="127"/>
      <c r="G61" s="159">
        <v>0</v>
      </c>
      <c r="H61" s="127"/>
      <c r="I61" s="159">
        <v>0</v>
      </c>
    </row>
    <row r="62" spans="1:9" x14ac:dyDescent="0.5">
      <c r="A62" s="168" t="s">
        <v>183</v>
      </c>
      <c r="C62" s="127">
        <v>123000000</v>
      </c>
      <c r="D62" s="128"/>
      <c r="E62" s="159">
        <v>0</v>
      </c>
      <c r="F62" s="127"/>
      <c r="G62" s="159">
        <v>0</v>
      </c>
      <c r="H62" s="127"/>
      <c r="I62" s="159">
        <v>0</v>
      </c>
    </row>
    <row r="63" spans="1:9" x14ac:dyDescent="0.5">
      <c r="A63" s="168" t="s">
        <v>144</v>
      </c>
      <c r="C63" s="159">
        <v>0</v>
      </c>
      <c r="D63" s="128"/>
      <c r="E63" s="127">
        <v>-103150000</v>
      </c>
      <c r="F63" s="127"/>
      <c r="G63" s="159">
        <v>0</v>
      </c>
      <c r="H63" s="127"/>
      <c r="I63" s="159">
        <v>0</v>
      </c>
    </row>
    <row r="64" spans="1:9" x14ac:dyDescent="0.5">
      <c r="A64" s="168" t="s">
        <v>145</v>
      </c>
      <c r="C64" s="159">
        <v>0</v>
      </c>
      <c r="D64" s="128"/>
      <c r="E64" s="159">
        <v>0</v>
      </c>
      <c r="F64" s="127"/>
      <c r="G64" s="127">
        <v>703060000</v>
      </c>
      <c r="H64" s="127"/>
      <c r="I64" s="127">
        <v>419770000</v>
      </c>
    </row>
    <row r="65" spans="1:9" x14ac:dyDescent="0.5">
      <c r="A65" s="168" t="s">
        <v>147</v>
      </c>
      <c r="C65" s="159">
        <v>0</v>
      </c>
      <c r="D65" s="128"/>
      <c r="E65" s="159">
        <v>0</v>
      </c>
      <c r="F65" s="127"/>
      <c r="G65" s="159">
        <v>0</v>
      </c>
      <c r="H65" s="127"/>
      <c r="I65" s="127">
        <v>-101830000</v>
      </c>
    </row>
    <row r="66" spans="1:9" x14ac:dyDescent="0.5">
      <c r="A66" s="168" t="s">
        <v>200</v>
      </c>
      <c r="C66" s="127">
        <v>-129452250</v>
      </c>
      <c r="D66" s="128"/>
      <c r="E66" s="127">
        <v>-75000000</v>
      </c>
      <c r="F66" s="127"/>
      <c r="G66" s="159">
        <v>0</v>
      </c>
      <c r="H66" s="127"/>
      <c r="I66" s="159">
        <v>0</v>
      </c>
    </row>
    <row r="67" spans="1:9" x14ac:dyDescent="0.5">
      <c r="A67" s="168" t="s">
        <v>160</v>
      </c>
      <c r="C67" s="159">
        <v>0</v>
      </c>
      <c r="D67" s="128"/>
      <c r="E67" s="127">
        <v>394062268</v>
      </c>
      <c r="F67" s="127"/>
      <c r="G67" s="159">
        <v>0</v>
      </c>
      <c r="H67" s="127"/>
      <c r="I67" s="127">
        <v>394062268</v>
      </c>
    </row>
    <row r="68" spans="1:9" x14ac:dyDescent="0.5">
      <c r="A68" s="168" t="s">
        <v>148</v>
      </c>
      <c r="C68" s="127">
        <v>-317900000</v>
      </c>
      <c r="D68" s="128"/>
      <c r="E68" s="127">
        <v>-576800000</v>
      </c>
      <c r="F68" s="127"/>
      <c r="G68" s="127">
        <v>-317900000</v>
      </c>
      <c r="H68" s="127"/>
      <c r="I68" s="127">
        <v>-576800000</v>
      </c>
    </row>
    <row r="69" spans="1:9" x14ac:dyDescent="0.5">
      <c r="A69" s="168" t="s">
        <v>149</v>
      </c>
      <c r="C69" s="127">
        <v>-17922507</v>
      </c>
      <c r="D69" s="128"/>
      <c r="E69" s="127">
        <v>-17930117</v>
      </c>
      <c r="F69" s="127"/>
      <c r="G69" s="127">
        <v>-4903605</v>
      </c>
      <c r="H69" s="127"/>
      <c r="I69" s="127">
        <v>-6122681</v>
      </c>
    </row>
    <row r="70" spans="1:9" x14ac:dyDescent="0.5">
      <c r="A70" s="168" t="s">
        <v>146</v>
      </c>
      <c r="C70" s="159">
        <v>0</v>
      </c>
      <c r="D70" s="128"/>
      <c r="E70" s="127">
        <v>1260</v>
      </c>
      <c r="F70" s="127"/>
      <c r="G70" s="159">
        <v>0</v>
      </c>
      <c r="H70" s="127"/>
      <c r="I70" s="127">
        <v>1260</v>
      </c>
    </row>
    <row r="71" spans="1:9" x14ac:dyDescent="0.5">
      <c r="A71" s="158" t="s">
        <v>184</v>
      </c>
      <c r="C71" s="127">
        <v>50000</v>
      </c>
      <c r="D71" s="128"/>
      <c r="E71" s="159">
        <v>0</v>
      </c>
      <c r="F71" s="127"/>
      <c r="G71" s="159">
        <v>0</v>
      </c>
      <c r="H71" s="127"/>
      <c r="I71" s="159">
        <v>0</v>
      </c>
    </row>
    <row r="72" spans="1:9" x14ac:dyDescent="0.5">
      <c r="A72" s="168" t="s">
        <v>150</v>
      </c>
      <c r="C72" s="127">
        <v>-216011900</v>
      </c>
      <c r="D72" s="128"/>
      <c r="E72" s="127">
        <v>-193446180</v>
      </c>
      <c r="F72" s="127"/>
      <c r="G72" s="127">
        <v>-32213211</v>
      </c>
      <c r="H72" s="127"/>
      <c r="I72" s="127">
        <v>-25230899</v>
      </c>
    </row>
    <row r="73" spans="1:9" x14ac:dyDescent="0.5">
      <c r="A73" s="163" t="s">
        <v>191</v>
      </c>
      <c r="C73" s="165">
        <f>SUM(C61:C72)</f>
        <v>-289449583</v>
      </c>
      <c r="D73" s="128"/>
      <c r="E73" s="165">
        <f>SUM(E61:E72)</f>
        <v>-839831900</v>
      </c>
      <c r="F73" s="128"/>
      <c r="G73" s="164">
        <f>SUM(G61:G72)</f>
        <v>348043184</v>
      </c>
      <c r="H73" s="128"/>
      <c r="I73" s="165">
        <f>SUM(I61:I72)</f>
        <v>103849948</v>
      </c>
    </row>
    <row r="74" spans="1:9" x14ac:dyDescent="0.5">
      <c r="A74" s="163" t="s">
        <v>52</v>
      </c>
      <c r="C74" s="127">
        <f>C39+C59+C73</f>
        <v>-177301053</v>
      </c>
      <c r="D74" s="128"/>
      <c r="E74" s="127">
        <f>E39+E59+E73</f>
        <v>-475656922</v>
      </c>
      <c r="F74" s="128"/>
      <c r="G74" s="127">
        <f>G39+G59+G73</f>
        <v>-33260548</v>
      </c>
      <c r="H74" s="128"/>
      <c r="I74" s="127">
        <f>I39+I59+I73</f>
        <v>-138757976</v>
      </c>
    </row>
    <row r="75" spans="1:9" x14ac:dyDescent="0.5">
      <c r="A75" s="92" t="s">
        <v>41</v>
      </c>
      <c r="C75" s="127">
        <f>BS!E13</f>
        <v>971166379</v>
      </c>
      <c r="D75" s="128"/>
      <c r="E75" s="127">
        <v>1387650246</v>
      </c>
      <c r="F75" s="128"/>
      <c r="G75" s="127">
        <f>BS!I13</f>
        <v>74374239</v>
      </c>
      <c r="H75" s="128"/>
      <c r="I75" s="127">
        <v>439850612</v>
      </c>
    </row>
    <row r="76" spans="1:9" ht="24" thickBot="1" x14ac:dyDescent="0.55000000000000004">
      <c r="A76" s="92" t="s">
        <v>49</v>
      </c>
      <c r="B76" s="91">
        <v>4</v>
      </c>
      <c r="C76" s="169">
        <f>SUM(C74:C75)</f>
        <v>793865326</v>
      </c>
      <c r="D76" s="128"/>
      <c r="E76" s="170">
        <f>SUM(E74:E75)</f>
        <v>911993324</v>
      </c>
      <c r="F76" s="128"/>
      <c r="G76" s="169">
        <f>SUM(G74:G75)</f>
        <v>41113691</v>
      </c>
      <c r="H76" s="128"/>
      <c r="I76" s="170">
        <f>SUM(I74:I75)</f>
        <v>301092636</v>
      </c>
    </row>
    <row r="77" spans="1:9" ht="6" customHeight="1" thickTop="1" x14ac:dyDescent="0.5">
      <c r="C77" s="128"/>
      <c r="D77" s="128"/>
      <c r="E77" s="128"/>
      <c r="F77" s="128"/>
      <c r="G77" s="128"/>
      <c r="H77" s="128"/>
      <c r="I77" s="128"/>
    </row>
    <row r="78" spans="1:9" x14ac:dyDescent="0.5">
      <c r="A78" s="92" t="s">
        <v>42</v>
      </c>
      <c r="C78" s="128"/>
      <c r="D78" s="128"/>
      <c r="E78" s="128"/>
      <c r="F78" s="128"/>
      <c r="G78" s="128"/>
      <c r="H78" s="128"/>
      <c r="I78" s="128"/>
    </row>
    <row r="79" spans="1:9" x14ac:dyDescent="0.5">
      <c r="A79" s="92" t="s">
        <v>43</v>
      </c>
      <c r="C79" s="128"/>
      <c r="D79" s="128"/>
      <c r="E79" s="128"/>
      <c r="F79" s="128"/>
      <c r="G79" s="128"/>
      <c r="H79" s="128"/>
      <c r="I79" s="128"/>
    </row>
    <row r="80" spans="1:9" x14ac:dyDescent="0.5">
      <c r="A80" s="168" t="s">
        <v>151</v>
      </c>
      <c r="C80" s="128">
        <v>13737408</v>
      </c>
      <c r="D80" s="128"/>
      <c r="E80" s="128">
        <v>4640865</v>
      </c>
      <c r="F80" s="128"/>
      <c r="G80" s="128">
        <v>13737408</v>
      </c>
      <c r="H80" s="128"/>
      <c r="I80" s="128">
        <v>4640865</v>
      </c>
    </row>
    <row r="81" spans="1:9" x14ac:dyDescent="0.5">
      <c r="A81" s="168" t="s">
        <v>152</v>
      </c>
      <c r="C81" s="128">
        <v>9741405</v>
      </c>
      <c r="D81" s="128"/>
      <c r="E81" s="128">
        <v>2540865</v>
      </c>
      <c r="F81" s="128"/>
      <c r="G81" s="128">
        <v>9741405</v>
      </c>
      <c r="H81" s="128"/>
      <c r="I81" s="128">
        <v>2540865</v>
      </c>
    </row>
    <row r="82" spans="1:9" x14ac:dyDescent="0.5">
      <c r="A82" s="168" t="s">
        <v>185</v>
      </c>
      <c r="C82" s="128"/>
      <c r="D82" s="128"/>
      <c r="E82" s="128"/>
      <c r="F82" s="128"/>
      <c r="G82" s="128"/>
      <c r="H82" s="128"/>
      <c r="I82" s="128"/>
    </row>
    <row r="83" spans="1:9" x14ac:dyDescent="0.5">
      <c r="A83" s="168" t="s">
        <v>186</v>
      </c>
      <c r="B83" s="91" t="s">
        <v>189</v>
      </c>
      <c r="C83" s="128">
        <v>795773611</v>
      </c>
      <c r="D83" s="128"/>
      <c r="E83" s="159">
        <v>0</v>
      </c>
      <c r="F83" s="128"/>
      <c r="G83" s="159">
        <v>0</v>
      </c>
      <c r="H83" s="128"/>
      <c r="I83" s="159">
        <v>0</v>
      </c>
    </row>
    <row r="84" spans="1:9" x14ac:dyDescent="0.5">
      <c r="A84" s="168" t="s">
        <v>187</v>
      </c>
      <c r="C84" s="128"/>
      <c r="D84" s="128"/>
      <c r="E84" s="128"/>
      <c r="F84" s="128"/>
      <c r="G84" s="128"/>
      <c r="H84" s="128"/>
      <c r="I84" s="128"/>
    </row>
    <row r="85" spans="1:9" x14ac:dyDescent="0.5">
      <c r="A85" s="168" t="s">
        <v>188</v>
      </c>
      <c r="B85" s="91">
        <v>6</v>
      </c>
      <c r="C85" s="128">
        <v>63038564</v>
      </c>
      <c r="D85" s="128"/>
      <c r="E85" s="159">
        <v>0</v>
      </c>
      <c r="F85" s="128"/>
      <c r="G85" s="159">
        <v>0</v>
      </c>
      <c r="H85" s="128"/>
      <c r="I85" s="159">
        <v>0</v>
      </c>
    </row>
    <row r="86" spans="1:9" ht="6" customHeight="1" x14ac:dyDescent="0.5"/>
    <row r="87" spans="1:9" x14ac:dyDescent="0.5">
      <c r="A87" s="92" t="s">
        <v>5</v>
      </c>
    </row>
  </sheetData>
  <mergeCells count="14">
    <mergeCell ref="A41:I41"/>
    <mergeCell ref="A42:I42"/>
    <mergeCell ref="A43:I43"/>
    <mergeCell ref="A45:I45"/>
    <mergeCell ref="C47:E47"/>
    <mergeCell ref="G47:I47"/>
    <mergeCell ref="A44:I44"/>
    <mergeCell ref="A1:I1"/>
    <mergeCell ref="A2:I2"/>
    <mergeCell ref="A3:I3"/>
    <mergeCell ref="A5:I5"/>
    <mergeCell ref="C7:E7"/>
    <mergeCell ref="G7:I7"/>
    <mergeCell ref="A4:I4"/>
  </mergeCells>
  <pageMargins left="0.9" right="0.3" top="0.8" bottom="0.3" header="0.5" footer="0.3"/>
  <pageSetup paperSize="9" scale="7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3" ma:contentTypeDescription="Create a new document." ma:contentTypeScope="" ma:versionID="eb99587674bcbe32d8be52af89255e5e">
  <xsd:schema xmlns:xsd="http://www.w3.org/2001/XMLSchema" xmlns:xs="http://www.w3.org/2001/XMLSchema" xmlns:p="http://schemas.microsoft.com/office/2006/metadata/properties" xmlns:ns2="80918107-7bb6-4c84-a7da-6b3e4a291e72" targetNamespace="http://schemas.microsoft.com/office/2006/metadata/properties" ma:root="true" ma:fieldsID="7141ecb8c5b40b873d9915ce76573f5b" ns2:_="">
    <xsd:import namespace="80918107-7bb6-4c84-a7da-6b3e4a291e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7A81C9-C685-4BE3-B8B7-D936B61769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B1F6B7-E8F3-4927-BCD8-F7B426563F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7D7C7F-3E65-4A7A-BFCD-705C43AF606F}">
  <ds:schemaRefs>
    <ds:schemaRef ds:uri="afd9317c-76c9-4f3a-bbfc-97e9cc8002cb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purl.org/dc/elements/1.1/"/>
    <ds:schemaRef ds:uri="ac830b42-b323-416c-8481-91c550a6d76d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PL-three-month</vt:lpstr>
      <vt:lpstr>PL-nine-month</vt:lpstr>
      <vt:lpstr>SE รวม</vt:lpstr>
      <vt:lpstr>SE เฉพาะ</vt:lpstr>
      <vt:lpstr>CF</vt:lpstr>
      <vt:lpstr>BS!Print_Area</vt:lpstr>
      <vt:lpstr>'PL-nine-month'!Print_Area</vt:lpstr>
      <vt:lpstr>'SE รวม'!Print_Area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Prinya Aroonchaipirom</cp:lastModifiedBy>
  <cp:revision/>
  <cp:lastPrinted>2025-11-09T07:03:06Z</cp:lastPrinted>
  <dcterms:created xsi:type="dcterms:W3CDTF">2011-03-08T09:02:15Z</dcterms:created>
  <dcterms:modified xsi:type="dcterms:W3CDTF">2025-11-10T15:48:40Z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</Properties>
</file>