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nyaAroonchaipirom\Downloads\[Deloitte] Submission of Financial Statements for Bound and Beyond PCL as of September 30, 2025\"/>
    </mc:Choice>
  </mc:AlternateContent>
  <xr:revisionPtr revIDLastSave="0" documentId="13_ncr:1_{86A7C59C-0586-4F8B-9EB1-6559AAD07F0D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BS" sheetId="12" r:id="rId1"/>
    <sheet name="PL-three-month" sheetId="5" r:id="rId2"/>
    <sheet name="PL-nine-month" sheetId="13" r:id="rId3"/>
    <sheet name="SE (Conso)" sheetId="6" r:id="rId4"/>
    <sheet name="SE (Separate)" sheetId="10" r:id="rId5"/>
    <sheet name="CF" sheetId="11" r:id="rId6"/>
  </sheets>
  <externalReferences>
    <externalReference r:id="rId7"/>
  </externalReferenc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1" l="1"/>
  <c r="C79" i="12" l="1"/>
  <c r="E79" i="12"/>
  <c r="G79" i="12"/>
  <c r="I79" i="12"/>
  <c r="J19" i="6" l="1"/>
  <c r="I79" i="11" l="1"/>
  <c r="I65" i="11"/>
  <c r="E79" i="11"/>
  <c r="E65" i="11"/>
  <c r="I25" i="11"/>
  <c r="I36" i="11" s="1"/>
  <c r="I40" i="11" s="1"/>
  <c r="E25" i="11"/>
  <c r="E36" i="11" s="1"/>
  <c r="E40" i="11" s="1"/>
  <c r="G79" i="11"/>
  <c r="C79" i="11"/>
  <c r="G65" i="11"/>
  <c r="C65" i="11"/>
  <c r="G36" i="11"/>
  <c r="J24" i="10"/>
  <c r="H24" i="10"/>
  <c r="F24" i="10"/>
  <c r="D24" i="10"/>
  <c r="B24" i="10"/>
  <c r="J18" i="10"/>
  <c r="F18" i="10"/>
  <c r="D18" i="10"/>
  <c r="B18" i="10"/>
  <c r="B11" i="10"/>
  <c r="B9" i="10"/>
  <c r="J26" i="6"/>
  <c r="F26" i="6"/>
  <c r="D26" i="6"/>
  <c r="B26" i="6"/>
  <c r="F19" i="6"/>
  <c r="D19" i="6"/>
  <c r="B19" i="6"/>
  <c r="I19" i="13"/>
  <c r="G19" i="13"/>
  <c r="E19" i="13"/>
  <c r="C19" i="13"/>
  <c r="I13" i="13"/>
  <c r="G13" i="13"/>
  <c r="E13" i="13"/>
  <c r="C13" i="13"/>
  <c r="I19" i="5"/>
  <c r="I13" i="5"/>
  <c r="E19" i="5"/>
  <c r="E13" i="5"/>
  <c r="G19" i="5"/>
  <c r="C19" i="5"/>
  <c r="G13" i="5"/>
  <c r="C13" i="5"/>
  <c r="E21" i="5" l="1"/>
  <c r="E26" i="5" s="1"/>
  <c r="E28" i="5" s="1"/>
  <c r="G40" i="11"/>
  <c r="G80" i="11" s="1"/>
  <c r="G82" i="11" s="1"/>
  <c r="G21" i="5"/>
  <c r="G26" i="5" s="1"/>
  <c r="G28" i="5" s="1"/>
  <c r="I80" i="11"/>
  <c r="I82" i="11" s="1"/>
  <c r="I21" i="5"/>
  <c r="I26" i="5" s="1"/>
  <c r="I28" i="5" s="1"/>
  <c r="E80" i="11"/>
  <c r="E82" i="11" s="1"/>
  <c r="L24" i="10"/>
  <c r="H18" i="10"/>
  <c r="L18" i="10"/>
  <c r="L26" i="6"/>
  <c r="H26" i="6"/>
  <c r="N26" i="6"/>
  <c r="H19" i="6"/>
  <c r="L19" i="6" s="1"/>
  <c r="P19" i="6" s="1"/>
  <c r="C26" i="13"/>
  <c r="C28" i="13" s="1"/>
  <c r="E26" i="13"/>
  <c r="E28" i="13" s="1"/>
  <c r="G26" i="13"/>
  <c r="G28" i="13" s="1"/>
  <c r="I26" i="13"/>
  <c r="I28" i="13" s="1"/>
  <c r="C21" i="5"/>
  <c r="C26" i="5" s="1"/>
  <c r="C28" i="5" s="1"/>
  <c r="C30" i="5" l="1"/>
  <c r="C40" i="5" s="1"/>
  <c r="C38" i="5" s="1"/>
  <c r="C35" i="5"/>
  <c r="I30" i="5"/>
  <c r="I40" i="5" s="1"/>
  <c r="I38" i="5" s="1"/>
  <c r="I35" i="5"/>
  <c r="G30" i="5"/>
  <c r="G40" i="5" s="1"/>
  <c r="G38" i="5" s="1"/>
  <c r="G35" i="5"/>
  <c r="E30" i="5"/>
  <c r="E40" i="5" s="1"/>
  <c r="E38" i="5" s="1"/>
  <c r="E35" i="5"/>
  <c r="C30" i="13"/>
  <c r="C40" i="13" s="1"/>
  <c r="C35" i="13"/>
  <c r="E30" i="13"/>
  <c r="E40" i="13" s="1"/>
  <c r="E35" i="13"/>
  <c r="I30" i="13"/>
  <c r="I40" i="13" s="1"/>
  <c r="I35" i="13"/>
  <c r="G30" i="13"/>
  <c r="G40" i="13" s="1"/>
  <c r="G35" i="13"/>
  <c r="C25" i="11"/>
  <c r="C36" i="11" s="1"/>
  <c r="P26" i="6"/>
  <c r="G88" i="12"/>
  <c r="G19" i="12"/>
  <c r="C19" i="12"/>
  <c r="I104" i="12"/>
  <c r="I106" i="12" s="1"/>
  <c r="I88" i="12"/>
  <c r="E104" i="12"/>
  <c r="E106" i="12" s="1"/>
  <c r="E88" i="12"/>
  <c r="I32" i="12"/>
  <c r="I19" i="12"/>
  <c r="E32" i="12"/>
  <c r="E19" i="12"/>
  <c r="C88" i="12"/>
  <c r="G32" i="12"/>
  <c r="C32" i="12"/>
  <c r="C104" i="12"/>
  <c r="C106" i="12" s="1"/>
  <c r="G104" i="12"/>
  <c r="G106" i="12" s="1"/>
  <c r="C40" i="11" l="1"/>
  <c r="C80" i="11" s="1"/>
  <c r="C82" i="11" s="1"/>
  <c r="I89" i="12"/>
  <c r="I107" i="12" s="1"/>
  <c r="C89" i="12"/>
  <c r="E33" i="12"/>
  <c r="I33" i="12"/>
  <c r="G89" i="12"/>
  <c r="G107" i="12" s="1"/>
  <c r="E89" i="12"/>
  <c r="E107" i="12" s="1"/>
  <c r="G33" i="12"/>
  <c r="C33" i="12"/>
  <c r="C107" i="12" l="1"/>
</calcChain>
</file>

<file path=xl/sharedStrings.xml><?xml version="1.0" encoding="utf-8"?>
<sst xmlns="http://schemas.openxmlformats.org/spreadsheetml/2006/main" count="468" uniqueCount="220">
  <si>
    <t>Separate financial statements</t>
  </si>
  <si>
    <t>Cash and cash equivalents</t>
  </si>
  <si>
    <t>Inventories</t>
  </si>
  <si>
    <t>Other current assets</t>
  </si>
  <si>
    <t>Total 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</si>
  <si>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</si>
  <si>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</si>
  <si>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</si>
  <si>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</si>
  <si>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</si>
  <si>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 xml:space="preserve">Other non-current assets </t>
  </si>
  <si>
    <t>Total non-current assets</t>
  </si>
  <si>
    <t>The accompanying notes are an integral part of the financial statements.</t>
  </si>
  <si>
    <t>Other current liabilities</t>
  </si>
  <si>
    <t>Total current liabilities</t>
  </si>
  <si>
    <t>Deferred tax liabilities</t>
  </si>
  <si>
    <t>Total non-current liabilities</t>
  </si>
  <si>
    <t>Retained earnings</t>
  </si>
  <si>
    <t>Other components of shareholders' equity</t>
  </si>
  <si>
    <t>Other income</t>
  </si>
  <si>
    <t>Total expenses</t>
  </si>
  <si>
    <t>Finance income</t>
  </si>
  <si>
    <t>Finance cost</t>
  </si>
  <si>
    <t>Other comprehensive income for the period</t>
  </si>
  <si>
    <t>Total comprehensive income for the period</t>
  </si>
  <si>
    <t>Issued and</t>
  </si>
  <si>
    <t>share capital</t>
  </si>
  <si>
    <t>Share</t>
  </si>
  <si>
    <t>premium</t>
  </si>
  <si>
    <t>Appropriated</t>
  </si>
  <si>
    <t>Unappropriated</t>
  </si>
  <si>
    <t>equity</t>
  </si>
  <si>
    <t>Total</t>
  </si>
  <si>
    <t xml:space="preserve">   changes in operating assets and liabilities</t>
  </si>
  <si>
    <t>Investment properties</t>
  </si>
  <si>
    <t xml:space="preserve">Transfer to retained earnings </t>
  </si>
  <si>
    <t>paid-up</t>
  </si>
  <si>
    <t>Administrative expenses</t>
  </si>
  <si>
    <t>Operating liabilities increase (decrease)</t>
  </si>
  <si>
    <t>Loss for the period</t>
  </si>
  <si>
    <t xml:space="preserve">Non-cash transactions </t>
  </si>
  <si>
    <t xml:space="preserve">Adjustments to reconcile profit (loss) to net cash provided by </t>
  </si>
  <si>
    <t>Cash and cash equivalents at beginning of period</t>
  </si>
  <si>
    <t>Cash and cash equivalents at end of period</t>
  </si>
  <si>
    <t>Deposits and advance received from customers</t>
  </si>
  <si>
    <t>Revenue from hotel operations</t>
  </si>
  <si>
    <t>Cost of hotel operations</t>
  </si>
  <si>
    <t>Selling expenses</t>
  </si>
  <si>
    <t xml:space="preserve">Operating profit (loss)  </t>
  </si>
  <si>
    <t xml:space="preserve">Operating assets (increase) decrease </t>
  </si>
  <si>
    <t xml:space="preserve">Deferred tax assets </t>
  </si>
  <si>
    <t>revaluation of  assets</t>
  </si>
  <si>
    <t>Cash flows from (used in) operating activities</t>
  </si>
  <si>
    <t xml:space="preserve"> Surplus on</t>
  </si>
  <si>
    <t xml:space="preserve">      309,824,651 ordinary shares of Baht 10 each</t>
  </si>
  <si>
    <t>2024</t>
  </si>
  <si>
    <t>2025</t>
  </si>
  <si>
    <t>The accompanying notes are an integral part of the financial statements</t>
  </si>
  <si>
    <t>BOUND  AND  BEYOND  PUBLIC COMPANY LIMITED  AND  ITS  SUBSIDIARIES</t>
  </si>
  <si>
    <t>BOUND  AND  BEYOND  PUBLIC  COMPANY  LIMITED  AND  ITS  SUBSIDIARIES</t>
  </si>
  <si>
    <t xml:space="preserve">STATEMENT  OF  COMPREHENSIVE  INCOME </t>
  </si>
  <si>
    <t>STATEMENTS  OF  FINANCIAL  POSITION</t>
  </si>
  <si>
    <t>Short-term loans to related parties</t>
  </si>
  <si>
    <t>Investments in joint ventures</t>
  </si>
  <si>
    <t xml:space="preserve">      290,068,730 ordinary shares of Baht 10 each</t>
  </si>
  <si>
    <t>As at</t>
  </si>
  <si>
    <t>December 31,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</si>
  <si>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</si>
  <si>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t>Appropriated - statutory reserve</t>
  </si>
  <si>
    <t>Registered</t>
  </si>
  <si>
    <t>Issued and fully paid-up</t>
  </si>
  <si>
    <t>Balance as at January 1, 2025</t>
  </si>
  <si>
    <t>"Unaudited"</t>
  </si>
  <si>
    <t>Assets</t>
  </si>
  <si>
    <t>Current Assets</t>
  </si>
  <si>
    <t>-</t>
  </si>
  <si>
    <t>Total assets</t>
  </si>
  <si>
    <t>Liabilities and shareholders’ equity</t>
  </si>
  <si>
    <t>Current liabilities</t>
  </si>
  <si>
    <t>Total liabilities</t>
  </si>
  <si>
    <t>Non-current liabilities</t>
  </si>
  <si>
    <t>Shareholders’ equity</t>
  </si>
  <si>
    <t>Share capital</t>
  </si>
  <si>
    <t>Total shareholders’ equity</t>
  </si>
  <si>
    <t>Total liabilities and shareholders’ equity</t>
  </si>
  <si>
    <t>Revenues</t>
  </si>
  <si>
    <t>Total revenues</t>
  </si>
  <si>
    <t>Expenses</t>
  </si>
  <si>
    <t>Non-controlling interests</t>
  </si>
  <si>
    <t>Trade and other current payables</t>
  </si>
  <si>
    <t>Trade and other current receivables</t>
  </si>
  <si>
    <t xml:space="preserve">Total owners of the parent </t>
  </si>
  <si>
    <t>Consolidated financial statements</t>
  </si>
  <si>
    <t>Cash flows from operating activities</t>
  </si>
  <si>
    <t>Supplementary cash flow information</t>
  </si>
  <si>
    <t>Cash flows from financing activities</t>
  </si>
  <si>
    <t>“UNAUDITED”</t>
  </si>
  <si>
    <t>Consolidated</t>
  </si>
  <si>
    <t>financial statements</t>
  </si>
  <si>
    <t>Separate</t>
  </si>
  <si>
    <r>
      <t xml:space="preserve">STATEMENT  OF  CHANGES  IN  SHAREHOLDERS'  EQUITY  </t>
    </r>
    <r>
      <rPr>
        <sz val="10"/>
        <color theme="1"/>
        <rFont val="Times New Roman"/>
        <family val="1"/>
      </rPr>
      <t>(CONTINUED)</t>
    </r>
  </si>
  <si>
    <t>Long-term borrowings from related party</t>
  </si>
  <si>
    <t>Debentures</t>
  </si>
  <si>
    <t>Gain on revaluation on assets</t>
  </si>
  <si>
    <t>Notes</t>
  </si>
  <si>
    <t>Short-term borrowings from related parties</t>
  </si>
  <si>
    <t>Long-term borrowings from financial institutions</t>
  </si>
  <si>
    <t>Current portion of long-term liabilities</t>
  </si>
  <si>
    <t>- Long-term borrowings from financial institutions</t>
  </si>
  <si>
    <t>- Debentures</t>
  </si>
  <si>
    <t>- Lease liabilities</t>
  </si>
  <si>
    <t>Lease liabilities</t>
  </si>
  <si>
    <t>Share of loss from investments in joint ventures</t>
  </si>
  <si>
    <r>
      <t xml:space="preserve">AS  AT  SEPTEMBER </t>
    </r>
    <r>
      <rPr>
        <b/>
        <sz val="11"/>
        <color rgb="FF000000"/>
        <rFont val="Times New Roman"/>
        <family val="1"/>
      </rPr>
      <t xml:space="preserve"> 30, 2025</t>
    </r>
  </si>
  <si>
    <t>September 30,</t>
  </si>
  <si>
    <r>
      <t>FOR  THE  NINE-MONTH  PERIOD  ENDED  SEPTEMBER</t>
    </r>
    <r>
      <rPr>
        <b/>
        <sz val="12"/>
        <color theme="1"/>
        <rFont val="Times New Roman"/>
        <family val="1"/>
      </rPr>
      <t xml:space="preserve">  30, 2025</t>
    </r>
  </si>
  <si>
    <t>Balance as at September 30, 2025</t>
  </si>
  <si>
    <t>Income tax revenue</t>
  </si>
  <si>
    <t>Balance as at  September 30, 2024</t>
  </si>
  <si>
    <t>Balance as at  January 1, 2024</t>
  </si>
  <si>
    <t>Balance as at  January 1, 2025</t>
  </si>
  <si>
    <t>Balance as at  September 30, 2025</t>
  </si>
  <si>
    <t>Continuing operations</t>
  </si>
  <si>
    <t xml:space="preserve">   (paid from) operating activities:</t>
  </si>
  <si>
    <t xml:space="preserve">   Income tax expenses (revenue)</t>
  </si>
  <si>
    <t xml:space="preserve">   Depreciation and amortisation</t>
  </si>
  <si>
    <t xml:space="preserve">   Share of loss from investments in joint ventures</t>
  </si>
  <si>
    <t xml:space="preserve">   Provision for long-term employee benefits</t>
  </si>
  <si>
    <t xml:space="preserve">   Finance income</t>
  </si>
  <si>
    <t xml:space="preserve">   Finance costs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</si>
  <si>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</si>
  <si>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</si>
  <si>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</si>
  <si>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 </t>
  </si>
  <si>
    <t xml:space="preserve">   Deposits and advance received from customers</t>
  </si>
  <si>
    <t xml:space="preserve">   Other current liabilities</t>
  </si>
  <si>
    <t xml:space="preserve">   Paid for long-term employee benefits</t>
  </si>
  <si>
    <t xml:space="preserve">   Interest paid</t>
  </si>
  <si>
    <t xml:space="preserve">   Income tax paid</t>
  </si>
  <si>
    <t xml:space="preserve">  Cash paid for investment in subsidiary</t>
  </si>
  <si>
    <t xml:space="preserve">   Repayment of short-term loans from financial institution</t>
  </si>
  <si>
    <t xml:space="preserve">   Increase in short-term loans from related parties </t>
  </si>
  <si>
    <t xml:space="preserve">   Repayment of loan to related parties</t>
  </si>
  <si>
    <t xml:space="preserve">   Cash received from long-term debenture - net</t>
  </si>
  <si>
    <t xml:space="preserve">   Repayment of long-term debentures</t>
  </si>
  <si>
    <t xml:space="preserve">   Payment of lease liabilities</t>
  </si>
  <si>
    <t xml:space="preserve">   Cash received from increase in share capital</t>
  </si>
  <si>
    <t>Net cash flows from (used in) financing activities</t>
  </si>
  <si>
    <t xml:space="preserve">The accompanying notes are an integral part of the financial statements. </t>
  </si>
  <si>
    <t xml:space="preserve">Other components of </t>
  </si>
  <si>
    <t xml:space="preserve"> shareholders’ equity </t>
  </si>
  <si>
    <t>Gain on</t>
  </si>
  <si>
    <t xml:space="preserve">Total owners </t>
  </si>
  <si>
    <t>Non-</t>
  </si>
  <si>
    <t xml:space="preserve">revaluation </t>
  </si>
  <si>
    <t xml:space="preserve">of the </t>
  </si>
  <si>
    <t xml:space="preserve">controlling </t>
  </si>
  <si>
    <t>shareholders’</t>
  </si>
  <si>
    <t>on assets</t>
  </si>
  <si>
    <t>parent</t>
  </si>
  <si>
    <t>interests</t>
  </si>
  <si>
    <t>Other components of</t>
  </si>
  <si>
    <t>shareholders equity</t>
  </si>
  <si>
    <t xml:space="preserve">  Cash received from short-term loans to related parties</t>
  </si>
  <si>
    <t xml:space="preserve">  Cash paid for long-term loans to joint ventures</t>
  </si>
  <si>
    <t xml:space="preserve">  Cash paid for short-term loans to related parties</t>
  </si>
  <si>
    <t xml:space="preserve">  Cash paid for purchase of equipment and intangible assets</t>
  </si>
  <si>
    <t xml:space="preserve">  Cash received from interest</t>
  </si>
  <si>
    <t xml:space="preserve">  Cash received from sale of equipment</t>
  </si>
  <si>
    <t xml:space="preserve">   Cash received from short-term loans from financial institutions</t>
  </si>
  <si>
    <t xml:space="preserve">   Cash received from issuance of shares by a subsidiary</t>
  </si>
  <si>
    <t xml:space="preserve">  Cash paid for investment in joint ventures</t>
  </si>
  <si>
    <t>Owners of the parent</t>
  </si>
  <si>
    <t>Total comprehensive loss for the period</t>
  </si>
  <si>
    <t>6</t>
  </si>
  <si>
    <t>13.1 and 13.2</t>
  </si>
  <si>
    <t>"UNAUDITED"</t>
  </si>
  <si>
    <t>STATEMENT  OF  CHANGES  IN  SHAREHOLDERS'  EQUITY</t>
  </si>
  <si>
    <t>Increase share capital</t>
  </si>
  <si>
    <t>Long-term loans to other party and joint ventures</t>
  </si>
  <si>
    <t>Total comprehensive loss attributable to</t>
  </si>
  <si>
    <t xml:space="preserve">   Unrealised (gain) loss on exchange</t>
  </si>
  <si>
    <t xml:space="preserve">   Increase (decrease) in restricted bank deposits</t>
  </si>
  <si>
    <t xml:space="preserve">Loss per share </t>
  </si>
  <si>
    <t xml:space="preserve">   The reclassification of short-term loans from financial institutions to</t>
  </si>
  <si>
    <t xml:space="preserve">   The reclassification of long-term loans to other entities to</t>
  </si>
  <si>
    <t>Cash flows from (used in) investing activities</t>
  </si>
  <si>
    <t>UNIT : BAHT</t>
  </si>
  <si>
    <t>Non-current assets</t>
  </si>
  <si>
    <t>Short-term borrowings from financial institutions</t>
  </si>
  <si>
    <t xml:space="preserve">Share subscription payable from a related party </t>
  </si>
  <si>
    <t>- Long-term borrowings from a related party</t>
  </si>
  <si>
    <t>Corporate income tax payable</t>
  </si>
  <si>
    <t>Provision for employee benefits</t>
  </si>
  <si>
    <t>Share Premium on ordinary shares</t>
  </si>
  <si>
    <r>
      <t>FOR THE  THREE-MONTH PERIOD  ENDED  SEPTEMBER</t>
    </r>
    <r>
      <rPr>
        <b/>
        <sz val="12"/>
        <rFont val="Times New Roman"/>
        <family val="1"/>
      </rPr>
      <t xml:space="preserve">  30, 2025</t>
    </r>
  </si>
  <si>
    <r>
      <t>FOR THE  NINE-MONTH PERIOD  ENDED  SEPTEMBER</t>
    </r>
    <r>
      <rPr>
        <b/>
        <sz val="12"/>
        <rFont val="Times New Roman"/>
        <family val="1"/>
      </rPr>
      <t xml:space="preserve">  30, 2025</t>
    </r>
  </si>
  <si>
    <t>Basic loss per share</t>
  </si>
  <si>
    <t>Diluted loss per share</t>
  </si>
  <si>
    <t>Net Loss for the period attributable to</t>
  </si>
  <si>
    <t>Loss before income tax expense</t>
  </si>
  <si>
    <t>Income tax revenue (expense)</t>
  </si>
  <si>
    <t>STATEMENT OF CASH  FLOW  STATEMENT</t>
  </si>
  <si>
    <r>
      <t xml:space="preserve">FOR THE  NINE-MONTH PERIOD  ENDED  SEPTEMBER </t>
    </r>
    <r>
      <rPr>
        <b/>
        <sz val="12"/>
        <rFont val="Times New Roman"/>
        <family val="1"/>
      </rPr>
      <t xml:space="preserve"> 30, 2025</t>
    </r>
  </si>
  <si>
    <t xml:space="preserve">   (Reversal) allowance for expected credit losses</t>
  </si>
  <si>
    <t xml:space="preserve">Profit (loss) from operations before  </t>
  </si>
  <si>
    <t xml:space="preserve">   Trade and other current payables</t>
  </si>
  <si>
    <t xml:space="preserve">   Income tax received</t>
  </si>
  <si>
    <t>Net cash from (used in) operating activities</t>
  </si>
  <si>
    <r>
      <t>STATEMENT OF CASH  FLOW  STATEMENT</t>
    </r>
    <r>
      <rPr>
        <sz val="10"/>
        <rFont val="Times New Roman"/>
        <family val="1"/>
      </rPr>
      <t xml:space="preserve">  (CONTINUED)</t>
    </r>
  </si>
  <si>
    <t>Net cash flows (used in) investing activities</t>
  </si>
  <si>
    <t>Net increase (decrease) in cash and cash equivalents</t>
  </si>
  <si>
    <t xml:space="preserve">   Increase in right-of-use assets from lease agreements </t>
  </si>
  <si>
    <t xml:space="preserve">   Increase in lease liabilities from lease agreements</t>
  </si>
  <si>
    <t xml:space="preserve">      long-term loans from financial institutions</t>
  </si>
  <si>
    <t xml:space="preserve">      long-term loans to joint ventures</t>
  </si>
  <si>
    <t>3 and 6</t>
  </si>
  <si>
    <t xml:space="preserve">   Loss on sale of equipment</t>
  </si>
  <si>
    <t xml:space="preserve">  Cash paid for share subsccription payable from a related party </t>
  </si>
  <si>
    <t xml:space="preserve">   Repayment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</si>
</sst>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;\(#,##0\)"/>
    <numFmt numFmtId="192" formatCode="_ * #,##0.00_ ;_ * \-#,##0.00_ ;_ * &quot;-&quot;??_ ;_ @_ "/>
    <numFmt numFmtId="193" formatCode="_-* #,##0.00\ &quot;€&quot;_-;\-* #,##0.00\ &quot;€&quot;_-;_-* &quot;-&quot;??\ &quot;€&quot;_-;_-@_-"/>
    <numFmt numFmtId="194" formatCode="_-* #,##0_-;* \(#,##0\)_-;_-* &quot;-&quot;_-;_-@_-"/>
    <numFmt numFmtId="195" formatCode="0.0%"/>
    <numFmt numFmtId="196" formatCode="[$-1010000]d/m/yy;@"/>
    <numFmt numFmtId="197" formatCode="_(* #,##0.0000_);_(* \(#,##0.0000\);_(* &quot;-&quot;??_);_(@_)"/>
    <numFmt numFmtId="198" formatCode="_(* #,##0.00000_);_(* \(#,##0.00000\);_(* &quot;-&quot;?????_);_(@_)"/>
    <numFmt numFmtId="199" formatCode="_(* #,##0.000000_);_(* \(#,##0.000000\);_(* &quot;-&quot;??????_);_(@_)"/>
    <numFmt numFmtId="200" formatCode="_(* #,##0_);_(* \(#,##0\);_(* &quot;-&quot;??????_);_(@_)"/>
    <numFmt numFmtId="201" formatCode="0;\-0;&quot;-&quot;;"/>
  </numFmts>
  <fonts count="93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sz val="11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rgb="FFFF0000"/>
      <name val="Times New Roman"/>
      <family val="1"/>
    </font>
    <font>
      <sz val="11"/>
      <color theme="1"/>
      <name val="Calibri"/>
      <family val="2"/>
    </font>
    <font>
      <b/>
      <sz val="8"/>
      <color theme="1"/>
      <name val="Times New Roman"/>
      <family val="1"/>
    </font>
    <font>
      <sz val="14"/>
      <name val="Angsana New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4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2">
    <xf numFmtId="0" fontId="0" fillId="0" borderId="0"/>
    <xf numFmtId="0" fontId="6" fillId="0" borderId="0"/>
    <xf numFmtId="0" fontId="7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7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7" fillId="2" borderId="0"/>
    <xf numFmtId="0" fontId="7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7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7" fillId="3" borderId="0"/>
    <xf numFmtId="0" fontId="7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7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7" fillId="4" borderId="0"/>
    <xf numFmtId="0" fontId="7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7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7" fillId="5" borderId="0"/>
    <xf numFmtId="0" fontId="7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7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7" fillId="6" borderId="0"/>
    <xf numFmtId="0" fontId="7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7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7" fillId="7" borderId="0"/>
    <xf numFmtId="0" fontId="7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7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7" fillId="8" borderId="0"/>
    <xf numFmtId="0" fontId="7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7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7" fillId="9" borderId="0"/>
    <xf numFmtId="0" fontId="7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7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7" fillId="11" borderId="0"/>
    <xf numFmtId="0" fontId="7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7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7" fillId="5" borderId="0"/>
    <xf numFmtId="0" fontId="7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8" borderId="0"/>
    <xf numFmtId="0" fontId="7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7" fillId="12" borderId="0"/>
    <xf numFmtId="0" fontId="8" fillId="13" borderId="0"/>
    <xf numFmtId="0" fontId="57" fillId="37" borderId="0" applyNumberFormat="0" applyBorder="0" applyAlignment="0" applyProtection="0"/>
    <xf numFmtId="0" fontId="8" fillId="13" borderId="0"/>
    <xf numFmtId="0" fontId="8" fillId="13" borderId="0"/>
    <xf numFmtId="0" fontId="8" fillId="9" borderId="0"/>
    <xf numFmtId="0" fontId="57" fillId="38" borderId="0" applyNumberFormat="0" applyBorder="0" applyAlignment="0" applyProtection="0"/>
    <xf numFmtId="0" fontId="8" fillId="9" borderId="0"/>
    <xf numFmtId="0" fontId="8" fillId="9" borderId="0"/>
    <xf numFmtId="0" fontId="8" fillId="11" borderId="0"/>
    <xf numFmtId="0" fontId="57" fillId="39" borderId="0" applyNumberFormat="0" applyBorder="0" applyAlignment="0" applyProtection="0"/>
    <xf numFmtId="0" fontId="8" fillId="11" borderId="0"/>
    <xf numFmtId="0" fontId="8" fillId="11" borderId="0"/>
    <xf numFmtId="0" fontId="8" fillId="14" borderId="0"/>
    <xf numFmtId="0" fontId="57" fillId="40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7" fillId="41" borderId="0" applyNumberFormat="0" applyBorder="0" applyAlignment="0" applyProtection="0"/>
    <xf numFmtId="0" fontId="8" fillId="15" borderId="0"/>
    <xf numFmtId="0" fontId="8" fillId="15" borderId="0"/>
    <xf numFmtId="0" fontId="8" fillId="16" borderId="0"/>
    <xf numFmtId="0" fontId="57" fillId="42" borderId="0" applyNumberFormat="0" applyBorder="0" applyAlignment="0" applyProtection="0"/>
    <xf numFmtId="0" fontId="8" fillId="16" borderId="0"/>
    <xf numFmtId="0" fontId="8" fillId="16" borderId="0"/>
    <xf numFmtId="9" fontId="9" fillId="0" borderId="0"/>
    <xf numFmtId="0" fontId="8" fillId="17" borderId="0"/>
    <xf numFmtId="0" fontId="57" fillId="43" borderId="0" applyNumberFormat="0" applyBorder="0" applyAlignment="0" applyProtection="0"/>
    <xf numFmtId="0" fontId="8" fillId="17" borderId="0"/>
    <xf numFmtId="0" fontId="8" fillId="17" borderId="0"/>
    <xf numFmtId="0" fontId="8" fillId="18" borderId="0"/>
    <xf numFmtId="0" fontId="57" fillId="44" borderId="0" applyNumberFormat="0" applyBorder="0" applyAlignment="0" applyProtection="0"/>
    <xf numFmtId="0" fontId="8" fillId="18" borderId="0"/>
    <xf numFmtId="0" fontId="8" fillId="18" borderId="0"/>
    <xf numFmtId="0" fontId="8" fillId="19" borderId="0"/>
    <xf numFmtId="0" fontId="57" fillId="45" borderId="0" applyNumberFormat="0" applyBorder="0" applyAlignment="0" applyProtection="0"/>
    <xf numFmtId="0" fontId="8" fillId="19" borderId="0"/>
    <xf numFmtId="0" fontId="8" fillId="19" borderId="0"/>
    <xf numFmtId="0" fontId="8" fillId="14" borderId="0"/>
    <xf numFmtId="0" fontId="57" fillId="46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7" fillId="47" borderId="0" applyNumberFormat="0" applyBorder="0" applyAlignment="0" applyProtection="0"/>
    <xf numFmtId="0" fontId="8" fillId="15" borderId="0"/>
    <xf numFmtId="0" fontId="8" fillId="15" borderId="0"/>
    <xf numFmtId="0" fontId="8" fillId="20" borderId="0"/>
    <xf numFmtId="0" fontId="57" fillId="48" borderId="0" applyNumberFormat="0" applyBorder="0" applyAlignment="0" applyProtection="0"/>
    <xf numFmtId="0" fontId="8" fillId="20" borderId="0"/>
    <xf numFmtId="0" fontId="8" fillId="20" borderId="0"/>
    <xf numFmtId="0" fontId="10" fillId="3" borderId="0"/>
    <xf numFmtId="0" fontId="58" fillId="49" borderId="0" applyNumberFormat="0" applyBorder="0" applyAlignment="0" applyProtection="0"/>
    <xf numFmtId="0" fontId="10" fillId="3" borderId="0"/>
    <xf numFmtId="0" fontId="10" fillId="3" borderId="0"/>
    <xf numFmtId="0" fontId="11" fillId="21" borderId="1"/>
    <xf numFmtId="0" fontId="59" fillId="50" borderId="18" applyNumberFormat="0" applyAlignment="0" applyProtection="0"/>
    <xf numFmtId="0" fontId="11" fillId="21" borderId="1"/>
    <xf numFmtId="0" fontId="11" fillId="21" borderId="1"/>
    <xf numFmtId="0" fontId="12" fillId="22" borderId="2"/>
    <xf numFmtId="0" fontId="60" fillId="51" borderId="19" applyNumberFormat="0" applyAlignment="0" applyProtection="0"/>
    <xf numFmtId="0" fontId="12" fillId="22" borderId="2"/>
    <xf numFmtId="0" fontId="12" fillId="22" borderId="2"/>
    <xf numFmtId="188" fontId="54" fillId="0" borderId="0" applyFont="0" applyFill="0" applyBorder="0" applyAlignment="0" applyProtection="0"/>
    <xf numFmtId="43" fontId="13" fillId="0" borderId="0"/>
    <xf numFmtId="43" fontId="13" fillId="0" borderId="0"/>
    <xf numFmtId="43" fontId="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192" fontId="14" fillId="0" borderId="0"/>
    <xf numFmtId="192" fontId="14" fillId="0" borderId="0" applyFont="0" applyFill="0" applyBorder="0" applyAlignment="0" applyProtection="0"/>
    <xf numFmtId="43" fontId="13" fillId="0" borderId="0"/>
    <xf numFmtId="43" fontId="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192" fontId="14" fillId="0" borderId="0"/>
    <xf numFmtId="192" fontId="14" fillId="0" borderId="0" applyFont="0" applyFill="0" applyBorder="0" applyAlignment="0" applyProtection="0"/>
    <xf numFmtId="43" fontId="13" fillId="0" borderId="0"/>
    <xf numFmtId="43" fontId="15" fillId="0" borderId="0" applyFont="0" applyFill="0" applyBorder="0" applyAlignment="0" applyProtection="0"/>
    <xf numFmtId="39" fontId="16" fillId="0" borderId="0"/>
    <xf numFmtId="39" fontId="16" fillId="0" borderId="0"/>
    <xf numFmtId="192" fontId="14" fillId="0" borderId="0"/>
    <xf numFmtId="192" fontId="14" fillId="0" borderId="0" applyFont="0" applyFill="0" applyBorder="0" applyAlignment="0" applyProtection="0"/>
    <xf numFmtId="39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192" fontId="14" fillId="0" borderId="0"/>
    <xf numFmtId="192" fontId="14" fillId="0" borderId="0" applyFont="0" applyFill="0" applyBorder="0" applyAlignment="0" applyProtection="0"/>
    <xf numFmtId="43" fontId="17" fillId="0" borderId="0"/>
    <xf numFmtId="43" fontId="55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55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39" fontId="18" fillId="0" borderId="0" applyFont="0" applyFill="0" applyBorder="0" applyAlignment="0" applyProtection="0"/>
    <xf numFmtId="43" fontId="2" fillId="0" borderId="0"/>
    <xf numFmtId="39" fontId="2" fillId="0" borderId="0" applyFont="0" applyFill="0" applyBorder="0" applyAlignment="0" applyProtection="0"/>
    <xf numFmtId="43" fontId="3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5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61" fillId="0" borderId="0"/>
    <xf numFmtId="43" fontId="18" fillId="0" borderId="0" applyFont="0" applyFill="0" applyBorder="0" applyAlignment="0" applyProtection="0"/>
    <xf numFmtId="43" fontId="2" fillId="0" borderId="0"/>
    <xf numFmtId="43" fontId="18" fillId="0" borderId="0"/>
    <xf numFmtId="43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39" fontId="5" fillId="0" borderId="0" applyFont="0" applyFill="0" applyBorder="0" applyAlignment="0" applyProtection="0"/>
    <xf numFmtId="192" fontId="14" fillId="0" borderId="0" applyFont="0" applyFill="0" applyBorder="0" applyAlignment="0" applyProtection="0"/>
    <xf numFmtId="39" fontId="5" fillId="0" borderId="0" applyFont="0" applyFill="0" applyBorder="0" applyAlignment="0" applyProtection="0"/>
    <xf numFmtId="43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/>
    <xf numFmtId="43" fontId="13" fillId="0" borderId="0"/>
    <xf numFmtId="43" fontId="56" fillId="0" borderId="0" applyFont="0" applyFill="0" applyBorder="0" applyAlignment="0" applyProtection="0"/>
    <xf numFmtId="43" fontId="1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/>
    <xf numFmtId="43" fontId="55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/>
    <xf numFmtId="43" fontId="55" fillId="0" borderId="0"/>
    <xf numFmtId="43" fontId="18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/>
    <xf numFmtId="43" fontId="2" fillId="0" borderId="0"/>
    <xf numFmtId="43" fontId="5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61" fillId="0" borderId="0" applyFont="0" applyFill="0" applyBorder="0" applyAlignment="0" applyProtection="0"/>
    <xf numFmtId="39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3" fillId="0" borderId="0"/>
    <xf numFmtId="43" fontId="2" fillId="0" borderId="0" applyFont="0" applyFill="0" applyBorder="0" applyAlignment="0" applyProtection="0"/>
    <xf numFmtId="43" fontId="55" fillId="0" borderId="0"/>
    <xf numFmtId="43" fontId="13" fillId="0" borderId="0"/>
    <xf numFmtId="19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/>
    <xf numFmtId="43" fontId="54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6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/>
    <xf numFmtId="43" fontId="13" fillId="0" borderId="0"/>
    <xf numFmtId="43" fontId="3" fillId="0" borderId="0" applyFont="0" applyFill="0" applyBorder="0" applyAlignment="0" applyProtection="0"/>
    <xf numFmtId="43" fontId="13" fillId="0" borderId="0"/>
    <xf numFmtId="43" fontId="13" fillId="0" borderId="0"/>
    <xf numFmtId="43" fontId="55" fillId="0" borderId="0" applyFont="0" applyFill="0" applyBorder="0" applyAlignment="0" applyProtection="0"/>
    <xf numFmtId="43" fontId="13" fillId="0" borderId="0"/>
    <xf numFmtId="39" fontId="2" fillId="0" borderId="0"/>
    <xf numFmtId="43" fontId="5" fillId="0" borderId="0"/>
    <xf numFmtId="43" fontId="55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3" fillId="0" borderId="0"/>
    <xf numFmtId="188" fontId="19" fillId="0" borderId="0" applyFont="0" applyFill="0" applyBorder="0" applyAlignment="0" applyProtection="0"/>
    <xf numFmtId="43" fontId="17" fillId="0" borderId="0"/>
    <xf numFmtId="39" fontId="18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/>
    <xf numFmtId="192" fontId="14" fillId="0" borderId="0" applyFont="0" applyFill="0" applyBorder="0" applyAlignment="0" applyProtection="0"/>
    <xf numFmtId="43" fontId="17" fillId="0" borderId="0"/>
    <xf numFmtId="43" fontId="61" fillId="0" borderId="0" applyFont="0" applyFill="0" applyBorder="0" applyAlignment="0" applyProtection="0"/>
    <xf numFmtId="43" fontId="17" fillId="0" borderId="0"/>
    <xf numFmtId="39" fontId="18" fillId="0" borderId="0" applyFont="0" applyFill="0" applyBorder="0" applyAlignment="0" applyProtection="0"/>
    <xf numFmtId="43" fontId="17" fillId="0" borderId="0"/>
    <xf numFmtId="192" fontId="14" fillId="0" borderId="0"/>
    <xf numFmtId="43" fontId="61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7" fillId="0" borderId="0"/>
    <xf numFmtId="43" fontId="5" fillId="0" borderId="0" applyFont="0" applyFill="0" applyBorder="0" applyAlignment="0" applyProtection="0"/>
    <xf numFmtId="43" fontId="2" fillId="0" borderId="0"/>
    <xf numFmtId="43" fontId="2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/>
    <xf numFmtId="43" fontId="13" fillId="0" borderId="0"/>
    <xf numFmtId="192" fontId="14" fillId="0" borderId="0" applyFont="0" applyFill="0" applyBorder="0" applyAlignment="0" applyProtection="0"/>
    <xf numFmtId="43" fontId="2" fillId="0" borderId="0"/>
    <xf numFmtId="39" fontId="2" fillId="0" borderId="0" applyFont="0" applyFill="0" applyBorder="0" applyAlignment="0" applyProtection="0"/>
    <xf numFmtId="43" fontId="2" fillId="0" borderId="0"/>
    <xf numFmtId="43" fontId="2" fillId="0" borderId="0"/>
    <xf numFmtId="192" fontId="14" fillId="0" borderId="0"/>
    <xf numFmtId="43" fontId="61" fillId="0" borderId="0"/>
    <xf numFmtId="39" fontId="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0" fillId="0" borderId="0"/>
    <xf numFmtId="43" fontId="13" fillId="0" borderId="0"/>
    <xf numFmtId="43" fontId="13" fillId="0" borderId="0"/>
    <xf numFmtId="43" fontId="20" fillId="0" borderId="0"/>
    <xf numFmtId="43" fontId="20" fillId="0" borderId="0"/>
    <xf numFmtId="192" fontId="14" fillId="0" borderId="0"/>
    <xf numFmtId="192" fontId="14" fillId="0" borderId="0" applyFont="0" applyFill="0" applyBorder="0" applyAlignment="0" applyProtection="0"/>
    <xf numFmtId="43" fontId="20" fillId="0" borderId="0"/>
    <xf numFmtId="43" fontId="56" fillId="0" borderId="0" applyFont="0" applyFill="0" applyBorder="0" applyAlignment="0" applyProtection="0"/>
    <xf numFmtId="43" fontId="17" fillId="0" borderId="0"/>
    <xf numFmtId="43" fontId="13" fillId="0" borderId="0"/>
    <xf numFmtId="43" fontId="13" fillId="0" borderId="0"/>
    <xf numFmtId="43" fontId="17" fillId="0" borderId="0"/>
    <xf numFmtId="43" fontId="17" fillId="0" borderId="0"/>
    <xf numFmtId="43" fontId="17" fillId="0" borderId="0"/>
    <xf numFmtId="192" fontId="14" fillId="0" borderId="0"/>
    <xf numFmtId="192" fontId="14" fillId="0" borderId="0" applyFont="0" applyFill="0" applyBorder="0" applyAlignment="0" applyProtection="0"/>
    <xf numFmtId="43" fontId="17" fillId="0" borderId="0"/>
    <xf numFmtId="43" fontId="5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4" fontId="21" fillId="0" borderId="0">
      <alignment horizontal="left" vertical="center"/>
    </xf>
    <xf numFmtId="194" fontId="22" fillId="0" borderId="0">
      <alignment horizontal="left" vertical="center"/>
    </xf>
    <xf numFmtId="194" fontId="21" fillId="0" borderId="0">
      <alignment horizontal="left" vertical="center"/>
    </xf>
    <xf numFmtId="195" fontId="9" fillId="0" borderId="0"/>
    <xf numFmtId="195" fontId="9" fillId="0" borderId="0"/>
    <xf numFmtId="195" fontId="9" fillId="0" borderId="0"/>
    <xf numFmtId="0" fontId="23" fillId="0" borderId="0"/>
    <xf numFmtId="0" fontId="63" fillId="0" borderId="0" applyNumberFormat="0" applyFill="0" applyBorder="0" applyAlignment="0" applyProtection="0"/>
    <xf numFmtId="0" fontId="23" fillId="0" borderId="0"/>
    <xf numFmtId="0" fontId="23" fillId="0" borderId="0"/>
    <xf numFmtId="0" fontId="24" fillId="4" borderId="0"/>
    <xf numFmtId="0" fontId="64" fillId="52" borderId="0" applyNumberFormat="0" applyBorder="0" applyAlignment="0" applyProtection="0"/>
    <xf numFmtId="0" fontId="24" fillId="4" borderId="0"/>
    <xf numFmtId="0" fontId="24" fillId="4" borderId="0"/>
    <xf numFmtId="38" fontId="25" fillId="21" borderId="0"/>
    <xf numFmtId="38" fontId="25" fillId="21" borderId="0" applyNumberFormat="0" applyBorder="0" applyAlignment="0" applyProtection="0"/>
    <xf numFmtId="38" fontId="25" fillId="21" borderId="0"/>
    <xf numFmtId="0" fontId="26" fillId="0" borderId="3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6" fillId="0" borderId="4">
      <alignment horizontal="left" vertical="center"/>
    </xf>
    <xf numFmtId="0" fontId="27" fillId="0" borderId="5"/>
    <xf numFmtId="0" fontId="65" fillId="0" borderId="20" applyNumberFormat="0" applyFill="0" applyAlignment="0" applyProtection="0"/>
    <xf numFmtId="0" fontId="27" fillId="0" borderId="5"/>
    <xf numFmtId="0" fontId="27" fillId="0" borderId="5"/>
    <xf numFmtId="0" fontId="28" fillId="0" borderId="6"/>
    <xf numFmtId="0" fontId="66" fillId="0" borderId="21" applyNumberFormat="0" applyFill="0" applyAlignment="0" applyProtection="0"/>
    <xf numFmtId="0" fontId="28" fillId="0" borderId="6"/>
    <xf numFmtId="0" fontId="28" fillId="0" borderId="6"/>
    <xf numFmtId="0" fontId="29" fillId="0" borderId="7"/>
    <xf numFmtId="0" fontId="67" fillId="0" borderId="22" applyNumberFormat="0" applyFill="0" applyAlignment="0" applyProtection="0"/>
    <xf numFmtId="0" fontId="29" fillId="0" borderId="7"/>
    <xf numFmtId="0" fontId="29" fillId="0" borderId="7"/>
    <xf numFmtId="0" fontId="29" fillId="0" borderId="0"/>
    <xf numFmtId="0" fontId="67" fillId="0" borderId="0" applyNumberFormat="0" applyFill="0" applyBorder="0" applyAlignment="0" applyProtection="0"/>
    <xf numFmtId="0" fontId="29" fillId="0" borderId="0"/>
    <xf numFmtId="0" fontId="29" fillId="0" borderId="0"/>
    <xf numFmtId="0" fontId="68" fillId="0" borderId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68" fillId="0" borderId="0">
      <alignment vertical="top"/>
      <protection locked="0"/>
    </xf>
    <xf numFmtId="0" fontId="31" fillId="0" borderId="0">
      <alignment vertical="top"/>
      <protection locked="0"/>
    </xf>
    <xf numFmtId="0" fontId="68" fillId="0" borderId="0">
      <alignment vertical="top"/>
      <protection locked="0"/>
    </xf>
    <xf numFmtId="0" fontId="31" fillId="0" borderId="0">
      <alignment vertical="top"/>
      <protection locked="0"/>
    </xf>
    <xf numFmtId="0" fontId="30" fillId="0" borderId="0">
      <alignment vertical="top"/>
      <protection locked="0"/>
    </xf>
    <xf numFmtId="0" fontId="69" fillId="0" borderId="0">
      <alignment vertical="top"/>
      <protection locked="0"/>
    </xf>
    <xf numFmtId="0" fontId="69" fillId="0" borderId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0" fontId="25" fillId="23" borderId="8"/>
    <xf numFmtId="10" fontId="25" fillId="23" borderId="8" applyNumberFormat="0" applyBorder="0" applyAlignment="0" applyProtection="0"/>
    <xf numFmtId="10" fontId="25" fillId="23" borderId="8"/>
    <xf numFmtId="0" fontId="32" fillId="7" borderId="1"/>
    <xf numFmtId="0" fontId="71" fillId="53" borderId="18" applyNumberFormat="0" applyAlignment="0" applyProtection="0"/>
    <xf numFmtId="0" fontId="32" fillId="7" borderId="1"/>
    <xf numFmtId="0" fontId="32" fillId="7" borderId="1"/>
    <xf numFmtId="0" fontId="32" fillId="7" borderId="1"/>
    <xf numFmtId="0" fontId="33" fillId="0" borderId="9"/>
    <xf numFmtId="0" fontId="72" fillId="0" borderId="23" applyNumberFormat="0" applyFill="0" applyAlignment="0" applyProtection="0"/>
    <xf numFmtId="0" fontId="33" fillId="0" borderId="9"/>
    <xf numFmtId="0" fontId="33" fillId="0" borderId="9"/>
    <xf numFmtId="0" fontId="34" fillId="24" borderId="0"/>
    <xf numFmtId="0" fontId="73" fillId="54" borderId="0" applyNumberFormat="0" applyBorder="0" applyAlignment="0" applyProtection="0"/>
    <xf numFmtId="0" fontId="34" fillId="24" borderId="0"/>
    <xf numFmtId="0" fontId="34" fillId="24" borderId="0"/>
    <xf numFmtId="37" fontId="35" fillId="0" borderId="0"/>
    <xf numFmtId="0" fontId="36" fillId="0" borderId="0"/>
    <xf numFmtId="0" fontId="61" fillId="0" borderId="0"/>
    <xf numFmtId="0" fontId="54" fillId="0" borderId="0"/>
    <xf numFmtId="0" fontId="56" fillId="0" borderId="0"/>
    <xf numFmtId="0" fontId="56" fillId="0" borderId="0"/>
    <xf numFmtId="0" fontId="54" fillId="0" borderId="0"/>
    <xf numFmtId="0" fontId="61" fillId="0" borderId="0"/>
    <xf numFmtId="0" fontId="56" fillId="0" borderId="0"/>
    <xf numFmtId="0" fontId="2" fillId="0" borderId="0"/>
    <xf numFmtId="0" fontId="2" fillId="0" borderId="0"/>
    <xf numFmtId="0" fontId="61" fillId="0" borderId="0"/>
    <xf numFmtId="0" fontId="14" fillId="0" borderId="0"/>
    <xf numFmtId="0" fontId="54" fillId="0" borderId="0"/>
    <xf numFmtId="0" fontId="5" fillId="0" borderId="0"/>
    <xf numFmtId="0" fontId="2" fillId="0" borderId="0"/>
    <xf numFmtId="0" fontId="2" fillId="0" borderId="0"/>
    <xf numFmtId="0" fontId="54" fillId="0" borderId="0"/>
    <xf numFmtId="0" fontId="14" fillId="0" borderId="0"/>
    <xf numFmtId="0" fontId="3" fillId="0" borderId="0"/>
    <xf numFmtId="0" fontId="56" fillId="0" borderId="0"/>
    <xf numFmtId="0" fontId="2" fillId="0" borderId="0"/>
    <xf numFmtId="0" fontId="2" fillId="0" borderId="0"/>
    <xf numFmtId="0" fontId="3" fillId="0" borderId="0"/>
    <xf numFmtId="0" fontId="55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56" fillId="0" borderId="0"/>
    <xf numFmtId="0" fontId="2" fillId="0" borderId="0"/>
    <xf numFmtId="0" fontId="2" fillId="0" borderId="0"/>
    <xf numFmtId="196" fontId="56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1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" fillId="0" borderId="0"/>
    <xf numFmtId="0" fontId="5" fillId="0" borderId="0"/>
    <xf numFmtId="0" fontId="2" fillId="0" borderId="0"/>
    <xf numFmtId="0" fontId="56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56" fillId="0" borderId="0"/>
    <xf numFmtId="0" fontId="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6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13" fillId="0" borderId="0"/>
    <xf numFmtId="0" fontId="55" fillId="0" borderId="0"/>
    <xf numFmtId="0" fontId="13" fillId="0" borderId="0"/>
    <xf numFmtId="0" fontId="56" fillId="0" borderId="0"/>
    <xf numFmtId="0" fontId="3" fillId="0" borderId="0"/>
    <xf numFmtId="0" fontId="2" fillId="0" borderId="0"/>
    <xf numFmtId="0" fontId="3" fillId="0" borderId="0"/>
    <xf numFmtId="0" fontId="55" fillId="0" borderId="0"/>
    <xf numFmtId="0" fontId="55" fillId="0" borderId="0"/>
    <xf numFmtId="0" fontId="61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5" fillId="0" borderId="0"/>
    <xf numFmtId="0" fontId="19" fillId="0" borderId="0"/>
    <xf numFmtId="0" fontId="2" fillId="0" borderId="0"/>
    <xf numFmtId="0" fontId="56" fillId="0" borderId="0"/>
    <xf numFmtId="0" fontId="55" fillId="0" borderId="0"/>
    <xf numFmtId="0" fontId="2" fillId="0" borderId="0"/>
    <xf numFmtId="0" fontId="37" fillId="0" borderId="0"/>
    <xf numFmtId="0" fontId="55" fillId="0" borderId="0"/>
    <xf numFmtId="0" fontId="37" fillId="0" borderId="0"/>
    <xf numFmtId="0" fontId="56" fillId="0" borderId="0"/>
    <xf numFmtId="0" fontId="61" fillId="0" borderId="0"/>
    <xf numFmtId="0" fontId="54" fillId="0" borderId="0"/>
    <xf numFmtId="0" fontId="61" fillId="0" borderId="0"/>
    <xf numFmtId="0" fontId="5" fillId="0" borderId="0"/>
    <xf numFmtId="0" fontId="56" fillId="0" borderId="0"/>
    <xf numFmtId="0" fontId="55" fillId="0" borderId="0"/>
    <xf numFmtId="0" fontId="61" fillId="0" borderId="0"/>
    <xf numFmtId="0" fontId="55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74" fillId="0" borderId="0"/>
    <xf numFmtId="0" fontId="14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14" fillId="0" borderId="0"/>
    <xf numFmtId="0" fontId="5" fillId="0" borderId="0"/>
    <xf numFmtId="0" fontId="14" fillId="0" borderId="0"/>
    <xf numFmtId="0" fontId="56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55" fillId="0" borderId="0"/>
    <xf numFmtId="0" fontId="4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4" fillId="0" borderId="0"/>
    <xf numFmtId="0" fontId="2" fillId="0" borderId="0"/>
    <xf numFmtId="0" fontId="54" fillId="0" borderId="0"/>
    <xf numFmtId="0" fontId="3" fillId="0" borderId="0"/>
    <xf numFmtId="0" fontId="54" fillId="0" borderId="0"/>
    <xf numFmtId="0" fontId="54" fillId="0" borderId="0"/>
    <xf numFmtId="0" fontId="14" fillId="0" borderId="0"/>
    <xf numFmtId="0" fontId="54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2" fillId="23" borderId="10"/>
    <xf numFmtId="0" fontId="2" fillId="23" borderId="1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2" fillId="23" borderId="1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56" fillId="55" borderId="24" applyNumberFormat="0" applyFont="0" applyAlignment="0" applyProtection="0"/>
    <xf numFmtId="0" fontId="38" fillId="21" borderId="11"/>
    <xf numFmtId="0" fontId="75" fillId="50" borderId="25" applyNumberFormat="0" applyAlignment="0" applyProtection="0"/>
    <xf numFmtId="0" fontId="38" fillId="21" borderId="11"/>
    <xf numFmtId="0" fontId="38" fillId="21" borderId="11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9" fontId="13" fillId="0" borderId="0"/>
    <xf numFmtId="9" fontId="13" fillId="0" borderId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8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2" fillId="0" borderId="0"/>
    <xf numFmtId="9" fontId="55" fillId="0" borderId="0"/>
    <xf numFmtId="9" fontId="55" fillId="0" borderId="0"/>
    <xf numFmtId="9" fontId="55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/>
    <xf numFmtId="9" fontId="61" fillId="0" borderId="0"/>
    <xf numFmtId="9" fontId="2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5" fillId="0" borderId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/>
    <xf numFmtId="9" fontId="55" fillId="0" borderId="0"/>
    <xf numFmtId="9" fontId="2" fillId="0" borderId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14" fillId="0" borderId="0"/>
    <xf numFmtId="9" fontId="14" fillId="0" borderId="0" applyFont="0" applyFill="0" applyBorder="0" applyAlignment="0" applyProtection="0"/>
    <xf numFmtId="9" fontId="2" fillId="0" borderId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1" fontId="5" fillId="0" borderId="12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>
      <alignment horizontal="center" vertical="center"/>
    </xf>
    <xf numFmtId="0" fontId="16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1" fillId="10" borderId="0" applyNumberFormat="0" applyBorder="0" applyAlignment="0"/>
    <xf numFmtId="0" fontId="42" fillId="0" borderId="0"/>
    <xf numFmtId="0" fontId="76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13"/>
    <xf numFmtId="0" fontId="77" fillId="0" borderId="26" applyNumberFormat="0" applyFill="0" applyAlignment="0" applyProtection="0"/>
    <xf numFmtId="0" fontId="43" fillId="0" borderId="13"/>
    <xf numFmtId="0" fontId="43" fillId="0" borderId="13"/>
    <xf numFmtId="0" fontId="44" fillId="0" borderId="0"/>
    <xf numFmtId="0" fontId="78" fillId="0" borderId="0" applyNumberFormat="0" applyFill="0" applyBorder="0" applyAlignment="0" applyProtection="0"/>
    <xf numFmtId="0" fontId="44" fillId="0" borderId="0"/>
    <xf numFmtId="0" fontId="44" fillId="0" borderId="0"/>
    <xf numFmtId="41" fontId="45" fillId="0" borderId="0"/>
    <xf numFmtId="43" fontId="46" fillId="0" borderId="0"/>
    <xf numFmtId="42" fontId="45" fillId="0" borderId="0"/>
    <xf numFmtId="44" fontId="45" fillId="0" borderId="0"/>
    <xf numFmtId="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</cellStyleXfs>
  <cellXfs count="157">
    <xf numFmtId="0" fontId="0" fillId="0" borderId="0" xfId="0"/>
    <xf numFmtId="189" fontId="48" fillId="0" borderId="0" xfId="0" applyNumberFormat="1" applyFont="1" applyAlignment="1">
      <alignment vertical="center"/>
    </xf>
    <xf numFmtId="188" fontId="48" fillId="0" borderId="0" xfId="303" applyFont="1" applyFill="1" applyAlignment="1">
      <alignment vertical="center"/>
    </xf>
    <xf numFmtId="18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50" fillId="0" borderId="0" xfId="818" applyFont="1" applyAlignment="1">
      <alignment vertical="center"/>
    </xf>
    <xf numFmtId="0" fontId="3" fillId="0" borderId="0" xfId="818" applyFont="1" applyAlignment="1">
      <alignment vertical="center"/>
    </xf>
    <xf numFmtId="0" fontId="3" fillId="0" borderId="0" xfId="818" applyFont="1" applyAlignment="1">
      <alignment horizontal="left" vertical="center"/>
    </xf>
    <xf numFmtId="49" fontId="79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49" fontId="80" fillId="0" borderId="0" xfId="0" applyNumberFormat="1" applyFont="1" applyAlignment="1">
      <alignment vertical="center"/>
    </xf>
    <xf numFmtId="190" fontId="50" fillId="0" borderId="0" xfId="818" applyNumberFormat="1" applyFont="1" applyAlignment="1">
      <alignment horizontal="right" vertical="center"/>
    </xf>
    <xf numFmtId="187" fontId="3" fillId="0" borderId="0" xfId="818" applyNumberFormat="1" applyFont="1" applyAlignment="1">
      <alignment horizontal="right" vertical="center"/>
    </xf>
    <xf numFmtId="187" fontId="3" fillId="0" borderId="0" xfId="364" applyNumberFormat="1" applyFont="1" applyFill="1" applyBorder="1" applyAlignment="1">
      <alignment horizontal="right" vertical="center"/>
    </xf>
    <xf numFmtId="187" fontId="3" fillId="0" borderId="15" xfId="818" applyNumberFormat="1" applyFont="1" applyBorder="1" applyAlignment="1">
      <alignment horizontal="right" vertical="center"/>
    </xf>
    <xf numFmtId="187" fontId="3" fillId="0" borderId="0" xfId="818" applyNumberFormat="1" applyFont="1" applyAlignment="1">
      <alignment vertical="center"/>
    </xf>
    <xf numFmtId="187" fontId="50" fillId="0" borderId="0" xfId="364" applyNumberFormat="1" applyFont="1" applyFill="1" applyBorder="1" applyAlignment="1">
      <alignment horizontal="right" vertical="center"/>
    </xf>
    <xf numFmtId="187" fontId="50" fillId="0" borderId="0" xfId="818" applyNumberFormat="1" applyFont="1" applyAlignment="1">
      <alignment horizontal="right" vertical="center"/>
    </xf>
    <xf numFmtId="187" fontId="80" fillId="0" borderId="0" xfId="0" applyNumberFormat="1" applyFont="1" applyAlignment="1">
      <alignment horizontal="right" vertical="center"/>
    </xf>
    <xf numFmtId="187" fontId="79" fillId="0" borderId="0" xfId="0" applyNumberFormat="1" applyFont="1" applyAlignment="1">
      <alignment horizontal="right" vertical="center"/>
    </xf>
    <xf numFmtId="187" fontId="80" fillId="0" borderId="0" xfId="0" applyNumberFormat="1" applyFont="1" applyAlignment="1">
      <alignment vertical="center"/>
    </xf>
    <xf numFmtId="187" fontId="79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Continuous" vertical="center"/>
    </xf>
    <xf numFmtId="190" fontId="3" fillId="0" borderId="0" xfId="364" applyNumberFormat="1" applyFont="1" applyFill="1" applyBorder="1" applyAlignment="1">
      <alignment horizontal="right" vertical="center"/>
    </xf>
    <xf numFmtId="190" fontId="3" fillId="0" borderId="0" xfId="818" applyNumberFormat="1" applyFont="1" applyAlignment="1">
      <alignment horizontal="right" vertical="center"/>
    </xf>
    <xf numFmtId="187" fontId="3" fillId="0" borderId="4" xfId="364" applyNumberFormat="1" applyFont="1" applyFill="1" applyBorder="1" applyAlignment="1">
      <alignment horizontal="right" vertical="center"/>
    </xf>
    <xf numFmtId="187" fontId="3" fillId="0" borderId="0" xfId="364" applyNumberFormat="1" applyFont="1" applyFill="1" applyAlignment="1">
      <alignment horizontal="right" vertical="center"/>
    </xf>
    <xf numFmtId="187" fontId="3" fillId="0" borderId="14" xfId="364" applyNumberFormat="1" applyFont="1" applyFill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89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89" fontId="50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3" fillId="0" borderId="15" xfId="0" applyNumberFormat="1" applyFont="1" applyBorder="1" applyAlignment="1">
      <alignment horizontal="center" vertical="center"/>
    </xf>
    <xf numFmtId="187" fontId="3" fillId="0" borderId="14" xfId="0" applyNumberFormat="1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189" fontId="51" fillId="0" borderId="0" xfId="0" applyNumberFormat="1" applyFont="1" applyAlignment="1">
      <alignment horizontal="left" vertical="center"/>
    </xf>
    <xf numFmtId="37" fontId="51" fillId="0" borderId="0" xfId="845" applyNumberFormat="1" applyFont="1" applyAlignment="1">
      <alignment vertical="center"/>
    </xf>
    <xf numFmtId="189" fontId="51" fillId="0" borderId="0" xfId="0" applyNumberFormat="1" applyFont="1" applyAlignment="1">
      <alignment vertical="center"/>
    </xf>
    <xf numFmtId="188" fontId="51" fillId="0" borderId="0" xfId="303" applyFont="1" applyFill="1" applyAlignment="1">
      <alignment vertical="center"/>
    </xf>
    <xf numFmtId="188" fontId="51" fillId="0" borderId="0" xfId="303" applyFont="1" applyFill="1" applyAlignment="1">
      <alignment horizontal="left" vertical="center"/>
    </xf>
    <xf numFmtId="0" fontId="3" fillId="0" borderId="0" xfId="0" applyFont="1" applyAlignment="1">
      <alignment horizontal="left" vertical="center" indent="3"/>
    </xf>
    <xf numFmtId="0" fontId="5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50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81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9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0" fontId="82" fillId="0" borderId="0" xfId="0" applyFont="1" applyAlignment="1">
      <alignment vertical="center" wrapText="1"/>
    </xf>
    <xf numFmtId="0" fontId="83" fillId="0" borderId="0" xfId="0" applyFont="1" applyAlignment="1">
      <alignment vertical="center"/>
    </xf>
    <xf numFmtId="189" fontId="3" fillId="0" borderId="0" xfId="0" applyNumberFormat="1" applyFont="1" applyAlignment="1">
      <alignment horizontal="left" vertical="center" indent="1"/>
    </xf>
    <xf numFmtId="0" fontId="50" fillId="0" borderId="0" xfId="0" applyFont="1" applyAlignment="1">
      <alignment horizontal="left" vertical="center" indent="4"/>
    </xf>
    <xf numFmtId="0" fontId="50" fillId="0" borderId="0" xfId="0" applyFont="1" applyAlignment="1">
      <alignment horizontal="left" vertical="center" indent="1"/>
    </xf>
    <xf numFmtId="188" fontId="3" fillId="0" borderId="0" xfId="303" applyFont="1" applyFill="1" applyAlignment="1">
      <alignment horizontal="left" vertical="center"/>
    </xf>
    <xf numFmtId="188" fontId="3" fillId="0" borderId="0" xfId="303" applyFont="1" applyFill="1" applyAlignment="1">
      <alignment vertical="center"/>
    </xf>
    <xf numFmtId="188" fontId="3" fillId="0" borderId="0" xfId="303" applyFont="1" applyFill="1" applyBorder="1" applyAlignment="1">
      <alignment vertical="center"/>
    </xf>
    <xf numFmtId="187" fontId="3" fillId="0" borderId="0" xfId="669" applyNumberFormat="1" applyFont="1" applyAlignment="1">
      <alignment horizontal="center" vertical="center"/>
    </xf>
    <xf numFmtId="199" fontId="3" fillId="0" borderId="0" xfId="0" applyNumberFormat="1" applyFont="1" applyAlignment="1">
      <alignment horizontal="center" vertical="center"/>
    </xf>
    <xf numFmtId="189" fontId="50" fillId="0" borderId="0" xfId="0" applyNumberFormat="1" applyFont="1" applyAlignment="1">
      <alignment horizontal="center" vertical="center"/>
    </xf>
    <xf numFmtId="15" fontId="50" fillId="0" borderId="0" xfId="0" quotePrefix="1" applyNumberFormat="1" applyFont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1" fontId="50" fillId="0" borderId="0" xfId="0" applyNumberFormat="1" applyFont="1" applyAlignment="1">
      <alignment vertical="center"/>
    </xf>
    <xf numFmtId="187" fontId="3" fillId="0" borderId="4" xfId="0" applyNumberFormat="1" applyFont="1" applyBorder="1" applyAlignment="1">
      <alignment horizontal="right" vertical="center"/>
    </xf>
    <xf numFmtId="187" fontId="3" fillId="0" borderId="15" xfId="0" applyNumberFormat="1" applyFont="1" applyBorder="1" applyAlignment="1">
      <alignment horizontal="right" vertical="center"/>
    </xf>
    <xf numFmtId="187" fontId="3" fillId="0" borderId="14" xfId="0" applyNumberFormat="1" applyFont="1" applyBorder="1" applyAlignment="1">
      <alignment horizontal="right" vertical="center"/>
    </xf>
    <xf numFmtId="187" fontId="3" fillId="0" borderId="4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9" fontId="3" fillId="0" borderId="17" xfId="0" applyNumberFormat="1" applyFont="1" applyBorder="1" applyAlignment="1">
      <alignment horizontal="right" vertical="center"/>
    </xf>
    <xf numFmtId="189" fontId="84" fillId="0" borderId="0" xfId="0" applyNumberFormat="1" applyFont="1" applyAlignment="1">
      <alignment horizontal="right" vertical="center"/>
    </xf>
    <xf numFmtId="189" fontId="3" fillId="0" borderId="15" xfId="0" applyNumberFormat="1" applyFont="1" applyBorder="1" applyAlignment="1">
      <alignment horizontal="right" vertical="center"/>
    </xf>
    <xf numFmtId="189" fontId="3" fillId="0" borderId="15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189" fontId="3" fillId="0" borderId="15" xfId="0" applyNumberFormat="1" applyFont="1" applyBorder="1" applyAlignment="1">
      <alignment horizontal="left" vertical="center" indent="1"/>
    </xf>
    <xf numFmtId="189" fontId="84" fillId="0" borderId="0" xfId="0" applyNumberFormat="1" applyFont="1" applyAlignment="1">
      <alignment horizontal="left" vertical="center" indent="1"/>
    </xf>
    <xf numFmtId="0" fontId="80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 indent="3"/>
    </xf>
    <xf numFmtId="189" fontId="50" fillId="0" borderId="15" xfId="0" applyNumberFormat="1" applyFont="1" applyBorder="1" applyAlignment="1">
      <alignment horizontal="center" vertical="center"/>
    </xf>
    <xf numFmtId="187" fontId="3" fillId="0" borderId="16" xfId="0" applyNumberFormat="1" applyFont="1" applyBorder="1" applyAlignment="1">
      <alignment horizontal="center" vertical="center"/>
    </xf>
    <xf numFmtId="197" fontId="3" fillId="0" borderId="0" xfId="0" applyNumberFormat="1" applyFont="1" applyAlignment="1">
      <alignment horizontal="right" vertical="center"/>
    </xf>
    <xf numFmtId="198" fontId="3" fillId="0" borderId="0" xfId="0" applyNumberFormat="1" applyFont="1" applyAlignment="1">
      <alignment horizontal="center" vertical="center"/>
    </xf>
    <xf numFmtId="189" fontId="88" fillId="0" borderId="0" xfId="0" applyNumberFormat="1" applyFont="1" applyAlignment="1">
      <alignment vertical="center"/>
    </xf>
    <xf numFmtId="189" fontId="48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5" xfId="0" applyNumberFormat="1" applyFont="1" applyBorder="1" applyAlignment="1">
      <alignment vertical="center"/>
    </xf>
    <xf numFmtId="0" fontId="80" fillId="0" borderId="0" xfId="0" applyFont="1" applyAlignment="1">
      <alignment horizontal="righ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187" fontId="3" fillId="0" borderId="15" xfId="364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87" fontId="3" fillId="0" borderId="0" xfId="818" applyNumberFormat="1" applyFont="1" applyAlignment="1">
      <alignment horizontal="left" vertical="center"/>
    </xf>
    <xf numFmtId="0" fontId="50" fillId="0" borderId="0" xfId="818" applyFont="1" applyAlignment="1">
      <alignment horizontal="left" vertical="center"/>
    </xf>
    <xf numFmtId="189" fontId="84" fillId="0" borderId="0" xfId="303" applyNumberFormat="1" applyFont="1" applyAlignment="1">
      <alignment horizontal="center" vertical="center"/>
    </xf>
    <xf numFmtId="189" fontId="84" fillId="0" borderId="0" xfId="303" applyNumberFormat="1" applyFont="1" applyFill="1" applyAlignment="1">
      <alignment horizontal="center" vertical="center"/>
    </xf>
    <xf numFmtId="189" fontId="84" fillId="0" borderId="0" xfId="303" applyNumberFormat="1" applyFont="1" applyAlignment="1">
      <alignment vertical="center"/>
    </xf>
    <xf numFmtId="189" fontId="84" fillId="0" borderId="15" xfId="303" applyNumberFormat="1" applyFont="1" applyFill="1" applyBorder="1" applyAlignment="1">
      <alignment vertical="center"/>
    </xf>
    <xf numFmtId="189" fontId="84" fillId="0" borderId="15" xfId="303" applyNumberFormat="1" applyFont="1" applyBorder="1" applyAlignment="1">
      <alignment vertical="center"/>
    </xf>
    <xf numFmtId="189" fontId="84" fillId="0" borderId="0" xfId="303" applyNumberFormat="1" applyFont="1" applyFill="1" applyBorder="1" applyAlignment="1">
      <alignment horizontal="center" vertical="center"/>
    </xf>
    <xf numFmtId="200" fontId="84" fillId="0" borderId="0" xfId="303" applyNumberFormat="1" applyFont="1" applyBorder="1" applyAlignment="1">
      <alignment vertical="center"/>
    </xf>
    <xf numFmtId="200" fontId="84" fillId="0" borderId="15" xfId="303" applyNumberFormat="1" applyFont="1" applyBorder="1" applyAlignment="1">
      <alignment vertical="center"/>
    </xf>
    <xf numFmtId="189" fontId="84" fillId="0" borderId="14" xfId="303" applyNumberFormat="1" applyFont="1" applyBorder="1" applyAlignment="1">
      <alignment horizontal="center" vertical="center"/>
    </xf>
    <xf numFmtId="189" fontId="84" fillId="0" borderId="14" xfId="303" applyNumberFormat="1" applyFont="1" applyFill="1" applyBorder="1" applyAlignment="1">
      <alignment horizontal="center" vertical="center"/>
    </xf>
    <xf numFmtId="189" fontId="50" fillId="0" borderId="15" xfId="0" applyNumberFormat="1" applyFont="1" applyBorder="1" applyAlignment="1">
      <alignment horizontal="center" vertical="center" wrapText="1"/>
    </xf>
    <xf numFmtId="0" fontId="90" fillId="0" borderId="0" xfId="0" applyFont="1" applyAlignment="1">
      <alignment vertical="center"/>
    </xf>
    <xf numFmtId="37" fontId="48" fillId="0" borderId="0" xfId="0" applyNumberFormat="1" applyFont="1" applyAlignment="1">
      <alignment vertical="center"/>
    </xf>
    <xf numFmtId="0" fontId="91" fillId="0" borderId="0" xfId="0" applyFont="1" applyAlignment="1">
      <alignment horizontal="left" vertical="center" indent="1"/>
    </xf>
    <xf numFmtId="189" fontId="84" fillId="0" borderId="0" xfId="303" applyNumberFormat="1" applyFont="1" applyFill="1" applyAlignment="1">
      <alignment horizontal="right" vertical="center"/>
    </xf>
    <xf numFmtId="189" fontId="84" fillId="0" borderId="0" xfId="303" applyNumberFormat="1" applyFont="1" applyFill="1" applyAlignment="1">
      <alignment vertical="center"/>
    </xf>
    <xf numFmtId="187" fontId="84" fillId="0" borderId="0" xfId="0" applyNumberFormat="1" applyFont="1" applyAlignment="1">
      <alignment horizontal="center" vertical="center"/>
    </xf>
    <xf numFmtId="189" fontId="92" fillId="0" borderId="0" xfId="303" applyNumberFormat="1" applyFont="1" applyFill="1" applyAlignment="1">
      <alignment horizontal="right" vertical="center"/>
    </xf>
    <xf numFmtId="199" fontId="3" fillId="0" borderId="0" xfId="0" applyNumberFormat="1" applyFont="1" applyAlignment="1">
      <alignment vertical="center"/>
    </xf>
    <xf numFmtId="189" fontId="92" fillId="0" borderId="0" xfId="303" applyNumberFormat="1" applyFont="1" applyFill="1" applyAlignment="1">
      <alignment vertical="center"/>
    </xf>
    <xf numFmtId="189" fontId="92" fillId="0" borderId="14" xfId="303" applyNumberFormat="1" applyFont="1" applyFill="1" applyBorder="1" applyAlignment="1">
      <alignment horizontal="right" vertical="center"/>
    </xf>
    <xf numFmtId="189" fontId="3" fillId="0" borderId="15" xfId="0" applyNumberFormat="1" applyFont="1" applyBorder="1" applyAlignment="1">
      <alignment vertical="center"/>
    </xf>
    <xf numFmtId="189" fontId="3" fillId="0" borderId="14" xfId="0" applyNumberFormat="1" applyFont="1" applyBorder="1" applyAlignment="1">
      <alignment vertical="center"/>
    </xf>
    <xf numFmtId="49" fontId="79" fillId="0" borderId="0" xfId="0" applyNumberFormat="1" applyFont="1" applyAlignment="1">
      <alignment horizontal="center" vertical="center"/>
    </xf>
    <xf numFmtId="189" fontId="3" fillId="0" borderId="0" xfId="303" applyNumberFormat="1" applyFont="1" applyAlignment="1">
      <alignment horizontal="center" vertical="center"/>
    </xf>
    <xf numFmtId="187" fontId="3" fillId="0" borderId="4" xfId="818" applyNumberFormat="1" applyFont="1" applyBorder="1" applyAlignment="1">
      <alignment horizontal="right" vertical="center"/>
    </xf>
    <xf numFmtId="189" fontId="3" fillId="0" borderId="0" xfId="303" applyNumberFormat="1" applyFont="1" applyFill="1" applyAlignment="1">
      <alignment horizontal="right" vertical="center"/>
    </xf>
    <xf numFmtId="189" fontId="3" fillId="0" borderId="0" xfId="303" applyNumberFormat="1" applyFont="1" applyFill="1" applyAlignment="1">
      <alignment vertical="center"/>
    </xf>
    <xf numFmtId="189" fontId="79" fillId="0" borderId="0" xfId="303" applyNumberFormat="1" applyFont="1" applyFill="1" applyAlignment="1">
      <alignment horizontal="right" vertical="center"/>
    </xf>
    <xf numFmtId="189" fontId="79" fillId="0" borderId="0" xfId="303" applyNumberFormat="1" applyFont="1" applyFill="1" applyAlignment="1">
      <alignment vertical="center"/>
    </xf>
    <xf numFmtId="189" fontId="79" fillId="0" borderId="14" xfId="303" applyNumberFormat="1" applyFont="1" applyFill="1" applyBorder="1" applyAlignment="1">
      <alignment horizontal="right" vertical="center"/>
    </xf>
    <xf numFmtId="187" fontId="3" fillId="0" borderId="0" xfId="364" applyNumberFormat="1" applyFont="1" applyFill="1" applyAlignment="1">
      <alignment horizontal="center" vertical="center"/>
    </xf>
    <xf numFmtId="187" fontId="79" fillId="0" borderId="0" xfId="0" applyNumberFormat="1" applyFont="1" applyAlignment="1">
      <alignment horizontal="center" vertical="center"/>
    </xf>
    <xf numFmtId="187" fontId="3" fillId="0" borderId="0" xfId="364" quotePrefix="1" applyNumberFormat="1" applyFont="1" applyFill="1" applyAlignment="1">
      <alignment horizontal="center" vertical="center"/>
    </xf>
    <xf numFmtId="187" fontId="3" fillId="0" borderId="0" xfId="364" quotePrefix="1" applyNumberFormat="1" applyFont="1" applyAlignment="1">
      <alignment horizontal="center" vertical="center"/>
    </xf>
    <xf numFmtId="187" fontId="3" fillId="0" borderId="0" xfId="364" applyNumberFormat="1" applyFont="1" applyFill="1" applyBorder="1" applyAlignment="1">
      <alignment horizontal="center" vertical="center"/>
    </xf>
    <xf numFmtId="187" fontId="3" fillId="0" borderId="0" xfId="818" applyNumberFormat="1" applyFont="1" applyAlignment="1">
      <alignment horizontal="center" vertical="center"/>
    </xf>
    <xf numFmtId="187" fontId="3" fillId="0" borderId="0" xfId="364" quotePrefix="1" applyNumberFormat="1" applyFont="1" applyFill="1" applyBorder="1" applyAlignment="1">
      <alignment horizontal="center" vertical="center"/>
    </xf>
    <xf numFmtId="187" fontId="3" fillId="0" borderId="0" xfId="818" quotePrefix="1" applyNumberFormat="1" applyFont="1" applyAlignment="1">
      <alignment horizontal="center" vertical="center"/>
    </xf>
    <xf numFmtId="187" fontId="3" fillId="0" borderId="15" xfId="364" quotePrefix="1" applyNumberFormat="1" applyFont="1" applyFill="1" applyBorder="1" applyAlignment="1">
      <alignment horizontal="center" vertical="center"/>
    </xf>
    <xf numFmtId="201" fontId="84" fillId="0" borderId="0" xfId="303" applyNumberFormat="1" applyFont="1" applyBorder="1" applyAlignment="1">
      <alignment horizontal="center" vertical="center"/>
    </xf>
    <xf numFmtId="201" fontId="84" fillId="0" borderId="16" xfId="303" applyNumberFormat="1" applyFont="1" applyBorder="1" applyAlignment="1">
      <alignment horizontal="center" vertical="center"/>
    </xf>
    <xf numFmtId="201" fontId="3" fillId="0" borderId="0" xfId="0" applyNumberFormat="1" applyFont="1" applyAlignment="1">
      <alignment horizontal="center" vertical="center"/>
    </xf>
    <xf numFmtId="201" fontId="3" fillId="0" borderId="16" xfId="0" applyNumberFormat="1" applyFont="1" applyBorder="1" applyAlignment="1">
      <alignment horizontal="center" vertical="center"/>
    </xf>
    <xf numFmtId="201" fontId="3" fillId="0" borderId="14" xfId="0" applyNumberFormat="1" applyFont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37" fontId="50" fillId="0" borderId="1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50" fillId="0" borderId="0" xfId="0" applyNumberFormat="1" applyFont="1" applyAlignment="1">
      <alignment horizontal="center" vertical="center"/>
    </xf>
    <xf numFmtId="189" fontId="50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15" xfId="0" applyFont="1" applyBorder="1" applyAlignment="1">
      <alignment horizontal="right" vertical="center"/>
    </xf>
    <xf numFmtId="189" fontId="50" fillId="0" borderId="15" xfId="0" applyNumberFormat="1" applyFont="1" applyBorder="1" applyAlignment="1">
      <alignment horizontal="center" vertical="center"/>
    </xf>
    <xf numFmtId="0" fontId="80" fillId="0" borderId="15" xfId="0" applyFont="1" applyBorder="1" applyAlignment="1">
      <alignment horizontal="right" vertical="center"/>
    </xf>
    <xf numFmtId="189" fontId="89" fillId="0" borderId="0" xfId="0" applyNumberFormat="1" applyFont="1" applyAlignment="1">
      <alignment horizontal="center" vertical="center"/>
    </xf>
    <xf numFmtId="0" fontId="50" fillId="0" borderId="0" xfId="0" quotePrefix="1" applyFont="1" applyAlignment="1">
      <alignment horizontal="center" vertical="center"/>
    </xf>
  </cellXfs>
  <cellStyles count="992">
    <cellStyle name="%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2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1 4 2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5 2" xfId="17" xr:uid="{00000000-0005-0000-0000-000010000000}"/>
    <cellStyle name="20% - Accent1 6" xfId="18" xr:uid="{00000000-0005-0000-0000-000011000000}"/>
    <cellStyle name="20% - Accent1 6 2" xfId="19" xr:uid="{00000000-0005-0000-0000-000012000000}"/>
    <cellStyle name="20% - Accent1 7" xfId="20" xr:uid="{00000000-0005-0000-0000-000013000000}"/>
    <cellStyle name="20% - Accent1 8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2 2" xfId="24" xr:uid="{00000000-0005-0000-0000-000017000000}"/>
    <cellStyle name="20% - Accent2 2 3" xfId="25" xr:uid="{00000000-0005-0000-0000-000018000000}"/>
    <cellStyle name="20% - Accent2 2 4" xfId="26" xr:uid="{00000000-0005-0000-0000-000019000000}"/>
    <cellStyle name="20% - Accent2 2 5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3 2 2" xfId="30" xr:uid="{00000000-0005-0000-0000-00001D000000}"/>
    <cellStyle name="20% - Accent2 3 3" xfId="31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34" xr:uid="{00000000-0005-0000-0000-000021000000}"/>
    <cellStyle name="20% - Accent2 4 3" xfId="35" xr:uid="{00000000-0005-0000-0000-000022000000}"/>
    <cellStyle name="20% - Accent2 5" xfId="36" xr:uid="{00000000-0005-0000-0000-000023000000}"/>
    <cellStyle name="20% - Accent2 5 2" xfId="37" xr:uid="{00000000-0005-0000-0000-000024000000}"/>
    <cellStyle name="20% - Accent2 6" xfId="38" xr:uid="{00000000-0005-0000-0000-000025000000}"/>
    <cellStyle name="20% - Accent2 6 2" xfId="39" xr:uid="{00000000-0005-0000-0000-000026000000}"/>
    <cellStyle name="20% - Accent2 7" xfId="40" xr:uid="{00000000-0005-0000-0000-000027000000}"/>
    <cellStyle name="20% - Accent2 8" xfId="41" xr:uid="{00000000-0005-0000-0000-000028000000}"/>
    <cellStyle name="20% - Accent3 2" xfId="42" xr:uid="{00000000-0005-0000-0000-000029000000}"/>
    <cellStyle name="20% - Accent3 2 2" xfId="43" xr:uid="{00000000-0005-0000-0000-00002A000000}"/>
    <cellStyle name="20% - Accent3 2 2 2" xfId="44" xr:uid="{00000000-0005-0000-0000-00002B000000}"/>
    <cellStyle name="20% - Accent3 2 3" xfId="45" xr:uid="{00000000-0005-0000-0000-00002C000000}"/>
    <cellStyle name="20% - Accent3 2 4" xfId="46" xr:uid="{00000000-0005-0000-0000-00002D000000}"/>
    <cellStyle name="20% - Accent3 2 5" xfId="47" xr:uid="{00000000-0005-0000-0000-00002E000000}"/>
    <cellStyle name="20% - Accent3 3" xfId="48" xr:uid="{00000000-0005-0000-0000-00002F000000}"/>
    <cellStyle name="20% - Accent3 3 2" xfId="49" xr:uid="{00000000-0005-0000-0000-000030000000}"/>
    <cellStyle name="20% - Accent3 3 2 2" xfId="50" xr:uid="{00000000-0005-0000-0000-000031000000}"/>
    <cellStyle name="20% - Accent3 3 3" xfId="51" xr:uid="{00000000-0005-0000-0000-000032000000}"/>
    <cellStyle name="20% - Accent3 4" xfId="52" xr:uid="{00000000-0005-0000-0000-000033000000}"/>
    <cellStyle name="20% - Accent3 4 2" xfId="53" xr:uid="{00000000-0005-0000-0000-000034000000}"/>
    <cellStyle name="20% - Accent3 4 2 2" xfId="54" xr:uid="{00000000-0005-0000-0000-000035000000}"/>
    <cellStyle name="20% - Accent3 4 3" xfId="55" xr:uid="{00000000-0005-0000-0000-000036000000}"/>
    <cellStyle name="20% - Accent3 5" xfId="56" xr:uid="{00000000-0005-0000-0000-000037000000}"/>
    <cellStyle name="20% - Accent3 5 2" xfId="57" xr:uid="{00000000-0005-0000-0000-000038000000}"/>
    <cellStyle name="20% - Accent3 6" xfId="58" xr:uid="{00000000-0005-0000-0000-000039000000}"/>
    <cellStyle name="20% - Accent3 6 2" xfId="59" xr:uid="{00000000-0005-0000-0000-00003A000000}"/>
    <cellStyle name="20% - Accent3 7" xfId="60" xr:uid="{00000000-0005-0000-0000-00003B000000}"/>
    <cellStyle name="20% - Accent3 8" xfId="61" xr:uid="{00000000-0005-0000-0000-00003C000000}"/>
    <cellStyle name="20% - Accent4 2" xfId="62" xr:uid="{00000000-0005-0000-0000-00003D000000}"/>
    <cellStyle name="20% - Accent4 2 2" xfId="63" xr:uid="{00000000-0005-0000-0000-00003E000000}"/>
    <cellStyle name="20% - Accent4 2 2 2" xfId="64" xr:uid="{00000000-0005-0000-0000-00003F000000}"/>
    <cellStyle name="20% - Accent4 2 3" xfId="65" xr:uid="{00000000-0005-0000-0000-000040000000}"/>
    <cellStyle name="20% - Accent4 2 4" xfId="66" xr:uid="{00000000-0005-0000-0000-000041000000}"/>
    <cellStyle name="20% - Accent4 2 5" xfId="67" xr:uid="{00000000-0005-0000-0000-000042000000}"/>
    <cellStyle name="20% - Accent4 3" xfId="68" xr:uid="{00000000-0005-0000-0000-000043000000}"/>
    <cellStyle name="20% - Accent4 3 2" xfId="69" xr:uid="{00000000-0005-0000-0000-000044000000}"/>
    <cellStyle name="20% - Accent4 3 2 2" xfId="70" xr:uid="{00000000-0005-0000-0000-000045000000}"/>
    <cellStyle name="20% - Accent4 3 3" xfId="71" xr:uid="{00000000-0005-0000-0000-000046000000}"/>
    <cellStyle name="20% - Accent4 4" xfId="72" xr:uid="{00000000-0005-0000-0000-000047000000}"/>
    <cellStyle name="20% - Accent4 4 2" xfId="73" xr:uid="{00000000-0005-0000-0000-000048000000}"/>
    <cellStyle name="20% - Accent4 4 2 2" xfId="74" xr:uid="{00000000-0005-0000-0000-000049000000}"/>
    <cellStyle name="20% - Accent4 4 3" xfId="75" xr:uid="{00000000-0005-0000-0000-00004A000000}"/>
    <cellStyle name="20% - Accent4 5" xfId="76" xr:uid="{00000000-0005-0000-0000-00004B000000}"/>
    <cellStyle name="20% - Accent4 5 2" xfId="77" xr:uid="{00000000-0005-0000-0000-00004C000000}"/>
    <cellStyle name="20% - Accent4 6" xfId="78" xr:uid="{00000000-0005-0000-0000-00004D000000}"/>
    <cellStyle name="20% - Accent4 6 2" xfId="79" xr:uid="{00000000-0005-0000-0000-00004E000000}"/>
    <cellStyle name="20% - Accent4 7" xfId="80" xr:uid="{00000000-0005-0000-0000-00004F000000}"/>
    <cellStyle name="20% - Accent4 8" xfId="81" xr:uid="{00000000-0005-0000-0000-000050000000}"/>
    <cellStyle name="20% - Accent5 2" xfId="82" xr:uid="{00000000-0005-0000-0000-000051000000}"/>
    <cellStyle name="20% - Accent5 2 2" xfId="83" xr:uid="{00000000-0005-0000-0000-000052000000}"/>
    <cellStyle name="20% - Accent5 2 2 2" xfId="84" xr:uid="{00000000-0005-0000-0000-000053000000}"/>
    <cellStyle name="20% - Accent5 2 3" xfId="85" xr:uid="{00000000-0005-0000-0000-000054000000}"/>
    <cellStyle name="20% - Accent5 2 4" xfId="86" xr:uid="{00000000-0005-0000-0000-000055000000}"/>
    <cellStyle name="20% - Accent5 2 5" xfId="87" xr:uid="{00000000-0005-0000-0000-000056000000}"/>
    <cellStyle name="20% - Accent5 3" xfId="88" xr:uid="{00000000-0005-0000-0000-000057000000}"/>
    <cellStyle name="20% - Accent5 3 2" xfId="89" xr:uid="{00000000-0005-0000-0000-000058000000}"/>
    <cellStyle name="20% - Accent5 3 2 2" xfId="90" xr:uid="{00000000-0005-0000-0000-000059000000}"/>
    <cellStyle name="20% - Accent5 3 3" xfId="91" xr:uid="{00000000-0005-0000-0000-00005A000000}"/>
    <cellStyle name="20% - Accent5 4" xfId="92" xr:uid="{00000000-0005-0000-0000-00005B000000}"/>
    <cellStyle name="20% - Accent5 4 2" xfId="93" xr:uid="{00000000-0005-0000-0000-00005C000000}"/>
    <cellStyle name="20% - Accent5 4 2 2" xfId="94" xr:uid="{00000000-0005-0000-0000-00005D000000}"/>
    <cellStyle name="20% - Accent5 4 3" xfId="95" xr:uid="{00000000-0005-0000-0000-00005E000000}"/>
    <cellStyle name="20% - Accent5 5" xfId="96" xr:uid="{00000000-0005-0000-0000-00005F000000}"/>
    <cellStyle name="20% - Accent5 5 2" xfId="97" xr:uid="{00000000-0005-0000-0000-000060000000}"/>
    <cellStyle name="20% - Accent5 6" xfId="98" xr:uid="{00000000-0005-0000-0000-000061000000}"/>
    <cellStyle name="20% - Accent5 6 2" xfId="99" xr:uid="{00000000-0005-0000-0000-000062000000}"/>
    <cellStyle name="20% - Accent5 7" xfId="100" xr:uid="{00000000-0005-0000-0000-000063000000}"/>
    <cellStyle name="20% - Accent5 8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2 2" xfId="104" xr:uid="{00000000-0005-0000-0000-000067000000}"/>
    <cellStyle name="20% - Accent6 2 3" xfId="105" xr:uid="{00000000-0005-0000-0000-000068000000}"/>
    <cellStyle name="20% - Accent6 2 4" xfId="106" xr:uid="{00000000-0005-0000-0000-000069000000}"/>
    <cellStyle name="20% - Accent6 2 5" xfId="107" xr:uid="{00000000-0005-0000-0000-00006A000000}"/>
    <cellStyle name="20% - Accent6 3" xfId="108" xr:uid="{00000000-0005-0000-0000-00006B000000}"/>
    <cellStyle name="20% - Accent6 3 2" xfId="109" xr:uid="{00000000-0005-0000-0000-00006C000000}"/>
    <cellStyle name="20% - Accent6 3 2 2" xfId="110" xr:uid="{00000000-0005-0000-0000-00006D000000}"/>
    <cellStyle name="20% - Accent6 3 3" xfId="111" xr:uid="{00000000-0005-0000-0000-00006E000000}"/>
    <cellStyle name="20% - Accent6 4" xfId="112" xr:uid="{00000000-0005-0000-0000-00006F000000}"/>
    <cellStyle name="20% - Accent6 4 2" xfId="113" xr:uid="{00000000-0005-0000-0000-000070000000}"/>
    <cellStyle name="20% - Accent6 4 2 2" xfId="114" xr:uid="{00000000-0005-0000-0000-000071000000}"/>
    <cellStyle name="20% - Accent6 4 3" xfId="115" xr:uid="{00000000-0005-0000-0000-000072000000}"/>
    <cellStyle name="20% - Accent6 5" xfId="116" xr:uid="{00000000-0005-0000-0000-000073000000}"/>
    <cellStyle name="20% - Accent6 5 2" xfId="117" xr:uid="{00000000-0005-0000-0000-000074000000}"/>
    <cellStyle name="20% - Accent6 6" xfId="118" xr:uid="{00000000-0005-0000-0000-000075000000}"/>
    <cellStyle name="20% - Accent6 6 2" xfId="119" xr:uid="{00000000-0005-0000-0000-000076000000}"/>
    <cellStyle name="20% - Accent6 7" xfId="120" xr:uid="{00000000-0005-0000-0000-000077000000}"/>
    <cellStyle name="20% - Accent6 8" xfId="121" xr:uid="{00000000-0005-0000-0000-000078000000}"/>
    <cellStyle name="40% - Accent1 2" xfId="122" xr:uid="{00000000-0005-0000-0000-000079000000}"/>
    <cellStyle name="40% - Accent1 2 2" xfId="123" xr:uid="{00000000-0005-0000-0000-00007A000000}"/>
    <cellStyle name="40% - Accent1 2 2 2" xfId="124" xr:uid="{00000000-0005-0000-0000-00007B000000}"/>
    <cellStyle name="40% - Accent1 2 3" xfId="125" xr:uid="{00000000-0005-0000-0000-00007C000000}"/>
    <cellStyle name="40% - Accent1 2 4" xfId="126" xr:uid="{00000000-0005-0000-0000-00007D000000}"/>
    <cellStyle name="40% - Accent1 2 5" xfId="127" xr:uid="{00000000-0005-0000-0000-00007E000000}"/>
    <cellStyle name="40% - Accent1 3" xfId="128" xr:uid="{00000000-0005-0000-0000-00007F000000}"/>
    <cellStyle name="40% - Accent1 3 2" xfId="129" xr:uid="{00000000-0005-0000-0000-000080000000}"/>
    <cellStyle name="40% - Accent1 3 2 2" xfId="130" xr:uid="{00000000-0005-0000-0000-000081000000}"/>
    <cellStyle name="40% - Accent1 3 3" xfId="131" xr:uid="{00000000-0005-0000-0000-000082000000}"/>
    <cellStyle name="40% - Accent1 4" xfId="132" xr:uid="{00000000-0005-0000-0000-000083000000}"/>
    <cellStyle name="40% - Accent1 4 2" xfId="133" xr:uid="{00000000-0005-0000-0000-000084000000}"/>
    <cellStyle name="40% - Accent1 4 2 2" xfId="134" xr:uid="{00000000-0005-0000-0000-000085000000}"/>
    <cellStyle name="40% - Accent1 4 3" xfId="135" xr:uid="{00000000-0005-0000-0000-000086000000}"/>
    <cellStyle name="40% - Accent1 5" xfId="136" xr:uid="{00000000-0005-0000-0000-000087000000}"/>
    <cellStyle name="40% - Accent1 5 2" xfId="137" xr:uid="{00000000-0005-0000-0000-000088000000}"/>
    <cellStyle name="40% - Accent1 6" xfId="138" xr:uid="{00000000-0005-0000-0000-000089000000}"/>
    <cellStyle name="40% - Accent1 6 2" xfId="139" xr:uid="{00000000-0005-0000-0000-00008A000000}"/>
    <cellStyle name="40% - Accent1 7" xfId="140" xr:uid="{00000000-0005-0000-0000-00008B000000}"/>
    <cellStyle name="40% - Accent1 8" xfId="141" xr:uid="{00000000-0005-0000-0000-00008C000000}"/>
    <cellStyle name="40% - Accent2 2" xfId="142" xr:uid="{00000000-0005-0000-0000-00008D000000}"/>
    <cellStyle name="40% - Accent2 2 2" xfId="143" xr:uid="{00000000-0005-0000-0000-00008E000000}"/>
    <cellStyle name="40% - Accent2 2 2 2" xfId="144" xr:uid="{00000000-0005-0000-0000-00008F000000}"/>
    <cellStyle name="40% - Accent2 2 3" xfId="145" xr:uid="{00000000-0005-0000-0000-000090000000}"/>
    <cellStyle name="40% - Accent2 2 4" xfId="146" xr:uid="{00000000-0005-0000-0000-000091000000}"/>
    <cellStyle name="40% - Accent2 2 5" xfId="147" xr:uid="{00000000-0005-0000-0000-000092000000}"/>
    <cellStyle name="40% - Accent2 3" xfId="148" xr:uid="{00000000-0005-0000-0000-000093000000}"/>
    <cellStyle name="40% - Accent2 3 2" xfId="149" xr:uid="{00000000-0005-0000-0000-000094000000}"/>
    <cellStyle name="40% - Accent2 3 2 2" xfId="150" xr:uid="{00000000-0005-0000-0000-000095000000}"/>
    <cellStyle name="40% - Accent2 3 3" xfId="151" xr:uid="{00000000-0005-0000-0000-000096000000}"/>
    <cellStyle name="40% - Accent2 4" xfId="152" xr:uid="{00000000-0005-0000-0000-000097000000}"/>
    <cellStyle name="40% - Accent2 4 2" xfId="153" xr:uid="{00000000-0005-0000-0000-000098000000}"/>
    <cellStyle name="40% - Accent2 4 2 2" xfId="154" xr:uid="{00000000-0005-0000-0000-000099000000}"/>
    <cellStyle name="40% - Accent2 4 3" xfId="155" xr:uid="{00000000-0005-0000-0000-00009A000000}"/>
    <cellStyle name="40% - Accent2 5" xfId="156" xr:uid="{00000000-0005-0000-0000-00009B000000}"/>
    <cellStyle name="40% - Accent2 5 2" xfId="157" xr:uid="{00000000-0005-0000-0000-00009C000000}"/>
    <cellStyle name="40% - Accent2 6" xfId="158" xr:uid="{00000000-0005-0000-0000-00009D000000}"/>
    <cellStyle name="40% - Accent2 6 2" xfId="159" xr:uid="{00000000-0005-0000-0000-00009E000000}"/>
    <cellStyle name="40% - Accent2 7" xfId="160" xr:uid="{00000000-0005-0000-0000-00009F000000}"/>
    <cellStyle name="40% - Accent2 8" xfId="161" xr:uid="{00000000-0005-0000-0000-0000A0000000}"/>
    <cellStyle name="40% - Accent3 2" xfId="162" xr:uid="{00000000-0005-0000-0000-0000A1000000}"/>
    <cellStyle name="40% - Accent3 2 2" xfId="163" xr:uid="{00000000-0005-0000-0000-0000A2000000}"/>
    <cellStyle name="40% - Accent3 2 2 2" xfId="164" xr:uid="{00000000-0005-0000-0000-0000A3000000}"/>
    <cellStyle name="40% - Accent3 2 3" xfId="165" xr:uid="{00000000-0005-0000-0000-0000A4000000}"/>
    <cellStyle name="40% - Accent3 2 4" xfId="166" xr:uid="{00000000-0005-0000-0000-0000A5000000}"/>
    <cellStyle name="40% - Accent3 2 5" xfId="167" xr:uid="{00000000-0005-0000-0000-0000A6000000}"/>
    <cellStyle name="40% - Accent3 3" xfId="168" xr:uid="{00000000-0005-0000-0000-0000A7000000}"/>
    <cellStyle name="40% - Accent3 3 2" xfId="169" xr:uid="{00000000-0005-0000-0000-0000A8000000}"/>
    <cellStyle name="40% - Accent3 3 2 2" xfId="170" xr:uid="{00000000-0005-0000-0000-0000A9000000}"/>
    <cellStyle name="40% - Accent3 3 3" xfId="171" xr:uid="{00000000-0005-0000-0000-0000AA000000}"/>
    <cellStyle name="40% - Accent3 4" xfId="172" xr:uid="{00000000-0005-0000-0000-0000AB000000}"/>
    <cellStyle name="40% - Accent3 4 2" xfId="173" xr:uid="{00000000-0005-0000-0000-0000AC000000}"/>
    <cellStyle name="40% - Accent3 4 2 2" xfId="174" xr:uid="{00000000-0005-0000-0000-0000AD000000}"/>
    <cellStyle name="40% - Accent3 4 3" xfId="175" xr:uid="{00000000-0005-0000-0000-0000AE000000}"/>
    <cellStyle name="40% - Accent3 5" xfId="176" xr:uid="{00000000-0005-0000-0000-0000AF000000}"/>
    <cellStyle name="40% - Accent3 5 2" xfId="177" xr:uid="{00000000-0005-0000-0000-0000B0000000}"/>
    <cellStyle name="40% - Accent3 6" xfId="178" xr:uid="{00000000-0005-0000-0000-0000B1000000}"/>
    <cellStyle name="40% - Accent3 6 2" xfId="179" xr:uid="{00000000-0005-0000-0000-0000B2000000}"/>
    <cellStyle name="40% - Accent3 7" xfId="180" xr:uid="{00000000-0005-0000-0000-0000B3000000}"/>
    <cellStyle name="40% - Accent3 8" xfId="181" xr:uid="{00000000-0005-0000-0000-0000B4000000}"/>
    <cellStyle name="40% - Accent4 2" xfId="182" xr:uid="{00000000-0005-0000-0000-0000B5000000}"/>
    <cellStyle name="40% - Accent4 2 2" xfId="183" xr:uid="{00000000-0005-0000-0000-0000B6000000}"/>
    <cellStyle name="40% - Accent4 2 2 2" xfId="184" xr:uid="{00000000-0005-0000-0000-0000B7000000}"/>
    <cellStyle name="40% - Accent4 2 3" xfId="185" xr:uid="{00000000-0005-0000-0000-0000B8000000}"/>
    <cellStyle name="40% - Accent4 2 4" xfId="186" xr:uid="{00000000-0005-0000-0000-0000B9000000}"/>
    <cellStyle name="40% - Accent4 2 5" xfId="187" xr:uid="{00000000-0005-0000-0000-0000BA000000}"/>
    <cellStyle name="40% - Accent4 3" xfId="188" xr:uid="{00000000-0005-0000-0000-0000BB000000}"/>
    <cellStyle name="40% - Accent4 3 2" xfId="189" xr:uid="{00000000-0005-0000-0000-0000BC000000}"/>
    <cellStyle name="40% - Accent4 3 2 2" xfId="190" xr:uid="{00000000-0005-0000-0000-0000BD000000}"/>
    <cellStyle name="40% - Accent4 3 3" xfId="191" xr:uid="{00000000-0005-0000-0000-0000BE000000}"/>
    <cellStyle name="40% - Accent4 4" xfId="192" xr:uid="{00000000-0005-0000-0000-0000BF000000}"/>
    <cellStyle name="40% - Accent4 4 2" xfId="193" xr:uid="{00000000-0005-0000-0000-0000C0000000}"/>
    <cellStyle name="40% - Accent4 4 2 2" xfId="194" xr:uid="{00000000-0005-0000-0000-0000C1000000}"/>
    <cellStyle name="40% - Accent4 4 3" xfId="195" xr:uid="{00000000-0005-0000-0000-0000C2000000}"/>
    <cellStyle name="40% - Accent4 5" xfId="196" xr:uid="{00000000-0005-0000-0000-0000C3000000}"/>
    <cellStyle name="40% - Accent4 5 2" xfId="197" xr:uid="{00000000-0005-0000-0000-0000C4000000}"/>
    <cellStyle name="40% - Accent4 6" xfId="198" xr:uid="{00000000-0005-0000-0000-0000C5000000}"/>
    <cellStyle name="40% - Accent4 6 2" xfId="199" xr:uid="{00000000-0005-0000-0000-0000C6000000}"/>
    <cellStyle name="40% - Accent4 7" xfId="200" xr:uid="{00000000-0005-0000-0000-0000C7000000}"/>
    <cellStyle name="40% - Accent4 8" xfId="201" xr:uid="{00000000-0005-0000-0000-0000C8000000}"/>
    <cellStyle name="40% - Accent5 2" xfId="202" xr:uid="{00000000-0005-0000-0000-0000C9000000}"/>
    <cellStyle name="40% - Accent5 2 2" xfId="203" xr:uid="{00000000-0005-0000-0000-0000CA000000}"/>
    <cellStyle name="40% - Accent5 2 2 2" xfId="204" xr:uid="{00000000-0005-0000-0000-0000CB000000}"/>
    <cellStyle name="40% - Accent5 2 3" xfId="205" xr:uid="{00000000-0005-0000-0000-0000CC000000}"/>
    <cellStyle name="40% - Accent5 2 4" xfId="206" xr:uid="{00000000-0005-0000-0000-0000CD000000}"/>
    <cellStyle name="40% - Accent5 2 5" xfId="207" xr:uid="{00000000-0005-0000-0000-0000CE000000}"/>
    <cellStyle name="40% - Accent5 3" xfId="208" xr:uid="{00000000-0005-0000-0000-0000CF000000}"/>
    <cellStyle name="40% - Accent5 3 2" xfId="209" xr:uid="{00000000-0005-0000-0000-0000D0000000}"/>
    <cellStyle name="40% - Accent5 3 2 2" xfId="210" xr:uid="{00000000-0005-0000-0000-0000D1000000}"/>
    <cellStyle name="40% - Accent5 3 3" xfId="211" xr:uid="{00000000-0005-0000-0000-0000D2000000}"/>
    <cellStyle name="40% - Accent5 4" xfId="212" xr:uid="{00000000-0005-0000-0000-0000D3000000}"/>
    <cellStyle name="40% - Accent5 4 2" xfId="213" xr:uid="{00000000-0005-0000-0000-0000D4000000}"/>
    <cellStyle name="40% - Accent5 4 2 2" xfId="214" xr:uid="{00000000-0005-0000-0000-0000D5000000}"/>
    <cellStyle name="40% - Accent5 4 3" xfId="215" xr:uid="{00000000-0005-0000-0000-0000D6000000}"/>
    <cellStyle name="40% - Accent5 5" xfId="216" xr:uid="{00000000-0005-0000-0000-0000D7000000}"/>
    <cellStyle name="40% - Accent5 5 2" xfId="217" xr:uid="{00000000-0005-0000-0000-0000D8000000}"/>
    <cellStyle name="40% - Accent5 6" xfId="218" xr:uid="{00000000-0005-0000-0000-0000D9000000}"/>
    <cellStyle name="40% - Accent5 6 2" xfId="219" xr:uid="{00000000-0005-0000-0000-0000DA000000}"/>
    <cellStyle name="40% - Accent5 7" xfId="220" xr:uid="{00000000-0005-0000-0000-0000DB000000}"/>
    <cellStyle name="40% - Accent5 8" xfId="221" xr:uid="{00000000-0005-0000-0000-0000DC000000}"/>
    <cellStyle name="40% - Accent6 2" xfId="222" xr:uid="{00000000-0005-0000-0000-0000DD000000}"/>
    <cellStyle name="40% - Accent6 2 2" xfId="223" xr:uid="{00000000-0005-0000-0000-0000DE000000}"/>
    <cellStyle name="40% - Accent6 2 2 2" xfId="224" xr:uid="{00000000-0005-0000-0000-0000DF000000}"/>
    <cellStyle name="40% - Accent6 2 3" xfId="225" xr:uid="{00000000-0005-0000-0000-0000E0000000}"/>
    <cellStyle name="40% - Accent6 2 4" xfId="226" xr:uid="{00000000-0005-0000-0000-0000E1000000}"/>
    <cellStyle name="40% - Accent6 2 5" xfId="227" xr:uid="{00000000-0005-0000-0000-0000E2000000}"/>
    <cellStyle name="40% - Accent6 3" xfId="228" xr:uid="{00000000-0005-0000-0000-0000E3000000}"/>
    <cellStyle name="40% - Accent6 3 2" xfId="229" xr:uid="{00000000-0005-0000-0000-0000E4000000}"/>
    <cellStyle name="40% - Accent6 3 2 2" xfId="230" xr:uid="{00000000-0005-0000-0000-0000E5000000}"/>
    <cellStyle name="40% - Accent6 3 3" xfId="231" xr:uid="{00000000-0005-0000-0000-0000E6000000}"/>
    <cellStyle name="40% - Accent6 4" xfId="232" xr:uid="{00000000-0005-0000-0000-0000E7000000}"/>
    <cellStyle name="40% - Accent6 4 2" xfId="233" xr:uid="{00000000-0005-0000-0000-0000E8000000}"/>
    <cellStyle name="40% - Accent6 4 2 2" xfId="234" xr:uid="{00000000-0005-0000-0000-0000E9000000}"/>
    <cellStyle name="40% - Accent6 4 3" xfId="235" xr:uid="{00000000-0005-0000-0000-0000EA000000}"/>
    <cellStyle name="40% - Accent6 5" xfId="236" xr:uid="{00000000-0005-0000-0000-0000EB000000}"/>
    <cellStyle name="40% - Accent6 5 2" xfId="237" xr:uid="{00000000-0005-0000-0000-0000EC000000}"/>
    <cellStyle name="40% - Accent6 6" xfId="238" xr:uid="{00000000-0005-0000-0000-0000ED000000}"/>
    <cellStyle name="40% - Accent6 6 2" xfId="239" xr:uid="{00000000-0005-0000-0000-0000EE000000}"/>
    <cellStyle name="40% - Accent6 7" xfId="240" xr:uid="{00000000-0005-0000-0000-0000EF000000}"/>
    <cellStyle name="40% - Accent6 8" xfId="241" xr:uid="{00000000-0005-0000-0000-0000F0000000}"/>
    <cellStyle name="60% - Accent1 2" xfId="242" xr:uid="{00000000-0005-0000-0000-0000F1000000}"/>
    <cellStyle name="60% - Accent1 2 2" xfId="243" xr:uid="{00000000-0005-0000-0000-0000F2000000}"/>
    <cellStyle name="60% - Accent1 2 3" xfId="244" xr:uid="{00000000-0005-0000-0000-0000F3000000}"/>
    <cellStyle name="60% - Accent1 3" xfId="245" xr:uid="{00000000-0005-0000-0000-0000F4000000}"/>
    <cellStyle name="60% - Accent2 2" xfId="246" xr:uid="{00000000-0005-0000-0000-0000F5000000}"/>
    <cellStyle name="60% - Accent2 2 2" xfId="247" xr:uid="{00000000-0005-0000-0000-0000F6000000}"/>
    <cellStyle name="60% - Accent2 2 3" xfId="248" xr:uid="{00000000-0005-0000-0000-0000F7000000}"/>
    <cellStyle name="60% - Accent2 3" xfId="249" xr:uid="{00000000-0005-0000-0000-0000F8000000}"/>
    <cellStyle name="60% - Accent3 2" xfId="250" xr:uid="{00000000-0005-0000-0000-0000F9000000}"/>
    <cellStyle name="60% - Accent3 2 2" xfId="251" xr:uid="{00000000-0005-0000-0000-0000FA000000}"/>
    <cellStyle name="60% - Accent3 2 3" xfId="252" xr:uid="{00000000-0005-0000-0000-0000FB000000}"/>
    <cellStyle name="60% - Accent3 3" xfId="253" xr:uid="{00000000-0005-0000-0000-0000FC000000}"/>
    <cellStyle name="60% - Accent4 2" xfId="254" xr:uid="{00000000-0005-0000-0000-0000FD000000}"/>
    <cellStyle name="60% - Accent4 2 2" xfId="255" xr:uid="{00000000-0005-0000-0000-0000FE000000}"/>
    <cellStyle name="60% - Accent4 2 3" xfId="256" xr:uid="{00000000-0005-0000-0000-0000FF000000}"/>
    <cellStyle name="60% - Accent4 3" xfId="257" xr:uid="{00000000-0005-0000-0000-000000010000}"/>
    <cellStyle name="60% - Accent5 2" xfId="258" xr:uid="{00000000-0005-0000-0000-000001010000}"/>
    <cellStyle name="60% - Accent5 2 2" xfId="259" xr:uid="{00000000-0005-0000-0000-000002010000}"/>
    <cellStyle name="60% - Accent5 2 3" xfId="260" xr:uid="{00000000-0005-0000-0000-000003010000}"/>
    <cellStyle name="60% - Accent5 3" xfId="261" xr:uid="{00000000-0005-0000-0000-000004010000}"/>
    <cellStyle name="60% - Accent6 2" xfId="262" xr:uid="{00000000-0005-0000-0000-000005010000}"/>
    <cellStyle name="60% - Accent6 2 2" xfId="263" xr:uid="{00000000-0005-0000-0000-000006010000}"/>
    <cellStyle name="60% - Accent6 2 3" xfId="264" xr:uid="{00000000-0005-0000-0000-000007010000}"/>
    <cellStyle name="60% - Accent6 3" xfId="265" xr:uid="{00000000-0005-0000-0000-000008010000}"/>
    <cellStyle name="75" xfId="266" xr:uid="{00000000-0005-0000-0000-000009010000}"/>
    <cellStyle name="Accent1 2" xfId="267" xr:uid="{00000000-0005-0000-0000-00000A010000}"/>
    <cellStyle name="Accent1 2 2" xfId="268" xr:uid="{00000000-0005-0000-0000-00000B010000}"/>
    <cellStyle name="Accent1 2 3" xfId="269" xr:uid="{00000000-0005-0000-0000-00000C010000}"/>
    <cellStyle name="Accent1 3" xfId="270" xr:uid="{00000000-0005-0000-0000-00000D010000}"/>
    <cellStyle name="Accent2 2" xfId="271" xr:uid="{00000000-0005-0000-0000-00000E010000}"/>
    <cellStyle name="Accent2 2 2" xfId="272" xr:uid="{00000000-0005-0000-0000-00000F010000}"/>
    <cellStyle name="Accent2 2 3" xfId="273" xr:uid="{00000000-0005-0000-0000-000010010000}"/>
    <cellStyle name="Accent2 3" xfId="274" xr:uid="{00000000-0005-0000-0000-000011010000}"/>
    <cellStyle name="Accent3 2" xfId="275" xr:uid="{00000000-0005-0000-0000-000012010000}"/>
    <cellStyle name="Accent3 2 2" xfId="276" xr:uid="{00000000-0005-0000-0000-000013010000}"/>
    <cellStyle name="Accent3 2 3" xfId="277" xr:uid="{00000000-0005-0000-0000-000014010000}"/>
    <cellStyle name="Accent3 3" xfId="278" xr:uid="{00000000-0005-0000-0000-000015010000}"/>
    <cellStyle name="Accent4 2" xfId="279" xr:uid="{00000000-0005-0000-0000-000016010000}"/>
    <cellStyle name="Accent4 2 2" xfId="280" xr:uid="{00000000-0005-0000-0000-000017010000}"/>
    <cellStyle name="Accent4 2 3" xfId="281" xr:uid="{00000000-0005-0000-0000-000018010000}"/>
    <cellStyle name="Accent4 3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3" xfId="285" xr:uid="{00000000-0005-0000-0000-00001C010000}"/>
    <cellStyle name="Accent5 3" xfId="286" xr:uid="{00000000-0005-0000-0000-00001D010000}"/>
    <cellStyle name="Accent6 2" xfId="287" xr:uid="{00000000-0005-0000-0000-00001E010000}"/>
    <cellStyle name="Accent6 2 2" xfId="288" xr:uid="{00000000-0005-0000-0000-00001F010000}"/>
    <cellStyle name="Accent6 2 3" xfId="289" xr:uid="{00000000-0005-0000-0000-000020010000}"/>
    <cellStyle name="Accent6 3" xfId="290" xr:uid="{00000000-0005-0000-0000-000021010000}"/>
    <cellStyle name="Bad 2" xfId="291" xr:uid="{00000000-0005-0000-0000-000022010000}"/>
    <cellStyle name="Bad 2 2" xfId="292" xr:uid="{00000000-0005-0000-0000-000023010000}"/>
    <cellStyle name="Bad 2 3" xfId="293" xr:uid="{00000000-0005-0000-0000-000024010000}"/>
    <cellStyle name="Bad 3" xfId="294" xr:uid="{00000000-0005-0000-0000-000025010000}"/>
    <cellStyle name="Calculation 2" xfId="295" xr:uid="{00000000-0005-0000-0000-000026010000}"/>
    <cellStyle name="Calculation 2 2" xfId="296" xr:uid="{00000000-0005-0000-0000-000027010000}"/>
    <cellStyle name="Calculation 2 3" xfId="297" xr:uid="{00000000-0005-0000-0000-000028010000}"/>
    <cellStyle name="Calculation 3" xfId="298" xr:uid="{00000000-0005-0000-0000-000029010000}"/>
    <cellStyle name="Check Cell 2" xfId="299" xr:uid="{00000000-0005-0000-0000-00002A010000}"/>
    <cellStyle name="Check Cell 2 2" xfId="300" xr:uid="{00000000-0005-0000-0000-00002B010000}"/>
    <cellStyle name="Check Cell 2 3" xfId="301" xr:uid="{00000000-0005-0000-0000-00002C010000}"/>
    <cellStyle name="Check Cell 3" xfId="302" xr:uid="{00000000-0005-0000-0000-00002D010000}"/>
    <cellStyle name="Comma" xfId="303" builtinId="3"/>
    <cellStyle name="Comma 10" xfId="304" xr:uid="{00000000-0005-0000-0000-00002F010000}"/>
    <cellStyle name="Comma 10 2" xfId="305" xr:uid="{00000000-0005-0000-0000-000030010000}"/>
    <cellStyle name="Comma 10 2 2" xfId="306" xr:uid="{00000000-0005-0000-0000-000031010000}"/>
    <cellStyle name="Comma 10 2 3" xfId="307" xr:uid="{00000000-0005-0000-0000-000032010000}"/>
    <cellStyle name="Comma 10 3" xfId="308" xr:uid="{00000000-0005-0000-0000-000033010000}"/>
    <cellStyle name="Comma 10 4" xfId="309" xr:uid="{00000000-0005-0000-0000-000034010000}"/>
    <cellStyle name="Comma 10 5" xfId="310" xr:uid="{00000000-0005-0000-0000-000035010000}"/>
    <cellStyle name="Comma 10 6" xfId="311" xr:uid="{00000000-0005-0000-0000-000036010000}"/>
    <cellStyle name="Comma 10 7" xfId="312" xr:uid="{00000000-0005-0000-0000-000037010000}"/>
    <cellStyle name="Comma 10 8" xfId="313" xr:uid="{00000000-0005-0000-0000-000038010000}"/>
    <cellStyle name="Comma 11" xfId="314" xr:uid="{00000000-0005-0000-0000-000039010000}"/>
    <cellStyle name="Comma 11 2" xfId="315" xr:uid="{00000000-0005-0000-0000-00003A010000}"/>
    <cellStyle name="Comma 11 3" xfId="316" xr:uid="{00000000-0005-0000-0000-00003B010000}"/>
    <cellStyle name="Comma 11 4" xfId="317" xr:uid="{00000000-0005-0000-0000-00003C010000}"/>
    <cellStyle name="Comma 11 5" xfId="318" xr:uid="{00000000-0005-0000-0000-00003D010000}"/>
    <cellStyle name="Comma 11 6" xfId="319" xr:uid="{00000000-0005-0000-0000-00003E010000}"/>
    <cellStyle name="Comma 11 7" xfId="320" xr:uid="{00000000-0005-0000-0000-00003F010000}"/>
    <cellStyle name="Comma 12" xfId="321" xr:uid="{00000000-0005-0000-0000-000040010000}"/>
    <cellStyle name="Comma 12 2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 5" xfId="325" xr:uid="{00000000-0005-0000-0000-000044010000}"/>
    <cellStyle name="Comma 12 6" xfId="326" xr:uid="{00000000-0005-0000-0000-000045010000}"/>
    <cellStyle name="Comma 12 7" xfId="327" xr:uid="{00000000-0005-0000-0000-000046010000}"/>
    <cellStyle name="Comma 13" xfId="328" xr:uid="{00000000-0005-0000-0000-000047010000}"/>
    <cellStyle name="Comma 13 2" xfId="329" xr:uid="{00000000-0005-0000-0000-000048010000}"/>
    <cellStyle name="Comma 13 3" xfId="330" xr:uid="{00000000-0005-0000-0000-000049010000}"/>
    <cellStyle name="Comma 13 4" xfId="331" xr:uid="{00000000-0005-0000-0000-00004A010000}"/>
    <cellStyle name="Comma 13 5" xfId="332" xr:uid="{00000000-0005-0000-0000-00004B010000}"/>
    <cellStyle name="Comma 13 6" xfId="333" xr:uid="{00000000-0005-0000-0000-00004C010000}"/>
    <cellStyle name="Comma 13 7" xfId="334" xr:uid="{00000000-0005-0000-0000-00004D010000}"/>
    <cellStyle name="Comma 14" xfId="335" xr:uid="{00000000-0005-0000-0000-00004E010000}"/>
    <cellStyle name="Comma 14 2" xfId="336" xr:uid="{00000000-0005-0000-0000-00004F010000}"/>
    <cellStyle name="Comma 14 3" xfId="337" xr:uid="{00000000-0005-0000-0000-000050010000}"/>
    <cellStyle name="Comma 14 4" xfId="338" xr:uid="{00000000-0005-0000-0000-000051010000}"/>
    <cellStyle name="Comma 14 5" xfId="339" xr:uid="{00000000-0005-0000-0000-000052010000}"/>
    <cellStyle name="Comma 14 6" xfId="340" xr:uid="{00000000-0005-0000-0000-000053010000}"/>
    <cellStyle name="Comma 15" xfId="341" xr:uid="{00000000-0005-0000-0000-000054010000}"/>
    <cellStyle name="Comma 15 2" xfId="342" xr:uid="{00000000-0005-0000-0000-000055010000}"/>
    <cellStyle name="Comma 15 3" xfId="343" xr:uid="{00000000-0005-0000-0000-000056010000}"/>
    <cellStyle name="Comma 15 4" xfId="344" xr:uid="{00000000-0005-0000-0000-000057010000}"/>
    <cellStyle name="Comma 15 5" xfId="345" xr:uid="{00000000-0005-0000-0000-000058010000}"/>
    <cellStyle name="Comma 16" xfId="346" xr:uid="{00000000-0005-0000-0000-000059010000}"/>
    <cellStyle name="Comma 16 2" xfId="347" xr:uid="{00000000-0005-0000-0000-00005A010000}"/>
    <cellStyle name="Comma 16 2 2" xfId="348" xr:uid="{00000000-0005-0000-0000-00005B010000}"/>
    <cellStyle name="Comma 16 3" xfId="349" xr:uid="{00000000-0005-0000-0000-00005C010000}"/>
    <cellStyle name="Comma 16 4" xfId="350" xr:uid="{00000000-0005-0000-0000-00005D010000}"/>
    <cellStyle name="Comma 17" xfId="351" xr:uid="{00000000-0005-0000-0000-00005E010000}"/>
    <cellStyle name="Comma 17 2" xfId="352" xr:uid="{00000000-0005-0000-0000-00005F010000}"/>
    <cellStyle name="Comma 18" xfId="353" xr:uid="{00000000-0005-0000-0000-000060010000}"/>
    <cellStyle name="Comma 18 2" xfId="354" xr:uid="{00000000-0005-0000-0000-000061010000}"/>
    <cellStyle name="Comma 19" xfId="355" xr:uid="{00000000-0005-0000-0000-000062010000}"/>
    <cellStyle name="Comma 19 2" xfId="356" xr:uid="{00000000-0005-0000-0000-000063010000}"/>
    <cellStyle name="Comma 2" xfId="357" xr:uid="{00000000-0005-0000-0000-000064010000}"/>
    <cellStyle name="Comma 2 10" xfId="358" xr:uid="{00000000-0005-0000-0000-000065010000}"/>
    <cellStyle name="Comma 2 11" xfId="359" xr:uid="{00000000-0005-0000-0000-000066010000}"/>
    <cellStyle name="Comma 2 12" xfId="360" xr:uid="{00000000-0005-0000-0000-000067010000}"/>
    <cellStyle name="Comma 2 13" xfId="361" xr:uid="{00000000-0005-0000-0000-000068010000}"/>
    <cellStyle name="Comma 2 2" xfId="362" xr:uid="{00000000-0005-0000-0000-000069010000}"/>
    <cellStyle name="Comma 2 2 10" xfId="363" xr:uid="{00000000-0005-0000-0000-00006A010000}"/>
    <cellStyle name="Comma 2 2 2" xfId="364" xr:uid="{00000000-0005-0000-0000-00006B010000}"/>
    <cellStyle name="Comma 2 2 2 2" xfId="365" xr:uid="{00000000-0005-0000-0000-00006C010000}"/>
    <cellStyle name="Comma 2 2 2 3" xfId="366" xr:uid="{00000000-0005-0000-0000-00006D010000}"/>
    <cellStyle name="Comma 2 2 2 4" xfId="367" xr:uid="{00000000-0005-0000-0000-00006E010000}"/>
    <cellStyle name="Comma 2 2 2 5" xfId="368" xr:uid="{00000000-0005-0000-0000-00006F010000}"/>
    <cellStyle name="Comma 2 2 2 6" xfId="369" xr:uid="{00000000-0005-0000-0000-000070010000}"/>
    <cellStyle name="Comma 2 2 3" xfId="370" xr:uid="{00000000-0005-0000-0000-000071010000}"/>
    <cellStyle name="Comma 2 2 3 2" xfId="371" xr:uid="{00000000-0005-0000-0000-000072010000}"/>
    <cellStyle name="Comma 2 2 3 3" xfId="372" xr:uid="{00000000-0005-0000-0000-000073010000}"/>
    <cellStyle name="Comma 2 2 4" xfId="373" xr:uid="{00000000-0005-0000-0000-000074010000}"/>
    <cellStyle name="Comma 2 2 4 2" xfId="374" xr:uid="{00000000-0005-0000-0000-000075010000}"/>
    <cellStyle name="Comma 2 2 4 3" xfId="375" xr:uid="{00000000-0005-0000-0000-000076010000}"/>
    <cellStyle name="Comma 2 2 5" xfId="376" xr:uid="{00000000-0005-0000-0000-000077010000}"/>
    <cellStyle name="Comma 2 2 5 2" xfId="377" xr:uid="{00000000-0005-0000-0000-000078010000}"/>
    <cellStyle name="Comma 2 2 5 3" xfId="378" xr:uid="{00000000-0005-0000-0000-000079010000}"/>
    <cellStyle name="Comma 2 2 6" xfId="379" xr:uid="{00000000-0005-0000-0000-00007A010000}"/>
    <cellStyle name="Comma 2 2 7" xfId="380" xr:uid="{00000000-0005-0000-0000-00007B010000}"/>
    <cellStyle name="Comma 2 2 8" xfId="381" xr:uid="{00000000-0005-0000-0000-00007C010000}"/>
    <cellStyle name="Comma 2 2 9" xfId="382" xr:uid="{00000000-0005-0000-0000-00007D010000}"/>
    <cellStyle name="Comma 2 3" xfId="383" xr:uid="{00000000-0005-0000-0000-00007E010000}"/>
    <cellStyle name="Comma 2 3 10" xfId="384" xr:uid="{00000000-0005-0000-0000-00007F010000}"/>
    <cellStyle name="Comma 2 3 2" xfId="385" xr:uid="{00000000-0005-0000-0000-000080010000}"/>
    <cellStyle name="Comma 2 3 2 2" xfId="386" xr:uid="{00000000-0005-0000-0000-000081010000}"/>
    <cellStyle name="Comma 2 3 2 3" xfId="387" xr:uid="{00000000-0005-0000-0000-000082010000}"/>
    <cellStyle name="Comma 2 3 2 4" xfId="388" xr:uid="{00000000-0005-0000-0000-000083010000}"/>
    <cellStyle name="Comma 2 3 2 5" xfId="389" xr:uid="{00000000-0005-0000-0000-000084010000}"/>
    <cellStyle name="Comma 2 3 3" xfId="390" xr:uid="{00000000-0005-0000-0000-000085010000}"/>
    <cellStyle name="Comma 2 3 4" xfId="391" xr:uid="{00000000-0005-0000-0000-000086010000}"/>
    <cellStyle name="Comma 2 3 5" xfId="392" xr:uid="{00000000-0005-0000-0000-000087010000}"/>
    <cellStyle name="Comma 2 3 6" xfId="393" xr:uid="{00000000-0005-0000-0000-000088010000}"/>
    <cellStyle name="Comma 2 3 7" xfId="394" xr:uid="{00000000-0005-0000-0000-000089010000}"/>
    <cellStyle name="Comma 2 3 8" xfId="395" xr:uid="{00000000-0005-0000-0000-00008A010000}"/>
    <cellStyle name="Comma 2 3 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 3" xfId="399" xr:uid="{00000000-0005-0000-0000-00008E010000}"/>
    <cellStyle name="Comma 2 4 4" xfId="400" xr:uid="{00000000-0005-0000-0000-00008F010000}"/>
    <cellStyle name="Comma 2 5" xfId="401" xr:uid="{00000000-0005-0000-0000-000090010000}"/>
    <cellStyle name="Comma 2 5 2" xfId="402" xr:uid="{00000000-0005-0000-0000-000091010000}"/>
    <cellStyle name="Comma 2 5 3" xfId="403" xr:uid="{00000000-0005-0000-0000-000092010000}"/>
    <cellStyle name="Comma 2 5 4" xfId="404" xr:uid="{00000000-0005-0000-0000-000093010000}"/>
    <cellStyle name="Comma 2 5 5" xfId="405" xr:uid="{00000000-0005-0000-0000-000094010000}"/>
    <cellStyle name="Comma 2 6" xfId="406" xr:uid="{00000000-0005-0000-0000-000095010000}"/>
    <cellStyle name="Comma 2 6 2" xfId="407" xr:uid="{00000000-0005-0000-0000-000096010000}"/>
    <cellStyle name="Comma 2 6 3" xfId="408" xr:uid="{00000000-0005-0000-0000-000097010000}"/>
    <cellStyle name="Comma 2 7" xfId="409" xr:uid="{00000000-0005-0000-0000-000098010000}"/>
    <cellStyle name="Comma 2 7 2" xfId="410" xr:uid="{00000000-0005-0000-0000-000099010000}"/>
    <cellStyle name="Comma 2 7 3" xfId="411" xr:uid="{00000000-0005-0000-0000-00009A010000}"/>
    <cellStyle name="Comma 2 8" xfId="412" xr:uid="{00000000-0005-0000-0000-00009B010000}"/>
    <cellStyle name="Comma 2 9" xfId="413" xr:uid="{00000000-0005-0000-0000-00009C010000}"/>
    <cellStyle name="Comma 2_Cash Flow_30 Jun 10_final audit" xfId="414" xr:uid="{00000000-0005-0000-0000-00009D010000}"/>
    <cellStyle name="Comma 20" xfId="415" xr:uid="{00000000-0005-0000-0000-00009E010000}"/>
    <cellStyle name="Comma 21" xfId="416" xr:uid="{00000000-0005-0000-0000-00009F010000}"/>
    <cellStyle name="Comma 21 2" xfId="417" xr:uid="{00000000-0005-0000-0000-0000A0010000}"/>
    <cellStyle name="Comma 22" xfId="418" xr:uid="{00000000-0005-0000-0000-0000A1010000}"/>
    <cellStyle name="Comma 23" xfId="419" xr:uid="{00000000-0005-0000-0000-0000A2010000}"/>
    <cellStyle name="Comma 24" xfId="420" xr:uid="{00000000-0005-0000-0000-0000A3010000}"/>
    <cellStyle name="Comma 25" xfId="421" xr:uid="{00000000-0005-0000-0000-0000A4010000}"/>
    <cellStyle name="Comma 26" xfId="422" xr:uid="{00000000-0005-0000-0000-0000A5010000}"/>
    <cellStyle name="Comma 27" xfId="423" xr:uid="{00000000-0005-0000-0000-0000A6010000}"/>
    <cellStyle name="Comma 28" xfId="424" xr:uid="{00000000-0005-0000-0000-0000A7010000}"/>
    <cellStyle name="Comma 29" xfId="425" xr:uid="{00000000-0005-0000-0000-0000A8010000}"/>
    <cellStyle name="Comma 3" xfId="426" xr:uid="{00000000-0005-0000-0000-0000A9010000}"/>
    <cellStyle name="Comma 3 10" xfId="427" xr:uid="{00000000-0005-0000-0000-0000AA010000}"/>
    <cellStyle name="Comma 3 2" xfId="428" xr:uid="{00000000-0005-0000-0000-0000AB010000}"/>
    <cellStyle name="Comma 3 2 2" xfId="429" xr:uid="{00000000-0005-0000-0000-0000AC010000}"/>
    <cellStyle name="Comma 3 2 2 2" xfId="430" xr:uid="{00000000-0005-0000-0000-0000AD010000}"/>
    <cellStyle name="Comma 3 2 2 3" xfId="431" xr:uid="{00000000-0005-0000-0000-0000AE010000}"/>
    <cellStyle name="Comma 3 2 3" xfId="432" xr:uid="{00000000-0005-0000-0000-0000AF010000}"/>
    <cellStyle name="Comma 3 2 4" xfId="433" xr:uid="{00000000-0005-0000-0000-0000B0010000}"/>
    <cellStyle name="Comma 3 2 5" xfId="434" xr:uid="{00000000-0005-0000-0000-0000B1010000}"/>
    <cellStyle name="Comma 3 2 6" xfId="435" xr:uid="{00000000-0005-0000-0000-0000B2010000}"/>
    <cellStyle name="Comma 3 2 6 2" xfId="436" xr:uid="{00000000-0005-0000-0000-0000B3010000}"/>
    <cellStyle name="Comma 3 2 7" xfId="437" xr:uid="{00000000-0005-0000-0000-0000B4010000}"/>
    <cellStyle name="Comma 3 3" xfId="438" xr:uid="{00000000-0005-0000-0000-0000B5010000}"/>
    <cellStyle name="Comma 3 3 2" xfId="439" xr:uid="{00000000-0005-0000-0000-0000B6010000}"/>
    <cellStyle name="Comma 3 3 3" xfId="440" xr:uid="{00000000-0005-0000-0000-0000B7010000}"/>
    <cellStyle name="Comma 3 3 4" xfId="441" xr:uid="{00000000-0005-0000-0000-0000B8010000}"/>
    <cellStyle name="Comma 3 3 5" xfId="442" xr:uid="{00000000-0005-0000-0000-0000B9010000}"/>
    <cellStyle name="Comma 3 3 6" xfId="443" xr:uid="{00000000-0005-0000-0000-0000BA010000}"/>
    <cellStyle name="Comma 3 4" xfId="444" xr:uid="{00000000-0005-0000-0000-0000BB010000}"/>
    <cellStyle name="Comma 3 4 2" xfId="445" xr:uid="{00000000-0005-0000-0000-0000BC010000}"/>
    <cellStyle name="Comma 3 4 3" xfId="446" xr:uid="{00000000-0005-0000-0000-0000BD010000}"/>
    <cellStyle name="Comma 3 5" xfId="447" xr:uid="{00000000-0005-0000-0000-0000BE010000}"/>
    <cellStyle name="Comma 3 5 2" xfId="448" xr:uid="{00000000-0005-0000-0000-0000BF010000}"/>
    <cellStyle name="Comma 3 5 3" xfId="449" xr:uid="{00000000-0005-0000-0000-0000C0010000}"/>
    <cellStyle name="Comma 3 6" xfId="450" xr:uid="{00000000-0005-0000-0000-0000C1010000}"/>
    <cellStyle name="Comma 3 6 2" xfId="451" xr:uid="{00000000-0005-0000-0000-0000C2010000}"/>
    <cellStyle name="Comma 3 6 3" xfId="452" xr:uid="{00000000-0005-0000-0000-0000C3010000}"/>
    <cellStyle name="Comma 3 7" xfId="453" xr:uid="{00000000-0005-0000-0000-0000C4010000}"/>
    <cellStyle name="Comma 3 8" xfId="454" xr:uid="{00000000-0005-0000-0000-0000C5010000}"/>
    <cellStyle name="Comma 3 9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4" xfId="459" xr:uid="{00000000-0005-0000-0000-0000CA010000}"/>
    <cellStyle name="Comma 4 2" xfId="460" xr:uid="{00000000-0005-0000-0000-0000CB010000}"/>
    <cellStyle name="Comma 4 2 2" xfId="461" xr:uid="{00000000-0005-0000-0000-0000CC010000}"/>
    <cellStyle name="Comma 4 2 2 2" xfId="462" xr:uid="{00000000-0005-0000-0000-0000CD010000}"/>
    <cellStyle name="Comma 4 2 3" xfId="463" xr:uid="{00000000-0005-0000-0000-0000CE010000}"/>
    <cellStyle name="Comma 4 2 4" xfId="464" xr:uid="{00000000-0005-0000-0000-0000CF010000}"/>
    <cellStyle name="Comma 4 2 5" xfId="465" xr:uid="{00000000-0005-0000-0000-0000D0010000}"/>
    <cellStyle name="Comma 4 2 6" xfId="466" xr:uid="{00000000-0005-0000-0000-0000D1010000}"/>
    <cellStyle name="Comma 4 3" xfId="467" xr:uid="{00000000-0005-0000-0000-0000D2010000}"/>
    <cellStyle name="Comma 4 3 2" xfId="468" xr:uid="{00000000-0005-0000-0000-0000D3010000}"/>
    <cellStyle name="Comma 4 3 3" xfId="469" xr:uid="{00000000-0005-0000-0000-0000D4010000}"/>
    <cellStyle name="Comma 4 3 4" xfId="470" xr:uid="{00000000-0005-0000-0000-0000D5010000}"/>
    <cellStyle name="Comma 4 3 5" xfId="471" xr:uid="{00000000-0005-0000-0000-0000D6010000}"/>
    <cellStyle name="Comma 4 4" xfId="472" xr:uid="{00000000-0005-0000-0000-0000D7010000}"/>
    <cellStyle name="Comma 4 4 2" xfId="473" xr:uid="{00000000-0005-0000-0000-0000D8010000}"/>
    <cellStyle name="Comma 4 4 3" xfId="474" xr:uid="{00000000-0005-0000-0000-0000D9010000}"/>
    <cellStyle name="Comma 4 5" xfId="475" xr:uid="{00000000-0005-0000-0000-0000DA010000}"/>
    <cellStyle name="Comma 4 6" xfId="476" xr:uid="{00000000-0005-0000-0000-0000DB010000}"/>
    <cellStyle name="Comma 4 7" xfId="477" xr:uid="{00000000-0005-0000-0000-0000DC010000}"/>
    <cellStyle name="Comma 4 8" xfId="478" xr:uid="{00000000-0005-0000-0000-0000DD010000}"/>
    <cellStyle name="Comma 4 9" xfId="479" xr:uid="{00000000-0005-0000-0000-0000DE010000}"/>
    <cellStyle name="Comma 5" xfId="480" xr:uid="{00000000-0005-0000-0000-0000DF010000}"/>
    <cellStyle name="Comma 5 2" xfId="481" xr:uid="{00000000-0005-0000-0000-0000E0010000}"/>
    <cellStyle name="Comma 5 2 2" xfId="482" xr:uid="{00000000-0005-0000-0000-0000E1010000}"/>
    <cellStyle name="Comma 5 2 3" xfId="483" xr:uid="{00000000-0005-0000-0000-0000E2010000}"/>
    <cellStyle name="Comma 5 3" xfId="484" xr:uid="{00000000-0005-0000-0000-0000E3010000}"/>
    <cellStyle name="Comma 5 3 2" xfId="485" xr:uid="{00000000-0005-0000-0000-0000E4010000}"/>
    <cellStyle name="Comma 5 3 3" xfId="486" xr:uid="{00000000-0005-0000-0000-0000E5010000}"/>
    <cellStyle name="Comma 5 4" xfId="487" xr:uid="{00000000-0005-0000-0000-0000E6010000}"/>
    <cellStyle name="Comma 5 5" xfId="488" xr:uid="{00000000-0005-0000-0000-0000E7010000}"/>
    <cellStyle name="Comma 5 6" xfId="489" xr:uid="{00000000-0005-0000-0000-0000E8010000}"/>
    <cellStyle name="Comma 5 7" xfId="490" xr:uid="{00000000-0005-0000-0000-0000E9010000}"/>
    <cellStyle name="Comma 5 8" xfId="491" xr:uid="{00000000-0005-0000-0000-0000EA010000}"/>
    <cellStyle name="Comma 5 9" xfId="492" xr:uid="{00000000-0005-0000-0000-0000EB010000}"/>
    <cellStyle name="Comma 6" xfId="493" xr:uid="{00000000-0005-0000-0000-0000EC010000}"/>
    <cellStyle name="Comma 6 10" xfId="494" xr:uid="{00000000-0005-0000-0000-0000ED010000}"/>
    <cellStyle name="Comma 6 2" xfId="495" xr:uid="{00000000-0005-0000-0000-0000EE010000}"/>
    <cellStyle name="Comma 6 2 2" xfId="496" xr:uid="{00000000-0005-0000-0000-0000EF010000}"/>
    <cellStyle name="Comma 6 2 3" xfId="497" xr:uid="{00000000-0005-0000-0000-0000F0010000}"/>
    <cellStyle name="Comma 6 2 4" xfId="498" xr:uid="{00000000-0005-0000-0000-0000F1010000}"/>
    <cellStyle name="Comma 6 2 5" xfId="499" xr:uid="{00000000-0005-0000-0000-0000F2010000}"/>
    <cellStyle name="Comma 6 3" xfId="500" xr:uid="{00000000-0005-0000-0000-0000F3010000}"/>
    <cellStyle name="Comma 6 3 2" xfId="501" xr:uid="{00000000-0005-0000-0000-0000F4010000}"/>
    <cellStyle name="Comma 6 3 3" xfId="502" xr:uid="{00000000-0005-0000-0000-0000F5010000}"/>
    <cellStyle name="Comma 6 3 4" xfId="503" xr:uid="{00000000-0005-0000-0000-0000F6010000}"/>
    <cellStyle name="Comma 6 4" xfId="504" xr:uid="{00000000-0005-0000-0000-0000F7010000}"/>
    <cellStyle name="Comma 6 5" xfId="505" xr:uid="{00000000-0005-0000-0000-0000F8010000}"/>
    <cellStyle name="Comma 6 6" xfId="506" xr:uid="{00000000-0005-0000-0000-0000F9010000}"/>
    <cellStyle name="Comma 6 7" xfId="507" xr:uid="{00000000-0005-0000-0000-0000FA010000}"/>
    <cellStyle name="Comma 6 8" xfId="508" xr:uid="{00000000-0005-0000-0000-0000FB010000}"/>
    <cellStyle name="Comma 6 9" xfId="509" xr:uid="{00000000-0005-0000-0000-0000FC010000}"/>
    <cellStyle name="Comma 7" xfId="510" xr:uid="{00000000-0005-0000-0000-0000FD010000}"/>
    <cellStyle name="Comma 7 10" xfId="511" xr:uid="{00000000-0005-0000-0000-0000FE010000}"/>
    <cellStyle name="Comma 7 11" xfId="512" xr:uid="{00000000-0005-0000-0000-0000FF010000}"/>
    <cellStyle name="Comma 7 12" xfId="513" xr:uid="{00000000-0005-0000-0000-000000020000}"/>
    <cellStyle name="Comma 7 2" xfId="514" xr:uid="{00000000-0005-0000-0000-000001020000}"/>
    <cellStyle name="Comma 7 2 2" xfId="515" xr:uid="{00000000-0005-0000-0000-000002020000}"/>
    <cellStyle name="Comma 7 2 3" xfId="516" xr:uid="{00000000-0005-0000-0000-000003020000}"/>
    <cellStyle name="Comma 7 3" xfId="517" xr:uid="{00000000-0005-0000-0000-000004020000}"/>
    <cellStyle name="Comma 7 3 2" xfId="518" xr:uid="{00000000-0005-0000-0000-000005020000}"/>
    <cellStyle name="Comma 7 4" xfId="519" xr:uid="{00000000-0005-0000-0000-000006020000}"/>
    <cellStyle name="Comma 7 5" xfId="520" xr:uid="{00000000-0005-0000-0000-000007020000}"/>
    <cellStyle name="Comma 7 6" xfId="521" xr:uid="{00000000-0005-0000-0000-000008020000}"/>
    <cellStyle name="Comma 7 7" xfId="522" xr:uid="{00000000-0005-0000-0000-000009020000}"/>
    <cellStyle name="Comma 7 8" xfId="523" xr:uid="{00000000-0005-0000-0000-00000A020000}"/>
    <cellStyle name="Comma 7 9" xfId="524" xr:uid="{00000000-0005-0000-0000-00000B020000}"/>
    <cellStyle name="Comma 8" xfId="525" xr:uid="{00000000-0005-0000-0000-00000C020000}"/>
    <cellStyle name="Comma 8 2" xfId="526" xr:uid="{00000000-0005-0000-0000-00000D020000}"/>
    <cellStyle name="Comma 8 2 2" xfId="527" xr:uid="{00000000-0005-0000-0000-00000E020000}"/>
    <cellStyle name="Comma 8 3" xfId="528" xr:uid="{00000000-0005-0000-0000-00000F020000}"/>
    <cellStyle name="Comma 8 4" xfId="529" xr:uid="{00000000-0005-0000-0000-000010020000}"/>
    <cellStyle name="Comma 8 5" xfId="530" xr:uid="{00000000-0005-0000-0000-000011020000}"/>
    <cellStyle name="Comma 8 6" xfId="531" xr:uid="{00000000-0005-0000-0000-000012020000}"/>
    <cellStyle name="Comma 8 7" xfId="532" xr:uid="{00000000-0005-0000-0000-000013020000}"/>
    <cellStyle name="Comma 8 8" xfId="533" xr:uid="{00000000-0005-0000-0000-000014020000}"/>
    <cellStyle name="Comma 9" xfId="534" xr:uid="{00000000-0005-0000-0000-000015020000}"/>
    <cellStyle name="Comma 9 2" xfId="535" xr:uid="{00000000-0005-0000-0000-000016020000}"/>
    <cellStyle name="Comma 9 2 2" xfId="536" xr:uid="{00000000-0005-0000-0000-000017020000}"/>
    <cellStyle name="Comma 9 3" xfId="537" xr:uid="{00000000-0005-0000-0000-000018020000}"/>
    <cellStyle name="Comma 9 4" xfId="538" xr:uid="{00000000-0005-0000-0000-000019020000}"/>
    <cellStyle name="Comma 9 5" xfId="539" xr:uid="{00000000-0005-0000-0000-00001A020000}"/>
    <cellStyle name="Comma 9 6" xfId="540" xr:uid="{00000000-0005-0000-0000-00001B020000}"/>
    <cellStyle name="Comma 9 7" xfId="541" xr:uid="{00000000-0005-0000-0000-00001C020000}"/>
    <cellStyle name="Comma 9 8" xfId="542" xr:uid="{00000000-0005-0000-0000-00001D020000}"/>
    <cellStyle name="Comma 9 9" xfId="543" xr:uid="{00000000-0005-0000-0000-00001E020000}"/>
    <cellStyle name="comma zerodec" xfId="544" xr:uid="{00000000-0005-0000-0000-00001F020000}"/>
    <cellStyle name="comma zerodec 2" xfId="545" xr:uid="{00000000-0005-0000-0000-000020020000}"/>
    <cellStyle name="comma zerodec 3" xfId="546" xr:uid="{00000000-0005-0000-0000-000021020000}"/>
    <cellStyle name="Currency 2" xfId="547" xr:uid="{00000000-0005-0000-0000-000022020000}"/>
    <cellStyle name="Currency1" xfId="548" xr:uid="{00000000-0005-0000-0000-000023020000}"/>
    <cellStyle name="Currency1 2" xfId="549" xr:uid="{00000000-0005-0000-0000-000024020000}"/>
    <cellStyle name="Currency1 3" xfId="550" xr:uid="{00000000-0005-0000-0000-000025020000}"/>
    <cellStyle name="DGH" xfId="551" xr:uid="{00000000-0005-0000-0000-000026020000}"/>
    <cellStyle name="DGH 2" xfId="552" xr:uid="{00000000-0005-0000-0000-000027020000}"/>
    <cellStyle name="DGH 3" xfId="553" xr:uid="{00000000-0005-0000-0000-000028020000}"/>
    <cellStyle name="Dollar (zero dec)" xfId="554" xr:uid="{00000000-0005-0000-0000-000029020000}"/>
    <cellStyle name="Dollar (zero dec) 2" xfId="555" xr:uid="{00000000-0005-0000-0000-00002A020000}"/>
    <cellStyle name="Dollar (zero dec) 3" xfId="556" xr:uid="{00000000-0005-0000-0000-00002B020000}"/>
    <cellStyle name="Explanatory Text 2" xfId="557" xr:uid="{00000000-0005-0000-0000-00002C020000}"/>
    <cellStyle name="Explanatory Text 2 2" xfId="558" xr:uid="{00000000-0005-0000-0000-00002D020000}"/>
    <cellStyle name="Explanatory Text 2 3" xfId="559" xr:uid="{00000000-0005-0000-0000-00002E020000}"/>
    <cellStyle name="Explanatory Text 3" xfId="560" xr:uid="{00000000-0005-0000-0000-00002F020000}"/>
    <cellStyle name="Good 2" xfId="561" xr:uid="{00000000-0005-0000-0000-000030020000}"/>
    <cellStyle name="Good 2 2" xfId="562" xr:uid="{00000000-0005-0000-0000-000031020000}"/>
    <cellStyle name="Good 2 3" xfId="563" xr:uid="{00000000-0005-0000-0000-000032020000}"/>
    <cellStyle name="Good 3" xfId="564" xr:uid="{00000000-0005-0000-0000-000033020000}"/>
    <cellStyle name="Grey" xfId="565" xr:uid="{00000000-0005-0000-0000-000034020000}"/>
    <cellStyle name="Grey 2" xfId="566" xr:uid="{00000000-0005-0000-0000-000035020000}"/>
    <cellStyle name="Grey 3" xfId="567" xr:uid="{00000000-0005-0000-0000-000036020000}"/>
    <cellStyle name="Header1" xfId="568" xr:uid="{00000000-0005-0000-0000-000037020000}"/>
    <cellStyle name="Header1 2" xfId="569" xr:uid="{00000000-0005-0000-0000-000038020000}"/>
    <cellStyle name="Header1 3" xfId="570" xr:uid="{00000000-0005-0000-0000-000039020000}"/>
    <cellStyle name="Header2" xfId="571" xr:uid="{00000000-0005-0000-0000-00003A020000}"/>
    <cellStyle name="Heading 1 2" xfId="572" xr:uid="{00000000-0005-0000-0000-00003B020000}"/>
    <cellStyle name="Heading 1 2 2" xfId="573" xr:uid="{00000000-0005-0000-0000-00003C020000}"/>
    <cellStyle name="Heading 1 2 3" xfId="574" xr:uid="{00000000-0005-0000-0000-00003D020000}"/>
    <cellStyle name="Heading 1 3" xfId="575" xr:uid="{00000000-0005-0000-0000-00003E020000}"/>
    <cellStyle name="Heading 2 2" xfId="576" xr:uid="{00000000-0005-0000-0000-00003F020000}"/>
    <cellStyle name="Heading 2 2 2" xfId="577" xr:uid="{00000000-0005-0000-0000-000040020000}"/>
    <cellStyle name="Heading 2 2 3" xfId="578" xr:uid="{00000000-0005-0000-0000-000041020000}"/>
    <cellStyle name="Heading 2 3" xfId="579" xr:uid="{00000000-0005-0000-0000-000042020000}"/>
    <cellStyle name="Heading 3 2" xfId="580" xr:uid="{00000000-0005-0000-0000-000043020000}"/>
    <cellStyle name="Heading 3 2 2" xfId="581" xr:uid="{00000000-0005-0000-0000-000044020000}"/>
    <cellStyle name="Heading 3 2 3" xfId="582" xr:uid="{00000000-0005-0000-0000-000045020000}"/>
    <cellStyle name="Heading 3 3" xfId="583" xr:uid="{00000000-0005-0000-0000-000046020000}"/>
    <cellStyle name="Heading 4 2" xfId="584" xr:uid="{00000000-0005-0000-0000-000047020000}"/>
    <cellStyle name="Heading 4 2 2" xfId="585" xr:uid="{00000000-0005-0000-0000-000048020000}"/>
    <cellStyle name="Heading 4 2 3" xfId="586" xr:uid="{00000000-0005-0000-0000-000049020000}"/>
    <cellStyle name="Heading 4 3" xfId="587" xr:uid="{00000000-0005-0000-0000-00004A020000}"/>
    <cellStyle name="Hyperlink 2" xfId="588" xr:uid="{00000000-0005-0000-0000-00004B020000}"/>
    <cellStyle name="Hyperlink 2 2" xfId="589" xr:uid="{00000000-0005-0000-0000-00004C020000}"/>
    <cellStyle name="Hyperlink 2 3" xfId="590" xr:uid="{00000000-0005-0000-0000-00004D020000}"/>
    <cellStyle name="Hyperlink 3" xfId="591" xr:uid="{00000000-0005-0000-0000-00004E020000}"/>
    <cellStyle name="Hyperlink 3 2" xfId="592" xr:uid="{00000000-0005-0000-0000-00004F020000}"/>
    <cellStyle name="Hyperlink 3 3" xfId="593" xr:uid="{00000000-0005-0000-0000-000050020000}"/>
    <cellStyle name="Hyperlink 4" xfId="594" xr:uid="{00000000-0005-0000-0000-000051020000}"/>
    <cellStyle name="Hyperlink 5" xfId="595" xr:uid="{00000000-0005-0000-0000-000052020000}"/>
    <cellStyle name="Hyperlink 6" xfId="596" xr:uid="{00000000-0005-0000-0000-000053020000}"/>
    <cellStyle name="Hyperlink 7" xfId="597" xr:uid="{00000000-0005-0000-0000-000054020000}"/>
    <cellStyle name="Hyperlink 8" xfId="598" xr:uid="{00000000-0005-0000-0000-000055020000}"/>
    <cellStyle name="Input [yellow]" xfId="599" xr:uid="{00000000-0005-0000-0000-000056020000}"/>
    <cellStyle name="Input [yellow] 2" xfId="600" xr:uid="{00000000-0005-0000-0000-000057020000}"/>
    <cellStyle name="Input [yellow] 3" xfId="601" xr:uid="{00000000-0005-0000-0000-000058020000}"/>
    <cellStyle name="Input 2" xfId="602" xr:uid="{00000000-0005-0000-0000-000059020000}"/>
    <cellStyle name="Input 2 2" xfId="603" xr:uid="{00000000-0005-0000-0000-00005A020000}"/>
    <cellStyle name="Input 2 3" xfId="604" xr:uid="{00000000-0005-0000-0000-00005B020000}"/>
    <cellStyle name="Input 3" xfId="605" xr:uid="{00000000-0005-0000-0000-00005C020000}"/>
    <cellStyle name="Input 4" xfId="606" xr:uid="{00000000-0005-0000-0000-00005D020000}"/>
    <cellStyle name="Linked Cell 2" xfId="607" xr:uid="{00000000-0005-0000-0000-00005E020000}"/>
    <cellStyle name="Linked Cell 2 2" xfId="608" xr:uid="{00000000-0005-0000-0000-00005F020000}"/>
    <cellStyle name="Linked Cell 2 3" xfId="609" xr:uid="{00000000-0005-0000-0000-000060020000}"/>
    <cellStyle name="Linked Cell 3" xfId="610" xr:uid="{00000000-0005-0000-0000-000061020000}"/>
    <cellStyle name="Neutral 2" xfId="611" xr:uid="{00000000-0005-0000-0000-000062020000}"/>
    <cellStyle name="Neutral 2 2" xfId="612" xr:uid="{00000000-0005-0000-0000-000063020000}"/>
    <cellStyle name="Neutral 2 3" xfId="613" xr:uid="{00000000-0005-0000-0000-000064020000}"/>
    <cellStyle name="Neutral 3" xfId="614" xr:uid="{00000000-0005-0000-0000-000065020000}"/>
    <cellStyle name="no dec" xfId="615" xr:uid="{00000000-0005-0000-0000-000066020000}"/>
    <cellStyle name="Normal" xfId="0" builtinId="0"/>
    <cellStyle name="Normal - Style1" xfId="616" xr:uid="{00000000-0005-0000-0000-000068020000}"/>
    <cellStyle name="Normal 10" xfId="617" xr:uid="{00000000-0005-0000-0000-000069020000}"/>
    <cellStyle name="Normal 10 2" xfId="618" xr:uid="{00000000-0005-0000-0000-00006A020000}"/>
    <cellStyle name="Normal 10 2 2" xfId="619" xr:uid="{00000000-0005-0000-0000-00006B020000}"/>
    <cellStyle name="Normal 10 2 3" xfId="620" xr:uid="{00000000-0005-0000-0000-00006C020000}"/>
    <cellStyle name="Normal 10 2 4" xfId="621" xr:uid="{00000000-0005-0000-0000-00006D020000}"/>
    <cellStyle name="Normal 10 2 5" xfId="622" xr:uid="{00000000-0005-0000-0000-00006E020000}"/>
    <cellStyle name="Normal 10 3" xfId="623" xr:uid="{00000000-0005-0000-0000-00006F020000}"/>
    <cellStyle name="Normal 10 4" xfId="624" xr:uid="{00000000-0005-0000-0000-000070020000}"/>
    <cellStyle name="Normal 10 5" xfId="625" xr:uid="{00000000-0005-0000-0000-000071020000}"/>
    <cellStyle name="Normal 10 6" xfId="626" xr:uid="{00000000-0005-0000-0000-000072020000}"/>
    <cellStyle name="Normal 10 7" xfId="627" xr:uid="{00000000-0005-0000-0000-000073020000}"/>
    <cellStyle name="Normal 11" xfId="628" xr:uid="{00000000-0005-0000-0000-000074020000}"/>
    <cellStyle name="Normal 11 2" xfId="629" xr:uid="{00000000-0005-0000-0000-000075020000}"/>
    <cellStyle name="Normal 11 3" xfId="630" xr:uid="{00000000-0005-0000-0000-000076020000}"/>
    <cellStyle name="Normal 11 4" xfId="631" xr:uid="{00000000-0005-0000-0000-000077020000}"/>
    <cellStyle name="Normal 11 5" xfId="632" xr:uid="{00000000-0005-0000-0000-000078020000}"/>
    <cellStyle name="Normal 11 6" xfId="633" xr:uid="{00000000-0005-0000-0000-000079020000}"/>
    <cellStyle name="Normal 12" xfId="634" xr:uid="{00000000-0005-0000-0000-00007A020000}"/>
    <cellStyle name="Normal 12 2" xfId="635" xr:uid="{00000000-0005-0000-0000-00007B020000}"/>
    <cellStyle name="Normal 12 3" xfId="636" xr:uid="{00000000-0005-0000-0000-00007C020000}"/>
    <cellStyle name="Normal 12 4" xfId="637" xr:uid="{00000000-0005-0000-0000-00007D020000}"/>
    <cellStyle name="Normal 12 5" xfId="638" xr:uid="{00000000-0005-0000-0000-00007E020000}"/>
    <cellStyle name="Normal 12 6" xfId="639" xr:uid="{00000000-0005-0000-0000-00007F020000}"/>
    <cellStyle name="Normal 13" xfId="640" xr:uid="{00000000-0005-0000-0000-000080020000}"/>
    <cellStyle name="Normal 13 2" xfId="641" xr:uid="{00000000-0005-0000-0000-000081020000}"/>
    <cellStyle name="Normal 13 3" xfId="642" xr:uid="{00000000-0005-0000-0000-000082020000}"/>
    <cellStyle name="Normal 14" xfId="643" xr:uid="{00000000-0005-0000-0000-000083020000}"/>
    <cellStyle name="Normal 14 2" xfId="644" xr:uid="{00000000-0005-0000-0000-000084020000}"/>
    <cellStyle name="Normal 14 3" xfId="645" xr:uid="{00000000-0005-0000-0000-000085020000}"/>
    <cellStyle name="Normal 15" xfId="646" xr:uid="{00000000-0005-0000-0000-000086020000}"/>
    <cellStyle name="Normal 15 2" xfId="647" xr:uid="{00000000-0005-0000-0000-000087020000}"/>
    <cellStyle name="Normal 16" xfId="648" xr:uid="{00000000-0005-0000-0000-000088020000}"/>
    <cellStyle name="Normal 16 2" xfId="649" xr:uid="{00000000-0005-0000-0000-000089020000}"/>
    <cellStyle name="Normal 16 3" xfId="650" xr:uid="{00000000-0005-0000-0000-00008A020000}"/>
    <cellStyle name="Normal 17" xfId="651" xr:uid="{00000000-0005-0000-0000-00008B020000}"/>
    <cellStyle name="Normal 17 2" xfId="652" xr:uid="{00000000-0005-0000-0000-00008C020000}"/>
    <cellStyle name="Normal 17 2 2" xfId="653" xr:uid="{00000000-0005-0000-0000-00008D020000}"/>
    <cellStyle name="Normal 17 2 3" xfId="654" xr:uid="{00000000-0005-0000-0000-00008E020000}"/>
    <cellStyle name="Normal 17 3" xfId="655" xr:uid="{00000000-0005-0000-0000-00008F020000}"/>
    <cellStyle name="Normal 17 4" xfId="656" xr:uid="{00000000-0005-0000-0000-000090020000}"/>
    <cellStyle name="Normal 17 5" xfId="657" xr:uid="{00000000-0005-0000-0000-000091020000}"/>
    <cellStyle name="Normal 17 6" xfId="658" xr:uid="{00000000-0005-0000-0000-000092020000}"/>
    <cellStyle name="Normal 18" xfId="659" xr:uid="{00000000-0005-0000-0000-000093020000}"/>
    <cellStyle name="Normal 18 2" xfId="660" xr:uid="{00000000-0005-0000-0000-000094020000}"/>
    <cellStyle name="Normal 18 3" xfId="661" xr:uid="{00000000-0005-0000-0000-000095020000}"/>
    <cellStyle name="Normal 18 4" xfId="662" xr:uid="{00000000-0005-0000-0000-000096020000}"/>
    <cellStyle name="Normal 18 4 2" xfId="663" xr:uid="{00000000-0005-0000-0000-000097020000}"/>
    <cellStyle name="Normal 19" xfId="664" xr:uid="{00000000-0005-0000-0000-000098020000}"/>
    <cellStyle name="Normal 19 2" xfId="665" xr:uid="{00000000-0005-0000-0000-000099020000}"/>
    <cellStyle name="Normal 19 3" xfId="666" xr:uid="{00000000-0005-0000-0000-00009A020000}"/>
    <cellStyle name="Normal 19 4" xfId="667" xr:uid="{00000000-0005-0000-0000-00009B020000}"/>
    <cellStyle name="Normal 19 4 2" xfId="668" xr:uid="{00000000-0005-0000-0000-00009C020000}"/>
    <cellStyle name="Normal 2" xfId="669" xr:uid="{00000000-0005-0000-0000-00009D020000}"/>
    <cellStyle name="Normal 2 2" xfId="670" xr:uid="{00000000-0005-0000-0000-00009E020000}"/>
    <cellStyle name="Normal 2 2 2" xfId="671" xr:uid="{00000000-0005-0000-0000-00009F020000}"/>
    <cellStyle name="Normal 2 2 2 2" xfId="672" xr:uid="{00000000-0005-0000-0000-0000A0020000}"/>
    <cellStyle name="Normal 2 2 2 2 2" xfId="673" xr:uid="{00000000-0005-0000-0000-0000A1020000}"/>
    <cellStyle name="Normal 2 2 2 2 3" xfId="674" xr:uid="{00000000-0005-0000-0000-0000A2020000}"/>
    <cellStyle name="Normal 2 2 2 3" xfId="675" xr:uid="{00000000-0005-0000-0000-0000A3020000}"/>
    <cellStyle name="Normal 2 2 3" xfId="676" xr:uid="{00000000-0005-0000-0000-0000A4020000}"/>
    <cellStyle name="Normal 2 2 3 2" xfId="677" xr:uid="{00000000-0005-0000-0000-0000A5020000}"/>
    <cellStyle name="Normal 2 2 3 3" xfId="678" xr:uid="{00000000-0005-0000-0000-0000A6020000}"/>
    <cellStyle name="Normal 2 2 3 4" xfId="679" xr:uid="{00000000-0005-0000-0000-0000A7020000}"/>
    <cellStyle name="Normal 2 2 4" xfId="680" xr:uid="{00000000-0005-0000-0000-0000A8020000}"/>
    <cellStyle name="Normal 2 2 5" xfId="681" xr:uid="{00000000-0005-0000-0000-0000A9020000}"/>
    <cellStyle name="Normal 2 2 6" xfId="682" xr:uid="{00000000-0005-0000-0000-0000AA020000}"/>
    <cellStyle name="Normal 2 2 6 2" xfId="683" xr:uid="{00000000-0005-0000-0000-0000AB020000}"/>
    <cellStyle name="Normal 2 2 6 2 2" xfId="684" xr:uid="{00000000-0005-0000-0000-0000AC020000}"/>
    <cellStyle name="Normal 2 2 6 3" xfId="685" xr:uid="{00000000-0005-0000-0000-0000AD020000}"/>
    <cellStyle name="Normal 2 3" xfId="686" xr:uid="{00000000-0005-0000-0000-0000AE020000}"/>
    <cellStyle name="Normal 2 3 2" xfId="687" xr:uid="{00000000-0005-0000-0000-0000AF020000}"/>
    <cellStyle name="Normal 2 3 2 2" xfId="688" xr:uid="{00000000-0005-0000-0000-0000B0020000}"/>
    <cellStyle name="Normal 2 3 2 3" xfId="689" xr:uid="{00000000-0005-0000-0000-0000B1020000}"/>
    <cellStyle name="Normal 2 3 2 4" xfId="690" xr:uid="{00000000-0005-0000-0000-0000B2020000}"/>
    <cellStyle name="Normal 2 3 3" xfId="691" xr:uid="{00000000-0005-0000-0000-0000B3020000}"/>
    <cellStyle name="Normal 2 3 4" xfId="692" xr:uid="{00000000-0005-0000-0000-0000B4020000}"/>
    <cellStyle name="Normal 2 3 5" xfId="693" xr:uid="{00000000-0005-0000-0000-0000B5020000}"/>
    <cellStyle name="Normal 2 3 6" xfId="694" xr:uid="{00000000-0005-0000-0000-0000B6020000}"/>
    <cellStyle name="Normal 2 3 7" xfId="695" xr:uid="{00000000-0005-0000-0000-0000B7020000}"/>
    <cellStyle name="Normal 2 3 8" xfId="696" xr:uid="{00000000-0005-0000-0000-0000B8020000}"/>
    <cellStyle name="Normal 2 4" xfId="697" xr:uid="{00000000-0005-0000-0000-0000B9020000}"/>
    <cellStyle name="Normal 2 4 2" xfId="698" xr:uid="{00000000-0005-0000-0000-0000BA020000}"/>
    <cellStyle name="Normal 2 4 3" xfId="699" xr:uid="{00000000-0005-0000-0000-0000BB020000}"/>
    <cellStyle name="Normal 2 4 4" xfId="700" xr:uid="{00000000-0005-0000-0000-0000BC020000}"/>
    <cellStyle name="Normal 2 5" xfId="701" xr:uid="{00000000-0005-0000-0000-0000BD020000}"/>
    <cellStyle name="Normal 2 5 2" xfId="702" xr:uid="{00000000-0005-0000-0000-0000BE020000}"/>
    <cellStyle name="Normal 2 6" xfId="703" xr:uid="{00000000-0005-0000-0000-0000BF020000}"/>
    <cellStyle name="Normal 2 7" xfId="704" xr:uid="{00000000-0005-0000-0000-0000C0020000}"/>
    <cellStyle name="Normal 2 8" xfId="705" xr:uid="{00000000-0005-0000-0000-0000C1020000}"/>
    <cellStyle name="Normal 2 9" xfId="706" xr:uid="{00000000-0005-0000-0000-0000C2020000}"/>
    <cellStyle name="Normal 2_Book1" xfId="707" xr:uid="{00000000-0005-0000-0000-0000C3020000}"/>
    <cellStyle name="Normal 20" xfId="708" xr:uid="{00000000-0005-0000-0000-0000C4020000}"/>
    <cellStyle name="Normal 21" xfId="709" xr:uid="{00000000-0005-0000-0000-0000C5020000}"/>
    <cellStyle name="Normal 21 2" xfId="710" xr:uid="{00000000-0005-0000-0000-0000C6020000}"/>
    <cellStyle name="Normal 22" xfId="711" xr:uid="{00000000-0005-0000-0000-0000C7020000}"/>
    <cellStyle name="Normal 22 2" xfId="712" xr:uid="{00000000-0005-0000-0000-0000C8020000}"/>
    <cellStyle name="Normal 23" xfId="713" xr:uid="{00000000-0005-0000-0000-0000C9020000}"/>
    <cellStyle name="Normal 23 2" xfId="714" xr:uid="{00000000-0005-0000-0000-0000CA020000}"/>
    <cellStyle name="Normal 24" xfId="715" xr:uid="{00000000-0005-0000-0000-0000CB020000}"/>
    <cellStyle name="Normal 25" xfId="716" xr:uid="{00000000-0005-0000-0000-0000CC020000}"/>
    <cellStyle name="Normal 25 2" xfId="717" xr:uid="{00000000-0005-0000-0000-0000CD020000}"/>
    <cellStyle name="Normal 26" xfId="718" xr:uid="{00000000-0005-0000-0000-0000CE020000}"/>
    <cellStyle name="Normal 26 2" xfId="719" xr:uid="{00000000-0005-0000-0000-0000CF020000}"/>
    <cellStyle name="Normal 27" xfId="720" xr:uid="{00000000-0005-0000-0000-0000D0020000}"/>
    <cellStyle name="Normal 27 2" xfId="721" xr:uid="{00000000-0005-0000-0000-0000D1020000}"/>
    <cellStyle name="Normal 28" xfId="722" xr:uid="{00000000-0005-0000-0000-0000D2020000}"/>
    <cellStyle name="Normal 28 2" xfId="723" xr:uid="{00000000-0005-0000-0000-0000D3020000}"/>
    <cellStyle name="Normal 29" xfId="724" xr:uid="{00000000-0005-0000-0000-0000D4020000}"/>
    <cellStyle name="Normal 29 2" xfId="725" xr:uid="{00000000-0005-0000-0000-0000D5020000}"/>
    <cellStyle name="Normal 3" xfId="726" xr:uid="{00000000-0005-0000-0000-0000D6020000}"/>
    <cellStyle name="Normal 3 2" xfId="727" xr:uid="{00000000-0005-0000-0000-0000D7020000}"/>
    <cellStyle name="Normal 3 2 2" xfId="728" xr:uid="{00000000-0005-0000-0000-0000D8020000}"/>
    <cellStyle name="Normal 3 2 2 2" xfId="729" xr:uid="{00000000-0005-0000-0000-0000D9020000}"/>
    <cellStyle name="Normal 3 2 2 3" xfId="730" xr:uid="{00000000-0005-0000-0000-0000DA020000}"/>
    <cellStyle name="Normal 3 2 3" xfId="731" xr:uid="{00000000-0005-0000-0000-0000DB020000}"/>
    <cellStyle name="Normal 3 2 3 2" xfId="732" xr:uid="{00000000-0005-0000-0000-0000DC020000}"/>
    <cellStyle name="Normal 3 2 3 3" xfId="733" xr:uid="{00000000-0005-0000-0000-0000DD020000}"/>
    <cellStyle name="Normal 3 3" xfId="734" xr:uid="{00000000-0005-0000-0000-0000DE020000}"/>
    <cellStyle name="Normal 3 3 2" xfId="735" xr:uid="{00000000-0005-0000-0000-0000DF020000}"/>
    <cellStyle name="Normal 3 3 3" xfId="736" xr:uid="{00000000-0005-0000-0000-0000E0020000}"/>
    <cellStyle name="Normal 3 3 4" xfId="737" xr:uid="{00000000-0005-0000-0000-0000E1020000}"/>
    <cellStyle name="Normal 3 4" xfId="738" xr:uid="{00000000-0005-0000-0000-0000E2020000}"/>
    <cellStyle name="Normal 3 5" xfId="739" xr:uid="{00000000-0005-0000-0000-0000E3020000}"/>
    <cellStyle name="Normal 30" xfId="740" xr:uid="{00000000-0005-0000-0000-0000E4020000}"/>
    <cellStyle name="Normal 30 2" xfId="741" xr:uid="{00000000-0005-0000-0000-0000E5020000}"/>
    <cellStyle name="Normal 31" xfId="742" xr:uid="{00000000-0005-0000-0000-0000E6020000}"/>
    <cellStyle name="Normal 31 2" xfId="743" xr:uid="{00000000-0005-0000-0000-0000E7020000}"/>
    <cellStyle name="Normal 32" xfId="744" xr:uid="{00000000-0005-0000-0000-0000E8020000}"/>
    <cellStyle name="Normal 33" xfId="745" xr:uid="{00000000-0005-0000-0000-0000E9020000}"/>
    <cellStyle name="Normal 34" xfId="746" xr:uid="{00000000-0005-0000-0000-0000EA020000}"/>
    <cellStyle name="Normal 35" xfId="747" xr:uid="{00000000-0005-0000-0000-0000EB020000}"/>
    <cellStyle name="Normal 36" xfId="748" xr:uid="{00000000-0005-0000-0000-0000EC020000}"/>
    <cellStyle name="Normal 37" xfId="749" xr:uid="{00000000-0005-0000-0000-0000ED020000}"/>
    <cellStyle name="Normal 38" xfId="750" xr:uid="{00000000-0005-0000-0000-0000EE020000}"/>
    <cellStyle name="Normal 39" xfId="751" xr:uid="{00000000-0005-0000-0000-0000EF020000}"/>
    <cellStyle name="Normal 4" xfId="752" xr:uid="{00000000-0005-0000-0000-0000F0020000}"/>
    <cellStyle name="Normal 4 10" xfId="753" xr:uid="{00000000-0005-0000-0000-0000F1020000}"/>
    <cellStyle name="Normal 4 11" xfId="754" xr:uid="{00000000-0005-0000-0000-0000F2020000}"/>
    <cellStyle name="Normal 4 2" xfId="755" xr:uid="{00000000-0005-0000-0000-0000F3020000}"/>
    <cellStyle name="Normal 4 2 2" xfId="756" xr:uid="{00000000-0005-0000-0000-0000F4020000}"/>
    <cellStyle name="Normal 4 2 3" xfId="757" xr:uid="{00000000-0005-0000-0000-0000F5020000}"/>
    <cellStyle name="Normal 4 2 4" xfId="758" xr:uid="{00000000-0005-0000-0000-0000F6020000}"/>
    <cellStyle name="Normal 4 3" xfId="759" xr:uid="{00000000-0005-0000-0000-0000F7020000}"/>
    <cellStyle name="Normal 4 3 2" xfId="760" xr:uid="{00000000-0005-0000-0000-0000F8020000}"/>
    <cellStyle name="Normal 4 3 3" xfId="761" xr:uid="{00000000-0005-0000-0000-0000F9020000}"/>
    <cellStyle name="Normal 4 3 4" xfId="762" xr:uid="{00000000-0005-0000-0000-0000FA020000}"/>
    <cellStyle name="Normal 4 4" xfId="763" xr:uid="{00000000-0005-0000-0000-0000FB020000}"/>
    <cellStyle name="Normal 4 4 2" xfId="764" xr:uid="{00000000-0005-0000-0000-0000FC020000}"/>
    <cellStyle name="Normal 4 4 3" xfId="765" xr:uid="{00000000-0005-0000-0000-0000FD020000}"/>
    <cellStyle name="Normal 4 4 4" xfId="766" xr:uid="{00000000-0005-0000-0000-0000FE020000}"/>
    <cellStyle name="Normal 4 5" xfId="767" xr:uid="{00000000-0005-0000-0000-0000FF020000}"/>
    <cellStyle name="Normal 4 6" xfId="768" xr:uid="{00000000-0005-0000-0000-000000030000}"/>
    <cellStyle name="Normal 4 6 2" xfId="769" xr:uid="{00000000-0005-0000-0000-000001030000}"/>
    <cellStyle name="Normal 4 7" xfId="770" xr:uid="{00000000-0005-0000-0000-000002030000}"/>
    <cellStyle name="Normal 4 8" xfId="771" xr:uid="{00000000-0005-0000-0000-000003030000}"/>
    <cellStyle name="Normal 4 8 2" xfId="772" xr:uid="{00000000-0005-0000-0000-000004030000}"/>
    <cellStyle name="Normal 4 9" xfId="773" xr:uid="{00000000-0005-0000-0000-000005030000}"/>
    <cellStyle name="Normal 40" xfId="774" xr:uid="{00000000-0005-0000-0000-000006030000}"/>
    <cellStyle name="Normal 41" xfId="775" xr:uid="{00000000-0005-0000-0000-000007030000}"/>
    <cellStyle name="Normal 42" xfId="776" xr:uid="{00000000-0005-0000-0000-000008030000}"/>
    <cellStyle name="Normal 43" xfId="777" xr:uid="{00000000-0005-0000-0000-000009030000}"/>
    <cellStyle name="Normal 44" xfId="778" xr:uid="{00000000-0005-0000-0000-00000A030000}"/>
    <cellStyle name="Normal 45" xfId="779" xr:uid="{00000000-0005-0000-0000-00000B030000}"/>
    <cellStyle name="Normal 46" xfId="780" xr:uid="{00000000-0005-0000-0000-00000C030000}"/>
    <cellStyle name="Normal 47" xfId="781" xr:uid="{00000000-0005-0000-0000-00000D030000}"/>
    <cellStyle name="Normal 48" xfId="782" xr:uid="{00000000-0005-0000-0000-00000E030000}"/>
    <cellStyle name="Normal 49" xfId="783" xr:uid="{00000000-0005-0000-0000-00000F030000}"/>
    <cellStyle name="Normal 5" xfId="784" xr:uid="{00000000-0005-0000-0000-000010030000}"/>
    <cellStyle name="Normal 5 2" xfId="785" xr:uid="{00000000-0005-0000-0000-000011030000}"/>
    <cellStyle name="Normal 5 2 2" xfId="786" xr:uid="{00000000-0005-0000-0000-000012030000}"/>
    <cellStyle name="Normal 5 2 2 2" xfId="787" xr:uid="{00000000-0005-0000-0000-000013030000}"/>
    <cellStyle name="Normal 5 2 3" xfId="788" xr:uid="{00000000-0005-0000-0000-000014030000}"/>
    <cellStyle name="Normal 5 2 4" xfId="789" xr:uid="{00000000-0005-0000-0000-000015030000}"/>
    <cellStyle name="Normal 5 3" xfId="790" xr:uid="{00000000-0005-0000-0000-000016030000}"/>
    <cellStyle name="Normal 5 3 2" xfId="791" xr:uid="{00000000-0005-0000-0000-000017030000}"/>
    <cellStyle name="Normal 5 3 3" xfId="792" xr:uid="{00000000-0005-0000-0000-000018030000}"/>
    <cellStyle name="Normal 5 3 4" xfId="793" xr:uid="{00000000-0005-0000-0000-000019030000}"/>
    <cellStyle name="Normal 5 4" xfId="794" xr:uid="{00000000-0005-0000-0000-00001A030000}"/>
    <cellStyle name="Normal 5 4 2" xfId="795" xr:uid="{00000000-0005-0000-0000-00001B030000}"/>
    <cellStyle name="Normal 5 4 3" xfId="796" xr:uid="{00000000-0005-0000-0000-00001C030000}"/>
    <cellStyle name="Normal 5 5" xfId="797" xr:uid="{00000000-0005-0000-0000-00001D030000}"/>
    <cellStyle name="Normal 5 6" xfId="798" xr:uid="{00000000-0005-0000-0000-00001E030000}"/>
    <cellStyle name="Normal 5 7" xfId="799" xr:uid="{00000000-0005-0000-0000-00001F030000}"/>
    <cellStyle name="Normal 50" xfId="800" xr:uid="{00000000-0005-0000-0000-000020030000}"/>
    <cellStyle name="Normal 51" xfId="801" xr:uid="{00000000-0005-0000-0000-000021030000}"/>
    <cellStyle name="Normal 51 2" xfId="802" xr:uid="{00000000-0005-0000-0000-000022030000}"/>
    <cellStyle name="Normal 52" xfId="803" xr:uid="{00000000-0005-0000-0000-000023030000}"/>
    <cellStyle name="Normal 52 2" xfId="804" xr:uid="{00000000-0005-0000-0000-000024030000}"/>
    <cellStyle name="Normal 53" xfId="805" xr:uid="{00000000-0005-0000-0000-000025030000}"/>
    <cellStyle name="Normal 54" xfId="806" xr:uid="{00000000-0005-0000-0000-000026030000}"/>
    <cellStyle name="Normal 55" xfId="807" xr:uid="{00000000-0005-0000-0000-000027030000}"/>
    <cellStyle name="Normal 56" xfId="808" xr:uid="{00000000-0005-0000-0000-000028030000}"/>
    <cellStyle name="Normal 57" xfId="809" xr:uid="{00000000-0005-0000-0000-000029030000}"/>
    <cellStyle name="Normal 58" xfId="810" xr:uid="{00000000-0005-0000-0000-00002A030000}"/>
    <cellStyle name="Normal 59" xfId="811" xr:uid="{00000000-0005-0000-0000-00002B030000}"/>
    <cellStyle name="Normal 6" xfId="812" xr:uid="{00000000-0005-0000-0000-00002C030000}"/>
    <cellStyle name="Normal 6 2" xfId="813" xr:uid="{00000000-0005-0000-0000-00002D030000}"/>
    <cellStyle name="Normal 6 3" xfId="814" xr:uid="{00000000-0005-0000-0000-00002E030000}"/>
    <cellStyle name="Normal 6 4" xfId="815" xr:uid="{00000000-0005-0000-0000-00002F030000}"/>
    <cellStyle name="Normal 6 5" xfId="816" xr:uid="{00000000-0005-0000-0000-000030030000}"/>
    <cellStyle name="Normal 60" xfId="817" xr:uid="{00000000-0005-0000-0000-000031030000}"/>
    <cellStyle name="Normal 7" xfId="818" xr:uid="{00000000-0005-0000-0000-000032030000}"/>
    <cellStyle name="Normal 7 2" xfId="819" xr:uid="{00000000-0005-0000-0000-000033030000}"/>
    <cellStyle name="Normal 7 2 2" xfId="820" xr:uid="{00000000-0005-0000-0000-000034030000}"/>
    <cellStyle name="Normal 7 2 3" xfId="821" xr:uid="{00000000-0005-0000-0000-000035030000}"/>
    <cellStyle name="Normal 7 3" xfId="822" xr:uid="{00000000-0005-0000-0000-000036030000}"/>
    <cellStyle name="Normal 7 4" xfId="823" xr:uid="{00000000-0005-0000-0000-000037030000}"/>
    <cellStyle name="Normal 7 5" xfId="824" xr:uid="{00000000-0005-0000-0000-000038030000}"/>
    <cellStyle name="Normal 8" xfId="825" xr:uid="{00000000-0005-0000-0000-000039030000}"/>
    <cellStyle name="Normal 8 2" xfId="826" xr:uid="{00000000-0005-0000-0000-00003A030000}"/>
    <cellStyle name="Normal 8 2 2" xfId="827" xr:uid="{00000000-0005-0000-0000-00003B030000}"/>
    <cellStyle name="Normal 8 2 3" xfId="828" xr:uid="{00000000-0005-0000-0000-00003C030000}"/>
    <cellStyle name="Normal 8 2 4" xfId="829" xr:uid="{00000000-0005-0000-0000-00003D030000}"/>
    <cellStyle name="Normal 8 3" xfId="830" xr:uid="{00000000-0005-0000-0000-00003E030000}"/>
    <cellStyle name="Normal 8 3 2" xfId="831" xr:uid="{00000000-0005-0000-0000-00003F030000}"/>
    <cellStyle name="Normal 8 3 3" xfId="832" xr:uid="{00000000-0005-0000-0000-000040030000}"/>
    <cellStyle name="Normal 8 4" xfId="833" xr:uid="{00000000-0005-0000-0000-000041030000}"/>
    <cellStyle name="Normal 8 5" xfId="834" xr:uid="{00000000-0005-0000-0000-000042030000}"/>
    <cellStyle name="Normal 9" xfId="835" xr:uid="{00000000-0005-0000-0000-000043030000}"/>
    <cellStyle name="Normal 9 2" xfId="836" xr:uid="{00000000-0005-0000-0000-000044030000}"/>
    <cellStyle name="Normal 9 2 2" xfId="837" xr:uid="{00000000-0005-0000-0000-000045030000}"/>
    <cellStyle name="Normal 9 2 3" xfId="838" xr:uid="{00000000-0005-0000-0000-000046030000}"/>
    <cellStyle name="Normal 9 2 4" xfId="839" xr:uid="{00000000-0005-0000-0000-000047030000}"/>
    <cellStyle name="Normal 9 3" xfId="840" xr:uid="{00000000-0005-0000-0000-000048030000}"/>
    <cellStyle name="Normal 9 3 2" xfId="841" xr:uid="{00000000-0005-0000-0000-000049030000}"/>
    <cellStyle name="Normal 9 3 3" xfId="842" xr:uid="{00000000-0005-0000-0000-00004A030000}"/>
    <cellStyle name="Normal 9 4" xfId="843" xr:uid="{00000000-0005-0000-0000-00004B030000}"/>
    <cellStyle name="Normal 9 5" xfId="844" xr:uid="{00000000-0005-0000-0000-00004C030000}"/>
    <cellStyle name="Normal_BS&amp;PLT Q1'2006" xfId="845" xr:uid="{00000000-0005-0000-0000-00004D030000}"/>
    <cellStyle name="Note 10" xfId="846" xr:uid="{00000000-0005-0000-0000-00004E030000}"/>
    <cellStyle name="Note 2" xfId="847" xr:uid="{00000000-0005-0000-0000-00004F030000}"/>
    <cellStyle name="Note 2 2" xfId="848" xr:uid="{00000000-0005-0000-0000-000050030000}"/>
    <cellStyle name="Note 2 2 2" xfId="849" xr:uid="{00000000-0005-0000-0000-000051030000}"/>
    <cellStyle name="Note 2 2 2 2" xfId="850" xr:uid="{00000000-0005-0000-0000-000052030000}"/>
    <cellStyle name="Note 2 2 3" xfId="851" xr:uid="{00000000-0005-0000-0000-000053030000}"/>
    <cellStyle name="Note 2 3" xfId="852" xr:uid="{00000000-0005-0000-0000-000054030000}"/>
    <cellStyle name="Note 2 3 2" xfId="853" xr:uid="{00000000-0005-0000-0000-000055030000}"/>
    <cellStyle name="Note 2 4" xfId="854" xr:uid="{00000000-0005-0000-0000-000056030000}"/>
    <cellStyle name="Note 2 5" xfId="855" xr:uid="{00000000-0005-0000-0000-000057030000}"/>
    <cellStyle name="Note 2 6" xfId="856" xr:uid="{00000000-0005-0000-0000-000058030000}"/>
    <cellStyle name="Note 3" xfId="857" xr:uid="{00000000-0005-0000-0000-000059030000}"/>
    <cellStyle name="Note 3 2" xfId="858" xr:uid="{00000000-0005-0000-0000-00005A030000}"/>
    <cellStyle name="Note 3 2 2" xfId="859" xr:uid="{00000000-0005-0000-0000-00005B030000}"/>
    <cellStyle name="Note 3 3" xfId="860" xr:uid="{00000000-0005-0000-0000-00005C030000}"/>
    <cellStyle name="Note 4" xfId="861" xr:uid="{00000000-0005-0000-0000-00005D030000}"/>
    <cellStyle name="Note 4 2" xfId="862" xr:uid="{00000000-0005-0000-0000-00005E030000}"/>
    <cellStyle name="Note 4 2 2" xfId="863" xr:uid="{00000000-0005-0000-0000-00005F030000}"/>
    <cellStyle name="Note 4 3" xfId="864" xr:uid="{00000000-0005-0000-0000-000060030000}"/>
    <cellStyle name="Note 5" xfId="865" xr:uid="{00000000-0005-0000-0000-000061030000}"/>
    <cellStyle name="Note 5 2" xfId="866" xr:uid="{00000000-0005-0000-0000-000062030000}"/>
    <cellStyle name="Note 5 2 2" xfId="867" xr:uid="{00000000-0005-0000-0000-000063030000}"/>
    <cellStyle name="Note 5 3" xfId="868" xr:uid="{00000000-0005-0000-0000-000064030000}"/>
    <cellStyle name="Note 6" xfId="869" xr:uid="{00000000-0005-0000-0000-000065030000}"/>
    <cellStyle name="Note 6 2" xfId="870" xr:uid="{00000000-0005-0000-0000-000066030000}"/>
    <cellStyle name="Note 6 2 2" xfId="871" xr:uid="{00000000-0005-0000-0000-000067030000}"/>
    <cellStyle name="Note 6 3" xfId="872" xr:uid="{00000000-0005-0000-0000-000068030000}"/>
    <cellStyle name="Note 7" xfId="873" xr:uid="{00000000-0005-0000-0000-000069030000}"/>
    <cellStyle name="Note 7 2" xfId="874" xr:uid="{00000000-0005-0000-0000-00006A030000}"/>
    <cellStyle name="Note 8" xfId="875" xr:uid="{00000000-0005-0000-0000-00006B030000}"/>
    <cellStyle name="Note 8 2" xfId="876" xr:uid="{00000000-0005-0000-0000-00006C030000}"/>
    <cellStyle name="Note 9" xfId="877" xr:uid="{00000000-0005-0000-0000-00006D030000}"/>
    <cellStyle name="Output 2" xfId="878" xr:uid="{00000000-0005-0000-0000-00006E030000}"/>
    <cellStyle name="Output 2 2" xfId="879" xr:uid="{00000000-0005-0000-0000-00006F030000}"/>
    <cellStyle name="Output 2 3" xfId="880" xr:uid="{00000000-0005-0000-0000-000070030000}"/>
    <cellStyle name="Output 3" xfId="881" xr:uid="{00000000-0005-0000-0000-000071030000}"/>
    <cellStyle name="Percent [2]" xfId="882" xr:uid="{00000000-0005-0000-0000-000072030000}"/>
    <cellStyle name="Percent [2] 2" xfId="883" xr:uid="{00000000-0005-0000-0000-000073030000}"/>
    <cellStyle name="Percent [2] 3" xfId="884" xr:uid="{00000000-0005-0000-0000-000074030000}"/>
    <cellStyle name="Percent 10" xfId="885" xr:uid="{00000000-0005-0000-0000-000075030000}"/>
    <cellStyle name="Percent 10 2" xfId="886" xr:uid="{00000000-0005-0000-0000-000076030000}"/>
    <cellStyle name="Percent 10 2 2" xfId="887" xr:uid="{00000000-0005-0000-0000-000077030000}"/>
    <cellStyle name="Percent 10 3" xfId="888" xr:uid="{00000000-0005-0000-0000-000078030000}"/>
    <cellStyle name="Percent 11" xfId="889" xr:uid="{00000000-0005-0000-0000-000079030000}"/>
    <cellStyle name="Percent 11 2" xfId="890" xr:uid="{00000000-0005-0000-0000-00007A030000}"/>
    <cellStyle name="Percent 12" xfId="891" xr:uid="{00000000-0005-0000-0000-00007B030000}"/>
    <cellStyle name="Percent 13" xfId="892" xr:uid="{00000000-0005-0000-0000-00007C030000}"/>
    <cellStyle name="Percent 14" xfId="893" xr:uid="{00000000-0005-0000-0000-00007D030000}"/>
    <cellStyle name="Percent 15" xfId="894" xr:uid="{00000000-0005-0000-0000-00007E030000}"/>
    <cellStyle name="Percent 16" xfId="895" xr:uid="{00000000-0005-0000-0000-00007F030000}"/>
    <cellStyle name="Percent 17" xfId="896" xr:uid="{00000000-0005-0000-0000-000080030000}"/>
    <cellStyle name="Percent 17 2" xfId="897" xr:uid="{00000000-0005-0000-0000-000081030000}"/>
    <cellStyle name="Percent 18" xfId="898" xr:uid="{00000000-0005-0000-0000-000082030000}"/>
    <cellStyle name="Percent 19" xfId="899" xr:uid="{00000000-0005-0000-0000-000083030000}"/>
    <cellStyle name="Percent 2" xfId="900" xr:uid="{00000000-0005-0000-0000-000084030000}"/>
    <cellStyle name="Percent 2 2" xfId="901" xr:uid="{00000000-0005-0000-0000-000085030000}"/>
    <cellStyle name="Percent 2 2 2" xfId="902" xr:uid="{00000000-0005-0000-0000-000086030000}"/>
    <cellStyle name="Percent 2 2 2 2" xfId="903" xr:uid="{00000000-0005-0000-0000-000087030000}"/>
    <cellStyle name="Percent 2 2 3" xfId="904" xr:uid="{00000000-0005-0000-0000-000088030000}"/>
    <cellStyle name="Percent 2 2 4" xfId="905" xr:uid="{00000000-0005-0000-0000-000089030000}"/>
    <cellStyle name="Percent 2 2 5" xfId="906" xr:uid="{00000000-0005-0000-0000-00008A030000}"/>
    <cellStyle name="Percent 2 3" xfId="907" xr:uid="{00000000-0005-0000-0000-00008B030000}"/>
    <cellStyle name="Percent 2 3 2" xfId="908" xr:uid="{00000000-0005-0000-0000-00008C030000}"/>
    <cellStyle name="Percent 2 3 3" xfId="909" xr:uid="{00000000-0005-0000-0000-00008D030000}"/>
    <cellStyle name="Percent 2 4" xfId="910" xr:uid="{00000000-0005-0000-0000-00008E030000}"/>
    <cellStyle name="Percent 2 5" xfId="911" xr:uid="{00000000-0005-0000-0000-00008F030000}"/>
    <cellStyle name="Percent 2 6" xfId="912" xr:uid="{00000000-0005-0000-0000-000090030000}"/>
    <cellStyle name="Percent 20" xfId="913" xr:uid="{00000000-0005-0000-0000-000091030000}"/>
    <cellStyle name="Percent 21" xfId="914" xr:uid="{00000000-0005-0000-0000-000092030000}"/>
    <cellStyle name="Percent 3" xfId="915" xr:uid="{00000000-0005-0000-0000-000093030000}"/>
    <cellStyle name="Percent 3 2" xfId="916" xr:uid="{00000000-0005-0000-0000-000094030000}"/>
    <cellStyle name="Percent 3 2 2" xfId="917" xr:uid="{00000000-0005-0000-0000-000095030000}"/>
    <cellStyle name="Percent 3 3" xfId="918" xr:uid="{00000000-0005-0000-0000-000096030000}"/>
    <cellStyle name="Percent 3 3 2" xfId="919" xr:uid="{00000000-0005-0000-0000-000097030000}"/>
    <cellStyle name="Percent 3 4" xfId="920" xr:uid="{00000000-0005-0000-0000-000098030000}"/>
    <cellStyle name="Percent 3 5" xfId="921" xr:uid="{00000000-0005-0000-0000-000099030000}"/>
    <cellStyle name="Percent 3 6" xfId="922" xr:uid="{00000000-0005-0000-0000-00009A030000}"/>
    <cellStyle name="Percent 3 7" xfId="923" xr:uid="{00000000-0005-0000-0000-00009B030000}"/>
    <cellStyle name="Percent 3 8" xfId="924" xr:uid="{00000000-0005-0000-0000-00009C030000}"/>
    <cellStyle name="Percent 4" xfId="925" xr:uid="{00000000-0005-0000-0000-00009D030000}"/>
    <cellStyle name="Percent 4 2" xfId="926" xr:uid="{00000000-0005-0000-0000-00009E030000}"/>
    <cellStyle name="Percent 4 2 2" xfId="927" xr:uid="{00000000-0005-0000-0000-00009F030000}"/>
    <cellStyle name="Percent 4 3" xfId="928" xr:uid="{00000000-0005-0000-0000-0000A0030000}"/>
    <cellStyle name="Percent 4 4" xfId="929" xr:uid="{00000000-0005-0000-0000-0000A1030000}"/>
    <cellStyle name="Percent 4 5" xfId="930" xr:uid="{00000000-0005-0000-0000-0000A2030000}"/>
    <cellStyle name="Percent 4 6" xfId="931" xr:uid="{00000000-0005-0000-0000-0000A3030000}"/>
    <cellStyle name="Percent 4 7" xfId="932" xr:uid="{00000000-0005-0000-0000-0000A4030000}"/>
    <cellStyle name="Percent 4 8" xfId="933" xr:uid="{00000000-0005-0000-0000-0000A5030000}"/>
    <cellStyle name="Percent 4 9" xfId="934" xr:uid="{00000000-0005-0000-0000-0000A6030000}"/>
    <cellStyle name="Percent 5" xfId="935" xr:uid="{00000000-0005-0000-0000-0000A7030000}"/>
    <cellStyle name="Percent 5 2" xfId="936" xr:uid="{00000000-0005-0000-0000-0000A8030000}"/>
    <cellStyle name="Percent 5 3" xfId="937" xr:uid="{00000000-0005-0000-0000-0000A9030000}"/>
    <cellStyle name="Percent 5 4" xfId="938" xr:uid="{00000000-0005-0000-0000-0000AA030000}"/>
    <cellStyle name="Percent 5 5" xfId="939" xr:uid="{00000000-0005-0000-0000-0000AB030000}"/>
    <cellStyle name="Percent 5 6" xfId="940" xr:uid="{00000000-0005-0000-0000-0000AC030000}"/>
    <cellStyle name="Percent 6" xfId="941" xr:uid="{00000000-0005-0000-0000-0000AD030000}"/>
    <cellStyle name="Percent 6 2" xfId="942" xr:uid="{00000000-0005-0000-0000-0000AE030000}"/>
    <cellStyle name="Percent 6 3" xfId="943" xr:uid="{00000000-0005-0000-0000-0000AF030000}"/>
    <cellStyle name="Percent 6 4" xfId="944" xr:uid="{00000000-0005-0000-0000-0000B0030000}"/>
    <cellStyle name="Percent 6 5" xfId="945" xr:uid="{00000000-0005-0000-0000-0000B1030000}"/>
    <cellStyle name="Percent 6 6" xfId="946" xr:uid="{00000000-0005-0000-0000-0000B2030000}"/>
    <cellStyle name="Percent 7" xfId="947" xr:uid="{00000000-0005-0000-0000-0000B3030000}"/>
    <cellStyle name="Percent 7 2" xfId="948" xr:uid="{00000000-0005-0000-0000-0000B4030000}"/>
    <cellStyle name="Percent 7 3" xfId="949" xr:uid="{00000000-0005-0000-0000-0000B5030000}"/>
    <cellStyle name="Percent 7 4" xfId="950" xr:uid="{00000000-0005-0000-0000-0000B6030000}"/>
    <cellStyle name="Percent 7 5" xfId="951" xr:uid="{00000000-0005-0000-0000-0000B7030000}"/>
    <cellStyle name="Percent 8" xfId="952" xr:uid="{00000000-0005-0000-0000-0000B8030000}"/>
    <cellStyle name="Percent 8 2" xfId="953" xr:uid="{00000000-0005-0000-0000-0000B9030000}"/>
    <cellStyle name="Percent 8 3" xfId="954" xr:uid="{00000000-0005-0000-0000-0000BA030000}"/>
    <cellStyle name="Percent 8 4" xfId="955" xr:uid="{00000000-0005-0000-0000-0000BB030000}"/>
    <cellStyle name="Percent 8 5" xfId="956" xr:uid="{00000000-0005-0000-0000-0000BC030000}"/>
    <cellStyle name="Percent 9" xfId="957" xr:uid="{00000000-0005-0000-0000-0000BD030000}"/>
    <cellStyle name="Percent 9 2" xfId="958" xr:uid="{00000000-0005-0000-0000-0000BE030000}"/>
    <cellStyle name="Percent 9 3" xfId="959" xr:uid="{00000000-0005-0000-0000-0000BF030000}"/>
    <cellStyle name="Percent 9 4" xfId="960" xr:uid="{00000000-0005-0000-0000-0000C0030000}"/>
    <cellStyle name="Percent 9 5" xfId="961" xr:uid="{00000000-0005-0000-0000-0000C1030000}"/>
    <cellStyle name="Quantity" xfId="962" xr:uid="{00000000-0005-0000-0000-0000C2030000}"/>
    <cellStyle name="Quantity 2" xfId="963" xr:uid="{00000000-0005-0000-0000-0000C3030000}"/>
    <cellStyle name="Quantity 3" xfId="964" xr:uid="{00000000-0005-0000-0000-0000C4030000}"/>
    <cellStyle name="STYLE1" xfId="965" xr:uid="{00000000-0005-0000-0000-0000C5030000}"/>
    <cellStyle name="STYLE2" xfId="966" xr:uid="{00000000-0005-0000-0000-0000C6030000}"/>
    <cellStyle name="STYLE3" xfId="967" xr:uid="{00000000-0005-0000-0000-0000C7030000}"/>
    <cellStyle name="STYLE4" xfId="968" xr:uid="{00000000-0005-0000-0000-0000C8030000}"/>
    <cellStyle name="Title 2" xfId="969" xr:uid="{00000000-0005-0000-0000-0000C9030000}"/>
    <cellStyle name="Title 2 2" xfId="970" xr:uid="{00000000-0005-0000-0000-0000CA030000}"/>
    <cellStyle name="Title 2 3" xfId="971" xr:uid="{00000000-0005-0000-0000-0000CB030000}"/>
    <cellStyle name="Title 3" xfId="972" xr:uid="{00000000-0005-0000-0000-0000CC030000}"/>
    <cellStyle name="Total 2" xfId="973" xr:uid="{00000000-0005-0000-0000-0000CD030000}"/>
    <cellStyle name="Total 2 2" xfId="974" xr:uid="{00000000-0005-0000-0000-0000CE030000}"/>
    <cellStyle name="Total 2 3" xfId="975" xr:uid="{00000000-0005-0000-0000-0000CF030000}"/>
    <cellStyle name="Total 3" xfId="976" xr:uid="{00000000-0005-0000-0000-0000D0030000}"/>
    <cellStyle name="Warning Text 2" xfId="977" xr:uid="{00000000-0005-0000-0000-0000D1030000}"/>
    <cellStyle name="Warning Text 2 2" xfId="978" xr:uid="{00000000-0005-0000-0000-0000D2030000}"/>
    <cellStyle name="Warning Text 2 3" xfId="979" xr:uid="{00000000-0005-0000-0000-0000D3030000}"/>
    <cellStyle name="Warning Text 3" xfId="980" xr:uid="{00000000-0005-0000-0000-0000D4030000}"/>
    <cellStyle name="เครื่องหมายจุลภาค [0]_emp" xfId="981" xr:uid="{00000000-0005-0000-0000-0000D5030000}"/>
    <cellStyle name="เครื่องหมายจุลภาค_Bank-current" xfId="982" xr:uid="{00000000-0005-0000-0000-0000D6030000}"/>
    <cellStyle name="เครื่องหมายสกุลเงิน [0]_emp" xfId="983" xr:uid="{00000000-0005-0000-0000-0000D7030000}"/>
    <cellStyle name="เครื่องหมายสกุลเงิน_emp" xfId="984" xr:uid="{00000000-0005-0000-0000-0000D8030000}"/>
    <cellStyle name="น้บะภฒ_95" xfId="985" xr:uid="{00000000-0005-0000-0000-0000D9030000}"/>
    <cellStyle name="ปกติ_1" xfId="986" xr:uid="{00000000-0005-0000-0000-0000DA030000}"/>
    <cellStyle name="ฤธถ [0]_95" xfId="987" xr:uid="{00000000-0005-0000-0000-0000DB030000}"/>
    <cellStyle name="ฤธถ_95" xfId="988" xr:uid="{00000000-0005-0000-0000-0000DC030000}"/>
    <cellStyle name="ล๋ศญ [0]_95" xfId="989" xr:uid="{00000000-0005-0000-0000-0000DD030000}"/>
    <cellStyle name="ล๋ศญ_95" xfId="990" xr:uid="{00000000-0005-0000-0000-0000DE030000}"/>
    <cellStyle name="วฅมุ_4ฟ๙ฝวภ๛" xfId="991" xr:uid="{00000000-0005-0000-0000-0000D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thantapanit\AppData\Local\Temp\916f6903-98cd-45aa-a6ef-1d99119f9b88_Beyond_Q32024.zip.Beyond_Q32024.zip\FINANCIAL_STATEMENTS.XLS" TargetMode="External"/><Relationship Id="rId1" Type="http://schemas.openxmlformats.org/officeDocument/2006/relationships/externalLinkPath" Target="/Users/pthantapanit/AppData/Local/Temp/916f6903-98cd-45aa-a6ef-1d99119f9b88_Beyond_Q32024.zip.Beyond_Q32024.zip/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 only"/>
      <sheetName val="CF"/>
    </sheetNames>
    <sheetDataSet>
      <sheetData sheetId="0"/>
      <sheetData sheetId="1">
        <row r="74">
          <cell r="E74">
            <v>-71633268</v>
          </cell>
        </row>
      </sheetData>
      <sheetData sheetId="2">
        <row r="12">
          <cell r="E12" t="str">
            <v>Issued and</v>
          </cell>
        </row>
        <row r="14">
          <cell r="E14" t="str">
            <v>share capital</v>
          </cell>
        </row>
      </sheetData>
      <sheetData sheetId="3">
        <row r="24">
          <cell r="K24">
            <v>4315079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0"/>
  <sheetViews>
    <sheetView tabSelected="1" view="pageBreakPreview" zoomScaleNormal="85" zoomScaleSheetLayoutView="100" workbookViewId="0">
      <selection sqref="A1:I1"/>
    </sheetView>
  </sheetViews>
  <sheetFormatPr defaultColWidth="10.5703125" defaultRowHeight="20.100000000000001" customHeight="1"/>
  <cols>
    <col min="1" max="1" width="52.5703125" style="4" customWidth="1"/>
    <col min="2" max="2" width="8.5703125" style="4" customWidth="1"/>
    <col min="3" max="3" width="14.5703125" style="29" customWidth="1"/>
    <col min="4" max="4" width="1.42578125" style="29" customWidth="1"/>
    <col min="5" max="5" width="14.5703125" style="29" customWidth="1"/>
    <col min="6" max="6" width="1.42578125" style="29" customWidth="1"/>
    <col min="7" max="7" width="14.5703125" style="29" customWidth="1"/>
    <col min="8" max="8" width="1.42578125" style="29" customWidth="1"/>
    <col min="9" max="9" width="14.5703125" style="29" customWidth="1"/>
    <col min="10" max="10" width="10.5703125" style="41"/>
    <col min="11" max="11" width="18.5703125" style="41" bestFit="1" customWidth="1"/>
    <col min="12" max="12" width="10.5703125" style="41"/>
    <col min="13" max="13" width="18.5703125" style="41" bestFit="1" customWidth="1"/>
    <col min="14" max="14" width="10.5703125" style="41"/>
    <col min="15" max="15" width="18.5703125" style="41" bestFit="1" customWidth="1"/>
    <col min="16" max="16" width="10.5703125" style="41"/>
    <col min="17" max="17" width="18.5703125" style="41" bestFit="1" customWidth="1"/>
    <col min="18" max="16384" width="10.5703125" style="41"/>
  </cols>
  <sheetData>
    <row r="1" spans="1:18" s="39" customFormat="1" ht="20.100000000000001" customHeight="1">
      <c r="A1" s="146" t="s">
        <v>59</v>
      </c>
      <c r="B1" s="146"/>
      <c r="C1" s="146"/>
      <c r="D1" s="146"/>
      <c r="E1" s="146"/>
      <c r="F1" s="146"/>
      <c r="G1" s="146"/>
      <c r="H1" s="146"/>
      <c r="I1" s="146"/>
    </row>
    <row r="2" spans="1:18" s="39" customFormat="1" ht="20.100000000000001" customHeight="1">
      <c r="A2" s="146" t="s">
        <v>61</v>
      </c>
      <c r="B2" s="146"/>
      <c r="C2" s="146"/>
      <c r="D2" s="146"/>
      <c r="E2" s="146"/>
      <c r="F2" s="146"/>
      <c r="G2" s="146"/>
      <c r="H2" s="146"/>
      <c r="I2" s="146"/>
    </row>
    <row r="3" spans="1:18" s="40" customFormat="1" ht="20.100000000000001" customHeight="1">
      <c r="A3" s="146" t="s">
        <v>113</v>
      </c>
      <c r="B3" s="146"/>
      <c r="C3" s="146"/>
      <c r="D3" s="146"/>
      <c r="E3" s="146"/>
      <c r="F3" s="146"/>
      <c r="G3" s="146"/>
      <c r="H3" s="146"/>
      <c r="I3" s="146"/>
    </row>
    <row r="4" spans="1:18" ht="20.100000000000001" customHeight="1">
      <c r="A4" s="147" t="s">
        <v>187</v>
      </c>
      <c r="B4" s="147"/>
      <c r="C4" s="147"/>
      <c r="D4" s="147"/>
      <c r="E4" s="147"/>
      <c r="F4" s="147"/>
      <c r="G4" s="147"/>
      <c r="H4" s="147"/>
      <c r="I4" s="147"/>
    </row>
    <row r="5" spans="1:18" ht="10.35" customHeight="1">
      <c r="A5" s="53"/>
      <c r="B5" s="53"/>
      <c r="C5" s="23"/>
      <c r="D5" s="23"/>
      <c r="E5" s="23"/>
      <c r="F5" s="23"/>
      <c r="G5" s="23"/>
      <c r="H5" s="23"/>
    </row>
    <row r="6" spans="1:18" ht="20.100000000000001" customHeight="1">
      <c r="C6" s="149" t="s">
        <v>97</v>
      </c>
      <c r="D6" s="149"/>
      <c r="E6" s="149"/>
      <c r="F6" s="47"/>
      <c r="G6" s="149" t="s">
        <v>99</v>
      </c>
      <c r="H6" s="149"/>
      <c r="I6" s="149"/>
    </row>
    <row r="7" spans="1:18" ht="20.100000000000001" customHeight="1">
      <c r="C7" s="149" t="s">
        <v>98</v>
      </c>
      <c r="D7" s="149"/>
      <c r="E7" s="149"/>
      <c r="F7" s="47"/>
      <c r="G7" s="149" t="s">
        <v>98</v>
      </c>
      <c r="H7" s="149"/>
      <c r="I7" s="149"/>
    </row>
    <row r="8" spans="1:18" ht="20.100000000000001" customHeight="1">
      <c r="B8" s="54" t="s">
        <v>104</v>
      </c>
      <c r="C8" s="67" t="s">
        <v>65</v>
      </c>
      <c r="D8" s="67"/>
      <c r="E8" s="67" t="s">
        <v>65</v>
      </c>
      <c r="F8" s="34"/>
      <c r="G8" s="67" t="s">
        <v>65</v>
      </c>
      <c r="H8" s="67"/>
      <c r="I8" s="67" t="s">
        <v>65</v>
      </c>
    </row>
    <row r="9" spans="1:18" ht="20.100000000000001" customHeight="1">
      <c r="C9" s="67" t="s">
        <v>114</v>
      </c>
      <c r="D9" s="67"/>
      <c r="E9" s="67" t="s">
        <v>66</v>
      </c>
      <c r="F9" s="34"/>
      <c r="G9" s="67" t="s">
        <v>114</v>
      </c>
      <c r="H9" s="67"/>
      <c r="I9" s="67" t="s">
        <v>66</v>
      </c>
    </row>
    <row r="10" spans="1:18" ht="20.100000000000001" customHeight="1">
      <c r="C10" s="68" t="s">
        <v>56</v>
      </c>
      <c r="D10" s="69"/>
      <c r="E10" s="68" t="s">
        <v>55</v>
      </c>
      <c r="F10" s="70"/>
      <c r="G10" s="68" t="s">
        <v>56</v>
      </c>
      <c r="H10" s="69"/>
      <c r="I10" s="68" t="s">
        <v>55</v>
      </c>
    </row>
    <row r="11" spans="1:18" ht="20.100000000000001" customHeight="1">
      <c r="C11" s="68" t="s">
        <v>72</v>
      </c>
      <c r="D11" s="69"/>
      <c r="E11" s="68"/>
      <c r="F11" s="70"/>
      <c r="G11" s="68" t="s">
        <v>72</v>
      </c>
      <c r="H11" s="69"/>
      <c r="I11" s="68"/>
    </row>
    <row r="12" spans="1:18" ht="20.100000000000001" customHeight="1">
      <c r="A12" s="83" t="s">
        <v>73</v>
      </c>
      <c r="B12" s="55"/>
    </row>
    <row r="13" spans="1:18" ht="20.100000000000001" customHeight="1">
      <c r="A13" s="9" t="s">
        <v>74</v>
      </c>
      <c r="B13" s="55"/>
    </row>
    <row r="14" spans="1:18" ht="18.75" customHeight="1">
      <c r="A14" s="30" t="s">
        <v>1</v>
      </c>
      <c r="B14" s="55">
        <v>4</v>
      </c>
      <c r="C14" s="52">
        <v>793865326</v>
      </c>
      <c r="D14" s="52"/>
      <c r="E14" s="52">
        <v>971166379</v>
      </c>
      <c r="F14" s="52"/>
      <c r="G14" s="52">
        <v>41113691</v>
      </c>
      <c r="H14" s="52"/>
      <c r="I14" s="52">
        <v>74374239</v>
      </c>
      <c r="K14" s="42"/>
      <c r="L14" s="42"/>
      <c r="M14" s="42"/>
      <c r="N14" s="42"/>
      <c r="O14" s="42"/>
      <c r="P14" s="42"/>
      <c r="Q14" s="42"/>
      <c r="R14" s="42"/>
    </row>
    <row r="15" spans="1:18" ht="20.100000000000001" customHeight="1">
      <c r="A15" s="30" t="s">
        <v>90</v>
      </c>
      <c r="B15" s="55">
        <v>5</v>
      </c>
      <c r="C15" s="52">
        <v>254093391</v>
      </c>
      <c r="D15" s="52"/>
      <c r="E15" s="52">
        <v>377062656</v>
      </c>
      <c r="F15" s="52"/>
      <c r="G15" s="52">
        <v>87303439</v>
      </c>
      <c r="H15" s="52"/>
      <c r="I15" s="52">
        <v>28518318</v>
      </c>
      <c r="K15" s="42"/>
      <c r="L15" s="42"/>
      <c r="M15" s="42"/>
      <c r="N15" s="42"/>
      <c r="O15" s="42"/>
      <c r="P15" s="42"/>
      <c r="Q15" s="42"/>
      <c r="R15" s="42"/>
    </row>
    <row r="16" spans="1:18" ht="20.100000000000001" customHeight="1">
      <c r="A16" s="30" t="s">
        <v>62</v>
      </c>
      <c r="B16" s="55">
        <v>3</v>
      </c>
      <c r="C16" s="35" t="s">
        <v>75</v>
      </c>
      <c r="D16" s="35"/>
      <c r="E16" s="66" t="s">
        <v>75</v>
      </c>
      <c r="F16" s="52"/>
      <c r="G16" s="52">
        <v>539000000</v>
      </c>
      <c r="H16" s="52"/>
      <c r="I16" s="52">
        <v>325000000</v>
      </c>
      <c r="K16" s="42"/>
      <c r="L16" s="42"/>
      <c r="M16" s="42"/>
      <c r="N16" s="42"/>
      <c r="O16" s="42"/>
      <c r="P16" s="42"/>
      <c r="Q16" s="42"/>
      <c r="R16" s="42"/>
    </row>
    <row r="17" spans="1:18" ht="20.100000000000001" customHeight="1">
      <c r="A17" s="56" t="s">
        <v>2</v>
      </c>
      <c r="B17" s="55"/>
      <c r="C17" s="52">
        <v>60907749</v>
      </c>
      <c r="D17" s="52"/>
      <c r="E17" s="52">
        <v>60552189</v>
      </c>
      <c r="F17" s="52"/>
      <c r="G17" s="35" t="s">
        <v>75</v>
      </c>
      <c r="H17" s="35"/>
      <c r="I17" s="66" t="s">
        <v>75</v>
      </c>
      <c r="K17" s="42"/>
      <c r="L17" s="42"/>
      <c r="M17" s="42"/>
      <c r="N17" s="42"/>
      <c r="O17" s="42"/>
      <c r="P17" s="42"/>
      <c r="Q17" s="42"/>
      <c r="R17" s="42"/>
    </row>
    <row r="18" spans="1:18" ht="20.100000000000001" customHeight="1">
      <c r="A18" s="30" t="s">
        <v>3</v>
      </c>
      <c r="B18" s="55"/>
      <c r="C18" s="52">
        <v>48202620</v>
      </c>
      <c r="D18" s="52"/>
      <c r="E18" s="52">
        <v>13315439</v>
      </c>
      <c r="F18" s="52"/>
      <c r="G18" s="35" t="s">
        <v>75</v>
      </c>
      <c r="H18" s="52"/>
      <c r="I18" s="52">
        <v>1660075</v>
      </c>
      <c r="K18" s="42"/>
      <c r="L18" s="42"/>
      <c r="M18" s="42"/>
      <c r="N18" s="42"/>
      <c r="O18" s="42"/>
      <c r="P18" s="42"/>
      <c r="Q18" s="42"/>
      <c r="R18" s="42"/>
    </row>
    <row r="19" spans="1:18" ht="20.100000000000001" customHeight="1">
      <c r="A19" s="60" t="s">
        <v>4</v>
      </c>
      <c r="B19" s="55"/>
      <c r="C19" s="71">
        <f>SUM(C14:C18)</f>
        <v>1157069086</v>
      </c>
      <c r="D19" s="52"/>
      <c r="E19" s="71">
        <f>SUM(E14:E18)</f>
        <v>1422096663</v>
      </c>
      <c r="F19" s="52"/>
      <c r="G19" s="71">
        <f>SUM(G14:G18)</f>
        <v>667417130</v>
      </c>
      <c r="H19" s="52"/>
      <c r="I19" s="71">
        <f>SUM(I14:I18)</f>
        <v>429552632</v>
      </c>
      <c r="K19" s="42"/>
      <c r="L19" s="42"/>
      <c r="M19" s="42"/>
      <c r="N19" s="42"/>
      <c r="O19" s="42"/>
      <c r="P19" s="42"/>
      <c r="Q19" s="42"/>
      <c r="R19" s="42"/>
    </row>
    <row r="20" spans="1:18" ht="20.100000000000001" customHeight="1">
      <c r="A20" s="44"/>
      <c r="B20" s="55"/>
      <c r="C20" s="52"/>
      <c r="D20" s="52"/>
      <c r="E20" s="52"/>
      <c r="F20" s="52"/>
      <c r="G20" s="52"/>
      <c r="H20" s="52"/>
      <c r="I20" s="52"/>
      <c r="K20" s="42"/>
      <c r="L20" s="42"/>
      <c r="M20" s="42"/>
      <c r="N20" s="42"/>
      <c r="O20" s="42"/>
      <c r="P20" s="42"/>
      <c r="Q20" s="42"/>
      <c r="R20" s="42"/>
    </row>
    <row r="21" spans="1:18" ht="20.100000000000001" customHeight="1">
      <c r="A21" s="9" t="s">
        <v>188</v>
      </c>
      <c r="B21" s="55"/>
      <c r="C21" s="52"/>
      <c r="D21" s="52"/>
      <c r="E21" s="52"/>
      <c r="F21" s="52"/>
      <c r="G21" s="52"/>
      <c r="H21" s="52"/>
      <c r="I21" s="52"/>
      <c r="K21" s="42"/>
      <c r="L21" s="42"/>
      <c r="M21" s="42"/>
      <c r="N21" s="42"/>
      <c r="O21" s="42"/>
      <c r="P21" s="42"/>
      <c r="Q21" s="42"/>
    </row>
    <row r="22" spans="1:18" ht="20.100000000000001" customHeight="1">
      <c r="A22" s="30" t="s">
        <v>5</v>
      </c>
      <c r="B22" s="55">
        <v>13</v>
      </c>
      <c r="C22" s="29">
        <v>87798761</v>
      </c>
      <c r="D22" s="52"/>
      <c r="E22" s="52">
        <v>356585835</v>
      </c>
      <c r="F22" s="52"/>
      <c r="G22" s="35" t="s">
        <v>75</v>
      </c>
      <c r="H22" s="35"/>
      <c r="I22" s="66" t="s">
        <v>75</v>
      </c>
      <c r="K22" s="42"/>
      <c r="L22" s="42"/>
      <c r="M22" s="42"/>
      <c r="N22" s="42"/>
      <c r="O22" s="42"/>
      <c r="P22" s="42"/>
      <c r="Q22" s="42"/>
      <c r="R22" s="42"/>
    </row>
    <row r="23" spans="1:18" ht="20.100000000000001" customHeight="1">
      <c r="A23" s="30" t="s">
        <v>6</v>
      </c>
      <c r="B23" s="55">
        <v>7</v>
      </c>
      <c r="C23" s="35" t="s">
        <v>75</v>
      </c>
      <c r="D23" s="35"/>
      <c r="E23" s="66" t="s">
        <v>75</v>
      </c>
      <c r="F23" s="52"/>
      <c r="G23" s="52">
        <v>6122872643</v>
      </c>
      <c r="H23" s="52"/>
      <c r="I23" s="52">
        <v>6122672643</v>
      </c>
      <c r="K23" s="42"/>
      <c r="L23" s="42"/>
      <c r="M23" s="42"/>
      <c r="N23" s="42"/>
      <c r="O23" s="42"/>
      <c r="P23" s="42"/>
      <c r="Q23" s="42"/>
      <c r="R23" s="42"/>
    </row>
    <row r="24" spans="1:18" ht="20.100000000000001" customHeight="1">
      <c r="A24" s="30" t="s">
        <v>63</v>
      </c>
      <c r="B24" s="55">
        <v>8</v>
      </c>
      <c r="C24" s="35">
        <v>26380458</v>
      </c>
      <c r="D24" s="35"/>
      <c r="E24" s="66" t="s">
        <v>75</v>
      </c>
      <c r="F24" s="52"/>
      <c r="G24" s="35" t="s">
        <v>75</v>
      </c>
      <c r="H24" s="35"/>
      <c r="I24" s="66" t="s">
        <v>75</v>
      </c>
      <c r="K24" s="42"/>
      <c r="L24" s="42"/>
      <c r="M24" s="42"/>
      <c r="N24" s="42"/>
      <c r="O24" s="42"/>
      <c r="P24" s="42"/>
      <c r="Q24" s="42"/>
      <c r="R24" s="42"/>
    </row>
    <row r="25" spans="1:18" ht="20.100000000000001" customHeight="1">
      <c r="A25" s="30" t="s">
        <v>179</v>
      </c>
      <c r="B25" s="55" t="s">
        <v>216</v>
      </c>
      <c r="C25" s="52">
        <v>128803005</v>
      </c>
      <c r="D25" s="52"/>
      <c r="E25" s="52">
        <v>63038564</v>
      </c>
      <c r="F25" s="52"/>
      <c r="G25" s="35" t="s">
        <v>75</v>
      </c>
      <c r="H25" s="35"/>
      <c r="I25" s="66" t="s">
        <v>75</v>
      </c>
      <c r="K25" s="42"/>
      <c r="L25" s="42"/>
      <c r="M25" s="42"/>
      <c r="N25" s="42"/>
      <c r="O25" s="42"/>
      <c r="P25" s="42"/>
      <c r="Q25" s="42"/>
      <c r="R25" s="42"/>
    </row>
    <row r="26" spans="1:18" ht="20.100000000000001" customHeight="1">
      <c r="A26" s="30" t="s">
        <v>34</v>
      </c>
      <c r="B26" s="55"/>
      <c r="C26" s="52">
        <v>30102991</v>
      </c>
      <c r="D26" s="52"/>
      <c r="E26" s="52">
        <v>30102991</v>
      </c>
      <c r="F26" s="52"/>
      <c r="G26" s="52">
        <v>30102991</v>
      </c>
      <c r="H26" s="52"/>
      <c r="I26" s="52">
        <v>30102991</v>
      </c>
      <c r="K26" s="42"/>
      <c r="L26" s="42"/>
      <c r="M26" s="42"/>
      <c r="N26" s="42"/>
      <c r="O26" s="42"/>
      <c r="P26" s="42"/>
      <c r="Q26" s="42"/>
      <c r="R26" s="42"/>
    </row>
    <row r="27" spans="1:18" ht="20.100000000000001" customHeight="1">
      <c r="A27" s="30" t="s">
        <v>7</v>
      </c>
      <c r="B27" s="55">
        <v>9</v>
      </c>
      <c r="C27" s="52">
        <v>3119041874</v>
      </c>
      <c r="D27" s="52"/>
      <c r="E27" s="52">
        <v>3109143261</v>
      </c>
      <c r="F27" s="52"/>
      <c r="G27" s="52">
        <v>516708088</v>
      </c>
      <c r="H27" s="52"/>
      <c r="I27" s="52">
        <v>523691258</v>
      </c>
      <c r="K27" s="42"/>
      <c r="L27" s="42"/>
      <c r="M27" s="42"/>
      <c r="N27" s="42"/>
      <c r="O27" s="42"/>
      <c r="P27" s="42"/>
      <c r="Q27" s="42"/>
      <c r="R27" s="42"/>
    </row>
    <row r="28" spans="1:18" ht="20.100000000000001" customHeight="1">
      <c r="A28" s="30" t="s">
        <v>8</v>
      </c>
      <c r="B28" s="55">
        <v>10</v>
      </c>
      <c r="C28" s="52">
        <v>7898169666</v>
      </c>
      <c r="D28" s="52"/>
      <c r="E28" s="52">
        <v>7978312966</v>
      </c>
      <c r="F28" s="52"/>
      <c r="G28" s="52">
        <v>22270694</v>
      </c>
      <c r="H28" s="52"/>
      <c r="I28" s="52">
        <v>15977908</v>
      </c>
      <c r="K28" s="42"/>
      <c r="L28" s="42"/>
      <c r="M28" s="42"/>
      <c r="N28" s="42"/>
      <c r="O28" s="42"/>
      <c r="P28" s="42"/>
      <c r="Q28" s="42"/>
      <c r="R28" s="42"/>
    </row>
    <row r="29" spans="1:18" ht="20.100000000000001" customHeight="1">
      <c r="A29" s="30" t="s">
        <v>9</v>
      </c>
      <c r="B29" s="55"/>
      <c r="C29" s="52">
        <v>56831096</v>
      </c>
      <c r="D29" s="52"/>
      <c r="E29" s="52">
        <v>42602602</v>
      </c>
      <c r="F29" s="52"/>
      <c r="G29" s="52">
        <v>5960675</v>
      </c>
      <c r="H29" s="52"/>
      <c r="I29" s="52">
        <v>4742233</v>
      </c>
      <c r="K29" s="42"/>
      <c r="L29" s="42"/>
      <c r="M29" s="42"/>
      <c r="N29" s="42"/>
      <c r="O29" s="42"/>
      <c r="P29" s="42"/>
      <c r="Q29" s="42"/>
      <c r="R29" s="42"/>
    </row>
    <row r="30" spans="1:18" ht="20.100000000000001" customHeight="1">
      <c r="A30" s="30" t="s">
        <v>50</v>
      </c>
      <c r="B30" s="55"/>
      <c r="C30" s="52">
        <v>43871900</v>
      </c>
      <c r="D30" s="52"/>
      <c r="E30" s="52">
        <v>37167225</v>
      </c>
      <c r="F30" s="52"/>
      <c r="G30" s="35" t="s">
        <v>75</v>
      </c>
      <c r="H30" s="35"/>
      <c r="I30" s="35" t="s">
        <v>75</v>
      </c>
      <c r="K30" s="42"/>
      <c r="L30" s="42"/>
      <c r="M30" s="42"/>
      <c r="N30" s="42"/>
      <c r="O30" s="42"/>
      <c r="P30" s="42"/>
      <c r="Q30" s="42"/>
      <c r="R30" s="42"/>
    </row>
    <row r="31" spans="1:18" ht="20.100000000000001" customHeight="1">
      <c r="A31" s="30" t="s">
        <v>10</v>
      </c>
      <c r="B31" s="55">
        <v>11</v>
      </c>
      <c r="C31" s="72">
        <v>100473792</v>
      </c>
      <c r="D31" s="52"/>
      <c r="E31" s="72">
        <v>116114700</v>
      </c>
      <c r="F31" s="52"/>
      <c r="G31" s="72">
        <v>3342000</v>
      </c>
      <c r="H31" s="52"/>
      <c r="I31" s="72">
        <v>3763600</v>
      </c>
      <c r="K31" s="42"/>
      <c r="L31" s="42"/>
      <c r="M31" s="42"/>
      <c r="N31" s="42"/>
      <c r="O31" s="42"/>
      <c r="P31" s="42"/>
      <c r="Q31" s="42"/>
      <c r="R31" s="42"/>
    </row>
    <row r="32" spans="1:18" ht="20.100000000000001" customHeight="1">
      <c r="A32" s="60" t="s">
        <v>11</v>
      </c>
      <c r="B32" s="55"/>
      <c r="C32" s="52">
        <f>SUM(C21:C31)</f>
        <v>11491473543</v>
      </c>
      <c r="D32" s="52"/>
      <c r="E32" s="52">
        <f>SUM(E21:E31)</f>
        <v>11733068144</v>
      </c>
      <c r="F32" s="52"/>
      <c r="G32" s="52">
        <f>SUM(G21:G31)</f>
        <v>6701257091</v>
      </c>
      <c r="H32" s="52"/>
      <c r="I32" s="52">
        <f>SUM(I21:I31)</f>
        <v>6700950633</v>
      </c>
      <c r="K32" s="42"/>
      <c r="L32" s="42"/>
      <c r="M32" s="42"/>
      <c r="N32" s="42"/>
      <c r="O32" s="42"/>
      <c r="P32" s="42"/>
      <c r="Q32" s="42"/>
      <c r="R32" s="42"/>
    </row>
    <row r="33" spans="1:18" ht="20.100000000000001" customHeight="1" thickBot="1">
      <c r="A33" s="9" t="s">
        <v>76</v>
      </c>
      <c r="B33" s="55"/>
      <c r="C33" s="73">
        <f>C19+C32</f>
        <v>12648542629</v>
      </c>
      <c r="D33" s="52"/>
      <c r="E33" s="73">
        <f>E19+E32</f>
        <v>13155164807</v>
      </c>
      <c r="F33" s="52"/>
      <c r="G33" s="73">
        <f>G19+G32</f>
        <v>7368674221</v>
      </c>
      <c r="H33" s="52"/>
      <c r="I33" s="73">
        <f>I19+I32</f>
        <v>7130503265</v>
      </c>
      <c r="K33" s="42"/>
      <c r="L33" s="42"/>
      <c r="M33" s="42"/>
      <c r="N33" s="42"/>
      <c r="O33" s="42"/>
      <c r="P33" s="42"/>
      <c r="Q33" s="42"/>
      <c r="R33" s="42"/>
    </row>
    <row r="34" spans="1:18" ht="20.100000000000001" customHeight="1" thickTop="1">
      <c r="A34" s="38"/>
      <c r="B34" s="55"/>
      <c r="C34" s="52"/>
      <c r="D34" s="52"/>
      <c r="E34" s="52"/>
      <c r="F34" s="52"/>
      <c r="G34" s="52"/>
      <c r="H34" s="52"/>
      <c r="I34" s="52"/>
      <c r="K34" s="42"/>
      <c r="L34" s="42"/>
      <c r="M34" s="42"/>
      <c r="N34" s="42"/>
      <c r="O34" s="42"/>
      <c r="P34" s="42"/>
      <c r="Q34" s="42"/>
      <c r="R34" s="42"/>
    </row>
    <row r="35" spans="1:18" ht="20.100000000000001" customHeight="1">
      <c r="A35" s="38"/>
      <c r="B35" s="55"/>
      <c r="C35" s="52"/>
      <c r="D35" s="52"/>
      <c r="E35" s="52"/>
      <c r="F35" s="52"/>
      <c r="G35" s="52"/>
      <c r="H35" s="52"/>
      <c r="I35" s="52"/>
      <c r="K35" s="42"/>
      <c r="L35" s="42"/>
      <c r="M35" s="42"/>
      <c r="N35" s="42"/>
      <c r="O35" s="42"/>
      <c r="P35" s="42"/>
      <c r="Q35" s="42"/>
      <c r="R35" s="42"/>
    </row>
    <row r="36" spans="1:18" ht="20.100000000000001" customHeight="1">
      <c r="A36" s="38"/>
      <c r="B36" s="55"/>
      <c r="C36" s="52"/>
      <c r="D36" s="52"/>
      <c r="E36" s="52"/>
      <c r="F36" s="52"/>
      <c r="G36" s="52"/>
      <c r="H36" s="52"/>
      <c r="I36" s="52"/>
      <c r="K36" s="42"/>
      <c r="L36" s="42"/>
      <c r="M36" s="42"/>
      <c r="N36" s="42"/>
      <c r="O36" s="42"/>
      <c r="P36" s="42"/>
      <c r="Q36" s="42"/>
      <c r="R36" s="42"/>
    </row>
    <row r="37" spans="1:18" ht="20.100000000000001" customHeight="1">
      <c r="A37" s="38"/>
      <c r="B37" s="55"/>
      <c r="C37" s="52"/>
      <c r="D37" s="52"/>
      <c r="E37" s="52"/>
      <c r="F37" s="52"/>
      <c r="G37" s="52"/>
      <c r="H37" s="52"/>
      <c r="I37" s="52"/>
      <c r="K37" s="42"/>
      <c r="L37" s="42"/>
      <c r="M37" s="42"/>
      <c r="N37" s="42"/>
      <c r="O37" s="42"/>
      <c r="P37" s="42"/>
      <c r="Q37" s="42"/>
      <c r="R37" s="42"/>
    </row>
    <row r="38" spans="1:18" ht="20.100000000000001" customHeight="1">
      <c r="A38" s="38"/>
      <c r="B38" s="55"/>
      <c r="C38" s="52"/>
      <c r="D38" s="52"/>
      <c r="E38" s="52"/>
      <c r="F38" s="52"/>
      <c r="G38" s="52"/>
      <c r="H38" s="52"/>
      <c r="I38" s="52"/>
      <c r="K38" s="42"/>
      <c r="L38" s="42"/>
      <c r="M38" s="42"/>
      <c r="N38" s="42"/>
      <c r="O38" s="42"/>
      <c r="P38" s="42"/>
      <c r="Q38" s="42"/>
      <c r="R38" s="42"/>
    </row>
    <row r="39" spans="1:18" ht="20.100000000000001" customHeight="1">
      <c r="A39" s="38"/>
      <c r="B39" s="55"/>
      <c r="C39" s="52"/>
      <c r="D39" s="52"/>
      <c r="E39" s="52"/>
      <c r="F39" s="52"/>
      <c r="G39" s="52"/>
      <c r="H39" s="52"/>
      <c r="I39" s="52"/>
      <c r="K39" s="42"/>
      <c r="L39" s="42"/>
      <c r="M39" s="42"/>
      <c r="N39" s="42"/>
      <c r="O39" s="42"/>
      <c r="P39" s="42"/>
      <c r="Q39" s="42"/>
      <c r="R39" s="42"/>
    </row>
    <row r="40" spans="1:18" ht="20.100000000000001" customHeight="1">
      <c r="A40" s="38"/>
      <c r="B40" s="55"/>
      <c r="C40" s="52"/>
      <c r="D40" s="52"/>
      <c r="E40" s="52"/>
      <c r="F40" s="52"/>
      <c r="G40" s="52"/>
      <c r="H40" s="52"/>
      <c r="I40" s="52"/>
      <c r="K40" s="42"/>
      <c r="L40" s="42"/>
      <c r="M40" s="42"/>
      <c r="N40" s="42"/>
      <c r="O40" s="42"/>
      <c r="P40" s="42"/>
      <c r="Q40" s="42"/>
      <c r="R40" s="42"/>
    </row>
    <row r="41" spans="1:18" ht="20.100000000000001" customHeight="1">
      <c r="A41" s="38"/>
      <c r="B41" s="55"/>
      <c r="C41" s="52"/>
      <c r="D41" s="52"/>
      <c r="E41" s="52"/>
      <c r="F41" s="52"/>
      <c r="G41" s="52"/>
      <c r="H41" s="52"/>
      <c r="I41" s="52"/>
      <c r="K41" s="42"/>
      <c r="L41" s="42"/>
      <c r="M41" s="42"/>
      <c r="N41" s="42"/>
      <c r="O41" s="42"/>
      <c r="P41" s="42"/>
      <c r="Q41" s="42"/>
      <c r="R41" s="42"/>
    </row>
    <row r="42" spans="1:18" ht="20.100000000000001" customHeight="1">
      <c r="A42" s="38"/>
      <c r="B42" s="55"/>
      <c r="C42" s="52"/>
      <c r="D42" s="52"/>
      <c r="E42" s="52"/>
      <c r="F42" s="52"/>
      <c r="G42" s="52"/>
      <c r="H42" s="52"/>
      <c r="I42" s="52"/>
      <c r="K42" s="42"/>
      <c r="L42" s="42"/>
      <c r="M42" s="42"/>
      <c r="N42" s="42"/>
      <c r="O42" s="42"/>
      <c r="P42" s="42"/>
      <c r="Q42" s="42"/>
      <c r="R42" s="42"/>
    </row>
    <row r="43" spans="1:18" ht="20.100000000000001" customHeight="1">
      <c r="A43" s="38"/>
      <c r="B43" s="55"/>
      <c r="C43" s="52"/>
      <c r="D43" s="52"/>
      <c r="E43" s="52"/>
      <c r="F43" s="52"/>
      <c r="G43" s="52"/>
      <c r="H43" s="52"/>
      <c r="I43" s="52"/>
      <c r="K43" s="42"/>
      <c r="L43" s="42"/>
      <c r="M43" s="42"/>
      <c r="N43" s="42"/>
      <c r="O43" s="42"/>
      <c r="P43" s="42"/>
      <c r="Q43" s="42"/>
      <c r="R43" s="42"/>
    </row>
    <row r="44" spans="1:18" ht="20.100000000000001" customHeight="1">
      <c r="A44" s="38"/>
      <c r="B44" s="55"/>
      <c r="C44" s="52"/>
      <c r="D44" s="52"/>
      <c r="E44" s="52"/>
      <c r="F44" s="52"/>
      <c r="G44" s="52"/>
      <c r="H44" s="52"/>
      <c r="I44" s="52"/>
      <c r="K44" s="42"/>
      <c r="L44" s="42"/>
      <c r="M44" s="42"/>
      <c r="N44" s="42"/>
      <c r="O44" s="42"/>
      <c r="P44" s="42"/>
      <c r="Q44" s="42"/>
      <c r="R44" s="42"/>
    </row>
    <row r="45" spans="1:18" ht="20.100000000000001" customHeight="1">
      <c r="A45" s="38"/>
      <c r="B45" s="55"/>
      <c r="C45" s="52"/>
      <c r="D45" s="52"/>
      <c r="E45" s="52"/>
      <c r="F45" s="52"/>
      <c r="G45" s="52"/>
      <c r="H45" s="52"/>
      <c r="I45" s="52"/>
      <c r="K45" s="42"/>
      <c r="L45" s="42"/>
      <c r="M45" s="42"/>
      <c r="N45" s="42"/>
      <c r="O45" s="42"/>
      <c r="P45" s="42"/>
      <c r="Q45" s="42"/>
      <c r="R45" s="42"/>
    </row>
    <row r="46" spans="1:18" ht="20.100000000000001" customHeight="1">
      <c r="B46" s="55"/>
      <c r="K46" s="42"/>
      <c r="L46" s="42"/>
      <c r="M46" s="42"/>
      <c r="N46" s="42"/>
      <c r="O46" s="42"/>
      <c r="P46" s="42"/>
      <c r="Q46" s="42"/>
    </row>
    <row r="47" spans="1:18" ht="20.100000000000001" customHeight="1">
      <c r="B47" s="55"/>
      <c r="K47" s="42"/>
      <c r="L47" s="42"/>
      <c r="M47" s="42"/>
      <c r="N47" s="42"/>
      <c r="O47" s="42"/>
      <c r="P47" s="42"/>
      <c r="Q47" s="42"/>
    </row>
    <row r="48" spans="1:18" ht="20.100000000000001" customHeight="1">
      <c r="K48" s="42"/>
      <c r="L48" s="42"/>
      <c r="M48" s="42"/>
      <c r="N48" s="42"/>
      <c r="O48" s="42"/>
      <c r="P48" s="42"/>
      <c r="Q48" s="42"/>
    </row>
    <row r="49" spans="1:17" ht="20.100000000000001" customHeight="1">
      <c r="K49" s="42"/>
      <c r="L49" s="42"/>
      <c r="M49" s="42"/>
      <c r="N49" s="42"/>
      <c r="O49" s="42"/>
      <c r="P49" s="42"/>
      <c r="Q49" s="42"/>
    </row>
    <row r="50" spans="1:17" ht="20.100000000000001" customHeight="1">
      <c r="K50" s="42"/>
      <c r="L50" s="42"/>
      <c r="M50" s="42"/>
      <c r="N50" s="42"/>
      <c r="O50" s="42"/>
      <c r="P50" s="42"/>
      <c r="Q50" s="42"/>
    </row>
    <row r="51" spans="1:17" ht="20.100000000000001" customHeight="1">
      <c r="K51" s="42"/>
      <c r="L51" s="42"/>
      <c r="M51" s="42"/>
      <c r="N51" s="42"/>
      <c r="O51" s="42"/>
      <c r="P51" s="42"/>
      <c r="Q51" s="42"/>
    </row>
    <row r="52" spans="1:17" ht="20.100000000000001" customHeight="1">
      <c r="K52" s="42"/>
      <c r="L52" s="42"/>
      <c r="M52" s="42"/>
      <c r="N52" s="42"/>
      <c r="O52" s="42"/>
      <c r="P52" s="42"/>
      <c r="Q52" s="42"/>
    </row>
    <row r="53" spans="1:17" ht="20.100000000000001" customHeight="1">
      <c r="A53" s="148" t="s">
        <v>57</v>
      </c>
      <c r="B53" s="148"/>
      <c r="C53" s="148"/>
      <c r="D53" s="148"/>
      <c r="E53" s="148"/>
      <c r="F53" s="148"/>
      <c r="G53" s="148"/>
      <c r="H53" s="148"/>
      <c r="I53" s="148"/>
      <c r="K53" s="42"/>
      <c r="L53" s="42"/>
      <c r="M53" s="42"/>
      <c r="N53" s="42"/>
      <c r="O53" s="42"/>
      <c r="P53" s="42"/>
      <c r="Q53" s="42"/>
    </row>
    <row r="54" spans="1:17" s="39" customFormat="1" ht="20.100000000000001" customHeight="1">
      <c r="A54" s="146" t="s">
        <v>59</v>
      </c>
      <c r="B54" s="146"/>
      <c r="C54" s="146"/>
      <c r="D54" s="146"/>
      <c r="E54" s="146"/>
      <c r="F54" s="146"/>
      <c r="G54" s="146"/>
      <c r="H54" s="146"/>
      <c r="I54" s="146"/>
      <c r="K54" s="43"/>
      <c r="L54" s="43"/>
      <c r="M54" s="43"/>
      <c r="N54" s="43"/>
      <c r="O54" s="43"/>
      <c r="P54" s="43"/>
      <c r="Q54" s="43"/>
    </row>
    <row r="55" spans="1:17" s="39" customFormat="1" ht="20.100000000000001" customHeight="1">
      <c r="A55" s="146" t="s">
        <v>67</v>
      </c>
      <c r="B55" s="146"/>
      <c r="C55" s="146"/>
      <c r="D55" s="146"/>
      <c r="E55" s="146"/>
      <c r="F55" s="146"/>
      <c r="G55" s="146"/>
      <c r="H55" s="146"/>
      <c r="I55" s="146"/>
      <c r="K55" s="43"/>
      <c r="L55" s="43"/>
      <c r="M55" s="43"/>
      <c r="N55" s="43"/>
      <c r="O55" s="43"/>
      <c r="P55" s="43"/>
      <c r="Q55" s="43"/>
    </row>
    <row r="56" spans="1:17" s="40" customFormat="1" ht="20.100000000000001" customHeight="1">
      <c r="A56" s="146" t="s">
        <v>113</v>
      </c>
      <c r="B56" s="146"/>
      <c r="C56" s="146"/>
      <c r="D56" s="146"/>
      <c r="E56" s="146"/>
      <c r="F56" s="146"/>
      <c r="G56" s="146"/>
      <c r="H56" s="146"/>
      <c r="I56" s="146"/>
    </row>
    <row r="57" spans="1:17" ht="20.100000000000001" customHeight="1">
      <c r="A57" s="147" t="s">
        <v>187</v>
      </c>
      <c r="B57" s="147"/>
      <c r="C57" s="147"/>
      <c r="D57" s="147"/>
      <c r="E57" s="147"/>
      <c r="F57" s="147"/>
      <c r="G57" s="147"/>
      <c r="H57" s="147"/>
      <c r="I57" s="147"/>
      <c r="K57" s="42"/>
      <c r="L57" s="42"/>
      <c r="M57" s="42"/>
      <c r="N57" s="42"/>
      <c r="O57" s="42"/>
      <c r="P57" s="42"/>
      <c r="Q57" s="42"/>
    </row>
    <row r="58" spans="1:17" ht="10.35" customHeight="1">
      <c r="A58" s="47"/>
      <c r="B58" s="47"/>
      <c r="C58" s="47"/>
      <c r="D58" s="47"/>
      <c r="E58" s="47"/>
      <c r="F58" s="47"/>
      <c r="G58" s="47"/>
      <c r="H58" s="47"/>
      <c r="I58" s="47"/>
      <c r="K58" s="42"/>
      <c r="L58" s="42"/>
      <c r="M58" s="42"/>
      <c r="N58" s="42"/>
      <c r="O58" s="42"/>
      <c r="P58" s="42"/>
      <c r="Q58" s="42"/>
    </row>
    <row r="59" spans="1:17" ht="20.100000000000001" customHeight="1">
      <c r="C59" s="149" t="s">
        <v>97</v>
      </c>
      <c r="D59" s="149"/>
      <c r="E59" s="149"/>
      <c r="F59" s="47"/>
      <c r="G59" s="149" t="s">
        <v>99</v>
      </c>
      <c r="H59" s="149"/>
      <c r="I59" s="149"/>
      <c r="K59" s="42"/>
      <c r="L59" s="42"/>
      <c r="M59" s="42"/>
      <c r="N59" s="42"/>
      <c r="O59" s="42"/>
      <c r="P59" s="42"/>
      <c r="Q59" s="42"/>
    </row>
    <row r="60" spans="1:17" ht="20.100000000000001" customHeight="1">
      <c r="C60" s="149" t="s">
        <v>98</v>
      </c>
      <c r="D60" s="149"/>
      <c r="E60" s="149"/>
      <c r="F60" s="47"/>
      <c r="G60" s="149" t="s">
        <v>98</v>
      </c>
      <c r="H60" s="149"/>
      <c r="I60" s="149"/>
      <c r="K60" s="42"/>
      <c r="L60" s="42"/>
      <c r="M60" s="42"/>
      <c r="N60" s="42"/>
      <c r="O60" s="42"/>
      <c r="P60" s="42"/>
      <c r="Q60" s="42"/>
    </row>
    <row r="61" spans="1:17" ht="20.100000000000001" customHeight="1">
      <c r="B61" s="54" t="s">
        <v>104</v>
      </c>
      <c r="C61" s="67" t="s">
        <v>65</v>
      </c>
      <c r="D61" s="67"/>
      <c r="E61" s="67" t="s">
        <v>65</v>
      </c>
      <c r="F61" s="34"/>
      <c r="G61" s="67" t="s">
        <v>65</v>
      </c>
      <c r="H61" s="67"/>
      <c r="I61" s="67" t="s">
        <v>65</v>
      </c>
      <c r="K61" s="42"/>
      <c r="L61" s="42"/>
      <c r="M61" s="42"/>
      <c r="N61" s="42"/>
      <c r="O61" s="42"/>
      <c r="P61" s="42"/>
      <c r="Q61" s="42"/>
    </row>
    <row r="62" spans="1:17" ht="20.100000000000001" customHeight="1">
      <c r="C62" s="67" t="s">
        <v>114</v>
      </c>
      <c r="D62" s="67"/>
      <c r="E62" s="67" t="s">
        <v>66</v>
      </c>
      <c r="F62" s="34"/>
      <c r="G62" s="67" t="s">
        <v>114</v>
      </c>
      <c r="H62" s="67"/>
      <c r="I62" s="67" t="s">
        <v>66</v>
      </c>
      <c r="K62" s="42"/>
      <c r="L62" s="42"/>
      <c r="M62" s="42"/>
      <c r="N62" s="42"/>
      <c r="O62" s="42"/>
      <c r="P62" s="42"/>
      <c r="Q62" s="42"/>
    </row>
    <row r="63" spans="1:17" ht="20.100000000000001" customHeight="1">
      <c r="C63" s="68" t="s">
        <v>56</v>
      </c>
      <c r="D63" s="69"/>
      <c r="E63" s="68" t="s">
        <v>55</v>
      </c>
      <c r="F63" s="70"/>
      <c r="G63" s="68" t="s">
        <v>56</v>
      </c>
      <c r="H63" s="69"/>
      <c r="I63" s="68" t="s">
        <v>55</v>
      </c>
      <c r="K63" s="42"/>
      <c r="L63" s="42"/>
      <c r="M63" s="42"/>
      <c r="N63" s="42"/>
      <c r="O63" s="42"/>
      <c r="P63" s="42"/>
      <c r="Q63" s="42"/>
    </row>
    <row r="64" spans="1:17" ht="20.100000000000001" customHeight="1">
      <c r="C64" s="68" t="s">
        <v>72</v>
      </c>
      <c r="D64" s="69"/>
      <c r="E64" s="68"/>
      <c r="F64" s="70"/>
      <c r="G64" s="68" t="s">
        <v>72</v>
      </c>
      <c r="H64" s="69"/>
      <c r="I64" s="68"/>
    </row>
    <row r="65" spans="1:18" ht="20.100000000000001" customHeight="1">
      <c r="A65" s="54" t="s">
        <v>77</v>
      </c>
      <c r="B65" s="57"/>
      <c r="K65" s="42"/>
      <c r="L65" s="42"/>
      <c r="M65" s="42"/>
      <c r="N65" s="42"/>
      <c r="O65" s="42"/>
      <c r="P65" s="42"/>
      <c r="Q65" s="42"/>
    </row>
    <row r="66" spans="1:18" ht="20.100000000000001" customHeight="1">
      <c r="A66" s="9" t="s">
        <v>78</v>
      </c>
      <c r="B66" s="57"/>
      <c r="K66" s="42"/>
      <c r="L66" s="42"/>
      <c r="M66" s="42"/>
      <c r="N66" s="42"/>
      <c r="O66" s="42"/>
      <c r="P66" s="42"/>
      <c r="Q66" s="42"/>
    </row>
    <row r="67" spans="1:18" ht="20.100000000000001" customHeight="1">
      <c r="A67" s="30" t="s">
        <v>189</v>
      </c>
      <c r="B67" s="55">
        <v>13.1</v>
      </c>
      <c r="C67" s="35">
        <v>123000000</v>
      </c>
      <c r="D67" s="35"/>
      <c r="E67" s="35">
        <v>885773611</v>
      </c>
      <c r="F67" s="35"/>
      <c r="G67" s="35" t="s">
        <v>75</v>
      </c>
      <c r="H67" s="35"/>
      <c r="I67" s="66" t="s">
        <v>75</v>
      </c>
      <c r="K67" s="42"/>
      <c r="L67" s="42"/>
      <c r="M67" s="42"/>
      <c r="N67" s="42"/>
      <c r="O67" s="42"/>
      <c r="P67" s="42"/>
      <c r="Q67" s="42"/>
      <c r="R67" s="42"/>
    </row>
    <row r="68" spans="1:18" ht="20.100000000000001" customHeight="1">
      <c r="A68" s="30" t="s">
        <v>89</v>
      </c>
      <c r="B68" s="55">
        <v>12</v>
      </c>
      <c r="C68" s="35">
        <v>260482135</v>
      </c>
      <c r="D68" s="35"/>
      <c r="E68" s="35">
        <v>411707300</v>
      </c>
      <c r="F68" s="35"/>
      <c r="G68" s="35">
        <v>29044635</v>
      </c>
      <c r="H68" s="35"/>
      <c r="I68" s="35">
        <v>36794271</v>
      </c>
      <c r="K68" s="42"/>
      <c r="L68" s="42"/>
      <c r="M68" s="42"/>
      <c r="N68" s="42"/>
      <c r="O68" s="42"/>
      <c r="P68" s="42"/>
      <c r="Q68" s="42"/>
    </row>
    <row r="69" spans="1:18" ht="20.100000000000001" customHeight="1">
      <c r="A69" s="30" t="s">
        <v>44</v>
      </c>
      <c r="B69" s="55"/>
      <c r="C69" s="35">
        <v>338117837</v>
      </c>
      <c r="D69" s="35"/>
      <c r="E69" s="35">
        <v>197865667</v>
      </c>
      <c r="F69" s="35"/>
      <c r="G69" s="35" t="s">
        <v>75</v>
      </c>
      <c r="H69" s="35"/>
      <c r="I69" s="66" t="s">
        <v>75</v>
      </c>
      <c r="K69" s="42"/>
      <c r="L69" s="42"/>
      <c r="M69" s="42"/>
      <c r="N69" s="42"/>
      <c r="O69" s="42"/>
      <c r="P69" s="42"/>
      <c r="Q69" s="42"/>
      <c r="R69" s="42"/>
    </row>
    <row r="70" spans="1:18" ht="20.100000000000001" customHeight="1">
      <c r="A70" s="30" t="s">
        <v>190</v>
      </c>
      <c r="B70" s="55">
        <v>3</v>
      </c>
      <c r="C70" s="35">
        <v>70125000</v>
      </c>
      <c r="D70" s="35"/>
      <c r="E70" s="35">
        <v>140250000</v>
      </c>
      <c r="F70" s="35"/>
      <c r="G70" s="35">
        <v>70125000</v>
      </c>
      <c r="H70" s="35"/>
      <c r="I70" s="35">
        <v>140250000</v>
      </c>
      <c r="K70" s="42"/>
      <c r="L70" s="42"/>
      <c r="M70" s="42"/>
      <c r="N70" s="42"/>
      <c r="O70" s="42"/>
      <c r="P70" s="42"/>
      <c r="Q70" s="42"/>
      <c r="R70" s="42"/>
    </row>
    <row r="71" spans="1:18" ht="20.100000000000001" customHeight="1">
      <c r="A71" s="30" t="s">
        <v>107</v>
      </c>
      <c r="B71" s="55"/>
      <c r="C71" s="35"/>
      <c r="D71" s="35"/>
      <c r="E71" s="35"/>
      <c r="F71" s="35"/>
      <c r="G71" s="35"/>
      <c r="H71" s="35"/>
      <c r="I71" s="35"/>
      <c r="K71" s="42"/>
      <c r="L71" s="42"/>
      <c r="M71" s="42"/>
      <c r="N71" s="42"/>
      <c r="O71" s="42"/>
      <c r="P71" s="42"/>
      <c r="Q71" s="42"/>
      <c r="R71" s="42"/>
    </row>
    <row r="72" spans="1:18" ht="20.100000000000001" customHeight="1">
      <c r="A72" s="84" t="s">
        <v>108</v>
      </c>
      <c r="B72" s="55">
        <v>13.2</v>
      </c>
      <c r="C72" s="35">
        <v>187729500</v>
      </c>
      <c r="D72" s="35"/>
      <c r="E72" s="35">
        <v>97500000</v>
      </c>
      <c r="F72" s="35"/>
      <c r="G72" s="35" t="s">
        <v>75</v>
      </c>
      <c r="H72" s="35"/>
      <c r="I72" s="66" t="s">
        <v>75</v>
      </c>
      <c r="K72" s="42"/>
      <c r="L72" s="42"/>
      <c r="M72" s="42"/>
      <c r="N72" s="42"/>
      <c r="O72" s="42"/>
      <c r="P72" s="42"/>
      <c r="Q72" s="42"/>
      <c r="R72" s="42"/>
    </row>
    <row r="73" spans="1:18" ht="20.100000000000001" customHeight="1">
      <c r="A73" s="84" t="s">
        <v>191</v>
      </c>
      <c r="B73" s="55">
        <v>3</v>
      </c>
      <c r="C73" s="35">
        <v>2000000000</v>
      </c>
      <c r="D73" s="35"/>
      <c r="E73" s="35" t="s">
        <v>75</v>
      </c>
      <c r="F73" s="35"/>
      <c r="G73" s="35" t="s">
        <v>75</v>
      </c>
      <c r="H73" s="35"/>
      <c r="I73" s="66" t="s">
        <v>75</v>
      </c>
      <c r="K73" s="42"/>
      <c r="L73" s="42"/>
      <c r="M73" s="42"/>
      <c r="N73" s="42"/>
      <c r="O73" s="42"/>
      <c r="P73" s="42"/>
      <c r="Q73" s="42"/>
      <c r="R73" s="42"/>
    </row>
    <row r="74" spans="1:18" ht="20.100000000000001" customHeight="1">
      <c r="A74" s="84" t="s">
        <v>109</v>
      </c>
      <c r="B74" s="55">
        <v>14</v>
      </c>
      <c r="C74" s="35">
        <v>397967935</v>
      </c>
      <c r="D74" s="35"/>
      <c r="E74" s="35">
        <v>317542444</v>
      </c>
      <c r="F74" s="35"/>
      <c r="G74" s="35">
        <v>397967935</v>
      </c>
      <c r="H74" s="35"/>
      <c r="I74" s="35">
        <v>317542444</v>
      </c>
      <c r="K74" s="42"/>
      <c r="L74" s="42"/>
      <c r="M74" s="42"/>
      <c r="N74" s="42"/>
      <c r="O74" s="42"/>
      <c r="P74" s="42"/>
      <c r="Q74" s="42"/>
      <c r="R74" s="42"/>
    </row>
    <row r="75" spans="1:18" ht="20.100000000000001" customHeight="1">
      <c r="A75" s="84" t="s">
        <v>110</v>
      </c>
      <c r="B75" s="55">
        <v>10</v>
      </c>
      <c r="C75" s="35">
        <v>7089478</v>
      </c>
      <c r="D75" s="35"/>
      <c r="E75" s="35">
        <v>5904785</v>
      </c>
      <c r="F75" s="35"/>
      <c r="G75" s="35">
        <v>5585414</v>
      </c>
      <c r="H75" s="35"/>
      <c r="I75" s="35">
        <v>4637702</v>
      </c>
      <c r="K75" s="42"/>
      <c r="L75" s="42"/>
      <c r="M75" s="42"/>
      <c r="N75" s="42"/>
      <c r="O75" s="42"/>
      <c r="P75" s="42"/>
      <c r="Q75" s="42"/>
      <c r="R75" s="42"/>
    </row>
    <row r="76" spans="1:18" ht="20.100000000000001" customHeight="1">
      <c r="A76" s="30" t="s">
        <v>105</v>
      </c>
      <c r="B76" s="55">
        <v>3</v>
      </c>
      <c r="C76" s="35" t="s">
        <v>75</v>
      </c>
      <c r="D76" s="35"/>
      <c r="E76" s="35" t="s">
        <v>75</v>
      </c>
      <c r="F76" s="35"/>
      <c r="G76" s="35">
        <v>963000000</v>
      </c>
      <c r="H76" s="35"/>
      <c r="I76" s="35">
        <v>259940000</v>
      </c>
      <c r="K76" s="42"/>
      <c r="L76" s="42"/>
      <c r="M76" s="42"/>
      <c r="N76" s="42"/>
      <c r="O76" s="42"/>
      <c r="P76" s="42"/>
      <c r="Q76" s="42"/>
      <c r="R76" s="42"/>
    </row>
    <row r="77" spans="1:18" ht="20.100000000000001" customHeight="1">
      <c r="A77" s="30" t="s">
        <v>192</v>
      </c>
      <c r="B77" s="55"/>
      <c r="C77" s="35" t="s">
        <v>75</v>
      </c>
      <c r="D77" s="35"/>
      <c r="E77" s="35">
        <v>7289310</v>
      </c>
      <c r="F77" s="35"/>
      <c r="G77" s="35" t="s">
        <v>75</v>
      </c>
      <c r="H77" s="35"/>
      <c r="I77" s="66" t="s">
        <v>75</v>
      </c>
      <c r="K77" s="42"/>
      <c r="L77" s="42"/>
      <c r="M77" s="42"/>
      <c r="N77" s="42"/>
      <c r="O77" s="42"/>
      <c r="P77" s="42"/>
      <c r="Q77" s="42"/>
      <c r="R77" s="42"/>
    </row>
    <row r="78" spans="1:18" ht="20.100000000000001" customHeight="1">
      <c r="A78" s="30" t="s">
        <v>13</v>
      </c>
      <c r="B78" s="55"/>
      <c r="C78" s="35">
        <v>1330243</v>
      </c>
      <c r="D78" s="35"/>
      <c r="E78" s="35">
        <v>861904</v>
      </c>
      <c r="F78" s="35"/>
      <c r="G78" s="35">
        <v>2728362</v>
      </c>
      <c r="H78" s="35"/>
      <c r="I78" s="35">
        <v>578848</v>
      </c>
      <c r="K78" s="42"/>
      <c r="L78" s="42"/>
      <c r="M78" s="42"/>
      <c r="N78" s="42"/>
      <c r="O78" s="42"/>
      <c r="P78" s="42"/>
      <c r="Q78" s="42"/>
      <c r="R78" s="42"/>
    </row>
    <row r="79" spans="1:18" ht="20.100000000000001" customHeight="1">
      <c r="A79" s="60" t="s">
        <v>14</v>
      </c>
      <c r="B79" s="55"/>
      <c r="C79" s="74">
        <f>SUM(C67:C78)</f>
        <v>3385842128</v>
      </c>
      <c r="D79" s="35"/>
      <c r="E79" s="74">
        <f>SUM(E67:E78)</f>
        <v>2064695021</v>
      </c>
      <c r="F79" s="35"/>
      <c r="G79" s="74">
        <f>SUM(G67:G78)</f>
        <v>1468451346</v>
      </c>
      <c r="H79" s="35"/>
      <c r="I79" s="74">
        <f>SUM(I67:I78)</f>
        <v>759743265</v>
      </c>
      <c r="K79" s="42"/>
      <c r="L79" s="42"/>
      <c r="M79" s="42"/>
      <c r="N79" s="42"/>
      <c r="O79" s="42"/>
      <c r="P79" s="42"/>
      <c r="Q79" s="42"/>
      <c r="R79" s="42"/>
    </row>
    <row r="80" spans="1:18" ht="4.5" customHeight="1">
      <c r="A80" s="44"/>
      <c r="B80" s="55"/>
      <c r="C80" s="35"/>
      <c r="D80" s="35"/>
      <c r="E80" s="35"/>
      <c r="F80" s="35"/>
      <c r="G80" s="35"/>
      <c r="H80" s="35"/>
      <c r="I80" s="35"/>
      <c r="K80" s="42"/>
      <c r="L80" s="42"/>
      <c r="M80" s="42"/>
      <c r="N80" s="42"/>
      <c r="O80" s="42"/>
      <c r="P80" s="42"/>
      <c r="Q80" s="42"/>
      <c r="R80" s="42"/>
    </row>
    <row r="81" spans="1:18" ht="20.100000000000001" customHeight="1">
      <c r="A81" s="9" t="s">
        <v>80</v>
      </c>
      <c r="B81" s="55"/>
      <c r="C81" s="35"/>
      <c r="D81" s="35"/>
      <c r="E81" s="35"/>
      <c r="F81" s="35"/>
      <c r="G81" s="35"/>
      <c r="H81" s="35"/>
      <c r="I81" s="35"/>
      <c r="K81" s="42"/>
      <c r="L81" s="42"/>
      <c r="M81" s="42"/>
      <c r="N81" s="42"/>
      <c r="O81" s="42"/>
      <c r="P81" s="42"/>
      <c r="Q81" s="42"/>
      <c r="R81" s="42"/>
    </row>
    <row r="82" spans="1:18" ht="20.100000000000001" customHeight="1">
      <c r="A82" s="30" t="s">
        <v>106</v>
      </c>
      <c r="B82" s="55">
        <v>13.2</v>
      </c>
      <c r="C82" s="35">
        <v>2425001861</v>
      </c>
      <c r="D82" s="35"/>
      <c r="E82" s="35">
        <v>1755347222</v>
      </c>
      <c r="F82" s="35"/>
      <c r="G82" s="35" t="s">
        <v>75</v>
      </c>
      <c r="H82" s="35"/>
      <c r="I82" s="66" t="s">
        <v>75</v>
      </c>
      <c r="K82" s="42"/>
      <c r="L82" s="42"/>
      <c r="M82" s="42"/>
      <c r="N82" s="42"/>
      <c r="O82" s="42"/>
      <c r="P82" s="42"/>
      <c r="Q82" s="42"/>
      <c r="R82" s="42"/>
    </row>
    <row r="83" spans="1:18" ht="20.100000000000001" customHeight="1">
      <c r="A83" s="30" t="s">
        <v>101</v>
      </c>
      <c r="B83" s="55">
        <v>3</v>
      </c>
      <c r="C83" s="35" t="s">
        <v>75</v>
      </c>
      <c r="D83" s="35"/>
      <c r="E83" s="35">
        <v>2000000000</v>
      </c>
      <c r="F83" s="35"/>
      <c r="G83" s="35" t="s">
        <v>75</v>
      </c>
      <c r="H83" s="35"/>
      <c r="I83" s="66" t="s">
        <v>75</v>
      </c>
      <c r="K83" s="42"/>
      <c r="L83" s="42"/>
      <c r="M83" s="42"/>
      <c r="N83" s="42"/>
      <c r="O83" s="42"/>
      <c r="P83" s="42"/>
      <c r="Q83" s="42"/>
      <c r="R83" s="42"/>
    </row>
    <row r="84" spans="1:18" ht="20.100000000000001" customHeight="1">
      <c r="A84" s="30" t="s">
        <v>102</v>
      </c>
      <c r="B84" s="55">
        <v>14</v>
      </c>
      <c r="C84" s="35" t="s">
        <v>75</v>
      </c>
      <c r="D84" s="35"/>
      <c r="E84" s="35">
        <v>395423192</v>
      </c>
      <c r="F84" s="35"/>
      <c r="G84" s="35" t="s">
        <v>75</v>
      </c>
      <c r="H84" s="35"/>
      <c r="I84" s="35">
        <v>395423192</v>
      </c>
      <c r="K84" s="42"/>
      <c r="L84" s="42"/>
      <c r="M84" s="42"/>
      <c r="N84" s="42"/>
      <c r="O84" s="42"/>
      <c r="P84" s="42"/>
      <c r="Q84" s="42"/>
      <c r="R84" s="42"/>
    </row>
    <row r="85" spans="1:18" ht="20.100000000000001" customHeight="1">
      <c r="A85" s="30" t="s">
        <v>111</v>
      </c>
      <c r="B85" s="55">
        <v>10</v>
      </c>
      <c r="C85" s="35">
        <v>385167242</v>
      </c>
      <c r="D85" s="35"/>
      <c r="E85" s="35">
        <v>378334350</v>
      </c>
      <c r="F85" s="35"/>
      <c r="G85" s="35">
        <v>14185723</v>
      </c>
      <c r="H85" s="35"/>
      <c r="I85" s="35">
        <v>11691509</v>
      </c>
      <c r="K85" s="42"/>
      <c r="L85" s="42"/>
      <c r="M85" s="42"/>
      <c r="N85" s="42"/>
      <c r="O85" s="42"/>
      <c r="P85" s="42"/>
      <c r="Q85" s="42"/>
      <c r="R85" s="42"/>
    </row>
    <row r="86" spans="1:18" ht="20.100000000000001" customHeight="1">
      <c r="A86" s="30" t="s">
        <v>15</v>
      </c>
      <c r="B86" s="55"/>
      <c r="C86" s="35">
        <v>239062781</v>
      </c>
      <c r="D86" s="35"/>
      <c r="E86" s="35">
        <v>241844030</v>
      </c>
      <c r="F86" s="35"/>
      <c r="G86" s="35">
        <v>88039598</v>
      </c>
      <c r="H86" s="35"/>
      <c r="I86" s="35">
        <v>89193211</v>
      </c>
      <c r="K86" s="42"/>
      <c r="L86" s="42"/>
      <c r="M86" s="42"/>
      <c r="N86" s="42"/>
      <c r="O86" s="42"/>
      <c r="P86" s="42"/>
      <c r="Q86" s="42"/>
      <c r="R86" s="42"/>
    </row>
    <row r="87" spans="1:18" ht="20.100000000000001" customHeight="1">
      <c r="A87" s="30" t="s">
        <v>193</v>
      </c>
      <c r="B87" s="55"/>
      <c r="C87" s="36">
        <v>57248276</v>
      </c>
      <c r="D87" s="35"/>
      <c r="E87" s="36">
        <v>47785594</v>
      </c>
      <c r="F87" s="35"/>
      <c r="G87" s="36">
        <v>10569842</v>
      </c>
      <c r="H87" s="35"/>
      <c r="I87" s="36">
        <v>9524127</v>
      </c>
      <c r="K87" s="42"/>
      <c r="L87" s="42"/>
      <c r="M87" s="42"/>
      <c r="N87" s="42"/>
      <c r="O87" s="42"/>
      <c r="P87" s="42"/>
      <c r="Q87" s="42"/>
      <c r="R87" s="42"/>
    </row>
    <row r="88" spans="1:18" ht="20.100000000000001" customHeight="1">
      <c r="A88" s="60" t="s">
        <v>16</v>
      </c>
      <c r="B88" s="29"/>
      <c r="C88" s="35">
        <f>SUM(C81:C87)</f>
        <v>3106480160</v>
      </c>
      <c r="D88" s="35"/>
      <c r="E88" s="35">
        <f>SUM(E81:E87)</f>
        <v>4818734388</v>
      </c>
      <c r="F88" s="35"/>
      <c r="G88" s="35">
        <f>SUM(G81:G87)</f>
        <v>112795163</v>
      </c>
      <c r="H88" s="35"/>
      <c r="I88" s="35">
        <f>SUM(I81:I87)</f>
        <v>505832039</v>
      </c>
      <c r="K88" s="42"/>
      <c r="L88" s="42"/>
      <c r="M88" s="42"/>
      <c r="N88" s="42"/>
      <c r="O88" s="42"/>
      <c r="P88" s="42"/>
      <c r="Q88" s="42"/>
      <c r="R88" s="42"/>
    </row>
    <row r="89" spans="1:18" ht="20.100000000000001" customHeight="1">
      <c r="A89" s="9" t="s">
        <v>79</v>
      </c>
      <c r="C89" s="74">
        <f>C79+C88</f>
        <v>6492322288</v>
      </c>
      <c r="D89" s="35"/>
      <c r="E89" s="74">
        <f>E79+E88</f>
        <v>6883429409</v>
      </c>
      <c r="F89" s="35"/>
      <c r="G89" s="74">
        <f>G79+G88</f>
        <v>1581246509</v>
      </c>
      <c r="H89" s="35"/>
      <c r="I89" s="74">
        <f>I79+I88</f>
        <v>1265575304</v>
      </c>
      <c r="K89" s="42"/>
      <c r="L89" s="42"/>
      <c r="M89" s="42"/>
      <c r="N89" s="42"/>
      <c r="O89" s="42"/>
      <c r="P89" s="42"/>
      <c r="Q89" s="42"/>
      <c r="R89" s="42"/>
    </row>
    <row r="90" spans="1:18" ht="5.0999999999999996" customHeight="1">
      <c r="A90" s="58"/>
      <c r="C90" s="35"/>
      <c r="D90" s="35"/>
      <c r="E90" s="35"/>
      <c r="F90" s="35"/>
      <c r="G90" s="35"/>
      <c r="H90" s="35"/>
      <c r="I90" s="35"/>
      <c r="K90" s="42"/>
      <c r="L90" s="42"/>
      <c r="M90" s="42"/>
      <c r="N90" s="42"/>
      <c r="O90" s="42"/>
      <c r="P90" s="42"/>
      <c r="Q90" s="42"/>
      <c r="R90" s="42"/>
    </row>
    <row r="91" spans="1:18" ht="20.100000000000001" customHeight="1">
      <c r="A91" s="4" t="s">
        <v>81</v>
      </c>
      <c r="C91" s="75"/>
      <c r="D91" s="75"/>
      <c r="E91" s="75"/>
      <c r="G91" s="75"/>
      <c r="H91" s="75"/>
      <c r="I91" s="75"/>
      <c r="K91" s="42"/>
      <c r="L91" s="42"/>
      <c r="M91" s="42"/>
      <c r="N91" s="42"/>
      <c r="O91" s="42"/>
      <c r="P91" s="42"/>
      <c r="Q91" s="42"/>
    </row>
    <row r="92" spans="1:18" ht="20.100000000000001" customHeight="1">
      <c r="A92" s="4" t="s">
        <v>82</v>
      </c>
      <c r="B92" s="55">
        <v>15</v>
      </c>
      <c r="C92" s="75"/>
      <c r="D92" s="75"/>
      <c r="E92" s="75"/>
      <c r="G92" s="75"/>
      <c r="H92" s="75"/>
      <c r="I92" s="75"/>
      <c r="K92" s="42"/>
      <c r="L92" s="42"/>
      <c r="M92" s="42"/>
      <c r="N92" s="42"/>
      <c r="O92" s="42"/>
      <c r="P92" s="42"/>
      <c r="Q92" s="42"/>
    </row>
    <row r="93" spans="1:18" ht="20.100000000000001" customHeight="1">
      <c r="A93" s="30" t="s">
        <v>69</v>
      </c>
      <c r="B93" s="29"/>
      <c r="C93" s="75"/>
      <c r="D93" s="75"/>
      <c r="E93" s="75"/>
      <c r="G93" s="75"/>
      <c r="H93" s="75"/>
      <c r="I93" s="75"/>
      <c r="K93" s="42"/>
      <c r="L93" s="42"/>
      <c r="M93" s="42"/>
      <c r="N93" s="42"/>
      <c r="O93" s="42"/>
      <c r="P93" s="42"/>
      <c r="Q93" s="42"/>
    </row>
    <row r="94" spans="1:18" ht="20.100000000000001" customHeight="1" thickBot="1">
      <c r="A94" s="59" t="s">
        <v>64</v>
      </c>
      <c r="B94" s="29"/>
      <c r="C94" s="76">
        <v>2900687300</v>
      </c>
      <c r="D94" s="75"/>
      <c r="E94" s="75"/>
      <c r="G94" s="76">
        <v>2900687300</v>
      </c>
      <c r="H94" s="75"/>
      <c r="I94" s="75"/>
      <c r="K94" s="42"/>
      <c r="L94" s="42"/>
      <c r="M94" s="42"/>
      <c r="N94" s="42"/>
      <c r="O94" s="42"/>
      <c r="P94" s="42"/>
      <c r="Q94" s="42"/>
    </row>
    <row r="95" spans="1:18" ht="20.100000000000001" customHeight="1" thickTop="1" thickBot="1">
      <c r="A95" s="59" t="s">
        <v>54</v>
      </c>
      <c r="C95" s="41"/>
      <c r="D95" s="75"/>
      <c r="E95" s="76">
        <v>3098246510</v>
      </c>
      <c r="F95" s="75"/>
      <c r="G95" s="41"/>
      <c r="H95" s="75"/>
      <c r="I95" s="76">
        <v>3098246510</v>
      </c>
      <c r="K95" s="42"/>
      <c r="L95" s="42"/>
      <c r="M95" s="42"/>
      <c r="N95" s="42"/>
      <c r="O95" s="42"/>
      <c r="P95" s="42"/>
      <c r="Q95" s="42"/>
      <c r="R95" s="42"/>
    </row>
    <row r="96" spans="1:18" ht="20.100000000000001" customHeight="1" thickTop="1">
      <c r="A96" s="30" t="s">
        <v>70</v>
      </c>
      <c r="B96" s="55"/>
      <c r="C96" s="75"/>
      <c r="D96" s="75"/>
      <c r="E96" s="75"/>
      <c r="G96" s="75"/>
      <c r="H96" s="75"/>
      <c r="I96" s="75"/>
      <c r="K96" s="42"/>
      <c r="L96" s="42"/>
      <c r="M96" s="42"/>
      <c r="N96" s="42"/>
      <c r="O96" s="42"/>
      <c r="P96" s="42"/>
      <c r="Q96" s="42"/>
      <c r="R96" s="42"/>
    </row>
    <row r="97" spans="1:18" ht="20.100000000000001" customHeight="1">
      <c r="A97" s="59" t="s">
        <v>64</v>
      </c>
      <c r="C97" s="75">
        <v>2900687300</v>
      </c>
      <c r="D97" s="77"/>
      <c r="E97" s="75">
        <v>2900687300</v>
      </c>
      <c r="G97" s="75">
        <v>2900687300</v>
      </c>
      <c r="H97" s="75"/>
      <c r="I97" s="75">
        <v>2900687300</v>
      </c>
      <c r="K97" s="42"/>
      <c r="L97" s="42"/>
      <c r="M97" s="42"/>
      <c r="N97" s="42"/>
      <c r="O97" s="42"/>
      <c r="P97" s="42"/>
      <c r="Q97" s="42"/>
      <c r="R97" s="42"/>
    </row>
    <row r="98" spans="1:18" ht="20.100000000000001" customHeight="1">
      <c r="A98" s="4" t="s">
        <v>194</v>
      </c>
      <c r="C98" s="75">
        <v>602419718</v>
      </c>
      <c r="D98" s="77"/>
      <c r="E98" s="75">
        <v>602419718</v>
      </c>
      <c r="G98" s="75">
        <v>602419718</v>
      </c>
      <c r="H98" s="75"/>
      <c r="I98" s="75">
        <v>602419718</v>
      </c>
      <c r="K98" s="42"/>
      <c r="L98" s="42"/>
      <c r="M98" s="42"/>
      <c r="N98" s="42"/>
      <c r="O98" s="42"/>
      <c r="P98" s="42"/>
      <c r="Q98" s="42"/>
      <c r="R98" s="42"/>
    </row>
    <row r="99" spans="1:18" ht="20.100000000000001" customHeight="1">
      <c r="A99" s="46" t="s">
        <v>17</v>
      </c>
      <c r="B99" s="55"/>
      <c r="C99" s="75"/>
      <c r="D99" s="77"/>
      <c r="E99" s="75"/>
      <c r="G99" s="75"/>
      <c r="H99" s="75"/>
      <c r="I99" s="75"/>
      <c r="K99" s="42"/>
      <c r="L99" s="42"/>
      <c r="M99" s="42"/>
      <c r="N99" s="42"/>
      <c r="O99" s="42"/>
      <c r="P99" s="42"/>
      <c r="Q99" s="42"/>
      <c r="R99" s="42"/>
    </row>
    <row r="100" spans="1:18" ht="20.100000000000001" customHeight="1">
      <c r="A100" s="30" t="s">
        <v>68</v>
      </c>
      <c r="B100" s="55"/>
      <c r="C100" s="75">
        <v>263184205</v>
      </c>
      <c r="D100" s="77"/>
      <c r="E100" s="75">
        <v>263184205</v>
      </c>
      <c r="G100" s="75">
        <v>263184205</v>
      </c>
      <c r="H100" s="75"/>
      <c r="I100" s="75">
        <v>263184205</v>
      </c>
      <c r="K100" s="42"/>
      <c r="L100" s="42"/>
      <c r="M100" s="42"/>
      <c r="N100" s="42"/>
      <c r="O100" s="42"/>
      <c r="P100" s="42"/>
      <c r="Q100" s="42"/>
      <c r="R100" s="42"/>
    </row>
    <row r="101" spans="1:18" ht="20.100000000000001" customHeight="1">
      <c r="A101" s="30" t="s">
        <v>30</v>
      </c>
      <c r="C101" s="75">
        <v>2038695597</v>
      </c>
      <c r="D101" s="77"/>
      <c r="E101" s="75">
        <v>2148671333</v>
      </c>
      <c r="G101" s="75">
        <v>1668978100</v>
      </c>
      <c r="H101" s="75"/>
      <c r="I101" s="75">
        <v>1741863896</v>
      </c>
      <c r="K101" s="42"/>
      <c r="L101" s="42"/>
      <c r="M101" s="42"/>
      <c r="N101" s="42"/>
      <c r="O101" s="42"/>
      <c r="P101" s="42"/>
      <c r="Q101" s="42"/>
      <c r="R101" s="42"/>
    </row>
    <row r="102" spans="1:18" ht="20.100000000000001" customHeight="1">
      <c r="A102" s="46" t="s">
        <v>18</v>
      </c>
      <c r="B102" s="55"/>
      <c r="C102" s="41"/>
      <c r="D102" s="41"/>
      <c r="E102" s="41"/>
      <c r="F102" s="41"/>
      <c r="G102" s="41"/>
      <c r="H102" s="41"/>
      <c r="I102" s="41"/>
      <c r="K102" s="42"/>
      <c r="L102" s="42"/>
      <c r="M102" s="42"/>
      <c r="N102" s="42"/>
      <c r="O102" s="42"/>
      <c r="P102" s="42"/>
      <c r="Q102" s="42"/>
      <c r="R102" s="42"/>
    </row>
    <row r="103" spans="1:18" ht="20.100000000000001" customHeight="1">
      <c r="A103" s="80" t="s">
        <v>103</v>
      </c>
      <c r="B103" s="80"/>
      <c r="C103" s="81">
        <v>352158389</v>
      </c>
      <c r="D103" s="82"/>
      <c r="E103" s="81">
        <v>356772842</v>
      </c>
      <c r="F103" s="59"/>
      <c r="G103" s="81">
        <v>352158389</v>
      </c>
      <c r="H103" s="59"/>
      <c r="I103" s="81">
        <v>356772842</v>
      </c>
      <c r="K103" s="42"/>
      <c r="L103" s="42"/>
      <c r="M103" s="42"/>
      <c r="N103" s="42"/>
      <c r="O103" s="42"/>
      <c r="P103" s="42"/>
      <c r="Q103" s="42"/>
      <c r="R103" s="42"/>
    </row>
    <row r="104" spans="1:18" ht="20.100000000000001" customHeight="1">
      <c r="A104" s="4" t="s">
        <v>91</v>
      </c>
      <c r="C104" s="75">
        <f>SUM(C97:C103)</f>
        <v>6157145209</v>
      </c>
      <c r="D104" s="75"/>
      <c r="E104" s="75">
        <f>SUM(E97:E103)</f>
        <v>6271735398</v>
      </c>
      <c r="G104" s="75">
        <f>SUM(G97:G103)</f>
        <v>5787427712</v>
      </c>
      <c r="H104" s="75"/>
      <c r="I104" s="75">
        <f>SUM(I97:I103)</f>
        <v>5864927961</v>
      </c>
      <c r="K104" s="42"/>
      <c r="L104" s="42"/>
      <c r="M104" s="42"/>
      <c r="N104" s="42"/>
      <c r="O104" s="42"/>
      <c r="P104" s="42"/>
      <c r="Q104" s="42"/>
      <c r="R104" s="42"/>
    </row>
    <row r="105" spans="1:18" ht="20.100000000000001" customHeight="1">
      <c r="A105" s="4" t="s">
        <v>88</v>
      </c>
      <c r="C105" s="78">
        <v>-924868</v>
      </c>
      <c r="D105" s="75"/>
      <c r="E105" s="79" t="s">
        <v>75</v>
      </c>
      <c r="F105" s="31"/>
      <c r="G105" s="79" t="s">
        <v>75</v>
      </c>
      <c r="H105" s="31"/>
      <c r="I105" s="79" t="s">
        <v>75</v>
      </c>
    </row>
    <row r="106" spans="1:18" ht="20.100000000000001" customHeight="1">
      <c r="A106" s="9" t="s">
        <v>83</v>
      </c>
      <c r="B106" s="50"/>
      <c r="C106" s="78">
        <f>SUM(C104:C105)</f>
        <v>6156220341</v>
      </c>
      <c r="D106" s="75"/>
      <c r="E106" s="78">
        <f>SUM(E104:E105)</f>
        <v>6271735398</v>
      </c>
      <c r="F106" s="75"/>
      <c r="G106" s="78">
        <f>SUM(G104:G105)</f>
        <v>5787427712</v>
      </c>
      <c r="H106" s="75"/>
      <c r="I106" s="78">
        <f>SUM(I104:I105)</f>
        <v>5864927961</v>
      </c>
      <c r="K106" s="42"/>
      <c r="L106" s="42"/>
      <c r="M106" s="42"/>
      <c r="N106" s="42"/>
      <c r="O106" s="42"/>
      <c r="P106" s="42"/>
      <c r="Q106" s="42"/>
    </row>
    <row r="107" spans="1:18" ht="20.100000000000001" customHeight="1" thickBot="1">
      <c r="A107" s="9" t="s">
        <v>84</v>
      </c>
      <c r="C107" s="76">
        <f>C89+C106</f>
        <v>12648542629</v>
      </c>
      <c r="D107" s="75"/>
      <c r="E107" s="76">
        <f>E89+E106</f>
        <v>13155164807</v>
      </c>
      <c r="G107" s="76">
        <f>G89+G106</f>
        <v>7368674221</v>
      </c>
      <c r="H107" s="75"/>
      <c r="I107" s="76">
        <f>I89+I106</f>
        <v>7130503265</v>
      </c>
      <c r="K107" s="42"/>
      <c r="L107" s="42"/>
      <c r="M107" s="42"/>
      <c r="N107" s="42"/>
      <c r="O107" s="42"/>
      <c r="P107" s="42"/>
      <c r="Q107" s="42"/>
      <c r="R107" s="42"/>
    </row>
    <row r="108" spans="1:18" ht="6.6" customHeight="1" thickTop="1">
      <c r="B108" s="50"/>
      <c r="L108" s="42"/>
    </row>
    <row r="109" spans="1:18" ht="20.100000000000001" customHeight="1">
      <c r="A109" s="4" t="s">
        <v>57</v>
      </c>
      <c r="L109" s="42"/>
    </row>
    <row r="110" spans="1:18" ht="20.100000000000001" customHeight="1">
      <c r="L110" s="42"/>
    </row>
  </sheetData>
  <mergeCells count="17">
    <mergeCell ref="C60:E60"/>
    <mergeCell ref="G60:I60"/>
    <mergeCell ref="C7:E7"/>
    <mergeCell ref="G7:I7"/>
    <mergeCell ref="C59:E59"/>
    <mergeCell ref="G59:I59"/>
    <mergeCell ref="A54:I54"/>
    <mergeCell ref="A55:I55"/>
    <mergeCell ref="A56:I56"/>
    <mergeCell ref="A57:I57"/>
    <mergeCell ref="A1:I1"/>
    <mergeCell ref="A2:I2"/>
    <mergeCell ref="A3:I3"/>
    <mergeCell ref="A4:I4"/>
    <mergeCell ref="A53:I53"/>
    <mergeCell ref="C6:E6"/>
    <mergeCell ref="G6:I6"/>
  </mergeCells>
  <pageMargins left="1" right="0.3" top="1" bottom="0.5" header="0.5" footer="0.5"/>
  <pageSetup paperSize="9" scale="69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"/>
  <sheetViews>
    <sheetView view="pageBreakPreview" zoomScaleNormal="85" zoomScaleSheetLayoutView="100" workbookViewId="0">
      <selection activeCell="L10" sqref="L10"/>
    </sheetView>
  </sheetViews>
  <sheetFormatPr defaultColWidth="10.5703125" defaultRowHeight="21.95" customHeight="1"/>
  <cols>
    <col min="1" max="1" width="55.5703125" style="4" customWidth="1"/>
    <col min="2" max="2" width="7.5703125" style="4" customWidth="1"/>
    <col min="3" max="3" width="14.5703125" style="29" customWidth="1"/>
    <col min="4" max="4" width="0.85546875" style="29" customWidth="1"/>
    <col min="5" max="5" width="14.5703125" style="29" customWidth="1"/>
    <col min="6" max="6" width="0.85546875" style="29" customWidth="1"/>
    <col min="7" max="7" width="14.5703125" style="29" customWidth="1"/>
    <col min="8" max="8" width="0.85546875" style="29" customWidth="1"/>
    <col min="9" max="9" width="14.5703125" style="29" customWidth="1"/>
    <col min="10" max="10" width="10.5703125" style="29"/>
    <col min="11" max="13" width="17.5703125" style="63" bestFit="1" customWidth="1"/>
    <col min="14" max="14" width="15.42578125" style="63" bestFit="1" customWidth="1"/>
    <col min="15" max="15" width="17.5703125" style="63" bestFit="1" customWidth="1"/>
    <col min="16" max="16" width="10.5703125" style="63" bestFit="1"/>
    <col min="17" max="17" width="17.5703125" style="63" bestFit="1" customWidth="1"/>
    <col min="18" max="18" width="10.5703125" style="63" bestFit="1"/>
    <col min="19" max="253" width="10.5703125" style="29"/>
    <col min="254" max="254" width="55.5703125" style="29" customWidth="1"/>
    <col min="255" max="255" width="2.42578125" style="29" customWidth="1"/>
    <col min="256" max="256" width="6" style="29" customWidth="1"/>
    <col min="257" max="257" width="1.42578125" style="29" customWidth="1"/>
    <col min="258" max="258" width="17.42578125" style="29" bestFit="1" customWidth="1"/>
    <col min="259" max="259" width="1.42578125" style="29" customWidth="1"/>
    <col min="260" max="260" width="16.5703125" style="29" bestFit="1" customWidth="1"/>
    <col min="261" max="261" width="1.42578125" style="29" customWidth="1"/>
    <col min="262" max="262" width="15.5703125" style="29" customWidth="1"/>
    <col min="263" max="263" width="1.42578125" style="29" customWidth="1"/>
    <col min="264" max="264" width="15.5703125" style="29" customWidth="1"/>
    <col min="265" max="265" width="1.5703125" style="29" customWidth="1"/>
    <col min="266" max="266" width="10.5703125" style="29"/>
    <col min="267" max="269" width="17.5703125" style="29" bestFit="1" customWidth="1"/>
    <col min="270" max="270" width="15.42578125" style="29" bestFit="1" customWidth="1"/>
    <col min="271" max="271" width="17.5703125" style="29" bestFit="1" customWidth="1"/>
    <col min="272" max="272" width="10.5703125" style="29" bestFit="1"/>
    <col min="273" max="273" width="17.5703125" style="29" bestFit="1" customWidth="1"/>
    <col min="274" max="274" width="10.5703125" style="29" bestFit="1"/>
    <col min="275" max="509" width="10.5703125" style="29"/>
    <col min="510" max="510" width="55.5703125" style="29" customWidth="1"/>
    <col min="511" max="511" width="2.42578125" style="29" customWidth="1"/>
    <col min="512" max="512" width="6" style="29" customWidth="1"/>
    <col min="513" max="513" width="1.42578125" style="29" customWidth="1"/>
    <col min="514" max="514" width="17.42578125" style="29" bestFit="1" customWidth="1"/>
    <col min="515" max="515" width="1.42578125" style="29" customWidth="1"/>
    <col min="516" max="516" width="16.5703125" style="29" bestFit="1" customWidth="1"/>
    <col min="517" max="517" width="1.42578125" style="29" customWidth="1"/>
    <col min="518" max="518" width="15.5703125" style="29" customWidth="1"/>
    <col min="519" max="519" width="1.42578125" style="29" customWidth="1"/>
    <col min="520" max="520" width="15.5703125" style="29" customWidth="1"/>
    <col min="521" max="521" width="1.5703125" style="29" customWidth="1"/>
    <col min="522" max="522" width="10.5703125" style="29"/>
    <col min="523" max="525" width="17.5703125" style="29" bestFit="1" customWidth="1"/>
    <col min="526" max="526" width="15.42578125" style="29" bestFit="1" customWidth="1"/>
    <col min="527" max="527" width="17.5703125" style="29" bestFit="1" customWidth="1"/>
    <col min="528" max="528" width="10.5703125" style="29" bestFit="1"/>
    <col min="529" max="529" width="17.5703125" style="29" bestFit="1" customWidth="1"/>
    <col min="530" max="530" width="10.5703125" style="29" bestFit="1"/>
    <col min="531" max="765" width="10.5703125" style="29"/>
    <col min="766" max="766" width="55.5703125" style="29" customWidth="1"/>
    <col min="767" max="767" width="2.42578125" style="29" customWidth="1"/>
    <col min="768" max="768" width="6" style="29" customWidth="1"/>
    <col min="769" max="769" width="1.42578125" style="29" customWidth="1"/>
    <col min="770" max="770" width="17.42578125" style="29" bestFit="1" customWidth="1"/>
    <col min="771" max="771" width="1.42578125" style="29" customWidth="1"/>
    <col min="772" max="772" width="16.5703125" style="29" bestFit="1" customWidth="1"/>
    <col min="773" max="773" width="1.42578125" style="29" customWidth="1"/>
    <col min="774" max="774" width="15.5703125" style="29" customWidth="1"/>
    <col min="775" max="775" width="1.42578125" style="29" customWidth="1"/>
    <col min="776" max="776" width="15.5703125" style="29" customWidth="1"/>
    <col min="777" max="777" width="1.5703125" style="29" customWidth="1"/>
    <col min="778" max="778" width="10.5703125" style="29"/>
    <col min="779" max="781" width="17.5703125" style="29" bestFit="1" customWidth="1"/>
    <col min="782" max="782" width="15.42578125" style="29" bestFit="1" customWidth="1"/>
    <col min="783" max="783" width="17.5703125" style="29" bestFit="1" customWidth="1"/>
    <col min="784" max="784" width="10.5703125" style="29" bestFit="1"/>
    <col min="785" max="785" width="17.5703125" style="29" bestFit="1" customWidth="1"/>
    <col min="786" max="786" width="10.5703125" style="29" bestFit="1"/>
    <col min="787" max="1021" width="10.5703125" style="29"/>
    <col min="1022" max="1022" width="55.5703125" style="29" customWidth="1"/>
    <col min="1023" max="1023" width="2.42578125" style="29" customWidth="1"/>
    <col min="1024" max="1024" width="6" style="29" customWidth="1"/>
    <col min="1025" max="1025" width="1.42578125" style="29" customWidth="1"/>
    <col min="1026" max="1026" width="17.42578125" style="29" bestFit="1" customWidth="1"/>
    <col min="1027" max="1027" width="1.42578125" style="29" customWidth="1"/>
    <col min="1028" max="1028" width="16.5703125" style="29" bestFit="1" customWidth="1"/>
    <col min="1029" max="1029" width="1.42578125" style="29" customWidth="1"/>
    <col min="1030" max="1030" width="15.5703125" style="29" customWidth="1"/>
    <col min="1031" max="1031" width="1.42578125" style="29" customWidth="1"/>
    <col min="1032" max="1032" width="15.5703125" style="29" customWidth="1"/>
    <col min="1033" max="1033" width="1.5703125" style="29" customWidth="1"/>
    <col min="1034" max="1034" width="10.5703125" style="29"/>
    <col min="1035" max="1037" width="17.5703125" style="29" bestFit="1" customWidth="1"/>
    <col min="1038" max="1038" width="15.42578125" style="29" bestFit="1" customWidth="1"/>
    <col min="1039" max="1039" width="17.5703125" style="29" bestFit="1" customWidth="1"/>
    <col min="1040" max="1040" width="10.5703125" style="29" bestFit="1"/>
    <col min="1041" max="1041" width="17.5703125" style="29" bestFit="1" customWidth="1"/>
    <col min="1042" max="1042" width="10.5703125" style="29" bestFit="1"/>
    <col min="1043" max="1277" width="10.5703125" style="29"/>
    <col min="1278" max="1278" width="55.5703125" style="29" customWidth="1"/>
    <col min="1279" max="1279" width="2.42578125" style="29" customWidth="1"/>
    <col min="1280" max="1280" width="6" style="29" customWidth="1"/>
    <col min="1281" max="1281" width="1.42578125" style="29" customWidth="1"/>
    <col min="1282" max="1282" width="17.42578125" style="29" bestFit="1" customWidth="1"/>
    <col min="1283" max="1283" width="1.42578125" style="29" customWidth="1"/>
    <col min="1284" max="1284" width="16.5703125" style="29" bestFit="1" customWidth="1"/>
    <col min="1285" max="1285" width="1.42578125" style="29" customWidth="1"/>
    <col min="1286" max="1286" width="15.5703125" style="29" customWidth="1"/>
    <col min="1287" max="1287" width="1.42578125" style="29" customWidth="1"/>
    <col min="1288" max="1288" width="15.5703125" style="29" customWidth="1"/>
    <col min="1289" max="1289" width="1.5703125" style="29" customWidth="1"/>
    <col min="1290" max="1290" width="10.5703125" style="29"/>
    <col min="1291" max="1293" width="17.5703125" style="29" bestFit="1" customWidth="1"/>
    <col min="1294" max="1294" width="15.42578125" style="29" bestFit="1" customWidth="1"/>
    <col min="1295" max="1295" width="17.5703125" style="29" bestFit="1" customWidth="1"/>
    <col min="1296" max="1296" width="10.5703125" style="29" bestFit="1"/>
    <col min="1297" max="1297" width="17.5703125" style="29" bestFit="1" customWidth="1"/>
    <col min="1298" max="1298" width="10.5703125" style="29" bestFit="1"/>
    <col min="1299" max="1533" width="10.5703125" style="29"/>
    <col min="1534" max="1534" width="55.5703125" style="29" customWidth="1"/>
    <col min="1535" max="1535" width="2.42578125" style="29" customWidth="1"/>
    <col min="1536" max="1536" width="6" style="29" customWidth="1"/>
    <col min="1537" max="1537" width="1.42578125" style="29" customWidth="1"/>
    <col min="1538" max="1538" width="17.42578125" style="29" bestFit="1" customWidth="1"/>
    <col min="1539" max="1539" width="1.42578125" style="29" customWidth="1"/>
    <col min="1540" max="1540" width="16.5703125" style="29" bestFit="1" customWidth="1"/>
    <col min="1541" max="1541" width="1.42578125" style="29" customWidth="1"/>
    <col min="1542" max="1542" width="15.5703125" style="29" customWidth="1"/>
    <col min="1543" max="1543" width="1.42578125" style="29" customWidth="1"/>
    <col min="1544" max="1544" width="15.5703125" style="29" customWidth="1"/>
    <col min="1545" max="1545" width="1.5703125" style="29" customWidth="1"/>
    <col min="1546" max="1546" width="10.5703125" style="29"/>
    <col min="1547" max="1549" width="17.5703125" style="29" bestFit="1" customWidth="1"/>
    <col min="1550" max="1550" width="15.42578125" style="29" bestFit="1" customWidth="1"/>
    <col min="1551" max="1551" width="17.5703125" style="29" bestFit="1" customWidth="1"/>
    <col min="1552" max="1552" width="10.5703125" style="29" bestFit="1"/>
    <col min="1553" max="1553" width="17.5703125" style="29" bestFit="1" customWidth="1"/>
    <col min="1554" max="1554" width="10.5703125" style="29" bestFit="1"/>
    <col min="1555" max="1789" width="10.5703125" style="29"/>
    <col min="1790" max="1790" width="55.5703125" style="29" customWidth="1"/>
    <col min="1791" max="1791" width="2.42578125" style="29" customWidth="1"/>
    <col min="1792" max="1792" width="6" style="29" customWidth="1"/>
    <col min="1793" max="1793" width="1.42578125" style="29" customWidth="1"/>
    <col min="1794" max="1794" width="17.42578125" style="29" bestFit="1" customWidth="1"/>
    <col min="1795" max="1795" width="1.42578125" style="29" customWidth="1"/>
    <col min="1796" max="1796" width="16.5703125" style="29" bestFit="1" customWidth="1"/>
    <col min="1797" max="1797" width="1.42578125" style="29" customWidth="1"/>
    <col min="1798" max="1798" width="15.5703125" style="29" customWidth="1"/>
    <col min="1799" max="1799" width="1.42578125" style="29" customWidth="1"/>
    <col min="1800" max="1800" width="15.5703125" style="29" customWidth="1"/>
    <col min="1801" max="1801" width="1.5703125" style="29" customWidth="1"/>
    <col min="1802" max="1802" width="10.5703125" style="29"/>
    <col min="1803" max="1805" width="17.5703125" style="29" bestFit="1" customWidth="1"/>
    <col min="1806" max="1806" width="15.42578125" style="29" bestFit="1" customWidth="1"/>
    <col min="1807" max="1807" width="17.5703125" style="29" bestFit="1" customWidth="1"/>
    <col min="1808" max="1808" width="10.5703125" style="29" bestFit="1"/>
    <col min="1809" max="1809" width="17.5703125" style="29" bestFit="1" customWidth="1"/>
    <col min="1810" max="1810" width="10.5703125" style="29" bestFit="1"/>
    <col min="1811" max="2045" width="10.5703125" style="29"/>
    <col min="2046" max="2046" width="55.5703125" style="29" customWidth="1"/>
    <col min="2047" max="2047" width="2.42578125" style="29" customWidth="1"/>
    <col min="2048" max="2048" width="6" style="29" customWidth="1"/>
    <col min="2049" max="2049" width="1.42578125" style="29" customWidth="1"/>
    <col min="2050" max="2050" width="17.42578125" style="29" bestFit="1" customWidth="1"/>
    <col min="2051" max="2051" width="1.42578125" style="29" customWidth="1"/>
    <col min="2052" max="2052" width="16.5703125" style="29" bestFit="1" customWidth="1"/>
    <col min="2053" max="2053" width="1.42578125" style="29" customWidth="1"/>
    <col min="2054" max="2054" width="15.5703125" style="29" customWidth="1"/>
    <col min="2055" max="2055" width="1.42578125" style="29" customWidth="1"/>
    <col min="2056" max="2056" width="15.5703125" style="29" customWidth="1"/>
    <col min="2057" max="2057" width="1.5703125" style="29" customWidth="1"/>
    <col min="2058" max="2058" width="10.5703125" style="29"/>
    <col min="2059" max="2061" width="17.5703125" style="29" bestFit="1" customWidth="1"/>
    <col min="2062" max="2062" width="15.42578125" style="29" bestFit="1" customWidth="1"/>
    <col min="2063" max="2063" width="17.5703125" style="29" bestFit="1" customWidth="1"/>
    <col min="2064" max="2064" width="10.5703125" style="29" bestFit="1"/>
    <col min="2065" max="2065" width="17.5703125" style="29" bestFit="1" customWidth="1"/>
    <col min="2066" max="2066" width="10.5703125" style="29" bestFit="1"/>
    <col min="2067" max="2301" width="10.5703125" style="29"/>
    <col min="2302" max="2302" width="55.5703125" style="29" customWidth="1"/>
    <col min="2303" max="2303" width="2.42578125" style="29" customWidth="1"/>
    <col min="2304" max="2304" width="6" style="29" customWidth="1"/>
    <col min="2305" max="2305" width="1.42578125" style="29" customWidth="1"/>
    <col min="2306" max="2306" width="17.42578125" style="29" bestFit="1" customWidth="1"/>
    <col min="2307" max="2307" width="1.42578125" style="29" customWidth="1"/>
    <col min="2308" max="2308" width="16.5703125" style="29" bestFit="1" customWidth="1"/>
    <col min="2309" max="2309" width="1.42578125" style="29" customWidth="1"/>
    <col min="2310" max="2310" width="15.5703125" style="29" customWidth="1"/>
    <col min="2311" max="2311" width="1.42578125" style="29" customWidth="1"/>
    <col min="2312" max="2312" width="15.5703125" style="29" customWidth="1"/>
    <col min="2313" max="2313" width="1.5703125" style="29" customWidth="1"/>
    <col min="2314" max="2314" width="10.5703125" style="29"/>
    <col min="2315" max="2317" width="17.5703125" style="29" bestFit="1" customWidth="1"/>
    <col min="2318" max="2318" width="15.42578125" style="29" bestFit="1" customWidth="1"/>
    <col min="2319" max="2319" width="17.5703125" style="29" bestFit="1" customWidth="1"/>
    <col min="2320" max="2320" width="10.5703125" style="29" bestFit="1"/>
    <col min="2321" max="2321" width="17.5703125" style="29" bestFit="1" customWidth="1"/>
    <col min="2322" max="2322" width="10.5703125" style="29" bestFit="1"/>
    <col min="2323" max="2557" width="10.5703125" style="29"/>
    <col min="2558" max="2558" width="55.5703125" style="29" customWidth="1"/>
    <col min="2559" max="2559" width="2.42578125" style="29" customWidth="1"/>
    <col min="2560" max="2560" width="6" style="29" customWidth="1"/>
    <col min="2561" max="2561" width="1.42578125" style="29" customWidth="1"/>
    <col min="2562" max="2562" width="17.42578125" style="29" bestFit="1" customWidth="1"/>
    <col min="2563" max="2563" width="1.42578125" style="29" customWidth="1"/>
    <col min="2564" max="2564" width="16.5703125" style="29" bestFit="1" customWidth="1"/>
    <col min="2565" max="2565" width="1.42578125" style="29" customWidth="1"/>
    <col min="2566" max="2566" width="15.5703125" style="29" customWidth="1"/>
    <col min="2567" max="2567" width="1.42578125" style="29" customWidth="1"/>
    <col min="2568" max="2568" width="15.5703125" style="29" customWidth="1"/>
    <col min="2569" max="2569" width="1.5703125" style="29" customWidth="1"/>
    <col min="2570" max="2570" width="10.5703125" style="29"/>
    <col min="2571" max="2573" width="17.5703125" style="29" bestFit="1" customWidth="1"/>
    <col min="2574" max="2574" width="15.42578125" style="29" bestFit="1" customWidth="1"/>
    <col min="2575" max="2575" width="17.5703125" style="29" bestFit="1" customWidth="1"/>
    <col min="2576" max="2576" width="10.5703125" style="29" bestFit="1"/>
    <col min="2577" max="2577" width="17.5703125" style="29" bestFit="1" customWidth="1"/>
    <col min="2578" max="2578" width="10.5703125" style="29" bestFit="1"/>
    <col min="2579" max="2813" width="10.5703125" style="29"/>
    <col min="2814" max="2814" width="55.5703125" style="29" customWidth="1"/>
    <col min="2815" max="2815" width="2.42578125" style="29" customWidth="1"/>
    <col min="2816" max="2816" width="6" style="29" customWidth="1"/>
    <col min="2817" max="2817" width="1.42578125" style="29" customWidth="1"/>
    <col min="2818" max="2818" width="17.42578125" style="29" bestFit="1" customWidth="1"/>
    <col min="2819" max="2819" width="1.42578125" style="29" customWidth="1"/>
    <col min="2820" max="2820" width="16.5703125" style="29" bestFit="1" customWidth="1"/>
    <col min="2821" max="2821" width="1.42578125" style="29" customWidth="1"/>
    <col min="2822" max="2822" width="15.5703125" style="29" customWidth="1"/>
    <col min="2823" max="2823" width="1.42578125" style="29" customWidth="1"/>
    <col min="2824" max="2824" width="15.5703125" style="29" customWidth="1"/>
    <col min="2825" max="2825" width="1.5703125" style="29" customWidth="1"/>
    <col min="2826" max="2826" width="10.5703125" style="29"/>
    <col min="2827" max="2829" width="17.5703125" style="29" bestFit="1" customWidth="1"/>
    <col min="2830" max="2830" width="15.42578125" style="29" bestFit="1" customWidth="1"/>
    <col min="2831" max="2831" width="17.5703125" style="29" bestFit="1" customWidth="1"/>
    <col min="2832" max="2832" width="10.5703125" style="29" bestFit="1"/>
    <col min="2833" max="2833" width="17.5703125" style="29" bestFit="1" customWidth="1"/>
    <col min="2834" max="2834" width="10.5703125" style="29" bestFit="1"/>
    <col min="2835" max="3069" width="10.5703125" style="29"/>
    <col min="3070" max="3070" width="55.5703125" style="29" customWidth="1"/>
    <col min="3071" max="3071" width="2.42578125" style="29" customWidth="1"/>
    <col min="3072" max="3072" width="6" style="29" customWidth="1"/>
    <col min="3073" max="3073" width="1.42578125" style="29" customWidth="1"/>
    <col min="3074" max="3074" width="17.42578125" style="29" bestFit="1" customWidth="1"/>
    <col min="3075" max="3075" width="1.42578125" style="29" customWidth="1"/>
    <col min="3076" max="3076" width="16.5703125" style="29" bestFit="1" customWidth="1"/>
    <col min="3077" max="3077" width="1.42578125" style="29" customWidth="1"/>
    <col min="3078" max="3078" width="15.5703125" style="29" customWidth="1"/>
    <col min="3079" max="3079" width="1.42578125" style="29" customWidth="1"/>
    <col min="3080" max="3080" width="15.5703125" style="29" customWidth="1"/>
    <col min="3081" max="3081" width="1.5703125" style="29" customWidth="1"/>
    <col min="3082" max="3082" width="10.5703125" style="29"/>
    <col min="3083" max="3085" width="17.5703125" style="29" bestFit="1" customWidth="1"/>
    <col min="3086" max="3086" width="15.42578125" style="29" bestFit="1" customWidth="1"/>
    <col min="3087" max="3087" width="17.5703125" style="29" bestFit="1" customWidth="1"/>
    <col min="3088" max="3088" width="10.5703125" style="29" bestFit="1"/>
    <col min="3089" max="3089" width="17.5703125" style="29" bestFit="1" customWidth="1"/>
    <col min="3090" max="3090" width="10.5703125" style="29" bestFit="1"/>
    <col min="3091" max="3325" width="10.5703125" style="29"/>
    <col min="3326" max="3326" width="55.5703125" style="29" customWidth="1"/>
    <col min="3327" max="3327" width="2.42578125" style="29" customWidth="1"/>
    <col min="3328" max="3328" width="6" style="29" customWidth="1"/>
    <col min="3329" max="3329" width="1.42578125" style="29" customWidth="1"/>
    <col min="3330" max="3330" width="17.42578125" style="29" bestFit="1" customWidth="1"/>
    <col min="3331" max="3331" width="1.42578125" style="29" customWidth="1"/>
    <col min="3332" max="3332" width="16.5703125" style="29" bestFit="1" customWidth="1"/>
    <col min="3333" max="3333" width="1.42578125" style="29" customWidth="1"/>
    <col min="3334" max="3334" width="15.5703125" style="29" customWidth="1"/>
    <col min="3335" max="3335" width="1.42578125" style="29" customWidth="1"/>
    <col min="3336" max="3336" width="15.5703125" style="29" customWidth="1"/>
    <col min="3337" max="3337" width="1.5703125" style="29" customWidth="1"/>
    <col min="3338" max="3338" width="10.5703125" style="29"/>
    <col min="3339" max="3341" width="17.5703125" style="29" bestFit="1" customWidth="1"/>
    <col min="3342" max="3342" width="15.42578125" style="29" bestFit="1" customWidth="1"/>
    <col min="3343" max="3343" width="17.5703125" style="29" bestFit="1" customWidth="1"/>
    <col min="3344" max="3344" width="10.5703125" style="29" bestFit="1"/>
    <col min="3345" max="3345" width="17.5703125" style="29" bestFit="1" customWidth="1"/>
    <col min="3346" max="3346" width="10.5703125" style="29" bestFit="1"/>
    <col min="3347" max="3581" width="10.5703125" style="29"/>
    <col min="3582" max="3582" width="55.5703125" style="29" customWidth="1"/>
    <col min="3583" max="3583" width="2.42578125" style="29" customWidth="1"/>
    <col min="3584" max="3584" width="6" style="29" customWidth="1"/>
    <col min="3585" max="3585" width="1.42578125" style="29" customWidth="1"/>
    <col min="3586" max="3586" width="17.42578125" style="29" bestFit="1" customWidth="1"/>
    <col min="3587" max="3587" width="1.42578125" style="29" customWidth="1"/>
    <col min="3588" max="3588" width="16.5703125" style="29" bestFit="1" customWidth="1"/>
    <col min="3589" max="3589" width="1.42578125" style="29" customWidth="1"/>
    <col min="3590" max="3590" width="15.5703125" style="29" customWidth="1"/>
    <col min="3591" max="3591" width="1.42578125" style="29" customWidth="1"/>
    <col min="3592" max="3592" width="15.5703125" style="29" customWidth="1"/>
    <col min="3593" max="3593" width="1.5703125" style="29" customWidth="1"/>
    <col min="3594" max="3594" width="10.5703125" style="29"/>
    <col min="3595" max="3597" width="17.5703125" style="29" bestFit="1" customWidth="1"/>
    <col min="3598" max="3598" width="15.42578125" style="29" bestFit="1" customWidth="1"/>
    <col min="3599" max="3599" width="17.5703125" style="29" bestFit="1" customWidth="1"/>
    <col min="3600" max="3600" width="10.5703125" style="29" bestFit="1"/>
    <col min="3601" max="3601" width="17.5703125" style="29" bestFit="1" customWidth="1"/>
    <col min="3602" max="3602" width="10.5703125" style="29" bestFit="1"/>
    <col min="3603" max="3837" width="10.5703125" style="29"/>
    <col min="3838" max="3838" width="55.5703125" style="29" customWidth="1"/>
    <col min="3839" max="3839" width="2.42578125" style="29" customWidth="1"/>
    <col min="3840" max="3840" width="6" style="29" customWidth="1"/>
    <col min="3841" max="3841" width="1.42578125" style="29" customWidth="1"/>
    <col min="3842" max="3842" width="17.42578125" style="29" bestFit="1" customWidth="1"/>
    <col min="3843" max="3843" width="1.42578125" style="29" customWidth="1"/>
    <col min="3844" max="3844" width="16.5703125" style="29" bestFit="1" customWidth="1"/>
    <col min="3845" max="3845" width="1.42578125" style="29" customWidth="1"/>
    <col min="3846" max="3846" width="15.5703125" style="29" customWidth="1"/>
    <col min="3847" max="3847" width="1.42578125" style="29" customWidth="1"/>
    <col min="3848" max="3848" width="15.5703125" style="29" customWidth="1"/>
    <col min="3849" max="3849" width="1.5703125" style="29" customWidth="1"/>
    <col min="3850" max="3850" width="10.5703125" style="29"/>
    <col min="3851" max="3853" width="17.5703125" style="29" bestFit="1" customWidth="1"/>
    <col min="3854" max="3854" width="15.42578125" style="29" bestFit="1" customWidth="1"/>
    <col min="3855" max="3855" width="17.5703125" style="29" bestFit="1" customWidth="1"/>
    <col min="3856" max="3856" width="10.5703125" style="29" bestFit="1"/>
    <col min="3857" max="3857" width="17.5703125" style="29" bestFit="1" customWidth="1"/>
    <col min="3858" max="3858" width="10.5703125" style="29" bestFit="1"/>
    <col min="3859" max="4093" width="10.5703125" style="29"/>
    <col min="4094" max="4094" width="55.5703125" style="29" customWidth="1"/>
    <col min="4095" max="4095" width="2.42578125" style="29" customWidth="1"/>
    <col min="4096" max="4096" width="6" style="29" customWidth="1"/>
    <col min="4097" max="4097" width="1.42578125" style="29" customWidth="1"/>
    <col min="4098" max="4098" width="17.42578125" style="29" bestFit="1" customWidth="1"/>
    <col min="4099" max="4099" width="1.42578125" style="29" customWidth="1"/>
    <col min="4100" max="4100" width="16.5703125" style="29" bestFit="1" customWidth="1"/>
    <col min="4101" max="4101" width="1.42578125" style="29" customWidth="1"/>
    <col min="4102" max="4102" width="15.5703125" style="29" customWidth="1"/>
    <col min="4103" max="4103" width="1.42578125" style="29" customWidth="1"/>
    <col min="4104" max="4104" width="15.5703125" style="29" customWidth="1"/>
    <col min="4105" max="4105" width="1.5703125" style="29" customWidth="1"/>
    <col min="4106" max="4106" width="10.5703125" style="29"/>
    <col min="4107" max="4109" width="17.5703125" style="29" bestFit="1" customWidth="1"/>
    <col min="4110" max="4110" width="15.42578125" style="29" bestFit="1" customWidth="1"/>
    <col min="4111" max="4111" width="17.5703125" style="29" bestFit="1" customWidth="1"/>
    <col min="4112" max="4112" width="10.5703125" style="29" bestFit="1"/>
    <col min="4113" max="4113" width="17.5703125" style="29" bestFit="1" customWidth="1"/>
    <col min="4114" max="4114" width="10.5703125" style="29" bestFit="1"/>
    <col min="4115" max="4349" width="10.5703125" style="29"/>
    <col min="4350" max="4350" width="55.5703125" style="29" customWidth="1"/>
    <col min="4351" max="4351" width="2.42578125" style="29" customWidth="1"/>
    <col min="4352" max="4352" width="6" style="29" customWidth="1"/>
    <col min="4353" max="4353" width="1.42578125" style="29" customWidth="1"/>
    <col min="4354" max="4354" width="17.42578125" style="29" bestFit="1" customWidth="1"/>
    <col min="4355" max="4355" width="1.42578125" style="29" customWidth="1"/>
    <col min="4356" max="4356" width="16.5703125" style="29" bestFit="1" customWidth="1"/>
    <col min="4357" max="4357" width="1.42578125" style="29" customWidth="1"/>
    <col min="4358" max="4358" width="15.5703125" style="29" customWidth="1"/>
    <col min="4359" max="4359" width="1.42578125" style="29" customWidth="1"/>
    <col min="4360" max="4360" width="15.5703125" style="29" customWidth="1"/>
    <col min="4361" max="4361" width="1.5703125" style="29" customWidth="1"/>
    <col min="4362" max="4362" width="10.5703125" style="29"/>
    <col min="4363" max="4365" width="17.5703125" style="29" bestFit="1" customWidth="1"/>
    <col min="4366" max="4366" width="15.42578125" style="29" bestFit="1" customWidth="1"/>
    <col min="4367" max="4367" width="17.5703125" style="29" bestFit="1" customWidth="1"/>
    <col min="4368" max="4368" width="10.5703125" style="29" bestFit="1"/>
    <col min="4369" max="4369" width="17.5703125" style="29" bestFit="1" customWidth="1"/>
    <col min="4370" max="4370" width="10.5703125" style="29" bestFit="1"/>
    <col min="4371" max="4605" width="10.5703125" style="29"/>
    <col min="4606" max="4606" width="55.5703125" style="29" customWidth="1"/>
    <col min="4607" max="4607" width="2.42578125" style="29" customWidth="1"/>
    <col min="4608" max="4608" width="6" style="29" customWidth="1"/>
    <col min="4609" max="4609" width="1.42578125" style="29" customWidth="1"/>
    <col min="4610" max="4610" width="17.42578125" style="29" bestFit="1" customWidth="1"/>
    <col min="4611" max="4611" width="1.42578125" style="29" customWidth="1"/>
    <col min="4612" max="4612" width="16.5703125" style="29" bestFit="1" customWidth="1"/>
    <col min="4613" max="4613" width="1.42578125" style="29" customWidth="1"/>
    <col min="4614" max="4614" width="15.5703125" style="29" customWidth="1"/>
    <col min="4615" max="4615" width="1.42578125" style="29" customWidth="1"/>
    <col min="4616" max="4616" width="15.5703125" style="29" customWidth="1"/>
    <col min="4617" max="4617" width="1.5703125" style="29" customWidth="1"/>
    <col min="4618" max="4618" width="10.5703125" style="29"/>
    <col min="4619" max="4621" width="17.5703125" style="29" bestFit="1" customWidth="1"/>
    <col min="4622" max="4622" width="15.42578125" style="29" bestFit="1" customWidth="1"/>
    <col min="4623" max="4623" width="17.5703125" style="29" bestFit="1" customWidth="1"/>
    <col min="4624" max="4624" width="10.5703125" style="29" bestFit="1"/>
    <col min="4625" max="4625" width="17.5703125" style="29" bestFit="1" customWidth="1"/>
    <col min="4626" max="4626" width="10.5703125" style="29" bestFit="1"/>
    <col min="4627" max="4861" width="10.5703125" style="29"/>
    <col min="4862" max="4862" width="55.5703125" style="29" customWidth="1"/>
    <col min="4863" max="4863" width="2.42578125" style="29" customWidth="1"/>
    <col min="4864" max="4864" width="6" style="29" customWidth="1"/>
    <col min="4865" max="4865" width="1.42578125" style="29" customWidth="1"/>
    <col min="4866" max="4866" width="17.42578125" style="29" bestFit="1" customWidth="1"/>
    <col min="4867" max="4867" width="1.42578125" style="29" customWidth="1"/>
    <col min="4868" max="4868" width="16.5703125" style="29" bestFit="1" customWidth="1"/>
    <col min="4869" max="4869" width="1.42578125" style="29" customWidth="1"/>
    <col min="4870" max="4870" width="15.5703125" style="29" customWidth="1"/>
    <col min="4871" max="4871" width="1.42578125" style="29" customWidth="1"/>
    <col min="4872" max="4872" width="15.5703125" style="29" customWidth="1"/>
    <col min="4873" max="4873" width="1.5703125" style="29" customWidth="1"/>
    <col min="4874" max="4874" width="10.5703125" style="29"/>
    <col min="4875" max="4877" width="17.5703125" style="29" bestFit="1" customWidth="1"/>
    <col min="4878" max="4878" width="15.42578125" style="29" bestFit="1" customWidth="1"/>
    <col min="4879" max="4879" width="17.5703125" style="29" bestFit="1" customWidth="1"/>
    <col min="4880" max="4880" width="10.5703125" style="29" bestFit="1"/>
    <col min="4881" max="4881" width="17.5703125" style="29" bestFit="1" customWidth="1"/>
    <col min="4882" max="4882" width="10.5703125" style="29" bestFit="1"/>
    <col min="4883" max="5117" width="10.5703125" style="29"/>
    <col min="5118" max="5118" width="55.5703125" style="29" customWidth="1"/>
    <col min="5119" max="5119" width="2.42578125" style="29" customWidth="1"/>
    <col min="5120" max="5120" width="6" style="29" customWidth="1"/>
    <col min="5121" max="5121" width="1.42578125" style="29" customWidth="1"/>
    <col min="5122" max="5122" width="17.42578125" style="29" bestFit="1" customWidth="1"/>
    <col min="5123" max="5123" width="1.42578125" style="29" customWidth="1"/>
    <col min="5124" max="5124" width="16.5703125" style="29" bestFit="1" customWidth="1"/>
    <col min="5125" max="5125" width="1.42578125" style="29" customWidth="1"/>
    <col min="5126" max="5126" width="15.5703125" style="29" customWidth="1"/>
    <col min="5127" max="5127" width="1.42578125" style="29" customWidth="1"/>
    <col min="5128" max="5128" width="15.5703125" style="29" customWidth="1"/>
    <col min="5129" max="5129" width="1.5703125" style="29" customWidth="1"/>
    <col min="5130" max="5130" width="10.5703125" style="29"/>
    <col min="5131" max="5133" width="17.5703125" style="29" bestFit="1" customWidth="1"/>
    <col min="5134" max="5134" width="15.42578125" style="29" bestFit="1" customWidth="1"/>
    <col min="5135" max="5135" width="17.5703125" style="29" bestFit="1" customWidth="1"/>
    <col min="5136" max="5136" width="10.5703125" style="29" bestFit="1"/>
    <col min="5137" max="5137" width="17.5703125" style="29" bestFit="1" customWidth="1"/>
    <col min="5138" max="5138" width="10.5703125" style="29" bestFit="1"/>
    <col min="5139" max="5373" width="10.5703125" style="29"/>
    <col min="5374" max="5374" width="55.5703125" style="29" customWidth="1"/>
    <col min="5375" max="5375" width="2.42578125" style="29" customWidth="1"/>
    <col min="5376" max="5376" width="6" style="29" customWidth="1"/>
    <col min="5377" max="5377" width="1.42578125" style="29" customWidth="1"/>
    <col min="5378" max="5378" width="17.42578125" style="29" bestFit="1" customWidth="1"/>
    <col min="5379" max="5379" width="1.42578125" style="29" customWidth="1"/>
    <col min="5380" max="5380" width="16.5703125" style="29" bestFit="1" customWidth="1"/>
    <col min="5381" max="5381" width="1.42578125" style="29" customWidth="1"/>
    <col min="5382" max="5382" width="15.5703125" style="29" customWidth="1"/>
    <col min="5383" max="5383" width="1.42578125" style="29" customWidth="1"/>
    <col min="5384" max="5384" width="15.5703125" style="29" customWidth="1"/>
    <col min="5385" max="5385" width="1.5703125" style="29" customWidth="1"/>
    <col min="5386" max="5386" width="10.5703125" style="29"/>
    <col min="5387" max="5389" width="17.5703125" style="29" bestFit="1" customWidth="1"/>
    <col min="5390" max="5390" width="15.42578125" style="29" bestFit="1" customWidth="1"/>
    <col min="5391" max="5391" width="17.5703125" style="29" bestFit="1" customWidth="1"/>
    <col min="5392" max="5392" width="10.5703125" style="29" bestFit="1"/>
    <col min="5393" max="5393" width="17.5703125" style="29" bestFit="1" customWidth="1"/>
    <col min="5394" max="5394" width="10.5703125" style="29" bestFit="1"/>
    <col min="5395" max="5629" width="10.5703125" style="29"/>
    <col min="5630" max="5630" width="55.5703125" style="29" customWidth="1"/>
    <col min="5631" max="5631" width="2.42578125" style="29" customWidth="1"/>
    <col min="5632" max="5632" width="6" style="29" customWidth="1"/>
    <col min="5633" max="5633" width="1.42578125" style="29" customWidth="1"/>
    <col min="5634" max="5634" width="17.42578125" style="29" bestFit="1" customWidth="1"/>
    <col min="5635" max="5635" width="1.42578125" style="29" customWidth="1"/>
    <col min="5636" max="5636" width="16.5703125" style="29" bestFit="1" customWidth="1"/>
    <col min="5637" max="5637" width="1.42578125" style="29" customWidth="1"/>
    <col min="5638" max="5638" width="15.5703125" style="29" customWidth="1"/>
    <col min="5639" max="5639" width="1.42578125" style="29" customWidth="1"/>
    <col min="5640" max="5640" width="15.5703125" style="29" customWidth="1"/>
    <col min="5641" max="5641" width="1.5703125" style="29" customWidth="1"/>
    <col min="5642" max="5642" width="10.5703125" style="29"/>
    <col min="5643" max="5645" width="17.5703125" style="29" bestFit="1" customWidth="1"/>
    <col min="5646" max="5646" width="15.42578125" style="29" bestFit="1" customWidth="1"/>
    <col min="5647" max="5647" width="17.5703125" style="29" bestFit="1" customWidth="1"/>
    <col min="5648" max="5648" width="10.5703125" style="29" bestFit="1"/>
    <col min="5649" max="5649" width="17.5703125" style="29" bestFit="1" customWidth="1"/>
    <col min="5650" max="5650" width="10.5703125" style="29" bestFit="1"/>
    <col min="5651" max="5885" width="10.5703125" style="29"/>
    <col min="5886" max="5886" width="55.5703125" style="29" customWidth="1"/>
    <col min="5887" max="5887" width="2.42578125" style="29" customWidth="1"/>
    <col min="5888" max="5888" width="6" style="29" customWidth="1"/>
    <col min="5889" max="5889" width="1.42578125" style="29" customWidth="1"/>
    <col min="5890" max="5890" width="17.42578125" style="29" bestFit="1" customWidth="1"/>
    <col min="5891" max="5891" width="1.42578125" style="29" customWidth="1"/>
    <col min="5892" max="5892" width="16.5703125" style="29" bestFit="1" customWidth="1"/>
    <col min="5893" max="5893" width="1.42578125" style="29" customWidth="1"/>
    <col min="5894" max="5894" width="15.5703125" style="29" customWidth="1"/>
    <col min="5895" max="5895" width="1.42578125" style="29" customWidth="1"/>
    <col min="5896" max="5896" width="15.5703125" style="29" customWidth="1"/>
    <col min="5897" max="5897" width="1.5703125" style="29" customWidth="1"/>
    <col min="5898" max="5898" width="10.5703125" style="29"/>
    <col min="5899" max="5901" width="17.5703125" style="29" bestFit="1" customWidth="1"/>
    <col min="5902" max="5902" width="15.42578125" style="29" bestFit="1" customWidth="1"/>
    <col min="5903" max="5903" width="17.5703125" style="29" bestFit="1" customWidth="1"/>
    <col min="5904" max="5904" width="10.5703125" style="29" bestFit="1"/>
    <col min="5905" max="5905" width="17.5703125" style="29" bestFit="1" customWidth="1"/>
    <col min="5906" max="5906" width="10.5703125" style="29" bestFit="1"/>
    <col min="5907" max="6141" width="10.5703125" style="29"/>
    <col min="6142" max="6142" width="55.5703125" style="29" customWidth="1"/>
    <col min="6143" max="6143" width="2.42578125" style="29" customWidth="1"/>
    <col min="6144" max="6144" width="6" style="29" customWidth="1"/>
    <col min="6145" max="6145" width="1.42578125" style="29" customWidth="1"/>
    <col min="6146" max="6146" width="17.42578125" style="29" bestFit="1" customWidth="1"/>
    <col min="6147" max="6147" width="1.42578125" style="29" customWidth="1"/>
    <col min="6148" max="6148" width="16.5703125" style="29" bestFit="1" customWidth="1"/>
    <col min="6149" max="6149" width="1.42578125" style="29" customWidth="1"/>
    <col min="6150" max="6150" width="15.5703125" style="29" customWidth="1"/>
    <col min="6151" max="6151" width="1.42578125" style="29" customWidth="1"/>
    <col min="6152" max="6152" width="15.5703125" style="29" customWidth="1"/>
    <col min="6153" max="6153" width="1.5703125" style="29" customWidth="1"/>
    <col min="6154" max="6154" width="10.5703125" style="29"/>
    <col min="6155" max="6157" width="17.5703125" style="29" bestFit="1" customWidth="1"/>
    <col min="6158" max="6158" width="15.42578125" style="29" bestFit="1" customWidth="1"/>
    <col min="6159" max="6159" width="17.5703125" style="29" bestFit="1" customWidth="1"/>
    <col min="6160" max="6160" width="10.5703125" style="29" bestFit="1"/>
    <col min="6161" max="6161" width="17.5703125" style="29" bestFit="1" customWidth="1"/>
    <col min="6162" max="6162" width="10.5703125" style="29" bestFit="1"/>
    <col min="6163" max="6397" width="10.5703125" style="29"/>
    <col min="6398" max="6398" width="55.5703125" style="29" customWidth="1"/>
    <col min="6399" max="6399" width="2.42578125" style="29" customWidth="1"/>
    <col min="6400" max="6400" width="6" style="29" customWidth="1"/>
    <col min="6401" max="6401" width="1.42578125" style="29" customWidth="1"/>
    <col min="6402" max="6402" width="17.42578125" style="29" bestFit="1" customWidth="1"/>
    <col min="6403" max="6403" width="1.42578125" style="29" customWidth="1"/>
    <col min="6404" max="6404" width="16.5703125" style="29" bestFit="1" customWidth="1"/>
    <col min="6405" max="6405" width="1.42578125" style="29" customWidth="1"/>
    <col min="6406" max="6406" width="15.5703125" style="29" customWidth="1"/>
    <col min="6407" max="6407" width="1.42578125" style="29" customWidth="1"/>
    <col min="6408" max="6408" width="15.5703125" style="29" customWidth="1"/>
    <col min="6409" max="6409" width="1.5703125" style="29" customWidth="1"/>
    <col min="6410" max="6410" width="10.5703125" style="29"/>
    <col min="6411" max="6413" width="17.5703125" style="29" bestFit="1" customWidth="1"/>
    <col min="6414" max="6414" width="15.42578125" style="29" bestFit="1" customWidth="1"/>
    <col min="6415" max="6415" width="17.5703125" style="29" bestFit="1" customWidth="1"/>
    <col min="6416" max="6416" width="10.5703125" style="29" bestFit="1"/>
    <col min="6417" max="6417" width="17.5703125" style="29" bestFit="1" customWidth="1"/>
    <col min="6418" max="6418" width="10.5703125" style="29" bestFit="1"/>
    <col min="6419" max="6653" width="10.5703125" style="29"/>
    <col min="6654" max="6654" width="55.5703125" style="29" customWidth="1"/>
    <col min="6655" max="6655" width="2.42578125" style="29" customWidth="1"/>
    <col min="6656" max="6656" width="6" style="29" customWidth="1"/>
    <col min="6657" max="6657" width="1.42578125" style="29" customWidth="1"/>
    <col min="6658" max="6658" width="17.42578125" style="29" bestFit="1" customWidth="1"/>
    <col min="6659" max="6659" width="1.42578125" style="29" customWidth="1"/>
    <col min="6660" max="6660" width="16.5703125" style="29" bestFit="1" customWidth="1"/>
    <col min="6661" max="6661" width="1.42578125" style="29" customWidth="1"/>
    <col min="6662" max="6662" width="15.5703125" style="29" customWidth="1"/>
    <col min="6663" max="6663" width="1.42578125" style="29" customWidth="1"/>
    <col min="6664" max="6664" width="15.5703125" style="29" customWidth="1"/>
    <col min="6665" max="6665" width="1.5703125" style="29" customWidth="1"/>
    <col min="6666" max="6666" width="10.5703125" style="29"/>
    <col min="6667" max="6669" width="17.5703125" style="29" bestFit="1" customWidth="1"/>
    <col min="6670" max="6670" width="15.42578125" style="29" bestFit="1" customWidth="1"/>
    <col min="6671" max="6671" width="17.5703125" style="29" bestFit="1" customWidth="1"/>
    <col min="6672" max="6672" width="10.5703125" style="29" bestFit="1"/>
    <col min="6673" max="6673" width="17.5703125" style="29" bestFit="1" customWidth="1"/>
    <col min="6674" max="6674" width="10.5703125" style="29" bestFit="1"/>
    <col min="6675" max="6909" width="10.5703125" style="29"/>
    <col min="6910" max="6910" width="55.5703125" style="29" customWidth="1"/>
    <col min="6911" max="6911" width="2.42578125" style="29" customWidth="1"/>
    <col min="6912" max="6912" width="6" style="29" customWidth="1"/>
    <col min="6913" max="6913" width="1.42578125" style="29" customWidth="1"/>
    <col min="6914" max="6914" width="17.42578125" style="29" bestFit="1" customWidth="1"/>
    <col min="6915" max="6915" width="1.42578125" style="29" customWidth="1"/>
    <col min="6916" max="6916" width="16.5703125" style="29" bestFit="1" customWidth="1"/>
    <col min="6917" max="6917" width="1.42578125" style="29" customWidth="1"/>
    <col min="6918" max="6918" width="15.5703125" style="29" customWidth="1"/>
    <col min="6919" max="6919" width="1.42578125" style="29" customWidth="1"/>
    <col min="6920" max="6920" width="15.5703125" style="29" customWidth="1"/>
    <col min="6921" max="6921" width="1.5703125" style="29" customWidth="1"/>
    <col min="6922" max="6922" width="10.5703125" style="29"/>
    <col min="6923" max="6925" width="17.5703125" style="29" bestFit="1" customWidth="1"/>
    <col min="6926" max="6926" width="15.42578125" style="29" bestFit="1" customWidth="1"/>
    <col min="6927" max="6927" width="17.5703125" style="29" bestFit="1" customWidth="1"/>
    <col min="6928" max="6928" width="10.5703125" style="29" bestFit="1"/>
    <col min="6929" max="6929" width="17.5703125" style="29" bestFit="1" customWidth="1"/>
    <col min="6930" max="6930" width="10.5703125" style="29" bestFit="1"/>
    <col min="6931" max="7165" width="10.5703125" style="29"/>
    <col min="7166" max="7166" width="55.5703125" style="29" customWidth="1"/>
    <col min="7167" max="7167" width="2.42578125" style="29" customWidth="1"/>
    <col min="7168" max="7168" width="6" style="29" customWidth="1"/>
    <col min="7169" max="7169" width="1.42578125" style="29" customWidth="1"/>
    <col min="7170" max="7170" width="17.42578125" style="29" bestFit="1" customWidth="1"/>
    <col min="7171" max="7171" width="1.42578125" style="29" customWidth="1"/>
    <col min="7172" max="7172" width="16.5703125" style="29" bestFit="1" customWidth="1"/>
    <col min="7173" max="7173" width="1.42578125" style="29" customWidth="1"/>
    <col min="7174" max="7174" width="15.5703125" style="29" customWidth="1"/>
    <col min="7175" max="7175" width="1.42578125" style="29" customWidth="1"/>
    <col min="7176" max="7176" width="15.5703125" style="29" customWidth="1"/>
    <col min="7177" max="7177" width="1.5703125" style="29" customWidth="1"/>
    <col min="7178" max="7178" width="10.5703125" style="29"/>
    <col min="7179" max="7181" width="17.5703125" style="29" bestFit="1" customWidth="1"/>
    <col min="7182" max="7182" width="15.42578125" style="29" bestFit="1" customWidth="1"/>
    <col min="7183" max="7183" width="17.5703125" style="29" bestFit="1" customWidth="1"/>
    <col min="7184" max="7184" width="10.5703125" style="29" bestFit="1"/>
    <col min="7185" max="7185" width="17.5703125" style="29" bestFit="1" customWidth="1"/>
    <col min="7186" max="7186" width="10.5703125" style="29" bestFit="1"/>
    <col min="7187" max="7421" width="10.5703125" style="29"/>
    <col min="7422" max="7422" width="55.5703125" style="29" customWidth="1"/>
    <col min="7423" max="7423" width="2.42578125" style="29" customWidth="1"/>
    <col min="7424" max="7424" width="6" style="29" customWidth="1"/>
    <col min="7425" max="7425" width="1.42578125" style="29" customWidth="1"/>
    <col min="7426" max="7426" width="17.42578125" style="29" bestFit="1" customWidth="1"/>
    <col min="7427" max="7427" width="1.42578125" style="29" customWidth="1"/>
    <col min="7428" max="7428" width="16.5703125" style="29" bestFit="1" customWidth="1"/>
    <col min="7429" max="7429" width="1.42578125" style="29" customWidth="1"/>
    <col min="7430" max="7430" width="15.5703125" style="29" customWidth="1"/>
    <col min="7431" max="7431" width="1.42578125" style="29" customWidth="1"/>
    <col min="7432" max="7432" width="15.5703125" style="29" customWidth="1"/>
    <col min="7433" max="7433" width="1.5703125" style="29" customWidth="1"/>
    <col min="7434" max="7434" width="10.5703125" style="29"/>
    <col min="7435" max="7437" width="17.5703125" style="29" bestFit="1" customWidth="1"/>
    <col min="7438" max="7438" width="15.42578125" style="29" bestFit="1" customWidth="1"/>
    <col min="7439" max="7439" width="17.5703125" style="29" bestFit="1" customWidth="1"/>
    <col min="7440" max="7440" width="10.5703125" style="29" bestFit="1"/>
    <col min="7441" max="7441" width="17.5703125" style="29" bestFit="1" customWidth="1"/>
    <col min="7442" max="7442" width="10.5703125" style="29" bestFit="1"/>
    <col min="7443" max="7677" width="10.5703125" style="29"/>
    <col min="7678" max="7678" width="55.5703125" style="29" customWidth="1"/>
    <col min="7679" max="7679" width="2.42578125" style="29" customWidth="1"/>
    <col min="7680" max="7680" width="6" style="29" customWidth="1"/>
    <col min="7681" max="7681" width="1.42578125" style="29" customWidth="1"/>
    <col min="7682" max="7682" width="17.42578125" style="29" bestFit="1" customWidth="1"/>
    <col min="7683" max="7683" width="1.42578125" style="29" customWidth="1"/>
    <col min="7684" max="7684" width="16.5703125" style="29" bestFit="1" customWidth="1"/>
    <col min="7685" max="7685" width="1.42578125" style="29" customWidth="1"/>
    <col min="7686" max="7686" width="15.5703125" style="29" customWidth="1"/>
    <col min="7687" max="7687" width="1.42578125" style="29" customWidth="1"/>
    <col min="7688" max="7688" width="15.5703125" style="29" customWidth="1"/>
    <col min="7689" max="7689" width="1.5703125" style="29" customWidth="1"/>
    <col min="7690" max="7690" width="10.5703125" style="29"/>
    <col min="7691" max="7693" width="17.5703125" style="29" bestFit="1" customWidth="1"/>
    <col min="7694" max="7694" width="15.42578125" style="29" bestFit="1" customWidth="1"/>
    <col min="7695" max="7695" width="17.5703125" style="29" bestFit="1" customWidth="1"/>
    <col min="7696" max="7696" width="10.5703125" style="29" bestFit="1"/>
    <col min="7697" max="7697" width="17.5703125" style="29" bestFit="1" customWidth="1"/>
    <col min="7698" max="7698" width="10.5703125" style="29" bestFit="1"/>
    <col min="7699" max="7933" width="10.5703125" style="29"/>
    <col min="7934" max="7934" width="55.5703125" style="29" customWidth="1"/>
    <col min="7935" max="7935" width="2.42578125" style="29" customWidth="1"/>
    <col min="7936" max="7936" width="6" style="29" customWidth="1"/>
    <col min="7937" max="7937" width="1.42578125" style="29" customWidth="1"/>
    <col min="7938" max="7938" width="17.42578125" style="29" bestFit="1" customWidth="1"/>
    <col min="7939" max="7939" width="1.42578125" style="29" customWidth="1"/>
    <col min="7940" max="7940" width="16.5703125" style="29" bestFit="1" customWidth="1"/>
    <col min="7941" max="7941" width="1.42578125" style="29" customWidth="1"/>
    <col min="7942" max="7942" width="15.5703125" style="29" customWidth="1"/>
    <col min="7943" max="7943" width="1.42578125" style="29" customWidth="1"/>
    <col min="7944" max="7944" width="15.5703125" style="29" customWidth="1"/>
    <col min="7945" max="7945" width="1.5703125" style="29" customWidth="1"/>
    <col min="7946" max="7946" width="10.5703125" style="29"/>
    <col min="7947" max="7949" width="17.5703125" style="29" bestFit="1" customWidth="1"/>
    <col min="7950" max="7950" width="15.42578125" style="29" bestFit="1" customWidth="1"/>
    <col min="7951" max="7951" width="17.5703125" style="29" bestFit="1" customWidth="1"/>
    <col min="7952" max="7952" width="10.5703125" style="29" bestFit="1"/>
    <col min="7953" max="7953" width="17.5703125" style="29" bestFit="1" customWidth="1"/>
    <col min="7954" max="7954" width="10.5703125" style="29" bestFit="1"/>
    <col min="7955" max="8189" width="10.5703125" style="29"/>
    <col min="8190" max="8190" width="55.5703125" style="29" customWidth="1"/>
    <col min="8191" max="8191" width="2.42578125" style="29" customWidth="1"/>
    <col min="8192" max="8192" width="6" style="29" customWidth="1"/>
    <col min="8193" max="8193" width="1.42578125" style="29" customWidth="1"/>
    <col min="8194" max="8194" width="17.42578125" style="29" bestFit="1" customWidth="1"/>
    <col min="8195" max="8195" width="1.42578125" style="29" customWidth="1"/>
    <col min="8196" max="8196" width="16.5703125" style="29" bestFit="1" customWidth="1"/>
    <col min="8197" max="8197" width="1.42578125" style="29" customWidth="1"/>
    <col min="8198" max="8198" width="15.5703125" style="29" customWidth="1"/>
    <col min="8199" max="8199" width="1.42578125" style="29" customWidth="1"/>
    <col min="8200" max="8200" width="15.5703125" style="29" customWidth="1"/>
    <col min="8201" max="8201" width="1.5703125" style="29" customWidth="1"/>
    <col min="8202" max="8202" width="10.5703125" style="29"/>
    <col min="8203" max="8205" width="17.5703125" style="29" bestFit="1" customWidth="1"/>
    <col min="8206" max="8206" width="15.42578125" style="29" bestFit="1" customWidth="1"/>
    <col min="8207" max="8207" width="17.5703125" style="29" bestFit="1" customWidth="1"/>
    <col min="8208" max="8208" width="10.5703125" style="29" bestFit="1"/>
    <col min="8209" max="8209" width="17.5703125" style="29" bestFit="1" customWidth="1"/>
    <col min="8210" max="8210" width="10.5703125" style="29" bestFit="1"/>
    <col min="8211" max="8445" width="10.5703125" style="29"/>
    <col min="8446" max="8446" width="55.5703125" style="29" customWidth="1"/>
    <col min="8447" max="8447" width="2.42578125" style="29" customWidth="1"/>
    <col min="8448" max="8448" width="6" style="29" customWidth="1"/>
    <col min="8449" max="8449" width="1.42578125" style="29" customWidth="1"/>
    <col min="8450" max="8450" width="17.42578125" style="29" bestFit="1" customWidth="1"/>
    <col min="8451" max="8451" width="1.42578125" style="29" customWidth="1"/>
    <col min="8452" max="8452" width="16.5703125" style="29" bestFit="1" customWidth="1"/>
    <col min="8453" max="8453" width="1.42578125" style="29" customWidth="1"/>
    <col min="8454" max="8454" width="15.5703125" style="29" customWidth="1"/>
    <col min="8455" max="8455" width="1.42578125" style="29" customWidth="1"/>
    <col min="8456" max="8456" width="15.5703125" style="29" customWidth="1"/>
    <col min="8457" max="8457" width="1.5703125" style="29" customWidth="1"/>
    <col min="8458" max="8458" width="10.5703125" style="29"/>
    <col min="8459" max="8461" width="17.5703125" style="29" bestFit="1" customWidth="1"/>
    <col min="8462" max="8462" width="15.42578125" style="29" bestFit="1" customWidth="1"/>
    <col min="8463" max="8463" width="17.5703125" style="29" bestFit="1" customWidth="1"/>
    <col min="8464" max="8464" width="10.5703125" style="29" bestFit="1"/>
    <col min="8465" max="8465" width="17.5703125" style="29" bestFit="1" customWidth="1"/>
    <col min="8466" max="8466" width="10.5703125" style="29" bestFit="1"/>
    <col min="8467" max="8701" width="10.5703125" style="29"/>
    <col min="8702" max="8702" width="55.5703125" style="29" customWidth="1"/>
    <col min="8703" max="8703" width="2.42578125" style="29" customWidth="1"/>
    <col min="8704" max="8704" width="6" style="29" customWidth="1"/>
    <col min="8705" max="8705" width="1.42578125" style="29" customWidth="1"/>
    <col min="8706" max="8706" width="17.42578125" style="29" bestFit="1" customWidth="1"/>
    <col min="8707" max="8707" width="1.42578125" style="29" customWidth="1"/>
    <col min="8708" max="8708" width="16.5703125" style="29" bestFit="1" customWidth="1"/>
    <col min="8709" max="8709" width="1.42578125" style="29" customWidth="1"/>
    <col min="8710" max="8710" width="15.5703125" style="29" customWidth="1"/>
    <col min="8711" max="8711" width="1.42578125" style="29" customWidth="1"/>
    <col min="8712" max="8712" width="15.5703125" style="29" customWidth="1"/>
    <col min="8713" max="8713" width="1.5703125" style="29" customWidth="1"/>
    <col min="8714" max="8714" width="10.5703125" style="29"/>
    <col min="8715" max="8717" width="17.5703125" style="29" bestFit="1" customWidth="1"/>
    <col min="8718" max="8718" width="15.42578125" style="29" bestFit="1" customWidth="1"/>
    <col min="8719" max="8719" width="17.5703125" style="29" bestFit="1" customWidth="1"/>
    <col min="8720" max="8720" width="10.5703125" style="29" bestFit="1"/>
    <col min="8721" max="8721" width="17.5703125" style="29" bestFit="1" customWidth="1"/>
    <col min="8722" max="8722" width="10.5703125" style="29" bestFit="1"/>
    <col min="8723" max="8957" width="10.5703125" style="29"/>
    <col min="8958" max="8958" width="55.5703125" style="29" customWidth="1"/>
    <col min="8959" max="8959" width="2.42578125" style="29" customWidth="1"/>
    <col min="8960" max="8960" width="6" style="29" customWidth="1"/>
    <col min="8961" max="8961" width="1.42578125" style="29" customWidth="1"/>
    <col min="8962" max="8962" width="17.42578125" style="29" bestFit="1" customWidth="1"/>
    <col min="8963" max="8963" width="1.42578125" style="29" customWidth="1"/>
    <col min="8964" max="8964" width="16.5703125" style="29" bestFit="1" customWidth="1"/>
    <col min="8965" max="8965" width="1.42578125" style="29" customWidth="1"/>
    <col min="8966" max="8966" width="15.5703125" style="29" customWidth="1"/>
    <col min="8967" max="8967" width="1.42578125" style="29" customWidth="1"/>
    <col min="8968" max="8968" width="15.5703125" style="29" customWidth="1"/>
    <col min="8969" max="8969" width="1.5703125" style="29" customWidth="1"/>
    <col min="8970" max="8970" width="10.5703125" style="29"/>
    <col min="8971" max="8973" width="17.5703125" style="29" bestFit="1" customWidth="1"/>
    <col min="8974" max="8974" width="15.42578125" style="29" bestFit="1" customWidth="1"/>
    <col min="8975" max="8975" width="17.5703125" style="29" bestFit="1" customWidth="1"/>
    <col min="8976" max="8976" width="10.5703125" style="29" bestFit="1"/>
    <col min="8977" max="8977" width="17.5703125" style="29" bestFit="1" customWidth="1"/>
    <col min="8978" max="8978" width="10.5703125" style="29" bestFit="1"/>
    <col min="8979" max="9213" width="10.5703125" style="29"/>
    <col min="9214" max="9214" width="55.5703125" style="29" customWidth="1"/>
    <col min="9215" max="9215" width="2.42578125" style="29" customWidth="1"/>
    <col min="9216" max="9216" width="6" style="29" customWidth="1"/>
    <col min="9217" max="9217" width="1.42578125" style="29" customWidth="1"/>
    <col min="9218" max="9218" width="17.42578125" style="29" bestFit="1" customWidth="1"/>
    <col min="9219" max="9219" width="1.42578125" style="29" customWidth="1"/>
    <col min="9220" max="9220" width="16.5703125" style="29" bestFit="1" customWidth="1"/>
    <col min="9221" max="9221" width="1.42578125" style="29" customWidth="1"/>
    <col min="9222" max="9222" width="15.5703125" style="29" customWidth="1"/>
    <col min="9223" max="9223" width="1.42578125" style="29" customWidth="1"/>
    <col min="9224" max="9224" width="15.5703125" style="29" customWidth="1"/>
    <col min="9225" max="9225" width="1.5703125" style="29" customWidth="1"/>
    <col min="9226" max="9226" width="10.5703125" style="29"/>
    <col min="9227" max="9229" width="17.5703125" style="29" bestFit="1" customWidth="1"/>
    <col min="9230" max="9230" width="15.42578125" style="29" bestFit="1" customWidth="1"/>
    <col min="9231" max="9231" width="17.5703125" style="29" bestFit="1" customWidth="1"/>
    <col min="9232" max="9232" width="10.5703125" style="29" bestFit="1"/>
    <col min="9233" max="9233" width="17.5703125" style="29" bestFit="1" customWidth="1"/>
    <col min="9234" max="9234" width="10.5703125" style="29" bestFit="1"/>
    <col min="9235" max="9469" width="10.5703125" style="29"/>
    <col min="9470" max="9470" width="55.5703125" style="29" customWidth="1"/>
    <col min="9471" max="9471" width="2.42578125" style="29" customWidth="1"/>
    <col min="9472" max="9472" width="6" style="29" customWidth="1"/>
    <col min="9473" max="9473" width="1.42578125" style="29" customWidth="1"/>
    <col min="9474" max="9474" width="17.42578125" style="29" bestFit="1" customWidth="1"/>
    <col min="9475" max="9475" width="1.42578125" style="29" customWidth="1"/>
    <col min="9476" max="9476" width="16.5703125" style="29" bestFit="1" customWidth="1"/>
    <col min="9477" max="9477" width="1.42578125" style="29" customWidth="1"/>
    <col min="9478" max="9478" width="15.5703125" style="29" customWidth="1"/>
    <col min="9479" max="9479" width="1.42578125" style="29" customWidth="1"/>
    <col min="9480" max="9480" width="15.5703125" style="29" customWidth="1"/>
    <col min="9481" max="9481" width="1.5703125" style="29" customWidth="1"/>
    <col min="9482" max="9482" width="10.5703125" style="29"/>
    <col min="9483" max="9485" width="17.5703125" style="29" bestFit="1" customWidth="1"/>
    <col min="9486" max="9486" width="15.42578125" style="29" bestFit="1" customWidth="1"/>
    <col min="9487" max="9487" width="17.5703125" style="29" bestFit="1" customWidth="1"/>
    <col min="9488" max="9488" width="10.5703125" style="29" bestFit="1"/>
    <col min="9489" max="9489" width="17.5703125" style="29" bestFit="1" customWidth="1"/>
    <col min="9490" max="9490" width="10.5703125" style="29" bestFit="1"/>
    <col min="9491" max="9725" width="10.5703125" style="29"/>
    <col min="9726" max="9726" width="55.5703125" style="29" customWidth="1"/>
    <col min="9727" max="9727" width="2.42578125" style="29" customWidth="1"/>
    <col min="9728" max="9728" width="6" style="29" customWidth="1"/>
    <col min="9729" max="9729" width="1.42578125" style="29" customWidth="1"/>
    <col min="9730" max="9730" width="17.42578125" style="29" bestFit="1" customWidth="1"/>
    <col min="9731" max="9731" width="1.42578125" style="29" customWidth="1"/>
    <col min="9732" max="9732" width="16.5703125" style="29" bestFit="1" customWidth="1"/>
    <col min="9733" max="9733" width="1.42578125" style="29" customWidth="1"/>
    <col min="9734" max="9734" width="15.5703125" style="29" customWidth="1"/>
    <col min="9735" max="9735" width="1.42578125" style="29" customWidth="1"/>
    <col min="9736" max="9736" width="15.5703125" style="29" customWidth="1"/>
    <col min="9737" max="9737" width="1.5703125" style="29" customWidth="1"/>
    <col min="9738" max="9738" width="10.5703125" style="29"/>
    <col min="9739" max="9741" width="17.5703125" style="29" bestFit="1" customWidth="1"/>
    <col min="9742" max="9742" width="15.42578125" style="29" bestFit="1" customWidth="1"/>
    <col min="9743" max="9743" width="17.5703125" style="29" bestFit="1" customWidth="1"/>
    <col min="9744" max="9744" width="10.5703125" style="29" bestFit="1"/>
    <col min="9745" max="9745" width="17.5703125" style="29" bestFit="1" customWidth="1"/>
    <col min="9746" max="9746" width="10.5703125" style="29" bestFit="1"/>
    <col min="9747" max="9981" width="10.5703125" style="29"/>
    <col min="9982" max="9982" width="55.5703125" style="29" customWidth="1"/>
    <col min="9983" max="9983" width="2.42578125" style="29" customWidth="1"/>
    <col min="9984" max="9984" width="6" style="29" customWidth="1"/>
    <col min="9985" max="9985" width="1.42578125" style="29" customWidth="1"/>
    <col min="9986" max="9986" width="17.42578125" style="29" bestFit="1" customWidth="1"/>
    <col min="9987" max="9987" width="1.42578125" style="29" customWidth="1"/>
    <col min="9988" max="9988" width="16.5703125" style="29" bestFit="1" customWidth="1"/>
    <col min="9989" max="9989" width="1.42578125" style="29" customWidth="1"/>
    <col min="9990" max="9990" width="15.5703125" style="29" customWidth="1"/>
    <col min="9991" max="9991" width="1.42578125" style="29" customWidth="1"/>
    <col min="9992" max="9992" width="15.5703125" style="29" customWidth="1"/>
    <col min="9993" max="9993" width="1.5703125" style="29" customWidth="1"/>
    <col min="9994" max="9994" width="10.5703125" style="29"/>
    <col min="9995" max="9997" width="17.5703125" style="29" bestFit="1" customWidth="1"/>
    <col min="9998" max="9998" width="15.42578125" style="29" bestFit="1" customWidth="1"/>
    <col min="9999" max="9999" width="17.5703125" style="29" bestFit="1" customWidth="1"/>
    <col min="10000" max="10000" width="10.5703125" style="29" bestFit="1"/>
    <col min="10001" max="10001" width="17.5703125" style="29" bestFit="1" customWidth="1"/>
    <col min="10002" max="10002" width="10.5703125" style="29" bestFit="1"/>
    <col min="10003" max="10237" width="10.5703125" style="29"/>
    <col min="10238" max="10238" width="55.5703125" style="29" customWidth="1"/>
    <col min="10239" max="10239" width="2.42578125" style="29" customWidth="1"/>
    <col min="10240" max="10240" width="6" style="29" customWidth="1"/>
    <col min="10241" max="10241" width="1.42578125" style="29" customWidth="1"/>
    <col min="10242" max="10242" width="17.42578125" style="29" bestFit="1" customWidth="1"/>
    <col min="10243" max="10243" width="1.42578125" style="29" customWidth="1"/>
    <col min="10244" max="10244" width="16.5703125" style="29" bestFit="1" customWidth="1"/>
    <col min="10245" max="10245" width="1.42578125" style="29" customWidth="1"/>
    <col min="10246" max="10246" width="15.5703125" style="29" customWidth="1"/>
    <col min="10247" max="10247" width="1.42578125" style="29" customWidth="1"/>
    <col min="10248" max="10248" width="15.5703125" style="29" customWidth="1"/>
    <col min="10249" max="10249" width="1.5703125" style="29" customWidth="1"/>
    <col min="10250" max="10250" width="10.5703125" style="29"/>
    <col min="10251" max="10253" width="17.5703125" style="29" bestFit="1" customWidth="1"/>
    <col min="10254" max="10254" width="15.42578125" style="29" bestFit="1" customWidth="1"/>
    <col min="10255" max="10255" width="17.5703125" style="29" bestFit="1" customWidth="1"/>
    <col min="10256" max="10256" width="10.5703125" style="29" bestFit="1"/>
    <col min="10257" max="10257" width="17.5703125" style="29" bestFit="1" customWidth="1"/>
    <col min="10258" max="10258" width="10.5703125" style="29" bestFit="1"/>
    <col min="10259" max="10493" width="10.5703125" style="29"/>
    <col min="10494" max="10494" width="55.5703125" style="29" customWidth="1"/>
    <col min="10495" max="10495" width="2.42578125" style="29" customWidth="1"/>
    <col min="10496" max="10496" width="6" style="29" customWidth="1"/>
    <col min="10497" max="10497" width="1.42578125" style="29" customWidth="1"/>
    <col min="10498" max="10498" width="17.42578125" style="29" bestFit="1" customWidth="1"/>
    <col min="10499" max="10499" width="1.42578125" style="29" customWidth="1"/>
    <col min="10500" max="10500" width="16.5703125" style="29" bestFit="1" customWidth="1"/>
    <col min="10501" max="10501" width="1.42578125" style="29" customWidth="1"/>
    <col min="10502" max="10502" width="15.5703125" style="29" customWidth="1"/>
    <col min="10503" max="10503" width="1.42578125" style="29" customWidth="1"/>
    <col min="10504" max="10504" width="15.5703125" style="29" customWidth="1"/>
    <col min="10505" max="10505" width="1.5703125" style="29" customWidth="1"/>
    <col min="10506" max="10506" width="10.5703125" style="29"/>
    <col min="10507" max="10509" width="17.5703125" style="29" bestFit="1" customWidth="1"/>
    <col min="10510" max="10510" width="15.42578125" style="29" bestFit="1" customWidth="1"/>
    <col min="10511" max="10511" width="17.5703125" style="29" bestFit="1" customWidth="1"/>
    <col min="10512" max="10512" width="10.5703125" style="29" bestFit="1"/>
    <col min="10513" max="10513" width="17.5703125" style="29" bestFit="1" customWidth="1"/>
    <col min="10514" max="10514" width="10.5703125" style="29" bestFit="1"/>
    <col min="10515" max="10749" width="10.5703125" style="29"/>
    <col min="10750" max="10750" width="55.5703125" style="29" customWidth="1"/>
    <col min="10751" max="10751" width="2.42578125" style="29" customWidth="1"/>
    <col min="10752" max="10752" width="6" style="29" customWidth="1"/>
    <col min="10753" max="10753" width="1.42578125" style="29" customWidth="1"/>
    <col min="10754" max="10754" width="17.42578125" style="29" bestFit="1" customWidth="1"/>
    <col min="10755" max="10755" width="1.42578125" style="29" customWidth="1"/>
    <col min="10756" max="10756" width="16.5703125" style="29" bestFit="1" customWidth="1"/>
    <col min="10757" max="10757" width="1.42578125" style="29" customWidth="1"/>
    <col min="10758" max="10758" width="15.5703125" style="29" customWidth="1"/>
    <col min="10759" max="10759" width="1.42578125" style="29" customWidth="1"/>
    <col min="10760" max="10760" width="15.5703125" style="29" customWidth="1"/>
    <col min="10761" max="10761" width="1.5703125" style="29" customWidth="1"/>
    <col min="10762" max="10762" width="10.5703125" style="29"/>
    <col min="10763" max="10765" width="17.5703125" style="29" bestFit="1" customWidth="1"/>
    <col min="10766" max="10766" width="15.42578125" style="29" bestFit="1" customWidth="1"/>
    <col min="10767" max="10767" width="17.5703125" style="29" bestFit="1" customWidth="1"/>
    <col min="10768" max="10768" width="10.5703125" style="29" bestFit="1"/>
    <col min="10769" max="10769" width="17.5703125" style="29" bestFit="1" customWidth="1"/>
    <col min="10770" max="10770" width="10.5703125" style="29" bestFit="1"/>
    <col min="10771" max="11005" width="10.5703125" style="29"/>
    <col min="11006" max="11006" width="55.5703125" style="29" customWidth="1"/>
    <col min="11007" max="11007" width="2.42578125" style="29" customWidth="1"/>
    <col min="11008" max="11008" width="6" style="29" customWidth="1"/>
    <col min="11009" max="11009" width="1.42578125" style="29" customWidth="1"/>
    <col min="11010" max="11010" width="17.42578125" style="29" bestFit="1" customWidth="1"/>
    <col min="11011" max="11011" width="1.42578125" style="29" customWidth="1"/>
    <col min="11012" max="11012" width="16.5703125" style="29" bestFit="1" customWidth="1"/>
    <col min="11013" max="11013" width="1.42578125" style="29" customWidth="1"/>
    <col min="11014" max="11014" width="15.5703125" style="29" customWidth="1"/>
    <col min="11015" max="11015" width="1.42578125" style="29" customWidth="1"/>
    <col min="11016" max="11016" width="15.5703125" style="29" customWidth="1"/>
    <col min="11017" max="11017" width="1.5703125" style="29" customWidth="1"/>
    <col min="11018" max="11018" width="10.5703125" style="29"/>
    <col min="11019" max="11021" width="17.5703125" style="29" bestFit="1" customWidth="1"/>
    <col min="11022" max="11022" width="15.42578125" style="29" bestFit="1" customWidth="1"/>
    <col min="11023" max="11023" width="17.5703125" style="29" bestFit="1" customWidth="1"/>
    <col min="11024" max="11024" width="10.5703125" style="29" bestFit="1"/>
    <col min="11025" max="11025" width="17.5703125" style="29" bestFit="1" customWidth="1"/>
    <col min="11026" max="11026" width="10.5703125" style="29" bestFit="1"/>
    <col min="11027" max="11261" width="10.5703125" style="29"/>
    <col min="11262" max="11262" width="55.5703125" style="29" customWidth="1"/>
    <col min="11263" max="11263" width="2.42578125" style="29" customWidth="1"/>
    <col min="11264" max="11264" width="6" style="29" customWidth="1"/>
    <col min="11265" max="11265" width="1.42578125" style="29" customWidth="1"/>
    <col min="11266" max="11266" width="17.42578125" style="29" bestFit="1" customWidth="1"/>
    <col min="11267" max="11267" width="1.42578125" style="29" customWidth="1"/>
    <col min="11268" max="11268" width="16.5703125" style="29" bestFit="1" customWidth="1"/>
    <col min="11269" max="11269" width="1.42578125" style="29" customWidth="1"/>
    <col min="11270" max="11270" width="15.5703125" style="29" customWidth="1"/>
    <col min="11271" max="11271" width="1.42578125" style="29" customWidth="1"/>
    <col min="11272" max="11272" width="15.5703125" style="29" customWidth="1"/>
    <col min="11273" max="11273" width="1.5703125" style="29" customWidth="1"/>
    <col min="11274" max="11274" width="10.5703125" style="29"/>
    <col min="11275" max="11277" width="17.5703125" style="29" bestFit="1" customWidth="1"/>
    <col min="11278" max="11278" width="15.42578125" style="29" bestFit="1" customWidth="1"/>
    <col min="11279" max="11279" width="17.5703125" style="29" bestFit="1" customWidth="1"/>
    <col min="11280" max="11280" width="10.5703125" style="29" bestFit="1"/>
    <col min="11281" max="11281" width="17.5703125" style="29" bestFit="1" customWidth="1"/>
    <col min="11282" max="11282" width="10.5703125" style="29" bestFit="1"/>
    <col min="11283" max="11517" width="10.5703125" style="29"/>
    <col min="11518" max="11518" width="55.5703125" style="29" customWidth="1"/>
    <col min="11519" max="11519" width="2.42578125" style="29" customWidth="1"/>
    <col min="11520" max="11520" width="6" style="29" customWidth="1"/>
    <col min="11521" max="11521" width="1.42578125" style="29" customWidth="1"/>
    <col min="11522" max="11522" width="17.42578125" style="29" bestFit="1" customWidth="1"/>
    <col min="11523" max="11523" width="1.42578125" style="29" customWidth="1"/>
    <col min="11524" max="11524" width="16.5703125" style="29" bestFit="1" customWidth="1"/>
    <col min="11525" max="11525" width="1.42578125" style="29" customWidth="1"/>
    <col min="11526" max="11526" width="15.5703125" style="29" customWidth="1"/>
    <col min="11527" max="11527" width="1.42578125" style="29" customWidth="1"/>
    <col min="11528" max="11528" width="15.5703125" style="29" customWidth="1"/>
    <col min="11529" max="11529" width="1.5703125" style="29" customWidth="1"/>
    <col min="11530" max="11530" width="10.5703125" style="29"/>
    <col min="11531" max="11533" width="17.5703125" style="29" bestFit="1" customWidth="1"/>
    <col min="11534" max="11534" width="15.42578125" style="29" bestFit="1" customWidth="1"/>
    <col min="11535" max="11535" width="17.5703125" style="29" bestFit="1" customWidth="1"/>
    <col min="11536" max="11536" width="10.5703125" style="29" bestFit="1"/>
    <col min="11537" max="11537" width="17.5703125" style="29" bestFit="1" customWidth="1"/>
    <col min="11538" max="11538" width="10.5703125" style="29" bestFit="1"/>
    <col min="11539" max="11773" width="10.5703125" style="29"/>
    <col min="11774" max="11774" width="55.5703125" style="29" customWidth="1"/>
    <col min="11775" max="11775" width="2.42578125" style="29" customWidth="1"/>
    <col min="11776" max="11776" width="6" style="29" customWidth="1"/>
    <col min="11777" max="11777" width="1.42578125" style="29" customWidth="1"/>
    <col min="11778" max="11778" width="17.42578125" style="29" bestFit="1" customWidth="1"/>
    <col min="11779" max="11779" width="1.42578125" style="29" customWidth="1"/>
    <col min="11780" max="11780" width="16.5703125" style="29" bestFit="1" customWidth="1"/>
    <col min="11781" max="11781" width="1.42578125" style="29" customWidth="1"/>
    <col min="11782" max="11782" width="15.5703125" style="29" customWidth="1"/>
    <col min="11783" max="11783" width="1.42578125" style="29" customWidth="1"/>
    <col min="11784" max="11784" width="15.5703125" style="29" customWidth="1"/>
    <col min="11785" max="11785" width="1.5703125" style="29" customWidth="1"/>
    <col min="11786" max="11786" width="10.5703125" style="29"/>
    <col min="11787" max="11789" width="17.5703125" style="29" bestFit="1" customWidth="1"/>
    <col min="11790" max="11790" width="15.42578125" style="29" bestFit="1" customWidth="1"/>
    <col min="11791" max="11791" width="17.5703125" style="29" bestFit="1" customWidth="1"/>
    <col min="11792" max="11792" width="10.5703125" style="29" bestFit="1"/>
    <col min="11793" max="11793" width="17.5703125" style="29" bestFit="1" customWidth="1"/>
    <col min="11794" max="11794" width="10.5703125" style="29" bestFit="1"/>
    <col min="11795" max="12029" width="10.5703125" style="29"/>
    <col min="12030" max="12030" width="55.5703125" style="29" customWidth="1"/>
    <col min="12031" max="12031" width="2.42578125" style="29" customWidth="1"/>
    <col min="12032" max="12032" width="6" style="29" customWidth="1"/>
    <col min="12033" max="12033" width="1.42578125" style="29" customWidth="1"/>
    <col min="12034" max="12034" width="17.42578125" style="29" bestFit="1" customWidth="1"/>
    <col min="12035" max="12035" width="1.42578125" style="29" customWidth="1"/>
    <col min="12036" max="12036" width="16.5703125" style="29" bestFit="1" customWidth="1"/>
    <col min="12037" max="12037" width="1.42578125" style="29" customWidth="1"/>
    <col min="12038" max="12038" width="15.5703125" style="29" customWidth="1"/>
    <col min="12039" max="12039" width="1.42578125" style="29" customWidth="1"/>
    <col min="12040" max="12040" width="15.5703125" style="29" customWidth="1"/>
    <col min="12041" max="12041" width="1.5703125" style="29" customWidth="1"/>
    <col min="12042" max="12042" width="10.5703125" style="29"/>
    <col min="12043" max="12045" width="17.5703125" style="29" bestFit="1" customWidth="1"/>
    <col min="12046" max="12046" width="15.42578125" style="29" bestFit="1" customWidth="1"/>
    <col min="12047" max="12047" width="17.5703125" style="29" bestFit="1" customWidth="1"/>
    <col min="12048" max="12048" width="10.5703125" style="29" bestFit="1"/>
    <col min="12049" max="12049" width="17.5703125" style="29" bestFit="1" customWidth="1"/>
    <col min="12050" max="12050" width="10.5703125" style="29" bestFit="1"/>
    <col min="12051" max="12285" width="10.5703125" style="29"/>
    <col min="12286" max="12286" width="55.5703125" style="29" customWidth="1"/>
    <col min="12287" max="12287" width="2.42578125" style="29" customWidth="1"/>
    <col min="12288" max="12288" width="6" style="29" customWidth="1"/>
    <col min="12289" max="12289" width="1.42578125" style="29" customWidth="1"/>
    <col min="12290" max="12290" width="17.42578125" style="29" bestFit="1" customWidth="1"/>
    <col min="12291" max="12291" width="1.42578125" style="29" customWidth="1"/>
    <col min="12292" max="12292" width="16.5703125" style="29" bestFit="1" customWidth="1"/>
    <col min="12293" max="12293" width="1.42578125" style="29" customWidth="1"/>
    <col min="12294" max="12294" width="15.5703125" style="29" customWidth="1"/>
    <col min="12295" max="12295" width="1.42578125" style="29" customWidth="1"/>
    <col min="12296" max="12296" width="15.5703125" style="29" customWidth="1"/>
    <col min="12297" max="12297" width="1.5703125" style="29" customWidth="1"/>
    <col min="12298" max="12298" width="10.5703125" style="29"/>
    <col min="12299" max="12301" width="17.5703125" style="29" bestFit="1" customWidth="1"/>
    <col min="12302" max="12302" width="15.42578125" style="29" bestFit="1" customWidth="1"/>
    <col min="12303" max="12303" width="17.5703125" style="29" bestFit="1" customWidth="1"/>
    <col min="12304" max="12304" width="10.5703125" style="29" bestFit="1"/>
    <col min="12305" max="12305" width="17.5703125" style="29" bestFit="1" customWidth="1"/>
    <col min="12306" max="12306" width="10.5703125" style="29" bestFit="1"/>
    <col min="12307" max="12541" width="10.5703125" style="29"/>
    <col min="12542" max="12542" width="55.5703125" style="29" customWidth="1"/>
    <col min="12543" max="12543" width="2.42578125" style="29" customWidth="1"/>
    <col min="12544" max="12544" width="6" style="29" customWidth="1"/>
    <col min="12545" max="12545" width="1.42578125" style="29" customWidth="1"/>
    <col min="12546" max="12546" width="17.42578125" style="29" bestFit="1" customWidth="1"/>
    <col min="12547" max="12547" width="1.42578125" style="29" customWidth="1"/>
    <col min="12548" max="12548" width="16.5703125" style="29" bestFit="1" customWidth="1"/>
    <col min="12549" max="12549" width="1.42578125" style="29" customWidth="1"/>
    <col min="12550" max="12550" width="15.5703125" style="29" customWidth="1"/>
    <col min="12551" max="12551" width="1.42578125" style="29" customWidth="1"/>
    <col min="12552" max="12552" width="15.5703125" style="29" customWidth="1"/>
    <col min="12553" max="12553" width="1.5703125" style="29" customWidth="1"/>
    <col min="12554" max="12554" width="10.5703125" style="29"/>
    <col min="12555" max="12557" width="17.5703125" style="29" bestFit="1" customWidth="1"/>
    <col min="12558" max="12558" width="15.42578125" style="29" bestFit="1" customWidth="1"/>
    <col min="12559" max="12559" width="17.5703125" style="29" bestFit="1" customWidth="1"/>
    <col min="12560" max="12560" width="10.5703125" style="29" bestFit="1"/>
    <col min="12561" max="12561" width="17.5703125" style="29" bestFit="1" customWidth="1"/>
    <col min="12562" max="12562" width="10.5703125" style="29" bestFit="1"/>
    <col min="12563" max="12797" width="10.5703125" style="29"/>
    <col min="12798" max="12798" width="55.5703125" style="29" customWidth="1"/>
    <col min="12799" max="12799" width="2.42578125" style="29" customWidth="1"/>
    <col min="12800" max="12800" width="6" style="29" customWidth="1"/>
    <col min="12801" max="12801" width="1.42578125" style="29" customWidth="1"/>
    <col min="12802" max="12802" width="17.42578125" style="29" bestFit="1" customWidth="1"/>
    <col min="12803" max="12803" width="1.42578125" style="29" customWidth="1"/>
    <col min="12804" max="12804" width="16.5703125" style="29" bestFit="1" customWidth="1"/>
    <col min="12805" max="12805" width="1.42578125" style="29" customWidth="1"/>
    <col min="12806" max="12806" width="15.5703125" style="29" customWidth="1"/>
    <col min="12807" max="12807" width="1.42578125" style="29" customWidth="1"/>
    <col min="12808" max="12808" width="15.5703125" style="29" customWidth="1"/>
    <col min="12809" max="12809" width="1.5703125" style="29" customWidth="1"/>
    <col min="12810" max="12810" width="10.5703125" style="29"/>
    <col min="12811" max="12813" width="17.5703125" style="29" bestFit="1" customWidth="1"/>
    <col min="12814" max="12814" width="15.42578125" style="29" bestFit="1" customWidth="1"/>
    <col min="12815" max="12815" width="17.5703125" style="29" bestFit="1" customWidth="1"/>
    <col min="12816" max="12816" width="10.5703125" style="29" bestFit="1"/>
    <col min="12817" max="12817" width="17.5703125" style="29" bestFit="1" customWidth="1"/>
    <col min="12818" max="12818" width="10.5703125" style="29" bestFit="1"/>
    <col min="12819" max="13053" width="10.5703125" style="29"/>
    <col min="13054" max="13054" width="55.5703125" style="29" customWidth="1"/>
    <col min="13055" max="13055" width="2.42578125" style="29" customWidth="1"/>
    <col min="13056" max="13056" width="6" style="29" customWidth="1"/>
    <col min="13057" max="13057" width="1.42578125" style="29" customWidth="1"/>
    <col min="13058" max="13058" width="17.42578125" style="29" bestFit="1" customWidth="1"/>
    <col min="13059" max="13059" width="1.42578125" style="29" customWidth="1"/>
    <col min="13060" max="13060" width="16.5703125" style="29" bestFit="1" customWidth="1"/>
    <col min="13061" max="13061" width="1.42578125" style="29" customWidth="1"/>
    <col min="13062" max="13062" width="15.5703125" style="29" customWidth="1"/>
    <col min="13063" max="13063" width="1.42578125" style="29" customWidth="1"/>
    <col min="13064" max="13064" width="15.5703125" style="29" customWidth="1"/>
    <col min="13065" max="13065" width="1.5703125" style="29" customWidth="1"/>
    <col min="13066" max="13066" width="10.5703125" style="29"/>
    <col min="13067" max="13069" width="17.5703125" style="29" bestFit="1" customWidth="1"/>
    <col min="13070" max="13070" width="15.42578125" style="29" bestFit="1" customWidth="1"/>
    <col min="13071" max="13071" width="17.5703125" style="29" bestFit="1" customWidth="1"/>
    <col min="13072" max="13072" width="10.5703125" style="29" bestFit="1"/>
    <col min="13073" max="13073" width="17.5703125" style="29" bestFit="1" customWidth="1"/>
    <col min="13074" max="13074" width="10.5703125" style="29" bestFit="1"/>
    <col min="13075" max="13309" width="10.5703125" style="29"/>
    <col min="13310" max="13310" width="55.5703125" style="29" customWidth="1"/>
    <col min="13311" max="13311" width="2.42578125" style="29" customWidth="1"/>
    <col min="13312" max="13312" width="6" style="29" customWidth="1"/>
    <col min="13313" max="13313" width="1.42578125" style="29" customWidth="1"/>
    <col min="13314" max="13314" width="17.42578125" style="29" bestFit="1" customWidth="1"/>
    <col min="13315" max="13315" width="1.42578125" style="29" customWidth="1"/>
    <col min="13316" max="13316" width="16.5703125" style="29" bestFit="1" customWidth="1"/>
    <col min="13317" max="13317" width="1.42578125" style="29" customWidth="1"/>
    <col min="13318" max="13318" width="15.5703125" style="29" customWidth="1"/>
    <col min="13319" max="13319" width="1.42578125" style="29" customWidth="1"/>
    <col min="13320" max="13320" width="15.5703125" style="29" customWidth="1"/>
    <col min="13321" max="13321" width="1.5703125" style="29" customWidth="1"/>
    <col min="13322" max="13322" width="10.5703125" style="29"/>
    <col min="13323" max="13325" width="17.5703125" style="29" bestFit="1" customWidth="1"/>
    <col min="13326" max="13326" width="15.42578125" style="29" bestFit="1" customWidth="1"/>
    <col min="13327" max="13327" width="17.5703125" style="29" bestFit="1" customWidth="1"/>
    <col min="13328" max="13328" width="10.5703125" style="29" bestFit="1"/>
    <col min="13329" max="13329" width="17.5703125" style="29" bestFit="1" customWidth="1"/>
    <col min="13330" max="13330" width="10.5703125" style="29" bestFit="1"/>
    <col min="13331" max="13565" width="10.5703125" style="29"/>
    <col min="13566" max="13566" width="55.5703125" style="29" customWidth="1"/>
    <col min="13567" max="13567" width="2.42578125" style="29" customWidth="1"/>
    <col min="13568" max="13568" width="6" style="29" customWidth="1"/>
    <col min="13569" max="13569" width="1.42578125" style="29" customWidth="1"/>
    <col min="13570" max="13570" width="17.42578125" style="29" bestFit="1" customWidth="1"/>
    <col min="13571" max="13571" width="1.42578125" style="29" customWidth="1"/>
    <col min="13572" max="13572" width="16.5703125" style="29" bestFit="1" customWidth="1"/>
    <col min="13573" max="13573" width="1.42578125" style="29" customWidth="1"/>
    <col min="13574" max="13574" width="15.5703125" style="29" customWidth="1"/>
    <col min="13575" max="13575" width="1.42578125" style="29" customWidth="1"/>
    <col min="13576" max="13576" width="15.5703125" style="29" customWidth="1"/>
    <col min="13577" max="13577" width="1.5703125" style="29" customWidth="1"/>
    <col min="13578" max="13578" width="10.5703125" style="29"/>
    <col min="13579" max="13581" width="17.5703125" style="29" bestFit="1" customWidth="1"/>
    <col min="13582" max="13582" width="15.42578125" style="29" bestFit="1" customWidth="1"/>
    <col min="13583" max="13583" width="17.5703125" style="29" bestFit="1" customWidth="1"/>
    <col min="13584" max="13584" width="10.5703125" style="29" bestFit="1"/>
    <col min="13585" max="13585" width="17.5703125" style="29" bestFit="1" customWidth="1"/>
    <col min="13586" max="13586" width="10.5703125" style="29" bestFit="1"/>
    <col min="13587" max="13821" width="10.5703125" style="29"/>
    <col min="13822" max="13822" width="55.5703125" style="29" customWidth="1"/>
    <col min="13823" max="13823" width="2.42578125" style="29" customWidth="1"/>
    <col min="13824" max="13824" width="6" style="29" customWidth="1"/>
    <col min="13825" max="13825" width="1.42578125" style="29" customWidth="1"/>
    <col min="13826" max="13826" width="17.42578125" style="29" bestFit="1" customWidth="1"/>
    <col min="13827" max="13827" width="1.42578125" style="29" customWidth="1"/>
    <col min="13828" max="13828" width="16.5703125" style="29" bestFit="1" customWidth="1"/>
    <col min="13829" max="13829" width="1.42578125" style="29" customWidth="1"/>
    <col min="13830" max="13830" width="15.5703125" style="29" customWidth="1"/>
    <col min="13831" max="13831" width="1.42578125" style="29" customWidth="1"/>
    <col min="13832" max="13832" width="15.5703125" style="29" customWidth="1"/>
    <col min="13833" max="13833" width="1.5703125" style="29" customWidth="1"/>
    <col min="13834" max="13834" width="10.5703125" style="29"/>
    <col min="13835" max="13837" width="17.5703125" style="29" bestFit="1" customWidth="1"/>
    <col min="13838" max="13838" width="15.42578125" style="29" bestFit="1" customWidth="1"/>
    <col min="13839" max="13839" width="17.5703125" style="29" bestFit="1" customWidth="1"/>
    <col min="13840" max="13840" width="10.5703125" style="29" bestFit="1"/>
    <col min="13841" max="13841" width="17.5703125" style="29" bestFit="1" customWidth="1"/>
    <col min="13842" max="13842" width="10.5703125" style="29" bestFit="1"/>
    <col min="13843" max="14077" width="10.5703125" style="29"/>
    <col min="14078" max="14078" width="55.5703125" style="29" customWidth="1"/>
    <col min="14079" max="14079" width="2.42578125" style="29" customWidth="1"/>
    <col min="14080" max="14080" width="6" style="29" customWidth="1"/>
    <col min="14081" max="14081" width="1.42578125" style="29" customWidth="1"/>
    <col min="14082" max="14082" width="17.42578125" style="29" bestFit="1" customWidth="1"/>
    <col min="14083" max="14083" width="1.42578125" style="29" customWidth="1"/>
    <col min="14084" max="14084" width="16.5703125" style="29" bestFit="1" customWidth="1"/>
    <col min="14085" max="14085" width="1.42578125" style="29" customWidth="1"/>
    <col min="14086" max="14086" width="15.5703125" style="29" customWidth="1"/>
    <col min="14087" max="14087" width="1.42578125" style="29" customWidth="1"/>
    <col min="14088" max="14088" width="15.5703125" style="29" customWidth="1"/>
    <col min="14089" max="14089" width="1.5703125" style="29" customWidth="1"/>
    <col min="14090" max="14090" width="10.5703125" style="29"/>
    <col min="14091" max="14093" width="17.5703125" style="29" bestFit="1" customWidth="1"/>
    <col min="14094" max="14094" width="15.42578125" style="29" bestFit="1" customWidth="1"/>
    <col min="14095" max="14095" width="17.5703125" style="29" bestFit="1" customWidth="1"/>
    <col min="14096" max="14096" width="10.5703125" style="29" bestFit="1"/>
    <col min="14097" max="14097" width="17.5703125" style="29" bestFit="1" customWidth="1"/>
    <col min="14098" max="14098" width="10.5703125" style="29" bestFit="1"/>
    <col min="14099" max="14333" width="10.5703125" style="29"/>
    <col min="14334" max="14334" width="55.5703125" style="29" customWidth="1"/>
    <col min="14335" max="14335" width="2.42578125" style="29" customWidth="1"/>
    <col min="14336" max="14336" width="6" style="29" customWidth="1"/>
    <col min="14337" max="14337" width="1.42578125" style="29" customWidth="1"/>
    <col min="14338" max="14338" width="17.42578125" style="29" bestFit="1" customWidth="1"/>
    <col min="14339" max="14339" width="1.42578125" style="29" customWidth="1"/>
    <col min="14340" max="14340" width="16.5703125" style="29" bestFit="1" customWidth="1"/>
    <col min="14341" max="14341" width="1.42578125" style="29" customWidth="1"/>
    <col min="14342" max="14342" width="15.5703125" style="29" customWidth="1"/>
    <col min="14343" max="14343" width="1.42578125" style="29" customWidth="1"/>
    <col min="14344" max="14344" width="15.5703125" style="29" customWidth="1"/>
    <col min="14345" max="14345" width="1.5703125" style="29" customWidth="1"/>
    <col min="14346" max="14346" width="10.5703125" style="29"/>
    <col min="14347" max="14349" width="17.5703125" style="29" bestFit="1" customWidth="1"/>
    <col min="14350" max="14350" width="15.42578125" style="29" bestFit="1" customWidth="1"/>
    <col min="14351" max="14351" width="17.5703125" style="29" bestFit="1" customWidth="1"/>
    <col min="14352" max="14352" width="10.5703125" style="29" bestFit="1"/>
    <col min="14353" max="14353" width="17.5703125" style="29" bestFit="1" customWidth="1"/>
    <col min="14354" max="14354" width="10.5703125" style="29" bestFit="1"/>
    <col min="14355" max="14589" width="10.5703125" style="29"/>
    <col min="14590" max="14590" width="55.5703125" style="29" customWidth="1"/>
    <col min="14591" max="14591" width="2.42578125" style="29" customWidth="1"/>
    <col min="14592" max="14592" width="6" style="29" customWidth="1"/>
    <col min="14593" max="14593" width="1.42578125" style="29" customWidth="1"/>
    <col min="14594" max="14594" width="17.42578125" style="29" bestFit="1" customWidth="1"/>
    <col min="14595" max="14595" width="1.42578125" style="29" customWidth="1"/>
    <col min="14596" max="14596" width="16.5703125" style="29" bestFit="1" customWidth="1"/>
    <col min="14597" max="14597" width="1.42578125" style="29" customWidth="1"/>
    <col min="14598" max="14598" width="15.5703125" style="29" customWidth="1"/>
    <col min="14599" max="14599" width="1.42578125" style="29" customWidth="1"/>
    <col min="14600" max="14600" width="15.5703125" style="29" customWidth="1"/>
    <col min="14601" max="14601" width="1.5703125" style="29" customWidth="1"/>
    <col min="14602" max="14602" width="10.5703125" style="29"/>
    <col min="14603" max="14605" width="17.5703125" style="29" bestFit="1" customWidth="1"/>
    <col min="14606" max="14606" width="15.42578125" style="29" bestFit="1" customWidth="1"/>
    <col min="14607" max="14607" width="17.5703125" style="29" bestFit="1" customWidth="1"/>
    <col min="14608" max="14608" width="10.5703125" style="29" bestFit="1"/>
    <col min="14609" max="14609" width="17.5703125" style="29" bestFit="1" customWidth="1"/>
    <col min="14610" max="14610" width="10.5703125" style="29" bestFit="1"/>
    <col min="14611" max="14845" width="10.5703125" style="29"/>
    <col min="14846" max="14846" width="55.5703125" style="29" customWidth="1"/>
    <col min="14847" max="14847" width="2.42578125" style="29" customWidth="1"/>
    <col min="14848" max="14848" width="6" style="29" customWidth="1"/>
    <col min="14849" max="14849" width="1.42578125" style="29" customWidth="1"/>
    <col min="14850" max="14850" width="17.42578125" style="29" bestFit="1" customWidth="1"/>
    <col min="14851" max="14851" width="1.42578125" style="29" customWidth="1"/>
    <col min="14852" max="14852" width="16.5703125" style="29" bestFit="1" customWidth="1"/>
    <col min="14853" max="14853" width="1.42578125" style="29" customWidth="1"/>
    <col min="14854" max="14854" width="15.5703125" style="29" customWidth="1"/>
    <col min="14855" max="14855" width="1.42578125" style="29" customWidth="1"/>
    <col min="14856" max="14856" width="15.5703125" style="29" customWidth="1"/>
    <col min="14857" max="14857" width="1.5703125" style="29" customWidth="1"/>
    <col min="14858" max="14858" width="10.5703125" style="29"/>
    <col min="14859" max="14861" width="17.5703125" style="29" bestFit="1" customWidth="1"/>
    <col min="14862" max="14862" width="15.42578125" style="29" bestFit="1" customWidth="1"/>
    <col min="14863" max="14863" width="17.5703125" style="29" bestFit="1" customWidth="1"/>
    <col min="14864" max="14864" width="10.5703125" style="29" bestFit="1"/>
    <col min="14865" max="14865" width="17.5703125" style="29" bestFit="1" customWidth="1"/>
    <col min="14866" max="14866" width="10.5703125" style="29" bestFit="1"/>
    <col min="14867" max="15101" width="10.5703125" style="29"/>
    <col min="15102" max="15102" width="55.5703125" style="29" customWidth="1"/>
    <col min="15103" max="15103" width="2.42578125" style="29" customWidth="1"/>
    <col min="15104" max="15104" width="6" style="29" customWidth="1"/>
    <col min="15105" max="15105" width="1.42578125" style="29" customWidth="1"/>
    <col min="15106" max="15106" width="17.42578125" style="29" bestFit="1" customWidth="1"/>
    <col min="15107" max="15107" width="1.42578125" style="29" customWidth="1"/>
    <col min="15108" max="15108" width="16.5703125" style="29" bestFit="1" customWidth="1"/>
    <col min="15109" max="15109" width="1.42578125" style="29" customWidth="1"/>
    <col min="15110" max="15110" width="15.5703125" style="29" customWidth="1"/>
    <col min="15111" max="15111" width="1.42578125" style="29" customWidth="1"/>
    <col min="15112" max="15112" width="15.5703125" style="29" customWidth="1"/>
    <col min="15113" max="15113" width="1.5703125" style="29" customWidth="1"/>
    <col min="15114" max="15114" width="10.5703125" style="29"/>
    <col min="15115" max="15117" width="17.5703125" style="29" bestFit="1" customWidth="1"/>
    <col min="15118" max="15118" width="15.42578125" style="29" bestFit="1" customWidth="1"/>
    <col min="15119" max="15119" width="17.5703125" style="29" bestFit="1" customWidth="1"/>
    <col min="15120" max="15120" width="10.5703125" style="29" bestFit="1"/>
    <col min="15121" max="15121" width="17.5703125" style="29" bestFit="1" customWidth="1"/>
    <col min="15122" max="15122" width="10.5703125" style="29" bestFit="1"/>
    <col min="15123" max="15357" width="10.5703125" style="29"/>
    <col min="15358" max="15358" width="55.5703125" style="29" customWidth="1"/>
    <col min="15359" max="15359" width="2.42578125" style="29" customWidth="1"/>
    <col min="15360" max="15360" width="6" style="29" customWidth="1"/>
    <col min="15361" max="15361" width="1.42578125" style="29" customWidth="1"/>
    <col min="15362" max="15362" width="17.42578125" style="29" bestFit="1" customWidth="1"/>
    <col min="15363" max="15363" width="1.42578125" style="29" customWidth="1"/>
    <col min="15364" max="15364" width="16.5703125" style="29" bestFit="1" customWidth="1"/>
    <col min="15365" max="15365" width="1.42578125" style="29" customWidth="1"/>
    <col min="15366" max="15366" width="15.5703125" style="29" customWidth="1"/>
    <col min="15367" max="15367" width="1.42578125" style="29" customWidth="1"/>
    <col min="15368" max="15368" width="15.5703125" style="29" customWidth="1"/>
    <col min="15369" max="15369" width="1.5703125" style="29" customWidth="1"/>
    <col min="15370" max="15370" width="10.5703125" style="29"/>
    <col min="15371" max="15373" width="17.5703125" style="29" bestFit="1" customWidth="1"/>
    <col min="15374" max="15374" width="15.42578125" style="29" bestFit="1" customWidth="1"/>
    <col min="15375" max="15375" width="17.5703125" style="29" bestFit="1" customWidth="1"/>
    <col min="15376" max="15376" width="10.5703125" style="29" bestFit="1"/>
    <col min="15377" max="15377" width="17.5703125" style="29" bestFit="1" customWidth="1"/>
    <col min="15378" max="15378" width="10.5703125" style="29" bestFit="1"/>
    <col min="15379" max="15613" width="10.5703125" style="29"/>
    <col min="15614" max="15614" width="55.5703125" style="29" customWidth="1"/>
    <col min="15615" max="15615" width="2.42578125" style="29" customWidth="1"/>
    <col min="15616" max="15616" width="6" style="29" customWidth="1"/>
    <col min="15617" max="15617" width="1.42578125" style="29" customWidth="1"/>
    <col min="15618" max="15618" width="17.42578125" style="29" bestFit="1" customWidth="1"/>
    <col min="15619" max="15619" width="1.42578125" style="29" customWidth="1"/>
    <col min="15620" max="15620" width="16.5703125" style="29" bestFit="1" customWidth="1"/>
    <col min="15621" max="15621" width="1.42578125" style="29" customWidth="1"/>
    <col min="15622" max="15622" width="15.5703125" style="29" customWidth="1"/>
    <col min="15623" max="15623" width="1.42578125" style="29" customWidth="1"/>
    <col min="15624" max="15624" width="15.5703125" style="29" customWidth="1"/>
    <col min="15625" max="15625" width="1.5703125" style="29" customWidth="1"/>
    <col min="15626" max="15626" width="10.5703125" style="29"/>
    <col min="15627" max="15629" width="17.5703125" style="29" bestFit="1" customWidth="1"/>
    <col min="15630" max="15630" width="15.42578125" style="29" bestFit="1" customWidth="1"/>
    <col min="15631" max="15631" width="17.5703125" style="29" bestFit="1" customWidth="1"/>
    <col min="15632" max="15632" width="10.5703125" style="29" bestFit="1"/>
    <col min="15633" max="15633" width="17.5703125" style="29" bestFit="1" customWidth="1"/>
    <col min="15634" max="15634" width="10.5703125" style="29" bestFit="1"/>
    <col min="15635" max="15869" width="10.5703125" style="29"/>
    <col min="15870" max="15870" width="55.5703125" style="29" customWidth="1"/>
    <col min="15871" max="15871" width="2.42578125" style="29" customWidth="1"/>
    <col min="15872" max="15872" width="6" style="29" customWidth="1"/>
    <col min="15873" max="15873" width="1.42578125" style="29" customWidth="1"/>
    <col min="15874" max="15874" width="17.42578125" style="29" bestFit="1" customWidth="1"/>
    <col min="15875" max="15875" width="1.42578125" style="29" customWidth="1"/>
    <col min="15876" max="15876" width="16.5703125" style="29" bestFit="1" customWidth="1"/>
    <col min="15877" max="15877" width="1.42578125" style="29" customWidth="1"/>
    <col min="15878" max="15878" width="15.5703125" style="29" customWidth="1"/>
    <col min="15879" max="15879" width="1.42578125" style="29" customWidth="1"/>
    <col min="15880" max="15880" width="15.5703125" style="29" customWidth="1"/>
    <col min="15881" max="15881" width="1.5703125" style="29" customWidth="1"/>
    <col min="15882" max="15882" width="10.5703125" style="29"/>
    <col min="15883" max="15885" width="17.5703125" style="29" bestFit="1" customWidth="1"/>
    <col min="15886" max="15886" width="15.42578125" style="29" bestFit="1" customWidth="1"/>
    <col min="15887" max="15887" width="17.5703125" style="29" bestFit="1" customWidth="1"/>
    <col min="15888" max="15888" width="10.5703125" style="29" bestFit="1"/>
    <col min="15889" max="15889" width="17.5703125" style="29" bestFit="1" customWidth="1"/>
    <col min="15890" max="15890" width="10.5703125" style="29" bestFit="1"/>
    <col min="15891" max="16125" width="10.5703125" style="29"/>
    <col min="16126" max="16126" width="55.5703125" style="29" customWidth="1"/>
    <col min="16127" max="16127" width="2.42578125" style="29" customWidth="1"/>
    <col min="16128" max="16128" width="6" style="29" customWidth="1"/>
    <col min="16129" max="16129" width="1.42578125" style="29" customWidth="1"/>
    <col min="16130" max="16130" width="17.42578125" style="29" bestFit="1" customWidth="1"/>
    <col min="16131" max="16131" width="1.42578125" style="29" customWidth="1"/>
    <col min="16132" max="16132" width="16.5703125" style="29" bestFit="1" customWidth="1"/>
    <col min="16133" max="16133" width="1.42578125" style="29" customWidth="1"/>
    <col min="16134" max="16134" width="15.5703125" style="29" customWidth="1"/>
    <col min="16135" max="16135" width="1.42578125" style="29" customWidth="1"/>
    <col min="16136" max="16136" width="15.5703125" style="29" customWidth="1"/>
    <col min="16137" max="16137" width="1.5703125" style="29" customWidth="1"/>
    <col min="16138" max="16138" width="10.5703125" style="29"/>
    <col min="16139" max="16141" width="17.5703125" style="29" bestFit="1" customWidth="1"/>
    <col min="16142" max="16142" width="15.42578125" style="29" bestFit="1" customWidth="1"/>
    <col min="16143" max="16143" width="17.5703125" style="29" bestFit="1" customWidth="1"/>
    <col min="16144" max="16144" width="10.5703125" style="29" bestFit="1"/>
    <col min="16145" max="16145" width="17.5703125" style="29" bestFit="1" customWidth="1"/>
    <col min="16146" max="16146" width="10.5703125" style="29" bestFit="1"/>
    <col min="16147" max="16384" width="10.5703125" style="29"/>
  </cols>
  <sheetData>
    <row r="1" spans="1:17" s="1" customFormat="1" ht="22.35" customHeight="1">
      <c r="A1" s="151" t="s">
        <v>59</v>
      </c>
      <c r="B1" s="151"/>
      <c r="C1" s="151"/>
      <c r="D1" s="151"/>
      <c r="E1" s="151"/>
      <c r="F1" s="151"/>
      <c r="G1" s="151"/>
      <c r="H1" s="151"/>
      <c r="I1" s="151"/>
      <c r="J1" s="2"/>
      <c r="K1" s="2"/>
      <c r="L1" s="2"/>
      <c r="M1" s="2"/>
      <c r="N1" s="2"/>
      <c r="O1" s="2"/>
      <c r="P1" s="2"/>
      <c r="Q1" s="2"/>
    </row>
    <row r="2" spans="1:17" s="1" customFormat="1" ht="22.35" customHeight="1">
      <c r="A2" s="151" t="s">
        <v>60</v>
      </c>
      <c r="B2" s="151"/>
      <c r="C2" s="151"/>
      <c r="D2" s="151"/>
      <c r="E2" s="151"/>
      <c r="F2" s="151"/>
      <c r="G2" s="151"/>
      <c r="H2" s="151"/>
      <c r="I2" s="151"/>
      <c r="J2" s="2"/>
      <c r="K2" s="2"/>
      <c r="L2" s="2"/>
      <c r="M2" s="2"/>
      <c r="N2" s="2"/>
      <c r="O2" s="2"/>
      <c r="P2" s="2"/>
      <c r="Q2" s="2"/>
    </row>
    <row r="3" spans="1:17" s="1" customFormat="1" ht="22.35" customHeight="1">
      <c r="A3" s="151" t="s">
        <v>195</v>
      </c>
      <c r="B3" s="151"/>
      <c r="C3" s="151"/>
      <c r="D3" s="151"/>
      <c r="E3" s="151"/>
      <c r="F3" s="151"/>
      <c r="G3" s="151"/>
      <c r="H3" s="151"/>
      <c r="I3" s="151"/>
      <c r="J3" s="2"/>
      <c r="K3" s="2"/>
      <c r="L3" s="2"/>
      <c r="M3" s="2"/>
      <c r="N3" s="2"/>
      <c r="O3" s="2"/>
      <c r="P3" s="2"/>
      <c r="Q3" s="2"/>
    </row>
    <row r="4" spans="1:17" s="1" customFormat="1" ht="22.35" customHeight="1">
      <c r="A4" s="151" t="s">
        <v>96</v>
      </c>
      <c r="B4" s="151"/>
      <c r="C4" s="151"/>
      <c r="D4" s="151"/>
      <c r="E4" s="151"/>
      <c r="F4" s="151"/>
      <c r="G4" s="151"/>
      <c r="H4" s="151"/>
      <c r="I4" s="151"/>
      <c r="J4" s="2"/>
      <c r="K4" s="2"/>
      <c r="L4" s="2"/>
      <c r="M4" s="2"/>
      <c r="N4" s="2"/>
      <c r="O4" s="2"/>
      <c r="P4" s="2"/>
      <c r="Q4" s="2"/>
    </row>
    <row r="5" spans="1:17" s="1" customFormat="1" ht="22.35" customHeight="1">
      <c r="A5" s="152" t="s">
        <v>187</v>
      </c>
      <c r="B5" s="152"/>
      <c r="C5" s="152"/>
      <c r="D5" s="152"/>
      <c r="E5" s="152"/>
      <c r="F5" s="152"/>
      <c r="G5" s="152"/>
      <c r="H5" s="152"/>
      <c r="I5" s="152"/>
      <c r="J5" s="2"/>
      <c r="K5" s="2"/>
      <c r="L5" s="2"/>
      <c r="M5" s="2"/>
      <c r="N5" s="2"/>
      <c r="O5" s="2"/>
      <c r="P5" s="2"/>
      <c r="Q5" s="2"/>
    </row>
    <row r="6" spans="1:17" s="1" customFormat="1" ht="9.9499999999999993" customHeight="1">
      <c r="A6" s="4"/>
      <c r="B6" s="4"/>
      <c r="C6" s="34"/>
      <c r="D6" s="34"/>
      <c r="E6" s="34"/>
      <c r="F6" s="34"/>
      <c r="G6" s="34"/>
      <c r="H6" s="34"/>
      <c r="I6" s="34"/>
      <c r="J6" s="2"/>
      <c r="K6" s="2"/>
      <c r="L6" s="2"/>
      <c r="M6" s="2"/>
      <c r="N6" s="2"/>
      <c r="O6" s="2"/>
      <c r="P6" s="2"/>
      <c r="Q6" s="2"/>
    </row>
    <row r="7" spans="1:17" s="1" customFormat="1" ht="22.35" customHeight="1">
      <c r="A7" s="4"/>
      <c r="B7" s="4"/>
      <c r="C7" s="150" t="s">
        <v>97</v>
      </c>
      <c r="D7" s="150"/>
      <c r="E7" s="150"/>
      <c r="F7" s="34"/>
      <c r="G7" s="150" t="s">
        <v>99</v>
      </c>
      <c r="H7" s="150"/>
      <c r="I7" s="150"/>
      <c r="J7" s="2"/>
      <c r="K7" s="2"/>
      <c r="L7" s="2"/>
      <c r="M7" s="2"/>
      <c r="N7" s="2"/>
      <c r="O7" s="2"/>
      <c r="P7" s="2"/>
      <c r="Q7" s="2"/>
    </row>
    <row r="8" spans="1:17" s="1" customFormat="1" ht="22.35" customHeight="1">
      <c r="A8" s="4"/>
      <c r="B8" s="4"/>
      <c r="C8" s="150" t="s">
        <v>98</v>
      </c>
      <c r="D8" s="150"/>
      <c r="E8" s="150"/>
      <c r="F8" s="34"/>
      <c r="G8" s="150" t="s">
        <v>98</v>
      </c>
      <c r="H8" s="150"/>
      <c r="I8" s="150"/>
      <c r="J8" s="2"/>
      <c r="K8" s="2"/>
      <c r="L8" s="2"/>
      <c r="M8" s="2"/>
      <c r="N8" s="2"/>
      <c r="O8" s="2"/>
      <c r="P8" s="2"/>
      <c r="Q8" s="2"/>
    </row>
    <row r="9" spans="1:17" s="1" customFormat="1" ht="22.35" customHeight="1">
      <c r="A9" s="4"/>
      <c r="B9" s="54" t="s">
        <v>104</v>
      </c>
      <c r="C9" s="67" t="s">
        <v>56</v>
      </c>
      <c r="D9" s="67"/>
      <c r="E9" s="67" t="s">
        <v>55</v>
      </c>
      <c r="F9" s="67"/>
      <c r="G9" s="67" t="s">
        <v>56</v>
      </c>
      <c r="H9" s="67"/>
      <c r="I9" s="67" t="s">
        <v>55</v>
      </c>
      <c r="J9" s="2"/>
      <c r="K9" s="2"/>
      <c r="L9" s="2"/>
      <c r="M9" s="2"/>
      <c r="N9" s="2"/>
      <c r="O9" s="2"/>
      <c r="P9" s="2"/>
      <c r="Q9" s="2"/>
    </row>
    <row r="10" spans="1:17" ht="21.95" customHeight="1">
      <c r="A10" s="9" t="s">
        <v>85</v>
      </c>
    </row>
    <row r="11" spans="1:17" ht="21.95" customHeight="1">
      <c r="A11" s="30" t="s">
        <v>45</v>
      </c>
      <c r="C11" s="29">
        <v>664703441</v>
      </c>
      <c r="E11" s="29">
        <v>707995542</v>
      </c>
      <c r="F11" s="35"/>
      <c r="G11" s="88">
        <v>0</v>
      </c>
      <c r="H11" s="35"/>
      <c r="I11" s="88">
        <v>0</v>
      </c>
    </row>
    <row r="12" spans="1:17" ht="21.95" customHeight="1">
      <c r="A12" s="30" t="s">
        <v>19</v>
      </c>
      <c r="B12" s="48"/>
      <c r="C12" s="35">
        <v>235919</v>
      </c>
      <c r="D12" s="35"/>
      <c r="E12" s="35">
        <v>4528072</v>
      </c>
      <c r="F12" s="35"/>
      <c r="G12" s="35">
        <v>22665290</v>
      </c>
      <c r="H12" s="35"/>
      <c r="I12" s="35">
        <v>14987014</v>
      </c>
    </row>
    <row r="13" spans="1:17" ht="21.95" customHeight="1">
      <c r="A13" s="61" t="s">
        <v>86</v>
      </c>
      <c r="C13" s="74">
        <f>SUM(C11:C12)</f>
        <v>664939360</v>
      </c>
      <c r="D13" s="35"/>
      <c r="E13" s="74">
        <f>SUM(E11:E12)</f>
        <v>712523614</v>
      </c>
      <c r="F13" s="35"/>
      <c r="G13" s="74">
        <f>SUM(F11:G12)</f>
        <v>22665290</v>
      </c>
      <c r="H13" s="35"/>
      <c r="I13" s="74">
        <f>SUM(H11:I12)</f>
        <v>14987014</v>
      </c>
    </row>
    <row r="14" spans="1:17" ht="9.9499999999999993" customHeight="1">
      <c r="A14" s="61"/>
      <c r="C14" s="35"/>
      <c r="D14" s="35"/>
      <c r="E14" s="35"/>
      <c r="F14" s="35"/>
      <c r="G14" s="35"/>
      <c r="H14" s="35"/>
      <c r="I14" s="35"/>
    </row>
    <row r="15" spans="1:17" ht="21.95" customHeight="1">
      <c r="A15" s="9" t="s">
        <v>87</v>
      </c>
      <c r="C15" s="35"/>
      <c r="D15" s="35"/>
      <c r="E15" s="35"/>
      <c r="F15" s="35"/>
      <c r="G15" s="35"/>
      <c r="H15" s="35"/>
      <c r="I15" s="35"/>
    </row>
    <row r="16" spans="1:17" ht="21.95" customHeight="1">
      <c r="A16" s="30" t="s">
        <v>46</v>
      </c>
      <c r="C16" s="35">
        <v>-467534004</v>
      </c>
      <c r="D16" s="35"/>
      <c r="E16" s="35">
        <v>-475982279</v>
      </c>
      <c r="F16" s="35"/>
      <c r="G16" s="88">
        <v>0</v>
      </c>
      <c r="H16" s="35"/>
      <c r="I16" s="88">
        <v>0</v>
      </c>
    </row>
    <row r="17" spans="1:18" ht="21.95" customHeight="1">
      <c r="A17" s="30" t="s">
        <v>47</v>
      </c>
      <c r="B17" s="49"/>
      <c r="C17" s="35">
        <v>-68614925</v>
      </c>
      <c r="D17" s="35"/>
      <c r="E17" s="35">
        <v>-73158932.475233972</v>
      </c>
      <c r="F17" s="35"/>
      <c r="G17" s="88">
        <v>0</v>
      </c>
      <c r="H17" s="35"/>
      <c r="I17" s="88">
        <v>0</v>
      </c>
    </row>
    <row r="18" spans="1:18" ht="21.95" customHeight="1">
      <c r="A18" s="30" t="s">
        <v>37</v>
      </c>
      <c r="B18" s="55"/>
      <c r="C18" s="35">
        <v>-130682310</v>
      </c>
      <c r="D18" s="35"/>
      <c r="E18" s="35">
        <v>-135526614.52476603</v>
      </c>
      <c r="F18" s="35"/>
      <c r="G18" s="35">
        <v>-34522551</v>
      </c>
      <c r="H18" s="35"/>
      <c r="I18" s="35">
        <v>-44158774</v>
      </c>
    </row>
    <row r="19" spans="1:18" ht="21.95" customHeight="1">
      <c r="A19" s="61" t="s">
        <v>20</v>
      </c>
      <c r="C19" s="74">
        <f>SUM(C16:C18)</f>
        <v>-666831239</v>
      </c>
      <c r="D19" s="35"/>
      <c r="E19" s="74">
        <f>SUM(E16:E18)</f>
        <v>-684667826</v>
      </c>
      <c r="F19" s="35"/>
      <c r="G19" s="74">
        <f>SUM(G16:G18)</f>
        <v>-34522551</v>
      </c>
      <c r="H19" s="35"/>
      <c r="I19" s="74">
        <f>SUM(I16:I18)</f>
        <v>-44158774</v>
      </c>
    </row>
    <row r="20" spans="1:18" ht="9.9499999999999993" customHeight="1">
      <c r="A20" s="61"/>
      <c r="C20" s="35"/>
      <c r="D20" s="35"/>
      <c r="E20" s="35"/>
      <c r="F20" s="35"/>
      <c r="G20" s="35"/>
      <c r="H20" s="35"/>
      <c r="I20" s="35"/>
    </row>
    <row r="21" spans="1:18" ht="21.95" customHeight="1">
      <c r="A21" s="45" t="s">
        <v>48</v>
      </c>
      <c r="C21" s="35">
        <f>C13+C19</f>
        <v>-1891879</v>
      </c>
      <c r="D21" s="35"/>
      <c r="E21" s="35">
        <f>E13+E19</f>
        <v>27855788</v>
      </c>
      <c r="F21" s="35"/>
      <c r="G21" s="35">
        <f>G13+G19</f>
        <v>-11857261</v>
      </c>
      <c r="H21" s="35"/>
      <c r="I21" s="35">
        <f>I13+I19</f>
        <v>-29171760</v>
      </c>
    </row>
    <row r="22" spans="1:18" ht="9.9499999999999993" customHeight="1">
      <c r="A22" s="45"/>
      <c r="C22" s="35"/>
      <c r="D22" s="35"/>
      <c r="E22" s="35"/>
      <c r="F22" s="35"/>
      <c r="G22" s="35"/>
      <c r="H22" s="35"/>
      <c r="I22" s="35"/>
    </row>
    <row r="23" spans="1:18" ht="21.95" customHeight="1">
      <c r="A23" s="46" t="s">
        <v>112</v>
      </c>
      <c r="C23" s="125">
        <v>-1182284</v>
      </c>
      <c r="D23" s="35"/>
      <c r="E23" s="88">
        <v>0</v>
      </c>
      <c r="F23" s="35"/>
      <c r="G23" s="88">
        <v>0</v>
      </c>
      <c r="H23" s="35"/>
      <c r="I23" s="88">
        <v>0</v>
      </c>
    </row>
    <row r="24" spans="1:18" ht="21.95" customHeight="1">
      <c r="A24" s="46" t="s">
        <v>21</v>
      </c>
      <c r="B24" s="55"/>
      <c r="C24" s="35">
        <v>477375</v>
      </c>
      <c r="D24" s="35"/>
      <c r="E24" s="35">
        <v>1309195</v>
      </c>
      <c r="F24" s="35"/>
      <c r="G24" s="35">
        <v>8117371</v>
      </c>
      <c r="H24" s="35"/>
      <c r="I24" s="35">
        <v>1912242</v>
      </c>
    </row>
    <row r="25" spans="1:18" ht="21.95" customHeight="1">
      <c r="A25" s="46" t="s">
        <v>22</v>
      </c>
      <c r="B25" s="55"/>
      <c r="C25" s="35">
        <v>-85064383</v>
      </c>
      <c r="D25" s="35"/>
      <c r="E25" s="35">
        <v>-97885285</v>
      </c>
      <c r="F25" s="35"/>
      <c r="G25" s="35">
        <v>-22484507</v>
      </c>
      <c r="H25" s="35"/>
      <c r="I25" s="35">
        <v>-15447151</v>
      </c>
    </row>
    <row r="26" spans="1:18" ht="21.95" customHeight="1">
      <c r="A26" s="45" t="s">
        <v>200</v>
      </c>
      <c r="C26" s="86">
        <f>SUM(C21:C25)</f>
        <v>-87661171</v>
      </c>
      <c r="D26" s="35"/>
      <c r="E26" s="86">
        <f>SUM(E21:E25)</f>
        <v>-68720302</v>
      </c>
      <c r="F26" s="35"/>
      <c r="G26" s="86">
        <f>SUM(G21:G25)</f>
        <v>-26224397</v>
      </c>
      <c r="H26" s="35"/>
      <c r="I26" s="86">
        <f>SUM(I21:I25)</f>
        <v>-42706669</v>
      </c>
    </row>
    <row r="27" spans="1:18" ht="21.95" customHeight="1">
      <c r="A27" s="46" t="s">
        <v>117</v>
      </c>
      <c r="B27" s="55">
        <v>17</v>
      </c>
      <c r="C27" s="36">
        <v>5516694</v>
      </c>
      <c r="D27" s="35"/>
      <c r="E27" s="36">
        <v>1533087</v>
      </c>
      <c r="F27" s="35"/>
      <c r="G27" s="36">
        <v>384538</v>
      </c>
      <c r="H27" s="35"/>
      <c r="I27" s="36">
        <v>359590</v>
      </c>
    </row>
    <row r="28" spans="1:18" ht="21.95" customHeight="1">
      <c r="A28" s="9" t="s">
        <v>39</v>
      </c>
      <c r="C28" s="86">
        <f>SUM(C26:C27)</f>
        <v>-82144477</v>
      </c>
      <c r="D28" s="35"/>
      <c r="E28" s="86">
        <f>SUM(E26:E27)</f>
        <v>-67187215</v>
      </c>
      <c r="F28" s="35"/>
      <c r="G28" s="86">
        <f>SUM(G26:G27)</f>
        <v>-25839859</v>
      </c>
      <c r="H28" s="35"/>
      <c r="I28" s="86">
        <f>SUM(I26:I27)</f>
        <v>-42347079</v>
      </c>
    </row>
    <row r="29" spans="1:18" ht="21.95" customHeight="1">
      <c r="A29" s="45" t="s">
        <v>23</v>
      </c>
      <c r="B29" s="55"/>
      <c r="C29" s="88">
        <v>0</v>
      </c>
      <c r="D29" s="35"/>
      <c r="E29" s="88">
        <v>0</v>
      </c>
      <c r="F29" s="35"/>
      <c r="G29" s="88">
        <v>0</v>
      </c>
      <c r="H29" s="35"/>
      <c r="I29" s="88">
        <v>0</v>
      </c>
    </row>
    <row r="30" spans="1:18" ht="21.95" customHeight="1" thickBot="1">
      <c r="A30" s="9" t="s">
        <v>173</v>
      </c>
      <c r="C30" s="37">
        <f>C28+C29</f>
        <v>-82144477</v>
      </c>
      <c r="D30" s="35"/>
      <c r="E30" s="37">
        <f>E28+E29</f>
        <v>-67187215</v>
      </c>
      <c r="F30" s="35"/>
      <c r="G30" s="37">
        <f>G28+G29</f>
        <v>-25839859</v>
      </c>
      <c r="H30" s="35"/>
      <c r="I30" s="37">
        <f>I28+I29</f>
        <v>-42347079</v>
      </c>
    </row>
    <row r="31" spans="1:18" ht="9.9499999999999993" customHeight="1" thickTop="1">
      <c r="A31" s="9"/>
      <c r="C31" s="35"/>
      <c r="D31" s="35"/>
      <c r="E31" s="35"/>
      <c r="F31" s="35"/>
      <c r="G31" s="35"/>
      <c r="H31" s="35"/>
      <c r="I31" s="35"/>
    </row>
    <row r="32" spans="1:18" s="113" customFormat="1" ht="22.5" customHeight="1">
      <c r="A32" s="112" t="s">
        <v>199</v>
      </c>
      <c r="K32" s="2"/>
      <c r="L32" s="2"/>
      <c r="M32" s="2"/>
      <c r="N32" s="2"/>
      <c r="O32" s="2"/>
      <c r="P32" s="2"/>
      <c r="Q32" s="2"/>
      <c r="R32" s="2"/>
    </row>
    <row r="33" spans="1:18" s="113" customFormat="1" ht="22.5" customHeight="1">
      <c r="A33" s="114" t="s">
        <v>172</v>
      </c>
      <c r="C33" s="115">
        <v>-81679097</v>
      </c>
      <c r="D33" s="116"/>
      <c r="E33" s="115">
        <v>-67187215</v>
      </c>
      <c r="F33" s="116"/>
      <c r="G33" s="117">
        <v>-25839859</v>
      </c>
      <c r="H33" s="115"/>
      <c r="I33" s="115">
        <v>-42347079</v>
      </c>
      <c r="K33" s="2"/>
      <c r="L33" s="2"/>
      <c r="M33" s="2"/>
      <c r="N33" s="2"/>
      <c r="O33" s="2"/>
      <c r="P33" s="2"/>
      <c r="Q33" s="2"/>
      <c r="R33" s="2"/>
    </row>
    <row r="34" spans="1:18" s="113" customFormat="1" ht="22.5" customHeight="1">
      <c r="A34" s="114" t="s">
        <v>88</v>
      </c>
      <c r="C34" s="118">
        <v>-465380</v>
      </c>
      <c r="D34" s="118"/>
      <c r="E34" s="88">
        <v>0</v>
      </c>
      <c r="F34" s="120"/>
      <c r="G34" s="88">
        <v>0</v>
      </c>
      <c r="H34" s="119"/>
      <c r="I34" s="88">
        <v>0</v>
      </c>
      <c r="K34" s="2"/>
      <c r="L34" s="2"/>
      <c r="M34" s="2"/>
      <c r="N34" s="2"/>
      <c r="O34" s="2"/>
      <c r="P34" s="2"/>
      <c r="Q34" s="2"/>
      <c r="R34" s="2"/>
    </row>
    <row r="35" spans="1:18" s="113" customFormat="1" ht="22.5" customHeight="1" thickBot="1">
      <c r="A35" s="112" t="s">
        <v>39</v>
      </c>
      <c r="C35" s="121">
        <f>C28</f>
        <v>-82144477</v>
      </c>
      <c r="D35" s="118"/>
      <c r="E35" s="121">
        <f>E28</f>
        <v>-67187215</v>
      </c>
      <c r="F35" s="120"/>
      <c r="G35" s="121">
        <f>G28</f>
        <v>-25839859</v>
      </c>
      <c r="H35" s="120"/>
      <c r="I35" s="121">
        <f>I28</f>
        <v>-42347079</v>
      </c>
      <c r="K35" s="2"/>
      <c r="L35" s="2"/>
      <c r="M35" s="2"/>
      <c r="N35" s="2"/>
      <c r="O35" s="2"/>
      <c r="P35" s="2"/>
      <c r="Q35" s="2"/>
      <c r="R35" s="2"/>
    </row>
    <row r="36" spans="1:18" s="113" customFormat="1" ht="9.9499999999999993" customHeight="1" thickTop="1">
      <c r="K36" s="2"/>
      <c r="L36" s="2"/>
      <c r="M36" s="2"/>
      <c r="N36" s="2"/>
      <c r="O36" s="2"/>
      <c r="P36" s="2"/>
      <c r="Q36" s="2"/>
      <c r="R36" s="2"/>
    </row>
    <row r="37" spans="1:18" s="113" customFormat="1" ht="22.5" customHeight="1">
      <c r="A37" s="112" t="s">
        <v>180</v>
      </c>
      <c r="K37" s="2"/>
      <c r="L37" s="2"/>
      <c r="M37" s="2"/>
      <c r="N37" s="2"/>
      <c r="O37" s="2"/>
      <c r="P37" s="2"/>
      <c r="Q37" s="2"/>
      <c r="R37" s="2"/>
    </row>
    <row r="38" spans="1:18" s="113" customFormat="1" ht="22.5" customHeight="1">
      <c r="A38" s="114" t="s">
        <v>172</v>
      </c>
      <c r="C38" s="115">
        <f>C40-C39</f>
        <v>-81679097</v>
      </c>
      <c r="D38" s="116"/>
      <c r="E38" s="115">
        <f>E40-E39</f>
        <v>-67187215</v>
      </c>
      <c r="F38" s="116"/>
      <c r="G38" s="115">
        <f>G40-G39</f>
        <v>-25839859</v>
      </c>
      <c r="H38" s="115"/>
      <c r="I38" s="115">
        <f>I40-I39</f>
        <v>-42347079</v>
      </c>
      <c r="K38" s="2"/>
      <c r="L38" s="2"/>
      <c r="M38" s="2"/>
      <c r="N38" s="2"/>
      <c r="O38" s="2"/>
      <c r="P38" s="2"/>
      <c r="Q38" s="2"/>
      <c r="R38" s="2"/>
    </row>
    <row r="39" spans="1:18" s="113" customFormat="1" ht="22.5" customHeight="1">
      <c r="A39" s="114" t="s">
        <v>88</v>
      </c>
      <c r="C39" s="118">
        <v>-465380</v>
      </c>
      <c r="D39" s="118"/>
      <c r="E39" s="88">
        <v>0</v>
      </c>
      <c r="F39" s="120"/>
      <c r="G39" s="88">
        <v>0</v>
      </c>
      <c r="H39" s="120"/>
      <c r="I39" s="88">
        <v>0</v>
      </c>
      <c r="K39" s="2"/>
      <c r="L39" s="2"/>
      <c r="M39" s="2"/>
      <c r="N39" s="2"/>
      <c r="O39" s="2"/>
      <c r="P39" s="2"/>
      <c r="Q39" s="2"/>
      <c r="R39" s="2"/>
    </row>
    <row r="40" spans="1:18" s="113" customFormat="1" ht="22.5" customHeight="1" thickBot="1">
      <c r="A40" s="112" t="s">
        <v>173</v>
      </c>
      <c r="C40" s="121">
        <f>C30</f>
        <v>-82144477</v>
      </c>
      <c r="D40" s="118"/>
      <c r="E40" s="121">
        <f>E30</f>
        <v>-67187215</v>
      </c>
      <c r="F40" s="120"/>
      <c r="G40" s="121">
        <f>G30</f>
        <v>-25839859</v>
      </c>
      <c r="H40" s="120"/>
      <c r="I40" s="121">
        <f>I30</f>
        <v>-42347079</v>
      </c>
      <c r="K40" s="2"/>
      <c r="L40" s="2"/>
      <c r="M40" s="2"/>
      <c r="N40" s="2"/>
      <c r="O40" s="2"/>
      <c r="P40" s="2"/>
      <c r="Q40" s="2"/>
      <c r="R40" s="2"/>
    </row>
    <row r="41" spans="1:18" ht="9.9499999999999993" customHeight="1" thickTop="1">
      <c r="A41" s="29"/>
      <c r="B41" s="50"/>
      <c r="C41" s="75"/>
      <c r="E41" s="75"/>
      <c r="G41" s="75"/>
      <c r="H41" s="75"/>
      <c r="I41" s="75"/>
      <c r="L41" s="64"/>
      <c r="N41" s="64"/>
      <c r="P41" s="64"/>
      <c r="R41" s="64"/>
    </row>
    <row r="42" spans="1:18" ht="21.95" customHeight="1">
      <c r="A42" s="9" t="s">
        <v>183</v>
      </c>
      <c r="B42" s="55">
        <v>16</v>
      </c>
      <c r="C42" s="75"/>
      <c r="E42" s="75"/>
      <c r="G42" s="75"/>
      <c r="H42" s="75"/>
      <c r="I42" s="75"/>
      <c r="L42" s="64"/>
      <c r="N42" s="64"/>
      <c r="P42" s="64"/>
      <c r="R42" s="64"/>
    </row>
    <row r="43" spans="1:18" ht="21.95" customHeight="1">
      <c r="A43" s="114" t="s">
        <v>197</v>
      </c>
      <c r="B43" s="48"/>
      <c r="C43" s="87">
        <v>-0.28160000000000002</v>
      </c>
      <c r="D43" s="51"/>
      <c r="E43" s="87">
        <v>-0.2316</v>
      </c>
      <c r="F43" s="51"/>
      <c r="G43" s="87">
        <v>-8.9099999999999999E-2</v>
      </c>
      <c r="H43" s="87"/>
      <c r="I43" s="87">
        <v>-0.14599999999999999</v>
      </c>
      <c r="L43" s="64"/>
      <c r="N43" s="64"/>
      <c r="P43" s="64"/>
      <c r="R43" s="64"/>
    </row>
    <row r="44" spans="1:18" ht="21.95" customHeight="1">
      <c r="A44" s="114" t="s">
        <v>198</v>
      </c>
      <c r="B44" s="48"/>
      <c r="C44" s="87">
        <v>-0.28160000000000002</v>
      </c>
      <c r="D44" s="51"/>
      <c r="E44" s="87">
        <v>-0.2316</v>
      </c>
      <c r="F44" s="51"/>
      <c r="G44" s="87">
        <v>-8.9099999999999999E-2</v>
      </c>
      <c r="H44" s="87"/>
      <c r="I44" s="87">
        <v>-0.14599999999999999</v>
      </c>
      <c r="L44" s="64"/>
      <c r="N44" s="64"/>
      <c r="P44" s="64"/>
      <c r="R44" s="64"/>
    </row>
    <row r="45" spans="1:18" ht="21.95" customHeight="1">
      <c r="B45" s="48"/>
      <c r="C45" s="52"/>
      <c r="D45" s="51"/>
      <c r="E45" s="87"/>
      <c r="F45" s="51"/>
      <c r="G45" s="52"/>
      <c r="H45" s="87"/>
      <c r="I45" s="52"/>
      <c r="L45" s="64"/>
      <c r="N45" s="64"/>
      <c r="P45" s="64"/>
      <c r="R45" s="64"/>
    </row>
    <row r="46" spans="1:18" ht="21.95" customHeight="1">
      <c r="B46" s="50"/>
      <c r="C46" s="75"/>
      <c r="E46" s="75"/>
      <c r="G46" s="75"/>
      <c r="H46" s="75"/>
      <c r="I46" s="75"/>
    </row>
    <row r="47" spans="1:18" ht="21.95" customHeight="1">
      <c r="B47" s="50"/>
      <c r="C47" s="75"/>
      <c r="E47" s="75"/>
      <c r="G47" s="75"/>
      <c r="H47" s="75"/>
      <c r="I47" s="75"/>
    </row>
    <row r="48" spans="1:18" ht="21.95" customHeight="1">
      <c r="B48" s="50"/>
      <c r="C48" s="75"/>
      <c r="E48" s="75"/>
      <c r="G48" s="75"/>
      <c r="H48" s="75"/>
      <c r="I48" s="75"/>
    </row>
    <row r="49" spans="1:9" ht="21.95" customHeight="1">
      <c r="B49" s="50"/>
      <c r="C49" s="75"/>
      <c r="E49" s="75"/>
      <c r="G49" s="75"/>
      <c r="H49" s="75"/>
      <c r="I49" s="75"/>
    </row>
    <row r="50" spans="1:9" ht="21.95" customHeight="1">
      <c r="B50" s="50"/>
      <c r="C50" s="75"/>
      <c r="E50" s="75"/>
      <c r="G50" s="75"/>
      <c r="H50" s="75"/>
      <c r="I50" s="75"/>
    </row>
    <row r="51" spans="1:9" ht="21.95" customHeight="1">
      <c r="A51" s="4" t="s">
        <v>12</v>
      </c>
    </row>
  </sheetData>
  <mergeCells count="9"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ageMargins left="1" right="0.3" top="1" bottom="0.5" header="0.5" footer="0.5"/>
  <pageSetup paperSize="9" scale="7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ADC2-3579-41D0-A8AC-C773E2FC22F2}">
  <dimension ref="A1:R59"/>
  <sheetViews>
    <sheetView view="pageBreakPreview" zoomScaleNormal="100" zoomScaleSheetLayoutView="100" workbookViewId="0">
      <selection sqref="A1:I1"/>
    </sheetView>
  </sheetViews>
  <sheetFormatPr defaultColWidth="10.5703125" defaultRowHeight="22.35" customHeight="1"/>
  <cols>
    <col min="1" max="1" width="55.5703125" style="4" customWidth="1"/>
    <col min="2" max="2" width="7.5703125" style="4" customWidth="1"/>
    <col min="3" max="3" width="14.5703125" style="29" customWidth="1"/>
    <col min="4" max="4" width="0.85546875" style="29" customWidth="1"/>
    <col min="5" max="5" width="14.5703125" style="29" customWidth="1"/>
    <col min="6" max="6" width="0.85546875" style="29" customWidth="1"/>
    <col min="7" max="7" width="14.5703125" style="29" customWidth="1"/>
    <col min="8" max="8" width="0.85546875" style="29" customWidth="1"/>
    <col min="9" max="9" width="14.5703125" style="29" customWidth="1"/>
    <col min="10" max="10" width="10.5703125" style="29"/>
    <col min="11" max="13" width="17.5703125" style="63" bestFit="1" customWidth="1"/>
    <col min="14" max="14" width="15.42578125" style="63" bestFit="1" customWidth="1"/>
    <col min="15" max="15" width="17.5703125" style="63" bestFit="1" customWidth="1"/>
    <col min="16" max="16" width="10.5703125" style="63"/>
    <col min="17" max="17" width="17.5703125" style="63" bestFit="1" customWidth="1"/>
    <col min="18" max="18" width="10.5703125" style="63"/>
    <col min="19" max="253" width="10.5703125" style="29"/>
    <col min="254" max="254" width="55.5703125" style="29" customWidth="1"/>
    <col min="255" max="255" width="2.42578125" style="29" customWidth="1"/>
    <col min="256" max="256" width="6" style="29" customWidth="1"/>
    <col min="257" max="257" width="1.42578125" style="29" customWidth="1"/>
    <col min="258" max="258" width="17.42578125" style="29" bestFit="1" customWidth="1"/>
    <col min="259" max="259" width="1.42578125" style="29" customWidth="1"/>
    <col min="260" max="260" width="16.5703125" style="29" bestFit="1" customWidth="1"/>
    <col min="261" max="261" width="1.42578125" style="29" customWidth="1"/>
    <col min="262" max="262" width="15.5703125" style="29" customWidth="1"/>
    <col min="263" max="263" width="1.42578125" style="29" customWidth="1"/>
    <col min="264" max="264" width="15.5703125" style="29" customWidth="1"/>
    <col min="265" max="265" width="1.5703125" style="29" customWidth="1"/>
    <col min="266" max="266" width="10.5703125" style="29"/>
    <col min="267" max="269" width="17.5703125" style="29" bestFit="1" customWidth="1"/>
    <col min="270" max="270" width="15.42578125" style="29" bestFit="1" customWidth="1"/>
    <col min="271" max="271" width="17.5703125" style="29" bestFit="1" customWidth="1"/>
    <col min="272" max="272" width="10.5703125" style="29"/>
    <col min="273" max="273" width="17.5703125" style="29" bestFit="1" customWidth="1"/>
    <col min="274" max="509" width="10.5703125" style="29"/>
    <col min="510" max="510" width="55.5703125" style="29" customWidth="1"/>
    <col min="511" max="511" width="2.42578125" style="29" customWidth="1"/>
    <col min="512" max="512" width="6" style="29" customWidth="1"/>
    <col min="513" max="513" width="1.42578125" style="29" customWidth="1"/>
    <col min="514" max="514" width="17.42578125" style="29" bestFit="1" customWidth="1"/>
    <col min="515" max="515" width="1.42578125" style="29" customWidth="1"/>
    <col min="516" max="516" width="16.5703125" style="29" bestFit="1" customWidth="1"/>
    <col min="517" max="517" width="1.42578125" style="29" customWidth="1"/>
    <col min="518" max="518" width="15.5703125" style="29" customWidth="1"/>
    <col min="519" max="519" width="1.42578125" style="29" customWidth="1"/>
    <col min="520" max="520" width="15.5703125" style="29" customWidth="1"/>
    <col min="521" max="521" width="1.5703125" style="29" customWidth="1"/>
    <col min="522" max="522" width="10.5703125" style="29"/>
    <col min="523" max="525" width="17.5703125" style="29" bestFit="1" customWidth="1"/>
    <col min="526" max="526" width="15.42578125" style="29" bestFit="1" customWidth="1"/>
    <col min="527" max="527" width="17.5703125" style="29" bestFit="1" customWidth="1"/>
    <col min="528" max="528" width="10.5703125" style="29"/>
    <col min="529" max="529" width="17.5703125" style="29" bestFit="1" customWidth="1"/>
    <col min="530" max="765" width="10.5703125" style="29"/>
    <col min="766" max="766" width="55.5703125" style="29" customWidth="1"/>
    <col min="767" max="767" width="2.42578125" style="29" customWidth="1"/>
    <col min="768" max="768" width="6" style="29" customWidth="1"/>
    <col min="769" max="769" width="1.42578125" style="29" customWidth="1"/>
    <col min="770" max="770" width="17.42578125" style="29" bestFit="1" customWidth="1"/>
    <col min="771" max="771" width="1.42578125" style="29" customWidth="1"/>
    <col min="772" max="772" width="16.5703125" style="29" bestFit="1" customWidth="1"/>
    <col min="773" max="773" width="1.42578125" style="29" customWidth="1"/>
    <col min="774" max="774" width="15.5703125" style="29" customWidth="1"/>
    <col min="775" max="775" width="1.42578125" style="29" customWidth="1"/>
    <col min="776" max="776" width="15.5703125" style="29" customWidth="1"/>
    <col min="777" max="777" width="1.5703125" style="29" customWidth="1"/>
    <col min="778" max="778" width="10.5703125" style="29"/>
    <col min="779" max="781" width="17.5703125" style="29" bestFit="1" customWidth="1"/>
    <col min="782" max="782" width="15.42578125" style="29" bestFit="1" customWidth="1"/>
    <col min="783" max="783" width="17.5703125" style="29" bestFit="1" customWidth="1"/>
    <col min="784" max="784" width="10.5703125" style="29"/>
    <col min="785" max="785" width="17.5703125" style="29" bestFit="1" customWidth="1"/>
    <col min="786" max="1021" width="10.5703125" style="29"/>
    <col min="1022" max="1022" width="55.5703125" style="29" customWidth="1"/>
    <col min="1023" max="1023" width="2.42578125" style="29" customWidth="1"/>
    <col min="1024" max="1024" width="6" style="29" customWidth="1"/>
    <col min="1025" max="1025" width="1.42578125" style="29" customWidth="1"/>
    <col min="1026" max="1026" width="17.42578125" style="29" bestFit="1" customWidth="1"/>
    <col min="1027" max="1027" width="1.42578125" style="29" customWidth="1"/>
    <col min="1028" max="1028" width="16.5703125" style="29" bestFit="1" customWidth="1"/>
    <col min="1029" max="1029" width="1.42578125" style="29" customWidth="1"/>
    <col min="1030" max="1030" width="15.5703125" style="29" customWidth="1"/>
    <col min="1031" max="1031" width="1.42578125" style="29" customWidth="1"/>
    <col min="1032" max="1032" width="15.5703125" style="29" customWidth="1"/>
    <col min="1033" max="1033" width="1.5703125" style="29" customWidth="1"/>
    <col min="1034" max="1034" width="10.5703125" style="29"/>
    <col min="1035" max="1037" width="17.5703125" style="29" bestFit="1" customWidth="1"/>
    <col min="1038" max="1038" width="15.42578125" style="29" bestFit="1" customWidth="1"/>
    <col min="1039" max="1039" width="17.5703125" style="29" bestFit="1" customWidth="1"/>
    <col min="1040" max="1040" width="10.5703125" style="29"/>
    <col min="1041" max="1041" width="17.5703125" style="29" bestFit="1" customWidth="1"/>
    <col min="1042" max="1277" width="10.5703125" style="29"/>
    <col min="1278" max="1278" width="55.5703125" style="29" customWidth="1"/>
    <col min="1279" max="1279" width="2.42578125" style="29" customWidth="1"/>
    <col min="1280" max="1280" width="6" style="29" customWidth="1"/>
    <col min="1281" max="1281" width="1.42578125" style="29" customWidth="1"/>
    <col min="1282" max="1282" width="17.42578125" style="29" bestFit="1" customWidth="1"/>
    <col min="1283" max="1283" width="1.42578125" style="29" customWidth="1"/>
    <col min="1284" max="1284" width="16.5703125" style="29" bestFit="1" customWidth="1"/>
    <col min="1285" max="1285" width="1.42578125" style="29" customWidth="1"/>
    <col min="1286" max="1286" width="15.5703125" style="29" customWidth="1"/>
    <col min="1287" max="1287" width="1.42578125" style="29" customWidth="1"/>
    <col min="1288" max="1288" width="15.5703125" style="29" customWidth="1"/>
    <col min="1289" max="1289" width="1.5703125" style="29" customWidth="1"/>
    <col min="1290" max="1290" width="10.5703125" style="29"/>
    <col min="1291" max="1293" width="17.5703125" style="29" bestFit="1" customWidth="1"/>
    <col min="1294" max="1294" width="15.42578125" style="29" bestFit="1" customWidth="1"/>
    <col min="1295" max="1295" width="17.5703125" style="29" bestFit="1" customWidth="1"/>
    <col min="1296" max="1296" width="10.5703125" style="29"/>
    <col min="1297" max="1297" width="17.5703125" style="29" bestFit="1" customWidth="1"/>
    <col min="1298" max="1533" width="10.5703125" style="29"/>
    <col min="1534" max="1534" width="55.5703125" style="29" customWidth="1"/>
    <col min="1535" max="1535" width="2.42578125" style="29" customWidth="1"/>
    <col min="1536" max="1536" width="6" style="29" customWidth="1"/>
    <col min="1537" max="1537" width="1.42578125" style="29" customWidth="1"/>
    <col min="1538" max="1538" width="17.42578125" style="29" bestFit="1" customWidth="1"/>
    <col min="1539" max="1539" width="1.42578125" style="29" customWidth="1"/>
    <col min="1540" max="1540" width="16.5703125" style="29" bestFit="1" customWidth="1"/>
    <col min="1541" max="1541" width="1.42578125" style="29" customWidth="1"/>
    <col min="1542" max="1542" width="15.5703125" style="29" customWidth="1"/>
    <col min="1543" max="1543" width="1.42578125" style="29" customWidth="1"/>
    <col min="1544" max="1544" width="15.5703125" style="29" customWidth="1"/>
    <col min="1545" max="1545" width="1.5703125" style="29" customWidth="1"/>
    <col min="1546" max="1546" width="10.5703125" style="29"/>
    <col min="1547" max="1549" width="17.5703125" style="29" bestFit="1" customWidth="1"/>
    <col min="1550" max="1550" width="15.42578125" style="29" bestFit="1" customWidth="1"/>
    <col min="1551" max="1551" width="17.5703125" style="29" bestFit="1" customWidth="1"/>
    <col min="1552" max="1552" width="10.5703125" style="29"/>
    <col min="1553" max="1553" width="17.5703125" style="29" bestFit="1" customWidth="1"/>
    <col min="1554" max="1789" width="10.5703125" style="29"/>
    <col min="1790" max="1790" width="55.5703125" style="29" customWidth="1"/>
    <col min="1791" max="1791" width="2.42578125" style="29" customWidth="1"/>
    <col min="1792" max="1792" width="6" style="29" customWidth="1"/>
    <col min="1793" max="1793" width="1.42578125" style="29" customWidth="1"/>
    <col min="1794" max="1794" width="17.42578125" style="29" bestFit="1" customWidth="1"/>
    <col min="1795" max="1795" width="1.42578125" style="29" customWidth="1"/>
    <col min="1796" max="1796" width="16.5703125" style="29" bestFit="1" customWidth="1"/>
    <col min="1797" max="1797" width="1.42578125" style="29" customWidth="1"/>
    <col min="1798" max="1798" width="15.5703125" style="29" customWidth="1"/>
    <col min="1799" max="1799" width="1.42578125" style="29" customWidth="1"/>
    <col min="1800" max="1800" width="15.5703125" style="29" customWidth="1"/>
    <col min="1801" max="1801" width="1.5703125" style="29" customWidth="1"/>
    <col min="1802" max="1802" width="10.5703125" style="29"/>
    <col min="1803" max="1805" width="17.5703125" style="29" bestFit="1" customWidth="1"/>
    <col min="1806" max="1806" width="15.42578125" style="29" bestFit="1" customWidth="1"/>
    <col min="1807" max="1807" width="17.5703125" style="29" bestFit="1" customWidth="1"/>
    <col min="1808" max="1808" width="10.5703125" style="29"/>
    <col min="1809" max="1809" width="17.5703125" style="29" bestFit="1" customWidth="1"/>
    <col min="1810" max="2045" width="10.5703125" style="29"/>
    <col min="2046" max="2046" width="55.5703125" style="29" customWidth="1"/>
    <col min="2047" max="2047" width="2.42578125" style="29" customWidth="1"/>
    <col min="2048" max="2048" width="6" style="29" customWidth="1"/>
    <col min="2049" max="2049" width="1.42578125" style="29" customWidth="1"/>
    <col min="2050" max="2050" width="17.42578125" style="29" bestFit="1" customWidth="1"/>
    <col min="2051" max="2051" width="1.42578125" style="29" customWidth="1"/>
    <col min="2052" max="2052" width="16.5703125" style="29" bestFit="1" customWidth="1"/>
    <col min="2053" max="2053" width="1.42578125" style="29" customWidth="1"/>
    <col min="2054" max="2054" width="15.5703125" style="29" customWidth="1"/>
    <col min="2055" max="2055" width="1.42578125" style="29" customWidth="1"/>
    <col min="2056" max="2056" width="15.5703125" style="29" customWidth="1"/>
    <col min="2057" max="2057" width="1.5703125" style="29" customWidth="1"/>
    <col min="2058" max="2058" width="10.5703125" style="29"/>
    <col min="2059" max="2061" width="17.5703125" style="29" bestFit="1" customWidth="1"/>
    <col min="2062" max="2062" width="15.42578125" style="29" bestFit="1" customWidth="1"/>
    <col min="2063" max="2063" width="17.5703125" style="29" bestFit="1" customWidth="1"/>
    <col min="2064" max="2064" width="10.5703125" style="29"/>
    <col min="2065" max="2065" width="17.5703125" style="29" bestFit="1" customWidth="1"/>
    <col min="2066" max="2301" width="10.5703125" style="29"/>
    <col min="2302" max="2302" width="55.5703125" style="29" customWidth="1"/>
    <col min="2303" max="2303" width="2.42578125" style="29" customWidth="1"/>
    <col min="2304" max="2304" width="6" style="29" customWidth="1"/>
    <col min="2305" max="2305" width="1.42578125" style="29" customWidth="1"/>
    <col min="2306" max="2306" width="17.42578125" style="29" bestFit="1" customWidth="1"/>
    <col min="2307" max="2307" width="1.42578125" style="29" customWidth="1"/>
    <col min="2308" max="2308" width="16.5703125" style="29" bestFit="1" customWidth="1"/>
    <col min="2309" max="2309" width="1.42578125" style="29" customWidth="1"/>
    <col min="2310" max="2310" width="15.5703125" style="29" customWidth="1"/>
    <col min="2311" max="2311" width="1.42578125" style="29" customWidth="1"/>
    <col min="2312" max="2312" width="15.5703125" style="29" customWidth="1"/>
    <col min="2313" max="2313" width="1.5703125" style="29" customWidth="1"/>
    <col min="2314" max="2314" width="10.5703125" style="29"/>
    <col min="2315" max="2317" width="17.5703125" style="29" bestFit="1" customWidth="1"/>
    <col min="2318" max="2318" width="15.42578125" style="29" bestFit="1" customWidth="1"/>
    <col min="2319" max="2319" width="17.5703125" style="29" bestFit="1" customWidth="1"/>
    <col min="2320" max="2320" width="10.5703125" style="29"/>
    <col min="2321" max="2321" width="17.5703125" style="29" bestFit="1" customWidth="1"/>
    <col min="2322" max="2557" width="10.5703125" style="29"/>
    <col min="2558" max="2558" width="55.5703125" style="29" customWidth="1"/>
    <col min="2559" max="2559" width="2.42578125" style="29" customWidth="1"/>
    <col min="2560" max="2560" width="6" style="29" customWidth="1"/>
    <col min="2561" max="2561" width="1.42578125" style="29" customWidth="1"/>
    <col min="2562" max="2562" width="17.42578125" style="29" bestFit="1" customWidth="1"/>
    <col min="2563" max="2563" width="1.42578125" style="29" customWidth="1"/>
    <col min="2564" max="2564" width="16.5703125" style="29" bestFit="1" customWidth="1"/>
    <col min="2565" max="2565" width="1.42578125" style="29" customWidth="1"/>
    <col min="2566" max="2566" width="15.5703125" style="29" customWidth="1"/>
    <col min="2567" max="2567" width="1.42578125" style="29" customWidth="1"/>
    <col min="2568" max="2568" width="15.5703125" style="29" customWidth="1"/>
    <col min="2569" max="2569" width="1.5703125" style="29" customWidth="1"/>
    <col min="2570" max="2570" width="10.5703125" style="29"/>
    <col min="2571" max="2573" width="17.5703125" style="29" bestFit="1" customWidth="1"/>
    <col min="2574" max="2574" width="15.42578125" style="29" bestFit="1" customWidth="1"/>
    <col min="2575" max="2575" width="17.5703125" style="29" bestFit="1" customWidth="1"/>
    <col min="2576" max="2576" width="10.5703125" style="29"/>
    <col min="2577" max="2577" width="17.5703125" style="29" bestFit="1" customWidth="1"/>
    <col min="2578" max="2813" width="10.5703125" style="29"/>
    <col min="2814" max="2814" width="55.5703125" style="29" customWidth="1"/>
    <col min="2815" max="2815" width="2.42578125" style="29" customWidth="1"/>
    <col min="2816" max="2816" width="6" style="29" customWidth="1"/>
    <col min="2817" max="2817" width="1.42578125" style="29" customWidth="1"/>
    <col min="2818" max="2818" width="17.42578125" style="29" bestFit="1" customWidth="1"/>
    <col min="2819" max="2819" width="1.42578125" style="29" customWidth="1"/>
    <col min="2820" max="2820" width="16.5703125" style="29" bestFit="1" customWidth="1"/>
    <col min="2821" max="2821" width="1.42578125" style="29" customWidth="1"/>
    <col min="2822" max="2822" width="15.5703125" style="29" customWidth="1"/>
    <col min="2823" max="2823" width="1.42578125" style="29" customWidth="1"/>
    <col min="2824" max="2824" width="15.5703125" style="29" customWidth="1"/>
    <col min="2825" max="2825" width="1.5703125" style="29" customWidth="1"/>
    <col min="2826" max="2826" width="10.5703125" style="29"/>
    <col min="2827" max="2829" width="17.5703125" style="29" bestFit="1" customWidth="1"/>
    <col min="2830" max="2830" width="15.42578125" style="29" bestFit="1" customWidth="1"/>
    <col min="2831" max="2831" width="17.5703125" style="29" bestFit="1" customWidth="1"/>
    <col min="2832" max="2832" width="10.5703125" style="29"/>
    <col min="2833" max="2833" width="17.5703125" style="29" bestFit="1" customWidth="1"/>
    <col min="2834" max="3069" width="10.5703125" style="29"/>
    <col min="3070" max="3070" width="55.5703125" style="29" customWidth="1"/>
    <col min="3071" max="3071" width="2.42578125" style="29" customWidth="1"/>
    <col min="3072" max="3072" width="6" style="29" customWidth="1"/>
    <col min="3073" max="3073" width="1.42578125" style="29" customWidth="1"/>
    <col min="3074" max="3074" width="17.42578125" style="29" bestFit="1" customWidth="1"/>
    <col min="3075" max="3075" width="1.42578125" style="29" customWidth="1"/>
    <col min="3076" max="3076" width="16.5703125" style="29" bestFit="1" customWidth="1"/>
    <col min="3077" max="3077" width="1.42578125" style="29" customWidth="1"/>
    <col min="3078" max="3078" width="15.5703125" style="29" customWidth="1"/>
    <col min="3079" max="3079" width="1.42578125" style="29" customWidth="1"/>
    <col min="3080" max="3080" width="15.5703125" style="29" customWidth="1"/>
    <col min="3081" max="3081" width="1.5703125" style="29" customWidth="1"/>
    <col min="3082" max="3082" width="10.5703125" style="29"/>
    <col min="3083" max="3085" width="17.5703125" style="29" bestFit="1" customWidth="1"/>
    <col min="3086" max="3086" width="15.42578125" style="29" bestFit="1" customWidth="1"/>
    <col min="3087" max="3087" width="17.5703125" style="29" bestFit="1" customWidth="1"/>
    <col min="3088" max="3088" width="10.5703125" style="29"/>
    <col min="3089" max="3089" width="17.5703125" style="29" bestFit="1" customWidth="1"/>
    <col min="3090" max="3325" width="10.5703125" style="29"/>
    <col min="3326" max="3326" width="55.5703125" style="29" customWidth="1"/>
    <col min="3327" max="3327" width="2.42578125" style="29" customWidth="1"/>
    <col min="3328" max="3328" width="6" style="29" customWidth="1"/>
    <col min="3329" max="3329" width="1.42578125" style="29" customWidth="1"/>
    <col min="3330" max="3330" width="17.42578125" style="29" bestFit="1" customWidth="1"/>
    <col min="3331" max="3331" width="1.42578125" style="29" customWidth="1"/>
    <col min="3332" max="3332" width="16.5703125" style="29" bestFit="1" customWidth="1"/>
    <col min="3333" max="3333" width="1.42578125" style="29" customWidth="1"/>
    <col min="3334" max="3334" width="15.5703125" style="29" customWidth="1"/>
    <col min="3335" max="3335" width="1.42578125" style="29" customWidth="1"/>
    <col min="3336" max="3336" width="15.5703125" style="29" customWidth="1"/>
    <col min="3337" max="3337" width="1.5703125" style="29" customWidth="1"/>
    <col min="3338" max="3338" width="10.5703125" style="29"/>
    <col min="3339" max="3341" width="17.5703125" style="29" bestFit="1" customWidth="1"/>
    <col min="3342" max="3342" width="15.42578125" style="29" bestFit="1" customWidth="1"/>
    <col min="3343" max="3343" width="17.5703125" style="29" bestFit="1" customWidth="1"/>
    <col min="3344" max="3344" width="10.5703125" style="29"/>
    <col min="3345" max="3345" width="17.5703125" style="29" bestFit="1" customWidth="1"/>
    <col min="3346" max="3581" width="10.5703125" style="29"/>
    <col min="3582" max="3582" width="55.5703125" style="29" customWidth="1"/>
    <col min="3583" max="3583" width="2.42578125" style="29" customWidth="1"/>
    <col min="3584" max="3584" width="6" style="29" customWidth="1"/>
    <col min="3585" max="3585" width="1.42578125" style="29" customWidth="1"/>
    <col min="3586" max="3586" width="17.42578125" style="29" bestFit="1" customWidth="1"/>
    <col min="3587" max="3587" width="1.42578125" style="29" customWidth="1"/>
    <col min="3588" max="3588" width="16.5703125" style="29" bestFit="1" customWidth="1"/>
    <col min="3589" max="3589" width="1.42578125" style="29" customWidth="1"/>
    <col min="3590" max="3590" width="15.5703125" style="29" customWidth="1"/>
    <col min="3591" max="3591" width="1.42578125" style="29" customWidth="1"/>
    <col min="3592" max="3592" width="15.5703125" style="29" customWidth="1"/>
    <col min="3593" max="3593" width="1.5703125" style="29" customWidth="1"/>
    <col min="3594" max="3594" width="10.5703125" style="29"/>
    <col min="3595" max="3597" width="17.5703125" style="29" bestFit="1" customWidth="1"/>
    <col min="3598" max="3598" width="15.42578125" style="29" bestFit="1" customWidth="1"/>
    <col min="3599" max="3599" width="17.5703125" style="29" bestFit="1" customWidth="1"/>
    <col min="3600" max="3600" width="10.5703125" style="29"/>
    <col min="3601" max="3601" width="17.5703125" style="29" bestFit="1" customWidth="1"/>
    <col min="3602" max="3837" width="10.5703125" style="29"/>
    <col min="3838" max="3838" width="55.5703125" style="29" customWidth="1"/>
    <col min="3839" max="3839" width="2.42578125" style="29" customWidth="1"/>
    <col min="3840" max="3840" width="6" style="29" customWidth="1"/>
    <col min="3841" max="3841" width="1.42578125" style="29" customWidth="1"/>
    <col min="3842" max="3842" width="17.42578125" style="29" bestFit="1" customWidth="1"/>
    <col min="3843" max="3843" width="1.42578125" style="29" customWidth="1"/>
    <col min="3844" max="3844" width="16.5703125" style="29" bestFit="1" customWidth="1"/>
    <col min="3845" max="3845" width="1.42578125" style="29" customWidth="1"/>
    <col min="3846" max="3846" width="15.5703125" style="29" customWidth="1"/>
    <col min="3847" max="3847" width="1.42578125" style="29" customWidth="1"/>
    <col min="3848" max="3848" width="15.5703125" style="29" customWidth="1"/>
    <col min="3849" max="3849" width="1.5703125" style="29" customWidth="1"/>
    <col min="3850" max="3850" width="10.5703125" style="29"/>
    <col min="3851" max="3853" width="17.5703125" style="29" bestFit="1" customWidth="1"/>
    <col min="3854" max="3854" width="15.42578125" style="29" bestFit="1" customWidth="1"/>
    <col min="3855" max="3855" width="17.5703125" style="29" bestFit="1" customWidth="1"/>
    <col min="3856" max="3856" width="10.5703125" style="29"/>
    <col min="3857" max="3857" width="17.5703125" style="29" bestFit="1" customWidth="1"/>
    <col min="3858" max="4093" width="10.5703125" style="29"/>
    <col min="4094" max="4094" width="55.5703125" style="29" customWidth="1"/>
    <col min="4095" max="4095" width="2.42578125" style="29" customWidth="1"/>
    <col min="4096" max="4096" width="6" style="29" customWidth="1"/>
    <col min="4097" max="4097" width="1.42578125" style="29" customWidth="1"/>
    <col min="4098" max="4098" width="17.42578125" style="29" bestFit="1" customWidth="1"/>
    <col min="4099" max="4099" width="1.42578125" style="29" customWidth="1"/>
    <col min="4100" max="4100" width="16.5703125" style="29" bestFit="1" customWidth="1"/>
    <col min="4101" max="4101" width="1.42578125" style="29" customWidth="1"/>
    <col min="4102" max="4102" width="15.5703125" style="29" customWidth="1"/>
    <col min="4103" max="4103" width="1.42578125" style="29" customWidth="1"/>
    <col min="4104" max="4104" width="15.5703125" style="29" customWidth="1"/>
    <col min="4105" max="4105" width="1.5703125" style="29" customWidth="1"/>
    <col min="4106" max="4106" width="10.5703125" style="29"/>
    <col min="4107" max="4109" width="17.5703125" style="29" bestFit="1" customWidth="1"/>
    <col min="4110" max="4110" width="15.42578125" style="29" bestFit="1" customWidth="1"/>
    <col min="4111" max="4111" width="17.5703125" style="29" bestFit="1" customWidth="1"/>
    <col min="4112" max="4112" width="10.5703125" style="29"/>
    <col min="4113" max="4113" width="17.5703125" style="29" bestFit="1" customWidth="1"/>
    <col min="4114" max="4349" width="10.5703125" style="29"/>
    <col min="4350" max="4350" width="55.5703125" style="29" customWidth="1"/>
    <col min="4351" max="4351" width="2.42578125" style="29" customWidth="1"/>
    <col min="4352" max="4352" width="6" style="29" customWidth="1"/>
    <col min="4353" max="4353" width="1.42578125" style="29" customWidth="1"/>
    <col min="4354" max="4354" width="17.42578125" style="29" bestFit="1" customWidth="1"/>
    <col min="4355" max="4355" width="1.42578125" style="29" customWidth="1"/>
    <col min="4356" max="4356" width="16.5703125" style="29" bestFit="1" customWidth="1"/>
    <col min="4357" max="4357" width="1.42578125" style="29" customWidth="1"/>
    <col min="4358" max="4358" width="15.5703125" style="29" customWidth="1"/>
    <col min="4359" max="4359" width="1.42578125" style="29" customWidth="1"/>
    <col min="4360" max="4360" width="15.5703125" style="29" customWidth="1"/>
    <col min="4361" max="4361" width="1.5703125" style="29" customWidth="1"/>
    <col min="4362" max="4362" width="10.5703125" style="29"/>
    <col min="4363" max="4365" width="17.5703125" style="29" bestFit="1" customWidth="1"/>
    <col min="4366" max="4366" width="15.42578125" style="29" bestFit="1" customWidth="1"/>
    <col min="4367" max="4367" width="17.5703125" style="29" bestFit="1" customWidth="1"/>
    <col min="4368" max="4368" width="10.5703125" style="29"/>
    <col min="4369" max="4369" width="17.5703125" style="29" bestFit="1" customWidth="1"/>
    <col min="4370" max="4605" width="10.5703125" style="29"/>
    <col min="4606" max="4606" width="55.5703125" style="29" customWidth="1"/>
    <col min="4607" max="4607" width="2.42578125" style="29" customWidth="1"/>
    <col min="4608" max="4608" width="6" style="29" customWidth="1"/>
    <col min="4609" max="4609" width="1.42578125" style="29" customWidth="1"/>
    <col min="4610" max="4610" width="17.42578125" style="29" bestFit="1" customWidth="1"/>
    <col min="4611" max="4611" width="1.42578125" style="29" customWidth="1"/>
    <col min="4612" max="4612" width="16.5703125" style="29" bestFit="1" customWidth="1"/>
    <col min="4613" max="4613" width="1.42578125" style="29" customWidth="1"/>
    <col min="4614" max="4614" width="15.5703125" style="29" customWidth="1"/>
    <col min="4615" max="4615" width="1.42578125" style="29" customWidth="1"/>
    <col min="4616" max="4616" width="15.5703125" style="29" customWidth="1"/>
    <col min="4617" max="4617" width="1.5703125" style="29" customWidth="1"/>
    <col min="4618" max="4618" width="10.5703125" style="29"/>
    <col min="4619" max="4621" width="17.5703125" style="29" bestFit="1" customWidth="1"/>
    <col min="4622" max="4622" width="15.42578125" style="29" bestFit="1" customWidth="1"/>
    <col min="4623" max="4623" width="17.5703125" style="29" bestFit="1" customWidth="1"/>
    <col min="4624" max="4624" width="10.5703125" style="29"/>
    <col min="4625" max="4625" width="17.5703125" style="29" bestFit="1" customWidth="1"/>
    <col min="4626" max="4861" width="10.5703125" style="29"/>
    <col min="4862" max="4862" width="55.5703125" style="29" customWidth="1"/>
    <col min="4863" max="4863" width="2.42578125" style="29" customWidth="1"/>
    <col min="4864" max="4864" width="6" style="29" customWidth="1"/>
    <col min="4865" max="4865" width="1.42578125" style="29" customWidth="1"/>
    <col min="4866" max="4866" width="17.42578125" style="29" bestFit="1" customWidth="1"/>
    <col min="4867" max="4867" width="1.42578125" style="29" customWidth="1"/>
    <col min="4868" max="4868" width="16.5703125" style="29" bestFit="1" customWidth="1"/>
    <col min="4869" max="4869" width="1.42578125" style="29" customWidth="1"/>
    <col min="4870" max="4870" width="15.5703125" style="29" customWidth="1"/>
    <col min="4871" max="4871" width="1.42578125" style="29" customWidth="1"/>
    <col min="4872" max="4872" width="15.5703125" style="29" customWidth="1"/>
    <col min="4873" max="4873" width="1.5703125" style="29" customWidth="1"/>
    <col min="4874" max="4874" width="10.5703125" style="29"/>
    <col min="4875" max="4877" width="17.5703125" style="29" bestFit="1" customWidth="1"/>
    <col min="4878" max="4878" width="15.42578125" style="29" bestFit="1" customWidth="1"/>
    <col min="4879" max="4879" width="17.5703125" style="29" bestFit="1" customWidth="1"/>
    <col min="4880" max="4880" width="10.5703125" style="29"/>
    <col min="4881" max="4881" width="17.5703125" style="29" bestFit="1" customWidth="1"/>
    <col min="4882" max="5117" width="10.5703125" style="29"/>
    <col min="5118" max="5118" width="55.5703125" style="29" customWidth="1"/>
    <col min="5119" max="5119" width="2.42578125" style="29" customWidth="1"/>
    <col min="5120" max="5120" width="6" style="29" customWidth="1"/>
    <col min="5121" max="5121" width="1.42578125" style="29" customWidth="1"/>
    <col min="5122" max="5122" width="17.42578125" style="29" bestFit="1" customWidth="1"/>
    <col min="5123" max="5123" width="1.42578125" style="29" customWidth="1"/>
    <col min="5124" max="5124" width="16.5703125" style="29" bestFit="1" customWidth="1"/>
    <col min="5125" max="5125" width="1.42578125" style="29" customWidth="1"/>
    <col min="5126" max="5126" width="15.5703125" style="29" customWidth="1"/>
    <col min="5127" max="5127" width="1.42578125" style="29" customWidth="1"/>
    <col min="5128" max="5128" width="15.5703125" style="29" customWidth="1"/>
    <col min="5129" max="5129" width="1.5703125" style="29" customWidth="1"/>
    <col min="5130" max="5130" width="10.5703125" style="29"/>
    <col min="5131" max="5133" width="17.5703125" style="29" bestFit="1" customWidth="1"/>
    <col min="5134" max="5134" width="15.42578125" style="29" bestFit="1" customWidth="1"/>
    <col min="5135" max="5135" width="17.5703125" style="29" bestFit="1" customWidth="1"/>
    <col min="5136" max="5136" width="10.5703125" style="29"/>
    <col min="5137" max="5137" width="17.5703125" style="29" bestFit="1" customWidth="1"/>
    <col min="5138" max="5373" width="10.5703125" style="29"/>
    <col min="5374" max="5374" width="55.5703125" style="29" customWidth="1"/>
    <col min="5375" max="5375" width="2.42578125" style="29" customWidth="1"/>
    <col min="5376" max="5376" width="6" style="29" customWidth="1"/>
    <col min="5377" max="5377" width="1.42578125" style="29" customWidth="1"/>
    <col min="5378" max="5378" width="17.42578125" style="29" bestFit="1" customWidth="1"/>
    <col min="5379" max="5379" width="1.42578125" style="29" customWidth="1"/>
    <col min="5380" max="5380" width="16.5703125" style="29" bestFit="1" customWidth="1"/>
    <col min="5381" max="5381" width="1.42578125" style="29" customWidth="1"/>
    <col min="5382" max="5382" width="15.5703125" style="29" customWidth="1"/>
    <col min="5383" max="5383" width="1.42578125" style="29" customWidth="1"/>
    <col min="5384" max="5384" width="15.5703125" style="29" customWidth="1"/>
    <col min="5385" max="5385" width="1.5703125" style="29" customWidth="1"/>
    <col min="5386" max="5386" width="10.5703125" style="29"/>
    <col min="5387" max="5389" width="17.5703125" style="29" bestFit="1" customWidth="1"/>
    <col min="5390" max="5390" width="15.42578125" style="29" bestFit="1" customWidth="1"/>
    <col min="5391" max="5391" width="17.5703125" style="29" bestFit="1" customWidth="1"/>
    <col min="5392" max="5392" width="10.5703125" style="29"/>
    <col min="5393" max="5393" width="17.5703125" style="29" bestFit="1" customWidth="1"/>
    <col min="5394" max="5629" width="10.5703125" style="29"/>
    <col min="5630" max="5630" width="55.5703125" style="29" customWidth="1"/>
    <col min="5631" max="5631" width="2.42578125" style="29" customWidth="1"/>
    <col min="5632" max="5632" width="6" style="29" customWidth="1"/>
    <col min="5633" max="5633" width="1.42578125" style="29" customWidth="1"/>
    <col min="5634" max="5634" width="17.42578125" style="29" bestFit="1" customWidth="1"/>
    <col min="5635" max="5635" width="1.42578125" style="29" customWidth="1"/>
    <col min="5636" max="5636" width="16.5703125" style="29" bestFit="1" customWidth="1"/>
    <col min="5637" max="5637" width="1.42578125" style="29" customWidth="1"/>
    <col min="5638" max="5638" width="15.5703125" style="29" customWidth="1"/>
    <col min="5639" max="5639" width="1.42578125" style="29" customWidth="1"/>
    <col min="5640" max="5640" width="15.5703125" style="29" customWidth="1"/>
    <col min="5641" max="5641" width="1.5703125" style="29" customWidth="1"/>
    <col min="5642" max="5642" width="10.5703125" style="29"/>
    <col min="5643" max="5645" width="17.5703125" style="29" bestFit="1" customWidth="1"/>
    <col min="5646" max="5646" width="15.42578125" style="29" bestFit="1" customWidth="1"/>
    <col min="5647" max="5647" width="17.5703125" style="29" bestFit="1" customWidth="1"/>
    <col min="5648" max="5648" width="10.5703125" style="29"/>
    <col min="5649" max="5649" width="17.5703125" style="29" bestFit="1" customWidth="1"/>
    <col min="5650" max="5885" width="10.5703125" style="29"/>
    <col min="5886" max="5886" width="55.5703125" style="29" customWidth="1"/>
    <col min="5887" max="5887" width="2.42578125" style="29" customWidth="1"/>
    <col min="5888" max="5888" width="6" style="29" customWidth="1"/>
    <col min="5889" max="5889" width="1.42578125" style="29" customWidth="1"/>
    <col min="5890" max="5890" width="17.42578125" style="29" bestFit="1" customWidth="1"/>
    <col min="5891" max="5891" width="1.42578125" style="29" customWidth="1"/>
    <col min="5892" max="5892" width="16.5703125" style="29" bestFit="1" customWidth="1"/>
    <col min="5893" max="5893" width="1.42578125" style="29" customWidth="1"/>
    <col min="5894" max="5894" width="15.5703125" style="29" customWidth="1"/>
    <col min="5895" max="5895" width="1.42578125" style="29" customWidth="1"/>
    <col min="5896" max="5896" width="15.5703125" style="29" customWidth="1"/>
    <col min="5897" max="5897" width="1.5703125" style="29" customWidth="1"/>
    <col min="5898" max="5898" width="10.5703125" style="29"/>
    <col min="5899" max="5901" width="17.5703125" style="29" bestFit="1" customWidth="1"/>
    <col min="5902" max="5902" width="15.42578125" style="29" bestFit="1" customWidth="1"/>
    <col min="5903" max="5903" width="17.5703125" style="29" bestFit="1" customWidth="1"/>
    <col min="5904" max="5904" width="10.5703125" style="29"/>
    <col min="5905" max="5905" width="17.5703125" style="29" bestFit="1" customWidth="1"/>
    <col min="5906" max="6141" width="10.5703125" style="29"/>
    <col min="6142" max="6142" width="55.5703125" style="29" customWidth="1"/>
    <col min="6143" max="6143" width="2.42578125" style="29" customWidth="1"/>
    <col min="6144" max="6144" width="6" style="29" customWidth="1"/>
    <col min="6145" max="6145" width="1.42578125" style="29" customWidth="1"/>
    <col min="6146" max="6146" width="17.42578125" style="29" bestFit="1" customWidth="1"/>
    <col min="6147" max="6147" width="1.42578125" style="29" customWidth="1"/>
    <col min="6148" max="6148" width="16.5703125" style="29" bestFit="1" customWidth="1"/>
    <col min="6149" max="6149" width="1.42578125" style="29" customWidth="1"/>
    <col min="6150" max="6150" width="15.5703125" style="29" customWidth="1"/>
    <col min="6151" max="6151" width="1.42578125" style="29" customWidth="1"/>
    <col min="6152" max="6152" width="15.5703125" style="29" customWidth="1"/>
    <col min="6153" max="6153" width="1.5703125" style="29" customWidth="1"/>
    <col min="6154" max="6154" width="10.5703125" style="29"/>
    <col min="6155" max="6157" width="17.5703125" style="29" bestFit="1" customWidth="1"/>
    <col min="6158" max="6158" width="15.42578125" style="29" bestFit="1" customWidth="1"/>
    <col min="6159" max="6159" width="17.5703125" style="29" bestFit="1" customWidth="1"/>
    <col min="6160" max="6160" width="10.5703125" style="29"/>
    <col min="6161" max="6161" width="17.5703125" style="29" bestFit="1" customWidth="1"/>
    <col min="6162" max="6397" width="10.5703125" style="29"/>
    <col min="6398" max="6398" width="55.5703125" style="29" customWidth="1"/>
    <col min="6399" max="6399" width="2.42578125" style="29" customWidth="1"/>
    <col min="6400" max="6400" width="6" style="29" customWidth="1"/>
    <col min="6401" max="6401" width="1.42578125" style="29" customWidth="1"/>
    <col min="6402" max="6402" width="17.42578125" style="29" bestFit="1" customWidth="1"/>
    <col min="6403" max="6403" width="1.42578125" style="29" customWidth="1"/>
    <col min="6404" max="6404" width="16.5703125" style="29" bestFit="1" customWidth="1"/>
    <col min="6405" max="6405" width="1.42578125" style="29" customWidth="1"/>
    <col min="6406" max="6406" width="15.5703125" style="29" customWidth="1"/>
    <col min="6407" max="6407" width="1.42578125" style="29" customWidth="1"/>
    <col min="6408" max="6408" width="15.5703125" style="29" customWidth="1"/>
    <col min="6409" max="6409" width="1.5703125" style="29" customWidth="1"/>
    <col min="6410" max="6410" width="10.5703125" style="29"/>
    <col min="6411" max="6413" width="17.5703125" style="29" bestFit="1" customWidth="1"/>
    <col min="6414" max="6414" width="15.42578125" style="29" bestFit="1" customWidth="1"/>
    <col min="6415" max="6415" width="17.5703125" style="29" bestFit="1" customWidth="1"/>
    <col min="6416" max="6416" width="10.5703125" style="29"/>
    <col min="6417" max="6417" width="17.5703125" style="29" bestFit="1" customWidth="1"/>
    <col min="6418" max="6653" width="10.5703125" style="29"/>
    <col min="6654" max="6654" width="55.5703125" style="29" customWidth="1"/>
    <col min="6655" max="6655" width="2.42578125" style="29" customWidth="1"/>
    <col min="6656" max="6656" width="6" style="29" customWidth="1"/>
    <col min="6657" max="6657" width="1.42578125" style="29" customWidth="1"/>
    <col min="6658" max="6658" width="17.42578125" style="29" bestFit="1" customWidth="1"/>
    <col min="6659" max="6659" width="1.42578125" style="29" customWidth="1"/>
    <col min="6660" max="6660" width="16.5703125" style="29" bestFit="1" customWidth="1"/>
    <col min="6661" max="6661" width="1.42578125" style="29" customWidth="1"/>
    <col min="6662" max="6662" width="15.5703125" style="29" customWidth="1"/>
    <col min="6663" max="6663" width="1.42578125" style="29" customWidth="1"/>
    <col min="6664" max="6664" width="15.5703125" style="29" customWidth="1"/>
    <col min="6665" max="6665" width="1.5703125" style="29" customWidth="1"/>
    <col min="6666" max="6666" width="10.5703125" style="29"/>
    <col min="6667" max="6669" width="17.5703125" style="29" bestFit="1" customWidth="1"/>
    <col min="6670" max="6670" width="15.42578125" style="29" bestFit="1" customWidth="1"/>
    <col min="6671" max="6671" width="17.5703125" style="29" bestFit="1" customWidth="1"/>
    <col min="6672" max="6672" width="10.5703125" style="29"/>
    <col min="6673" max="6673" width="17.5703125" style="29" bestFit="1" customWidth="1"/>
    <col min="6674" max="6909" width="10.5703125" style="29"/>
    <col min="6910" max="6910" width="55.5703125" style="29" customWidth="1"/>
    <col min="6911" max="6911" width="2.42578125" style="29" customWidth="1"/>
    <col min="6912" max="6912" width="6" style="29" customWidth="1"/>
    <col min="6913" max="6913" width="1.42578125" style="29" customWidth="1"/>
    <col min="6914" max="6914" width="17.42578125" style="29" bestFit="1" customWidth="1"/>
    <col min="6915" max="6915" width="1.42578125" style="29" customWidth="1"/>
    <col min="6916" max="6916" width="16.5703125" style="29" bestFit="1" customWidth="1"/>
    <col min="6917" max="6917" width="1.42578125" style="29" customWidth="1"/>
    <col min="6918" max="6918" width="15.5703125" style="29" customWidth="1"/>
    <col min="6919" max="6919" width="1.42578125" style="29" customWidth="1"/>
    <col min="6920" max="6920" width="15.5703125" style="29" customWidth="1"/>
    <col min="6921" max="6921" width="1.5703125" style="29" customWidth="1"/>
    <col min="6922" max="6922" width="10.5703125" style="29"/>
    <col min="6923" max="6925" width="17.5703125" style="29" bestFit="1" customWidth="1"/>
    <col min="6926" max="6926" width="15.42578125" style="29" bestFit="1" customWidth="1"/>
    <col min="6927" max="6927" width="17.5703125" style="29" bestFit="1" customWidth="1"/>
    <col min="6928" max="6928" width="10.5703125" style="29"/>
    <col min="6929" max="6929" width="17.5703125" style="29" bestFit="1" customWidth="1"/>
    <col min="6930" max="7165" width="10.5703125" style="29"/>
    <col min="7166" max="7166" width="55.5703125" style="29" customWidth="1"/>
    <col min="7167" max="7167" width="2.42578125" style="29" customWidth="1"/>
    <col min="7168" max="7168" width="6" style="29" customWidth="1"/>
    <col min="7169" max="7169" width="1.42578125" style="29" customWidth="1"/>
    <col min="7170" max="7170" width="17.42578125" style="29" bestFit="1" customWidth="1"/>
    <col min="7171" max="7171" width="1.42578125" style="29" customWidth="1"/>
    <col min="7172" max="7172" width="16.5703125" style="29" bestFit="1" customWidth="1"/>
    <col min="7173" max="7173" width="1.42578125" style="29" customWidth="1"/>
    <col min="7174" max="7174" width="15.5703125" style="29" customWidth="1"/>
    <col min="7175" max="7175" width="1.42578125" style="29" customWidth="1"/>
    <col min="7176" max="7176" width="15.5703125" style="29" customWidth="1"/>
    <col min="7177" max="7177" width="1.5703125" style="29" customWidth="1"/>
    <col min="7178" max="7178" width="10.5703125" style="29"/>
    <col min="7179" max="7181" width="17.5703125" style="29" bestFit="1" customWidth="1"/>
    <col min="7182" max="7182" width="15.42578125" style="29" bestFit="1" customWidth="1"/>
    <col min="7183" max="7183" width="17.5703125" style="29" bestFit="1" customWidth="1"/>
    <col min="7184" max="7184" width="10.5703125" style="29"/>
    <col min="7185" max="7185" width="17.5703125" style="29" bestFit="1" customWidth="1"/>
    <col min="7186" max="7421" width="10.5703125" style="29"/>
    <col min="7422" max="7422" width="55.5703125" style="29" customWidth="1"/>
    <col min="7423" max="7423" width="2.42578125" style="29" customWidth="1"/>
    <col min="7424" max="7424" width="6" style="29" customWidth="1"/>
    <col min="7425" max="7425" width="1.42578125" style="29" customWidth="1"/>
    <col min="7426" max="7426" width="17.42578125" style="29" bestFit="1" customWidth="1"/>
    <col min="7427" max="7427" width="1.42578125" style="29" customWidth="1"/>
    <col min="7428" max="7428" width="16.5703125" style="29" bestFit="1" customWidth="1"/>
    <col min="7429" max="7429" width="1.42578125" style="29" customWidth="1"/>
    <col min="7430" max="7430" width="15.5703125" style="29" customWidth="1"/>
    <col min="7431" max="7431" width="1.42578125" style="29" customWidth="1"/>
    <col min="7432" max="7432" width="15.5703125" style="29" customWidth="1"/>
    <col min="7433" max="7433" width="1.5703125" style="29" customWidth="1"/>
    <col min="7434" max="7434" width="10.5703125" style="29"/>
    <col min="7435" max="7437" width="17.5703125" style="29" bestFit="1" customWidth="1"/>
    <col min="7438" max="7438" width="15.42578125" style="29" bestFit="1" customWidth="1"/>
    <col min="7439" max="7439" width="17.5703125" style="29" bestFit="1" customWidth="1"/>
    <col min="7440" max="7440" width="10.5703125" style="29"/>
    <col min="7441" max="7441" width="17.5703125" style="29" bestFit="1" customWidth="1"/>
    <col min="7442" max="7677" width="10.5703125" style="29"/>
    <col min="7678" max="7678" width="55.5703125" style="29" customWidth="1"/>
    <col min="7679" max="7679" width="2.42578125" style="29" customWidth="1"/>
    <col min="7680" max="7680" width="6" style="29" customWidth="1"/>
    <col min="7681" max="7681" width="1.42578125" style="29" customWidth="1"/>
    <col min="7682" max="7682" width="17.42578125" style="29" bestFit="1" customWidth="1"/>
    <col min="7683" max="7683" width="1.42578125" style="29" customWidth="1"/>
    <col min="7684" max="7684" width="16.5703125" style="29" bestFit="1" customWidth="1"/>
    <col min="7685" max="7685" width="1.42578125" style="29" customWidth="1"/>
    <col min="7686" max="7686" width="15.5703125" style="29" customWidth="1"/>
    <col min="7687" max="7687" width="1.42578125" style="29" customWidth="1"/>
    <col min="7688" max="7688" width="15.5703125" style="29" customWidth="1"/>
    <col min="7689" max="7689" width="1.5703125" style="29" customWidth="1"/>
    <col min="7690" max="7690" width="10.5703125" style="29"/>
    <col min="7691" max="7693" width="17.5703125" style="29" bestFit="1" customWidth="1"/>
    <col min="7694" max="7694" width="15.42578125" style="29" bestFit="1" customWidth="1"/>
    <col min="7695" max="7695" width="17.5703125" style="29" bestFit="1" customWidth="1"/>
    <col min="7696" max="7696" width="10.5703125" style="29"/>
    <col min="7697" max="7697" width="17.5703125" style="29" bestFit="1" customWidth="1"/>
    <col min="7698" max="7933" width="10.5703125" style="29"/>
    <col min="7934" max="7934" width="55.5703125" style="29" customWidth="1"/>
    <col min="7935" max="7935" width="2.42578125" style="29" customWidth="1"/>
    <col min="7936" max="7936" width="6" style="29" customWidth="1"/>
    <col min="7937" max="7937" width="1.42578125" style="29" customWidth="1"/>
    <col min="7938" max="7938" width="17.42578125" style="29" bestFit="1" customWidth="1"/>
    <col min="7939" max="7939" width="1.42578125" style="29" customWidth="1"/>
    <col min="7940" max="7940" width="16.5703125" style="29" bestFit="1" customWidth="1"/>
    <col min="7941" max="7941" width="1.42578125" style="29" customWidth="1"/>
    <col min="7942" max="7942" width="15.5703125" style="29" customWidth="1"/>
    <col min="7943" max="7943" width="1.42578125" style="29" customWidth="1"/>
    <col min="7944" max="7944" width="15.5703125" style="29" customWidth="1"/>
    <col min="7945" max="7945" width="1.5703125" style="29" customWidth="1"/>
    <col min="7946" max="7946" width="10.5703125" style="29"/>
    <col min="7947" max="7949" width="17.5703125" style="29" bestFit="1" customWidth="1"/>
    <col min="7950" max="7950" width="15.42578125" style="29" bestFit="1" customWidth="1"/>
    <col min="7951" max="7951" width="17.5703125" style="29" bestFit="1" customWidth="1"/>
    <col min="7952" max="7952" width="10.5703125" style="29"/>
    <col min="7953" max="7953" width="17.5703125" style="29" bestFit="1" customWidth="1"/>
    <col min="7954" max="8189" width="10.5703125" style="29"/>
    <col min="8190" max="8190" width="55.5703125" style="29" customWidth="1"/>
    <col min="8191" max="8191" width="2.42578125" style="29" customWidth="1"/>
    <col min="8192" max="8192" width="6" style="29" customWidth="1"/>
    <col min="8193" max="8193" width="1.42578125" style="29" customWidth="1"/>
    <col min="8194" max="8194" width="17.42578125" style="29" bestFit="1" customWidth="1"/>
    <col min="8195" max="8195" width="1.42578125" style="29" customWidth="1"/>
    <col min="8196" max="8196" width="16.5703125" style="29" bestFit="1" customWidth="1"/>
    <col min="8197" max="8197" width="1.42578125" style="29" customWidth="1"/>
    <col min="8198" max="8198" width="15.5703125" style="29" customWidth="1"/>
    <col min="8199" max="8199" width="1.42578125" style="29" customWidth="1"/>
    <col min="8200" max="8200" width="15.5703125" style="29" customWidth="1"/>
    <col min="8201" max="8201" width="1.5703125" style="29" customWidth="1"/>
    <col min="8202" max="8202" width="10.5703125" style="29"/>
    <col min="8203" max="8205" width="17.5703125" style="29" bestFit="1" customWidth="1"/>
    <col min="8206" max="8206" width="15.42578125" style="29" bestFit="1" customWidth="1"/>
    <col min="8207" max="8207" width="17.5703125" style="29" bestFit="1" customWidth="1"/>
    <col min="8208" max="8208" width="10.5703125" style="29"/>
    <col min="8209" max="8209" width="17.5703125" style="29" bestFit="1" customWidth="1"/>
    <col min="8210" max="8445" width="10.5703125" style="29"/>
    <col min="8446" max="8446" width="55.5703125" style="29" customWidth="1"/>
    <col min="8447" max="8447" width="2.42578125" style="29" customWidth="1"/>
    <col min="8448" max="8448" width="6" style="29" customWidth="1"/>
    <col min="8449" max="8449" width="1.42578125" style="29" customWidth="1"/>
    <col min="8450" max="8450" width="17.42578125" style="29" bestFit="1" customWidth="1"/>
    <col min="8451" max="8451" width="1.42578125" style="29" customWidth="1"/>
    <col min="8452" max="8452" width="16.5703125" style="29" bestFit="1" customWidth="1"/>
    <col min="8453" max="8453" width="1.42578125" style="29" customWidth="1"/>
    <col min="8454" max="8454" width="15.5703125" style="29" customWidth="1"/>
    <col min="8455" max="8455" width="1.42578125" style="29" customWidth="1"/>
    <col min="8456" max="8456" width="15.5703125" style="29" customWidth="1"/>
    <col min="8457" max="8457" width="1.5703125" style="29" customWidth="1"/>
    <col min="8458" max="8458" width="10.5703125" style="29"/>
    <col min="8459" max="8461" width="17.5703125" style="29" bestFit="1" customWidth="1"/>
    <col min="8462" max="8462" width="15.42578125" style="29" bestFit="1" customWidth="1"/>
    <col min="8463" max="8463" width="17.5703125" style="29" bestFit="1" customWidth="1"/>
    <col min="8464" max="8464" width="10.5703125" style="29"/>
    <col min="8465" max="8465" width="17.5703125" style="29" bestFit="1" customWidth="1"/>
    <col min="8466" max="8701" width="10.5703125" style="29"/>
    <col min="8702" max="8702" width="55.5703125" style="29" customWidth="1"/>
    <col min="8703" max="8703" width="2.42578125" style="29" customWidth="1"/>
    <col min="8704" max="8704" width="6" style="29" customWidth="1"/>
    <col min="8705" max="8705" width="1.42578125" style="29" customWidth="1"/>
    <col min="8706" max="8706" width="17.42578125" style="29" bestFit="1" customWidth="1"/>
    <col min="8707" max="8707" width="1.42578125" style="29" customWidth="1"/>
    <col min="8708" max="8708" width="16.5703125" style="29" bestFit="1" customWidth="1"/>
    <col min="8709" max="8709" width="1.42578125" style="29" customWidth="1"/>
    <col min="8710" max="8710" width="15.5703125" style="29" customWidth="1"/>
    <col min="8711" max="8711" width="1.42578125" style="29" customWidth="1"/>
    <col min="8712" max="8712" width="15.5703125" style="29" customWidth="1"/>
    <col min="8713" max="8713" width="1.5703125" style="29" customWidth="1"/>
    <col min="8714" max="8714" width="10.5703125" style="29"/>
    <col min="8715" max="8717" width="17.5703125" style="29" bestFit="1" customWidth="1"/>
    <col min="8718" max="8718" width="15.42578125" style="29" bestFit="1" customWidth="1"/>
    <col min="8719" max="8719" width="17.5703125" style="29" bestFit="1" customWidth="1"/>
    <col min="8720" max="8720" width="10.5703125" style="29"/>
    <col min="8721" max="8721" width="17.5703125" style="29" bestFit="1" customWidth="1"/>
    <col min="8722" max="8957" width="10.5703125" style="29"/>
    <col min="8958" max="8958" width="55.5703125" style="29" customWidth="1"/>
    <col min="8959" max="8959" width="2.42578125" style="29" customWidth="1"/>
    <col min="8960" max="8960" width="6" style="29" customWidth="1"/>
    <col min="8961" max="8961" width="1.42578125" style="29" customWidth="1"/>
    <col min="8962" max="8962" width="17.42578125" style="29" bestFit="1" customWidth="1"/>
    <col min="8963" max="8963" width="1.42578125" style="29" customWidth="1"/>
    <col min="8964" max="8964" width="16.5703125" style="29" bestFit="1" customWidth="1"/>
    <col min="8965" max="8965" width="1.42578125" style="29" customWidth="1"/>
    <col min="8966" max="8966" width="15.5703125" style="29" customWidth="1"/>
    <col min="8967" max="8967" width="1.42578125" style="29" customWidth="1"/>
    <col min="8968" max="8968" width="15.5703125" style="29" customWidth="1"/>
    <col min="8969" max="8969" width="1.5703125" style="29" customWidth="1"/>
    <col min="8970" max="8970" width="10.5703125" style="29"/>
    <col min="8971" max="8973" width="17.5703125" style="29" bestFit="1" customWidth="1"/>
    <col min="8974" max="8974" width="15.42578125" style="29" bestFit="1" customWidth="1"/>
    <col min="8975" max="8975" width="17.5703125" style="29" bestFit="1" customWidth="1"/>
    <col min="8976" max="8976" width="10.5703125" style="29"/>
    <col min="8977" max="8977" width="17.5703125" style="29" bestFit="1" customWidth="1"/>
    <col min="8978" max="9213" width="10.5703125" style="29"/>
    <col min="9214" max="9214" width="55.5703125" style="29" customWidth="1"/>
    <col min="9215" max="9215" width="2.42578125" style="29" customWidth="1"/>
    <col min="9216" max="9216" width="6" style="29" customWidth="1"/>
    <col min="9217" max="9217" width="1.42578125" style="29" customWidth="1"/>
    <col min="9218" max="9218" width="17.42578125" style="29" bestFit="1" customWidth="1"/>
    <col min="9219" max="9219" width="1.42578125" style="29" customWidth="1"/>
    <col min="9220" max="9220" width="16.5703125" style="29" bestFit="1" customWidth="1"/>
    <col min="9221" max="9221" width="1.42578125" style="29" customWidth="1"/>
    <col min="9222" max="9222" width="15.5703125" style="29" customWidth="1"/>
    <col min="9223" max="9223" width="1.42578125" style="29" customWidth="1"/>
    <col min="9224" max="9224" width="15.5703125" style="29" customWidth="1"/>
    <col min="9225" max="9225" width="1.5703125" style="29" customWidth="1"/>
    <col min="9226" max="9226" width="10.5703125" style="29"/>
    <col min="9227" max="9229" width="17.5703125" style="29" bestFit="1" customWidth="1"/>
    <col min="9230" max="9230" width="15.42578125" style="29" bestFit="1" customWidth="1"/>
    <col min="9231" max="9231" width="17.5703125" style="29" bestFit="1" customWidth="1"/>
    <col min="9232" max="9232" width="10.5703125" style="29"/>
    <col min="9233" max="9233" width="17.5703125" style="29" bestFit="1" customWidth="1"/>
    <col min="9234" max="9469" width="10.5703125" style="29"/>
    <col min="9470" max="9470" width="55.5703125" style="29" customWidth="1"/>
    <col min="9471" max="9471" width="2.42578125" style="29" customWidth="1"/>
    <col min="9472" max="9472" width="6" style="29" customWidth="1"/>
    <col min="9473" max="9473" width="1.42578125" style="29" customWidth="1"/>
    <col min="9474" max="9474" width="17.42578125" style="29" bestFit="1" customWidth="1"/>
    <col min="9475" max="9475" width="1.42578125" style="29" customWidth="1"/>
    <col min="9476" max="9476" width="16.5703125" style="29" bestFit="1" customWidth="1"/>
    <col min="9477" max="9477" width="1.42578125" style="29" customWidth="1"/>
    <col min="9478" max="9478" width="15.5703125" style="29" customWidth="1"/>
    <col min="9479" max="9479" width="1.42578125" style="29" customWidth="1"/>
    <col min="9480" max="9480" width="15.5703125" style="29" customWidth="1"/>
    <col min="9481" max="9481" width="1.5703125" style="29" customWidth="1"/>
    <col min="9482" max="9482" width="10.5703125" style="29"/>
    <col min="9483" max="9485" width="17.5703125" style="29" bestFit="1" customWidth="1"/>
    <col min="9486" max="9486" width="15.42578125" style="29" bestFit="1" customWidth="1"/>
    <col min="9487" max="9487" width="17.5703125" style="29" bestFit="1" customWidth="1"/>
    <col min="9488" max="9488" width="10.5703125" style="29"/>
    <col min="9489" max="9489" width="17.5703125" style="29" bestFit="1" customWidth="1"/>
    <col min="9490" max="9725" width="10.5703125" style="29"/>
    <col min="9726" max="9726" width="55.5703125" style="29" customWidth="1"/>
    <col min="9727" max="9727" width="2.42578125" style="29" customWidth="1"/>
    <col min="9728" max="9728" width="6" style="29" customWidth="1"/>
    <col min="9729" max="9729" width="1.42578125" style="29" customWidth="1"/>
    <col min="9730" max="9730" width="17.42578125" style="29" bestFit="1" customWidth="1"/>
    <col min="9731" max="9731" width="1.42578125" style="29" customWidth="1"/>
    <col min="9732" max="9732" width="16.5703125" style="29" bestFit="1" customWidth="1"/>
    <col min="9733" max="9733" width="1.42578125" style="29" customWidth="1"/>
    <col min="9734" max="9734" width="15.5703125" style="29" customWidth="1"/>
    <col min="9735" max="9735" width="1.42578125" style="29" customWidth="1"/>
    <col min="9736" max="9736" width="15.5703125" style="29" customWidth="1"/>
    <col min="9737" max="9737" width="1.5703125" style="29" customWidth="1"/>
    <col min="9738" max="9738" width="10.5703125" style="29"/>
    <col min="9739" max="9741" width="17.5703125" style="29" bestFit="1" customWidth="1"/>
    <col min="9742" max="9742" width="15.42578125" style="29" bestFit="1" customWidth="1"/>
    <col min="9743" max="9743" width="17.5703125" style="29" bestFit="1" customWidth="1"/>
    <col min="9744" max="9744" width="10.5703125" style="29"/>
    <col min="9745" max="9745" width="17.5703125" style="29" bestFit="1" customWidth="1"/>
    <col min="9746" max="9981" width="10.5703125" style="29"/>
    <col min="9982" max="9982" width="55.5703125" style="29" customWidth="1"/>
    <col min="9983" max="9983" width="2.42578125" style="29" customWidth="1"/>
    <col min="9984" max="9984" width="6" style="29" customWidth="1"/>
    <col min="9985" max="9985" width="1.42578125" style="29" customWidth="1"/>
    <col min="9986" max="9986" width="17.42578125" style="29" bestFit="1" customWidth="1"/>
    <col min="9987" max="9987" width="1.42578125" style="29" customWidth="1"/>
    <col min="9988" max="9988" width="16.5703125" style="29" bestFit="1" customWidth="1"/>
    <col min="9989" max="9989" width="1.42578125" style="29" customWidth="1"/>
    <col min="9990" max="9990" width="15.5703125" style="29" customWidth="1"/>
    <col min="9991" max="9991" width="1.42578125" style="29" customWidth="1"/>
    <col min="9992" max="9992" width="15.5703125" style="29" customWidth="1"/>
    <col min="9993" max="9993" width="1.5703125" style="29" customWidth="1"/>
    <col min="9994" max="9994" width="10.5703125" style="29"/>
    <col min="9995" max="9997" width="17.5703125" style="29" bestFit="1" customWidth="1"/>
    <col min="9998" max="9998" width="15.42578125" style="29" bestFit="1" customWidth="1"/>
    <col min="9999" max="9999" width="17.5703125" style="29" bestFit="1" customWidth="1"/>
    <col min="10000" max="10000" width="10.5703125" style="29"/>
    <col min="10001" max="10001" width="17.5703125" style="29" bestFit="1" customWidth="1"/>
    <col min="10002" max="10237" width="10.5703125" style="29"/>
    <col min="10238" max="10238" width="55.5703125" style="29" customWidth="1"/>
    <col min="10239" max="10239" width="2.42578125" style="29" customWidth="1"/>
    <col min="10240" max="10240" width="6" style="29" customWidth="1"/>
    <col min="10241" max="10241" width="1.42578125" style="29" customWidth="1"/>
    <col min="10242" max="10242" width="17.42578125" style="29" bestFit="1" customWidth="1"/>
    <col min="10243" max="10243" width="1.42578125" style="29" customWidth="1"/>
    <col min="10244" max="10244" width="16.5703125" style="29" bestFit="1" customWidth="1"/>
    <col min="10245" max="10245" width="1.42578125" style="29" customWidth="1"/>
    <col min="10246" max="10246" width="15.5703125" style="29" customWidth="1"/>
    <col min="10247" max="10247" width="1.42578125" style="29" customWidth="1"/>
    <col min="10248" max="10248" width="15.5703125" style="29" customWidth="1"/>
    <col min="10249" max="10249" width="1.5703125" style="29" customWidth="1"/>
    <col min="10250" max="10250" width="10.5703125" style="29"/>
    <col min="10251" max="10253" width="17.5703125" style="29" bestFit="1" customWidth="1"/>
    <col min="10254" max="10254" width="15.42578125" style="29" bestFit="1" customWidth="1"/>
    <col min="10255" max="10255" width="17.5703125" style="29" bestFit="1" customWidth="1"/>
    <col min="10256" max="10256" width="10.5703125" style="29"/>
    <col min="10257" max="10257" width="17.5703125" style="29" bestFit="1" customWidth="1"/>
    <col min="10258" max="10493" width="10.5703125" style="29"/>
    <col min="10494" max="10494" width="55.5703125" style="29" customWidth="1"/>
    <col min="10495" max="10495" width="2.42578125" style="29" customWidth="1"/>
    <col min="10496" max="10496" width="6" style="29" customWidth="1"/>
    <col min="10497" max="10497" width="1.42578125" style="29" customWidth="1"/>
    <col min="10498" max="10498" width="17.42578125" style="29" bestFit="1" customWidth="1"/>
    <col min="10499" max="10499" width="1.42578125" style="29" customWidth="1"/>
    <col min="10500" max="10500" width="16.5703125" style="29" bestFit="1" customWidth="1"/>
    <col min="10501" max="10501" width="1.42578125" style="29" customWidth="1"/>
    <col min="10502" max="10502" width="15.5703125" style="29" customWidth="1"/>
    <col min="10503" max="10503" width="1.42578125" style="29" customWidth="1"/>
    <col min="10504" max="10504" width="15.5703125" style="29" customWidth="1"/>
    <col min="10505" max="10505" width="1.5703125" style="29" customWidth="1"/>
    <col min="10506" max="10506" width="10.5703125" style="29"/>
    <col min="10507" max="10509" width="17.5703125" style="29" bestFit="1" customWidth="1"/>
    <col min="10510" max="10510" width="15.42578125" style="29" bestFit="1" customWidth="1"/>
    <col min="10511" max="10511" width="17.5703125" style="29" bestFit="1" customWidth="1"/>
    <col min="10512" max="10512" width="10.5703125" style="29"/>
    <col min="10513" max="10513" width="17.5703125" style="29" bestFit="1" customWidth="1"/>
    <col min="10514" max="10749" width="10.5703125" style="29"/>
    <col min="10750" max="10750" width="55.5703125" style="29" customWidth="1"/>
    <col min="10751" max="10751" width="2.42578125" style="29" customWidth="1"/>
    <col min="10752" max="10752" width="6" style="29" customWidth="1"/>
    <col min="10753" max="10753" width="1.42578125" style="29" customWidth="1"/>
    <col min="10754" max="10754" width="17.42578125" style="29" bestFit="1" customWidth="1"/>
    <col min="10755" max="10755" width="1.42578125" style="29" customWidth="1"/>
    <col min="10756" max="10756" width="16.5703125" style="29" bestFit="1" customWidth="1"/>
    <col min="10757" max="10757" width="1.42578125" style="29" customWidth="1"/>
    <col min="10758" max="10758" width="15.5703125" style="29" customWidth="1"/>
    <col min="10759" max="10759" width="1.42578125" style="29" customWidth="1"/>
    <col min="10760" max="10760" width="15.5703125" style="29" customWidth="1"/>
    <col min="10761" max="10761" width="1.5703125" style="29" customWidth="1"/>
    <col min="10762" max="10762" width="10.5703125" style="29"/>
    <col min="10763" max="10765" width="17.5703125" style="29" bestFit="1" customWidth="1"/>
    <col min="10766" max="10766" width="15.42578125" style="29" bestFit="1" customWidth="1"/>
    <col min="10767" max="10767" width="17.5703125" style="29" bestFit="1" customWidth="1"/>
    <col min="10768" max="10768" width="10.5703125" style="29"/>
    <col min="10769" max="10769" width="17.5703125" style="29" bestFit="1" customWidth="1"/>
    <col min="10770" max="11005" width="10.5703125" style="29"/>
    <col min="11006" max="11006" width="55.5703125" style="29" customWidth="1"/>
    <col min="11007" max="11007" width="2.42578125" style="29" customWidth="1"/>
    <col min="11008" max="11008" width="6" style="29" customWidth="1"/>
    <col min="11009" max="11009" width="1.42578125" style="29" customWidth="1"/>
    <col min="11010" max="11010" width="17.42578125" style="29" bestFit="1" customWidth="1"/>
    <col min="11011" max="11011" width="1.42578125" style="29" customWidth="1"/>
    <col min="11012" max="11012" width="16.5703125" style="29" bestFit="1" customWidth="1"/>
    <col min="11013" max="11013" width="1.42578125" style="29" customWidth="1"/>
    <col min="11014" max="11014" width="15.5703125" style="29" customWidth="1"/>
    <col min="11015" max="11015" width="1.42578125" style="29" customWidth="1"/>
    <col min="11016" max="11016" width="15.5703125" style="29" customWidth="1"/>
    <col min="11017" max="11017" width="1.5703125" style="29" customWidth="1"/>
    <col min="11018" max="11018" width="10.5703125" style="29"/>
    <col min="11019" max="11021" width="17.5703125" style="29" bestFit="1" customWidth="1"/>
    <col min="11022" max="11022" width="15.42578125" style="29" bestFit="1" customWidth="1"/>
    <col min="11023" max="11023" width="17.5703125" style="29" bestFit="1" customWidth="1"/>
    <col min="11024" max="11024" width="10.5703125" style="29"/>
    <col min="11025" max="11025" width="17.5703125" style="29" bestFit="1" customWidth="1"/>
    <col min="11026" max="11261" width="10.5703125" style="29"/>
    <col min="11262" max="11262" width="55.5703125" style="29" customWidth="1"/>
    <col min="11263" max="11263" width="2.42578125" style="29" customWidth="1"/>
    <col min="11264" max="11264" width="6" style="29" customWidth="1"/>
    <col min="11265" max="11265" width="1.42578125" style="29" customWidth="1"/>
    <col min="11266" max="11266" width="17.42578125" style="29" bestFit="1" customWidth="1"/>
    <col min="11267" max="11267" width="1.42578125" style="29" customWidth="1"/>
    <col min="11268" max="11268" width="16.5703125" style="29" bestFit="1" customWidth="1"/>
    <col min="11269" max="11269" width="1.42578125" style="29" customWidth="1"/>
    <col min="11270" max="11270" width="15.5703125" style="29" customWidth="1"/>
    <col min="11271" max="11271" width="1.42578125" style="29" customWidth="1"/>
    <col min="11272" max="11272" width="15.5703125" style="29" customWidth="1"/>
    <col min="11273" max="11273" width="1.5703125" style="29" customWidth="1"/>
    <col min="11274" max="11274" width="10.5703125" style="29"/>
    <col min="11275" max="11277" width="17.5703125" style="29" bestFit="1" customWidth="1"/>
    <col min="11278" max="11278" width="15.42578125" style="29" bestFit="1" customWidth="1"/>
    <col min="11279" max="11279" width="17.5703125" style="29" bestFit="1" customWidth="1"/>
    <col min="11280" max="11280" width="10.5703125" style="29"/>
    <col min="11281" max="11281" width="17.5703125" style="29" bestFit="1" customWidth="1"/>
    <col min="11282" max="11517" width="10.5703125" style="29"/>
    <col min="11518" max="11518" width="55.5703125" style="29" customWidth="1"/>
    <col min="11519" max="11519" width="2.42578125" style="29" customWidth="1"/>
    <col min="11520" max="11520" width="6" style="29" customWidth="1"/>
    <col min="11521" max="11521" width="1.42578125" style="29" customWidth="1"/>
    <col min="11522" max="11522" width="17.42578125" style="29" bestFit="1" customWidth="1"/>
    <col min="11523" max="11523" width="1.42578125" style="29" customWidth="1"/>
    <col min="11524" max="11524" width="16.5703125" style="29" bestFit="1" customWidth="1"/>
    <col min="11525" max="11525" width="1.42578125" style="29" customWidth="1"/>
    <col min="11526" max="11526" width="15.5703125" style="29" customWidth="1"/>
    <col min="11527" max="11527" width="1.42578125" style="29" customWidth="1"/>
    <col min="11528" max="11528" width="15.5703125" style="29" customWidth="1"/>
    <col min="11529" max="11529" width="1.5703125" style="29" customWidth="1"/>
    <col min="11530" max="11530" width="10.5703125" style="29"/>
    <col min="11531" max="11533" width="17.5703125" style="29" bestFit="1" customWidth="1"/>
    <col min="11534" max="11534" width="15.42578125" style="29" bestFit="1" customWidth="1"/>
    <col min="11535" max="11535" width="17.5703125" style="29" bestFit="1" customWidth="1"/>
    <col min="11536" max="11536" width="10.5703125" style="29"/>
    <col min="11537" max="11537" width="17.5703125" style="29" bestFit="1" customWidth="1"/>
    <col min="11538" max="11773" width="10.5703125" style="29"/>
    <col min="11774" max="11774" width="55.5703125" style="29" customWidth="1"/>
    <col min="11775" max="11775" width="2.42578125" style="29" customWidth="1"/>
    <col min="11776" max="11776" width="6" style="29" customWidth="1"/>
    <col min="11777" max="11777" width="1.42578125" style="29" customWidth="1"/>
    <col min="11778" max="11778" width="17.42578125" style="29" bestFit="1" customWidth="1"/>
    <col min="11779" max="11779" width="1.42578125" style="29" customWidth="1"/>
    <col min="11780" max="11780" width="16.5703125" style="29" bestFit="1" customWidth="1"/>
    <col min="11781" max="11781" width="1.42578125" style="29" customWidth="1"/>
    <col min="11782" max="11782" width="15.5703125" style="29" customWidth="1"/>
    <col min="11783" max="11783" width="1.42578125" style="29" customWidth="1"/>
    <col min="11784" max="11784" width="15.5703125" style="29" customWidth="1"/>
    <col min="11785" max="11785" width="1.5703125" style="29" customWidth="1"/>
    <col min="11786" max="11786" width="10.5703125" style="29"/>
    <col min="11787" max="11789" width="17.5703125" style="29" bestFit="1" customWidth="1"/>
    <col min="11790" max="11790" width="15.42578125" style="29" bestFit="1" customWidth="1"/>
    <col min="11791" max="11791" width="17.5703125" style="29" bestFit="1" customWidth="1"/>
    <col min="11792" max="11792" width="10.5703125" style="29"/>
    <col min="11793" max="11793" width="17.5703125" style="29" bestFit="1" customWidth="1"/>
    <col min="11794" max="12029" width="10.5703125" style="29"/>
    <col min="12030" max="12030" width="55.5703125" style="29" customWidth="1"/>
    <col min="12031" max="12031" width="2.42578125" style="29" customWidth="1"/>
    <col min="12032" max="12032" width="6" style="29" customWidth="1"/>
    <col min="12033" max="12033" width="1.42578125" style="29" customWidth="1"/>
    <col min="12034" max="12034" width="17.42578125" style="29" bestFit="1" customWidth="1"/>
    <col min="12035" max="12035" width="1.42578125" style="29" customWidth="1"/>
    <col min="12036" max="12036" width="16.5703125" style="29" bestFit="1" customWidth="1"/>
    <col min="12037" max="12037" width="1.42578125" style="29" customWidth="1"/>
    <col min="12038" max="12038" width="15.5703125" style="29" customWidth="1"/>
    <col min="12039" max="12039" width="1.42578125" style="29" customWidth="1"/>
    <col min="12040" max="12040" width="15.5703125" style="29" customWidth="1"/>
    <col min="12041" max="12041" width="1.5703125" style="29" customWidth="1"/>
    <col min="12042" max="12042" width="10.5703125" style="29"/>
    <col min="12043" max="12045" width="17.5703125" style="29" bestFit="1" customWidth="1"/>
    <col min="12046" max="12046" width="15.42578125" style="29" bestFit="1" customWidth="1"/>
    <col min="12047" max="12047" width="17.5703125" style="29" bestFit="1" customWidth="1"/>
    <col min="12048" max="12048" width="10.5703125" style="29"/>
    <col min="12049" max="12049" width="17.5703125" style="29" bestFit="1" customWidth="1"/>
    <col min="12050" max="12285" width="10.5703125" style="29"/>
    <col min="12286" max="12286" width="55.5703125" style="29" customWidth="1"/>
    <col min="12287" max="12287" width="2.42578125" style="29" customWidth="1"/>
    <col min="12288" max="12288" width="6" style="29" customWidth="1"/>
    <col min="12289" max="12289" width="1.42578125" style="29" customWidth="1"/>
    <col min="12290" max="12290" width="17.42578125" style="29" bestFit="1" customWidth="1"/>
    <col min="12291" max="12291" width="1.42578125" style="29" customWidth="1"/>
    <col min="12292" max="12292" width="16.5703125" style="29" bestFit="1" customWidth="1"/>
    <col min="12293" max="12293" width="1.42578125" style="29" customWidth="1"/>
    <col min="12294" max="12294" width="15.5703125" style="29" customWidth="1"/>
    <col min="12295" max="12295" width="1.42578125" style="29" customWidth="1"/>
    <col min="12296" max="12296" width="15.5703125" style="29" customWidth="1"/>
    <col min="12297" max="12297" width="1.5703125" style="29" customWidth="1"/>
    <col min="12298" max="12298" width="10.5703125" style="29"/>
    <col min="12299" max="12301" width="17.5703125" style="29" bestFit="1" customWidth="1"/>
    <col min="12302" max="12302" width="15.42578125" style="29" bestFit="1" customWidth="1"/>
    <col min="12303" max="12303" width="17.5703125" style="29" bestFit="1" customWidth="1"/>
    <col min="12304" max="12304" width="10.5703125" style="29"/>
    <col min="12305" max="12305" width="17.5703125" style="29" bestFit="1" customWidth="1"/>
    <col min="12306" max="12541" width="10.5703125" style="29"/>
    <col min="12542" max="12542" width="55.5703125" style="29" customWidth="1"/>
    <col min="12543" max="12543" width="2.42578125" style="29" customWidth="1"/>
    <col min="12544" max="12544" width="6" style="29" customWidth="1"/>
    <col min="12545" max="12545" width="1.42578125" style="29" customWidth="1"/>
    <col min="12546" max="12546" width="17.42578125" style="29" bestFit="1" customWidth="1"/>
    <col min="12547" max="12547" width="1.42578125" style="29" customWidth="1"/>
    <col min="12548" max="12548" width="16.5703125" style="29" bestFit="1" customWidth="1"/>
    <col min="12549" max="12549" width="1.42578125" style="29" customWidth="1"/>
    <col min="12550" max="12550" width="15.5703125" style="29" customWidth="1"/>
    <col min="12551" max="12551" width="1.42578125" style="29" customWidth="1"/>
    <col min="12552" max="12552" width="15.5703125" style="29" customWidth="1"/>
    <col min="12553" max="12553" width="1.5703125" style="29" customWidth="1"/>
    <col min="12554" max="12554" width="10.5703125" style="29"/>
    <col min="12555" max="12557" width="17.5703125" style="29" bestFit="1" customWidth="1"/>
    <col min="12558" max="12558" width="15.42578125" style="29" bestFit="1" customWidth="1"/>
    <col min="12559" max="12559" width="17.5703125" style="29" bestFit="1" customWidth="1"/>
    <col min="12560" max="12560" width="10.5703125" style="29"/>
    <col min="12561" max="12561" width="17.5703125" style="29" bestFit="1" customWidth="1"/>
    <col min="12562" max="12797" width="10.5703125" style="29"/>
    <col min="12798" max="12798" width="55.5703125" style="29" customWidth="1"/>
    <col min="12799" max="12799" width="2.42578125" style="29" customWidth="1"/>
    <col min="12800" max="12800" width="6" style="29" customWidth="1"/>
    <col min="12801" max="12801" width="1.42578125" style="29" customWidth="1"/>
    <col min="12802" max="12802" width="17.42578125" style="29" bestFit="1" customWidth="1"/>
    <col min="12803" max="12803" width="1.42578125" style="29" customWidth="1"/>
    <col min="12804" max="12804" width="16.5703125" style="29" bestFit="1" customWidth="1"/>
    <col min="12805" max="12805" width="1.42578125" style="29" customWidth="1"/>
    <col min="12806" max="12806" width="15.5703125" style="29" customWidth="1"/>
    <col min="12807" max="12807" width="1.42578125" style="29" customWidth="1"/>
    <col min="12808" max="12808" width="15.5703125" style="29" customWidth="1"/>
    <col min="12809" max="12809" width="1.5703125" style="29" customWidth="1"/>
    <col min="12810" max="12810" width="10.5703125" style="29"/>
    <col min="12811" max="12813" width="17.5703125" style="29" bestFit="1" customWidth="1"/>
    <col min="12814" max="12814" width="15.42578125" style="29" bestFit="1" customWidth="1"/>
    <col min="12815" max="12815" width="17.5703125" style="29" bestFit="1" customWidth="1"/>
    <col min="12816" max="12816" width="10.5703125" style="29"/>
    <col min="12817" max="12817" width="17.5703125" style="29" bestFit="1" customWidth="1"/>
    <col min="12818" max="13053" width="10.5703125" style="29"/>
    <col min="13054" max="13054" width="55.5703125" style="29" customWidth="1"/>
    <col min="13055" max="13055" width="2.42578125" style="29" customWidth="1"/>
    <col min="13056" max="13056" width="6" style="29" customWidth="1"/>
    <col min="13057" max="13057" width="1.42578125" style="29" customWidth="1"/>
    <col min="13058" max="13058" width="17.42578125" style="29" bestFit="1" customWidth="1"/>
    <col min="13059" max="13059" width="1.42578125" style="29" customWidth="1"/>
    <col min="13060" max="13060" width="16.5703125" style="29" bestFit="1" customWidth="1"/>
    <col min="13061" max="13061" width="1.42578125" style="29" customWidth="1"/>
    <col min="13062" max="13062" width="15.5703125" style="29" customWidth="1"/>
    <col min="13063" max="13063" width="1.42578125" style="29" customWidth="1"/>
    <col min="13064" max="13064" width="15.5703125" style="29" customWidth="1"/>
    <col min="13065" max="13065" width="1.5703125" style="29" customWidth="1"/>
    <col min="13066" max="13066" width="10.5703125" style="29"/>
    <col min="13067" max="13069" width="17.5703125" style="29" bestFit="1" customWidth="1"/>
    <col min="13070" max="13070" width="15.42578125" style="29" bestFit="1" customWidth="1"/>
    <col min="13071" max="13071" width="17.5703125" style="29" bestFit="1" customWidth="1"/>
    <col min="13072" max="13072" width="10.5703125" style="29"/>
    <col min="13073" max="13073" width="17.5703125" style="29" bestFit="1" customWidth="1"/>
    <col min="13074" max="13309" width="10.5703125" style="29"/>
    <col min="13310" max="13310" width="55.5703125" style="29" customWidth="1"/>
    <col min="13311" max="13311" width="2.42578125" style="29" customWidth="1"/>
    <col min="13312" max="13312" width="6" style="29" customWidth="1"/>
    <col min="13313" max="13313" width="1.42578125" style="29" customWidth="1"/>
    <col min="13314" max="13314" width="17.42578125" style="29" bestFit="1" customWidth="1"/>
    <col min="13315" max="13315" width="1.42578125" style="29" customWidth="1"/>
    <col min="13316" max="13316" width="16.5703125" style="29" bestFit="1" customWidth="1"/>
    <col min="13317" max="13317" width="1.42578125" style="29" customWidth="1"/>
    <col min="13318" max="13318" width="15.5703125" style="29" customWidth="1"/>
    <col min="13319" max="13319" width="1.42578125" style="29" customWidth="1"/>
    <col min="13320" max="13320" width="15.5703125" style="29" customWidth="1"/>
    <col min="13321" max="13321" width="1.5703125" style="29" customWidth="1"/>
    <col min="13322" max="13322" width="10.5703125" style="29"/>
    <col min="13323" max="13325" width="17.5703125" style="29" bestFit="1" customWidth="1"/>
    <col min="13326" max="13326" width="15.42578125" style="29" bestFit="1" customWidth="1"/>
    <col min="13327" max="13327" width="17.5703125" style="29" bestFit="1" customWidth="1"/>
    <col min="13328" max="13328" width="10.5703125" style="29"/>
    <col min="13329" max="13329" width="17.5703125" style="29" bestFit="1" customWidth="1"/>
    <col min="13330" max="13565" width="10.5703125" style="29"/>
    <col min="13566" max="13566" width="55.5703125" style="29" customWidth="1"/>
    <col min="13567" max="13567" width="2.42578125" style="29" customWidth="1"/>
    <col min="13568" max="13568" width="6" style="29" customWidth="1"/>
    <col min="13569" max="13569" width="1.42578125" style="29" customWidth="1"/>
    <col min="13570" max="13570" width="17.42578125" style="29" bestFit="1" customWidth="1"/>
    <col min="13571" max="13571" width="1.42578125" style="29" customWidth="1"/>
    <col min="13572" max="13572" width="16.5703125" style="29" bestFit="1" customWidth="1"/>
    <col min="13573" max="13573" width="1.42578125" style="29" customWidth="1"/>
    <col min="13574" max="13574" width="15.5703125" style="29" customWidth="1"/>
    <col min="13575" max="13575" width="1.42578125" style="29" customWidth="1"/>
    <col min="13576" max="13576" width="15.5703125" style="29" customWidth="1"/>
    <col min="13577" max="13577" width="1.5703125" style="29" customWidth="1"/>
    <col min="13578" max="13578" width="10.5703125" style="29"/>
    <col min="13579" max="13581" width="17.5703125" style="29" bestFit="1" customWidth="1"/>
    <col min="13582" max="13582" width="15.42578125" style="29" bestFit="1" customWidth="1"/>
    <col min="13583" max="13583" width="17.5703125" style="29" bestFit="1" customWidth="1"/>
    <col min="13584" max="13584" width="10.5703125" style="29"/>
    <col min="13585" max="13585" width="17.5703125" style="29" bestFit="1" customWidth="1"/>
    <col min="13586" max="13821" width="10.5703125" style="29"/>
    <col min="13822" max="13822" width="55.5703125" style="29" customWidth="1"/>
    <col min="13823" max="13823" width="2.42578125" style="29" customWidth="1"/>
    <col min="13824" max="13824" width="6" style="29" customWidth="1"/>
    <col min="13825" max="13825" width="1.42578125" style="29" customWidth="1"/>
    <col min="13826" max="13826" width="17.42578125" style="29" bestFit="1" customWidth="1"/>
    <col min="13827" max="13827" width="1.42578125" style="29" customWidth="1"/>
    <col min="13828" max="13828" width="16.5703125" style="29" bestFit="1" customWidth="1"/>
    <col min="13829" max="13829" width="1.42578125" style="29" customWidth="1"/>
    <col min="13830" max="13830" width="15.5703125" style="29" customWidth="1"/>
    <col min="13831" max="13831" width="1.42578125" style="29" customWidth="1"/>
    <col min="13832" max="13832" width="15.5703125" style="29" customWidth="1"/>
    <col min="13833" max="13833" width="1.5703125" style="29" customWidth="1"/>
    <col min="13834" max="13834" width="10.5703125" style="29"/>
    <col min="13835" max="13837" width="17.5703125" style="29" bestFit="1" customWidth="1"/>
    <col min="13838" max="13838" width="15.42578125" style="29" bestFit="1" customWidth="1"/>
    <col min="13839" max="13839" width="17.5703125" style="29" bestFit="1" customWidth="1"/>
    <col min="13840" max="13840" width="10.5703125" style="29"/>
    <col min="13841" max="13841" width="17.5703125" style="29" bestFit="1" customWidth="1"/>
    <col min="13842" max="14077" width="10.5703125" style="29"/>
    <col min="14078" max="14078" width="55.5703125" style="29" customWidth="1"/>
    <col min="14079" max="14079" width="2.42578125" style="29" customWidth="1"/>
    <col min="14080" max="14080" width="6" style="29" customWidth="1"/>
    <col min="14081" max="14081" width="1.42578125" style="29" customWidth="1"/>
    <col min="14082" max="14082" width="17.42578125" style="29" bestFit="1" customWidth="1"/>
    <col min="14083" max="14083" width="1.42578125" style="29" customWidth="1"/>
    <col min="14084" max="14084" width="16.5703125" style="29" bestFit="1" customWidth="1"/>
    <col min="14085" max="14085" width="1.42578125" style="29" customWidth="1"/>
    <col min="14086" max="14086" width="15.5703125" style="29" customWidth="1"/>
    <col min="14087" max="14087" width="1.42578125" style="29" customWidth="1"/>
    <col min="14088" max="14088" width="15.5703125" style="29" customWidth="1"/>
    <col min="14089" max="14089" width="1.5703125" style="29" customWidth="1"/>
    <col min="14090" max="14090" width="10.5703125" style="29"/>
    <col min="14091" max="14093" width="17.5703125" style="29" bestFit="1" customWidth="1"/>
    <col min="14094" max="14094" width="15.42578125" style="29" bestFit="1" customWidth="1"/>
    <col min="14095" max="14095" width="17.5703125" style="29" bestFit="1" customWidth="1"/>
    <col min="14096" max="14096" width="10.5703125" style="29"/>
    <col min="14097" max="14097" width="17.5703125" style="29" bestFit="1" customWidth="1"/>
    <col min="14098" max="14333" width="10.5703125" style="29"/>
    <col min="14334" max="14334" width="55.5703125" style="29" customWidth="1"/>
    <col min="14335" max="14335" width="2.42578125" style="29" customWidth="1"/>
    <col min="14336" max="14336" width="6" style="29" customWidth="1"/>
    <col min="14337" max="14337" width="1.42578125" style="29" customWidth="1"/>
    <col min="14338" max="14338" width="17.42578125" style="29" bestFit="1" customWidth="1"/>
    <col min="14339" max="14339" width="1.42578125" style="29" customWidth="1"/>
    <col min="14340" max="14340" width="16.5703125" style="29" bestFit="1" customWidth="1"/>
    <col min="14341" max="14341" width="1.42578125" style="29" customWidth="1"/>
    <col min="14342" max="14342" width="15.5703125" style="29" customWidth="1"/>
    <col min="14343" max="14343" width="1.42578125" style="29" customWidth="1"/>
    <col min="14344" max="14344" width="15.5703125" style="29" customWidth="1"/>
    <col min="14345" max="14345" width="1.5703125" style="29" customWidth="1"/>
    <col min="14346" max="14346" width="10.5703125" style="29"/>
    <col min="14347" max="14349" width="17.5703125" style="29" bestFit="1" customWidth="1"/>
    <col min="14350" max="14350" width="15.42578125" style="29" bestFit="1" customWidth="1"/>
    <col min="14351" max="14351" width="17.5703125" style="29" bestFit="1" customWidth="1"/>
    <col min="14352" max="14352" width="10.5703125" style="29"/>
    <col min="14353" max="14353" width="17.5703125" style="29" bestFit="1" customWidth="1"/>
    <col min="14354" max="14589" width="10.5703125" style="29"/>
    <col min="14590" max="14590" width="55.5703125" style="29" customWidth="1"/>
    <col min="14591" max="14591" width="2.42578125" style="29" customWidth="1"/>
    <col min="14592" max="14592" width="6" style="29" customWidth="1"/>
    <col min="14593" max="14593" width="1.42578125" style="29" customWidth="1"/>
    <col min="14594" max="14594" width="17.42578125" style="29" bestFit="1" customWidth="1"/>
    <col min="14595" max="14595" width="1.42578125" style="29" customWidth="1"/>
    <col min="14596" max="14596" width="16.5703125" style="29" bestFit="1" customWidth="1"/>
    <col min="14597" max="14597" width="1.42578125" style="29" customWidth="1"/>
    <col min="14598" max="14598" width="15.5703125" style="29" customWidth="1"/>
    <col min="14599" max="14599" width="1.42578125" style="29" customWidth="1"/>
    <col min="14600" max="14600" width="15.5703125" style="29" customWidth="1"/>
    <col min="14601" max="14601" width="1.5703125" style="29" customWidth="1"/>
    <col min="14602" max="14602" width="10.5703125" style="29"/>
    <col min="14603" max="14605" width="17.5703125" style="29" bestFit="1" customWidth="1"/>
    <col min="14606" max="14606" width="15.42578125" style="29" bestFit="1" customWidth="1"/>
    <col min="14607" max="14607" width="17.5703125" style="29" bestFit="1" customWidth="1"/>
    <col min="14608" max="14608" width="10.5703125" style="29"/>
    <col min="14609" max="14609" width="17.5703125" style="29" bestFit="1" customWidth="1"/>
    <col min="14610" max="14845" width="10.5703125" style="29"/>
    <col min="14846" max="14846" width="55.5703125" style="29" customWidth="1"/>
    <col min="14847" max="14847" width="2.42578125" style="29" customWidth="1"/>
    <col min="14848" max="14848" width="6" style="29" customWidth="1"/>
    <col min="14849" max="14849" width="1.42578125" style="29" customWidth="1"/>
    <col min="14850" max="14850" width="17.42578125" style="29" bestFit="1" customWidth="1"/>
    <col min="14851" max="14851" width="1.42578125" style="29" customWidth="1"/>
    <col min="14852" max="14852" width="16.5703125" style="29" bestFit="1" customWidth="1"/>
    <col min="14853" max="14853" width="1.42578125" style="29" customWidth="1"/>
    <col min="14854" max="14854" width="15.5703125" style="29" customWidth="1"/>
    <col min="14855" max="14855" width="1.42578125" style="29" customWidth="1"/>
    <col min="14856" max="14856" width="15.5703125" style="29" customWidth="1"/>
    <col min="14857" max="14857" width="1.5703125" style="29" customWidth="1"/>
    <col min="14858" max="14858" width="10.5703125" style="29"/>
    <col min="14859" max="14861" width="17.5703125" style="29" bestFit="1" customWidth="1"/>
    <col min="14862" max="14862" width="15.42578125" style="29" bestFit="1" customWidth="1"/>
    <col min="14863" max="14863" width="17.5703125" style="29" bestFit="1" customWidth="1"/>
    <col min="14864" max="14864" width="10.5703125" style="29"/>
    <col min="14865" max="14865" width="17.5703125" style="29" bestFit="1" customWidth="1"/>
    <col min="14866" max="15101" width="10.5703125" style="29"/>
    <col min="15102" max="15102" width="55.5703125" style="29" customWidth="1"/>
    <col min="15103" max="15103" width="2.42578125" style="29" customWidth="1"/>
    <col min="15104" max="15104" width="6" style="29" customWidth="1"/>
    <col min="15105" max="15105" width="1.42578125" style="29" customWidth="1"/>
    <col min="15106" max="15106" width="17.42578125" style="29" bestFit="1" customWidth="1"/>
    <col min="15107" max="15107" width="1.42578125" style="29" customWidth="1"/>
    <col min="15108" max="15108" width="16.5703125" style="29" bestFit="1" customWidth="1"/>
    <col min="15109" max="15109" width="1.42578125" style="29" customWidth="1"/>
    <col min="15110" max="15110" width="15.5703125" style="29" customWidth="1"/>
    <col min="15111" max="15111" width="1.42578125" style="29" customWidth="1"/>
    <col min="15112" max="15112" width="15.5703125" style="29" customWidth="1"/>
    <col min="15113" max="15113" width="1.5703125" style="29" customWidth="1"/>
    <col min="15114" max="15114" width="10.5703125" style="29"/>
    <col min="15115" max="15117" width="17.5703125" style="29" bestFit="1" customWidth="1"/>
    <col min="15118" max="15118" width="15.42578125" style="29" bestFit="1" customWidth="1"/>
    <col min="15119" max="15119" width="17.5703125" style="29" bestFit="1" customWidth="1"/>
    <col min="15120" max="15120" width="10.5703125" style="29"/>
    <col min="15121" max="15121" width="17.5703125" style="29" bestFit="1" customWidth="1"/>
    <col min="15122" max="15357" width="10.5703125" style="29"/>
    <col min="15358" max="15358" width="55.5703125" style="29" customWidth="1"/>
    <col min="15359" max="15359" width="2.42578125" style="29" customWidth="1"/>
    <col min="15360" max="15360" width="6" style="29" customWidth="1"/>
    <col min="15361" max="15361" width="1.42578125" style="29" customWidth="1"/>
    <col min="15362" max="15362" width="17.42578125" style="29" bestFit="1" customWidth="1"/>
    <col min="15363" max="15363" width="1.42578125" style="29" customWidth="1"/>
    <col min="15364" max="15364" width="16.5703125" style="29" bestFit="1" customWidth="1"/>
    <col min="15365" max="15365" width="1.42578125" style="29" customWidth="1"/>
    <col min="15366" max="15366" width="15.5703125" style="29" customWidth="1"/>
    <col min="15367" max="15367" width="1.42578125" style="29" customWidth="1"/>
    <col min="15368" max="15368" width="15.5703125" style="29" customWidth="1"/>
    <col min="15369" max="15369" width="1.5703125" style="29" customWidth="1"/>
    <col min="15370" max="15370" width="10.5703125" style="29"/>
    <col min="15371" max="15373" width="17.5703125" style="29" bestFit="1" customWidth="1"/>
    <col min="15374" max="15374" width="15.42578125" style="29" bestFit="1" customWidth="1"/>
    <col min="15375" max="15375" width="17.5703125" style="29" bestFit="1" customWidth="1"/>
    <col min="15376" max="15376" width="10.5703125" style="29"/>
    <col min="15377" max="15377" width="17.5703125" style="29" bestFit="1" customWidth="1"/>
    <col min="15378" max="15613" width="10.5703125" style="29"/>
    <col min="15614" max="15614" width="55.5703125" style="29" customWidth="1"/>
    <col min="15615" max="15615" width="2.42578125" style="29" customWidth="1"/>
    <col min="15616" max="15616" width="6" style="29" customWidth="1"/>
    <col min="15617" max="15617" width="1.42578125" style="29" customWidth="1"/>
    <col min="15618" max="15618" width="17.42578125" style="29" bestFit="1" customWidth="1"/>
    <col min="15619" max="15619" width="1.42578125" style="29" customWidth="1"/>
    <col min="15620" max="15620" width="16.5703125" style="29" bestFit="1" customWidth="1"/>
    <col min="15621" max="15621" width="1.42578125" style="29" customWidth="1"/>
    <col min="15622" max="15622" width="15.5703125" style="29" customWidth="1"/>
    <col min="15623" max="15623" width="1.42578125" style="29" customWidth="1"/>
    <col min="15624" max="15624" width="15.5703125" style="29" customWidth="1"/>
    <col min="15625" max="15625" width="1.5703125" style="29" customWidth="1"/>
    <col min="15626" max="15626" width="10.5703125" style="29"/>
    <col min="15627" max="15629" width="17.5703125" style="29" bestFit="1" customWidth="1"/>
    <col min="15630" max="15630" width="15.42578125" style="29" bestFit="1" customWidth="1"/>
    <col min="15631" max="15631" width="17.5703125" style="29" bestFit="1" customWidth="1"/>
    <col min="15632" max="15632" width="10.5703125" style="29"/>
    <col min="15633" max="15633" width="17.5703125" style="29" bestFit="1" customWidth="1"/>
    <col min="15634" max="15869" width="10.5703125" style="29"/>
    <col min="15870" max="15870" width="55.5703125" style="29" customWidth="1"/>
    <col min="15871" max="15871" width="2.42578125" style="29" customWidth="1"/>
    <col min="15872" max="15872" width="6" style="29" customWidth="1"/>
    <col min="15873" max="15873" width="1.42578125" style="29" customWidth="1"/>
    <col min="15874" max="15874" width="17.42578125" style="29" bestFit="1" customWidth="1"/>
    <col min="15875" max="15875" width="1.42578125" style="29" customWidth="1"/>
    <col min="15876" max="15876" width="16.5703125" style="29" bestFit="1" customWidth="1"/>
    <col min="15877" max="15877" width="1.42578125" style="29" customWidth="1"/>
    <col min="15878" max="15878" width="15.5703125" style="29" customWidth="1"/>
    <col min="15879" max="15879" width="1.42578125" style="29" customWidth="1"/>
    <col min="15880" max="15880" width="15.5703125" style="29" customWidth="1"/>
    <col min="15881" max="15881" width="1.5703125" style="29" customWidth="1"/>
    <col min="15882" max="15882" width="10.5703125" style="29"/>
    <col min="15883" max="15885" width="17.5703125" style="29" bestFit="1" customWidth="1"/>
    <col min="15886" max="15886" width="15.42578125" style="29" bestFit="1" customWidth="1"/>
    <col min="15887" max="15887" width="17.5703125" style="29" bestFit="1" customWidth="1"/>
    <col min="15888" max="15888" width="10.5703125" style="29"/>
    <col min="15889" max="15889" width="17.5703125" style="29" bestFit="1" customWidth="1"/>
    <col min="15890" max="16125" width="10.5703125" style="29"/>
    <col min="16126" max="16126" width="55.5703125" style="29" customWidth="1"/>
    <col min="16127" max="16127" width="2.42578125" style="29" customWidth="1"/>
    <col min="16128" max="16128" width="6" style="29" customWidth="1"/>
    <col min="16129" max="16129" width="1.42578125" style="29" customWidth="1"/>
    <col min="16130" max="16130" width="17.42578125" style="29" bestFit="1" customWidth="1"/>
    <col min="16131" max="16131" width="1.42578125" style="29" customWidth="1"/>
    <col min="16132" max="16132" width="16.5703125" style="29" bestFit="1" customWidth="1"/>
    <col min="16133" max="16133" width="1.42578125" style="29" customWidth="1"/>
    <col min="16134" max="16134" width="15.5703125" style="29" customWidth="1"/>
    <col min="16135" max="16135" width="1.42578125" style="29" customWidth="1"/>
    <col min="16136" max="16136" width="15.5703125" style="29" customWidth="1"/>
    <col min="16137" max="16137" width="1.5703125" style="29" customWidth="1"/>
    <col min="16138" max="16138" width="10.5703125" style="29"/>
    <col min="16139" max="16141" width="17.5703125" style="29" bestFit="1" customWidth="1"/>
    <col min="16142" max="16142" width="15.42578125" style="29" bestFit="1" customWidth="1"/>
    <col min="16143" max="16143" width="17.5703125" style="29" bestFit="1" customWidth="1"/>
    <col min="16144" max="16144" width="10.5703125" style="29"/>
    <col min="16145" max="16145" width="17.5703125" style="29" bestFit="1" customWidth="1"/>
    <col min="16146" max="16384" width="10.5703125" style="29"/>
  </cols>
  <sheetData>
    <row r="1" spans="1:17" s="1" customFormat="1" ht="22.35" customHeight="1">
      <c r="A1" s="151" t="s">
        <v>59</v>
      </c>
      <c r="B1" s="151"/>
      <c r="C1" s="151"/>
      <c r="D1" s="151"/>
      <c r="E1" s="151"/>
      <c r="F1" s="151"/>
      <c r="G1" s="151"/>
      <c r="H1" s="151"/>
      <c r="I1" s="151"/>
      <c r="J1" s="2"/>
      <c r="K1" s="2"/>
      <c r="L1" s="2"/>
      <c r="M1" s="2"/>
      <c r="N1" s="2"/>
      <c r="O1" s="2"/>
      <c r="P1" s="2"/>
      <c r="Q1" s="2"/>
    </row>
    <row r="2" spans="1:17" s="1" customFormat="1" ht="22.35" customHeight="1">
      <c r="A2" s="151" t="s">
        <v>60</v>
      </c>
      <c r="B2" s="151"/>
      <c r="C2" s="151"/>
      <c r="D2" s="151"/>
      <c r="E2" s="151"/>
      <c r="F2" s="151"/>
      <c r="G2" s="151"/>
      <c r="H2" s="151"/>
      <c r="I2" s="151"/>
      <c r="J2" s="2"/>
      <c r="K2" s="2"/>
      <c r="L2" s="2"/>
      <c r="M2" s="2"/>
      <c r="N2" s="2"/>
      <c r="O2" s="2"/>
      <c r="P2" s="2"/>
      <c r="Q2" s="2"/>
    </row>
    <row r="3" spans="1:17" s="1" customFormat="1" ht="22.35" customHeight="1">
      <c r="A3" s="151" t="s">
        <v>196</v>
      </c>
      <c r="B3" s="151"/>
      <c r="C3" s="151"/>
      <c r="D3" s="151"/>
      <c r="E3" s="151"/>
      <c r="F3" s="151"/>
      <c r="G3" s="151"/>
      <c r="H3" s="151"/>
      <c r="I3" s="151"/>
      <c r="J3" s="2"/>
      <c r="K3" s="2"/>
      <c r="L3" s="2"/>
      <c r="M3" s="2"/>
      <c r="N3" s="2"/>
      <c r="O3" s="2"/>
      <c r="P3" s="2"/>
      <c r="Q3" s="2"/>
    </row>
    <row r="4" spans="1:17" s="1" customFormat="1" ht="22.35" customHeight="1">
      <c r="A4" s="151" t="s">
        <v>96</v>
      </c>
      <c r="B4" s="151"/>
      <c r="C4" s="151"/>
      <c r="D4" s="151"/>
      <c r="E4" s="151"/>
      <c r="F4" s="151"/>
      <c r="G4" s="151"/>
      <c r="H4" s="151"/>
      <c r="I4" s="151"/>
      <c r="J4" s="2"/>
      <c r="K4" s="2"/>
      <c r="L4" s="2"/>
      <c r="M4" s="2"/>
      <c r="N4" s="2"/>
      <c r="O4" s="2"/>
      <c r="P4" s="2"/>
      <c r="Q4" s="2"/>
    </row>
    <row r="5" spans="1:17" s="1" customFormat="1" ht="22.35" customHeight="1">
      <c r="A5" s="152" t="s">
        <v>187</v>
      </c>
      <c r="B5" s="152"/>
      <c r="C5" s="152"/>
      <c r="D5" s="152"/>
      <c r="E5" s="152"/>
      <c r="F5" s="152"/>
      <c r="G5" s="152"/>
      <c r="H5" s="152"/>
      <c r="I5" s="152"/>
      <c r="J5" s="2"/>
      <c r="K5" s="2"/>
      <c r="L5" s="2"/>
      <c r="M5" s="2"/>
      <c r="N5" s="2"/>
      <c r="O5" s="2"/>
      <c r="P5" s="2"/>
      <c r="Q5" s="2"/>
    </row>
    <row r="6" spans="1:17" s="1" customFormat="1" ht="9.9499999999999993" customHeight="1">
      <c r="A6" s="4"/>
      <c r="B6" s="4"/>
      <c r="C6" s="34"/>
      <c r="D6" s="34"/>
      <c r="E6" s="34"/>
      <c r="F6" s="34"/>
      <c r="G6" s="34"/>
      <c r="H6" s="34"/>
      <c r="I6" s="34"/>
      <c r="J6" s="2"/>
      <c r="K6" s="2"/>
      <c r="L6" s="2"/>
      <c r="M6" s="2"/>
      <c r="N6" s="2"/>
      <c r="O6" s="2"/>
      <c r="P6" s="2"/>
      <c r="Q6" s="2"/>
    </row>
    <row r="7" spans="1:17" s="1" customFormat="1" ht="22.35" customHeight="1">
      <c r="A7" s="4"/>
      <c r="B7" s="4"/>
      <c r="C7" s="150" t="s">
        <v>97</v>
      </c>
      <c r="D7" s="150"/>
      <c r="E7" s="150"/>
      <c r="F7" s="34"/>
      <c r="G7" s="150" t="s">
        <v>99</v>
      </c>
      <c r="H7" s="150"/>
      <c r="I7" s="150"/>
      <c r="J7" s="2"/>
      <c r="K7" s="2"/>
      <c r="L7" s="2"/>
      <c r="M7" s="2"/>
      <c r="N7" s="2"/>
      <c r="O7" s="2"/>
      <c r="P7" s="2"/>
      <c r="Q7" s="2"/>
    </row>
    <row r="8" spans="1:17" s="1" customFormat="1" ht="22.35" customHeight="1">
      <c r="A8" s="4"/>
      <c r="B8" s="4"/>
      <c r="C8" s="150" t="s">
        <v>98</v>
      </c>
      <c r="D8" s="150"/>
      <c r="E8" s="150"/>
      <c r="F8" s="34"/>
      <c r="G8" s="150" t="s">
        <v>98</v>
      </c>
      <c r="H8" s="150"/>
      <c r="I8" s="150"/>
      <c r="J8" s="2"/>
      <c r="K8" s="2"/>
      <c r="L8" s="2"/>
      <c r="M8" s="2"/>
      <c r="N8" s="2"/>
      <c r="O8" s="2"/>
      <c r="P8" s="2"/>
      <c r="Q8" s="2"/>
    </row>
    <row r="9" spans="1:17" s="1" customFormat="1" ht="22.35" customHeight="1">
      <c r="A9" s="4"/>
      <c r="B9" s="54" t="s">
        <v>104</v>
      </c>
      <c r="C9" s="67" t="s">
        <v>56</v>
      </c>
      <c r="D9" s="67"/>
      <c r="E9" s="67" t="s">
        <v>55</v>
      </c>
      <c r="F9" s="67"/>
      <c r="G9" s="67" t="s">
        <v>56</v>
      </c>
      <c r="H9" s="67"/>
      <c r="I9" s="67" t="s">
        <v>55</v>
      </c>
      <c r="J9" s="2"/>
      <c r="K9" s="2"/>
      <c r="L9" s="2"/>
      <c r="M9" s="2"/>
      <c r="N9" s="2"/>
      <c r="O9" s="2"/>
      <c r="P9" s="2"/>
      <c r="Q9" s="2"/>
    </row>
    <row r="10" spans="1:17" ht="21.95" customHeight="1">
      <c r="A10" s="9" t="s">
        <v>85</v>
      </c>
    </row>
    <row r="11" spans="1:17" ht="21.95" customHeight="1">
      <c r="A11" s="30" t="s">
        <v>45</v>
      </c>
      <c r="C11" s="29">
        <v>2220218686</v>
      </c>
      <c r="E11" s="29">
        <v>2421854108</v>
      </c>
      <c r="F11" s="35"/>
      <c r="G11" s="88">
        <v>0</v>
      </c>
      <c r="H11" s="35"/>
      <c r="I11" s="88">
        <v>0</v>
      </c>
    </row>
    <row r="12" spans="1:17" ht="21.95" customHeight="1">
      <c r="A12" s="30" t="s">
        <v>19</v>
      </c>
      <c r="B12" s="48"/>
      <c r="C12" s="35">
        <v>9723638</v>
      </c>
      <c r="D12" s="35"/>
      <c r="E12" s="35">
        <v>10455780</v>
      </c>
      <c r="F12" s="35"/>
      <c r="G12" s="35">
        <v>67860763</v>
      </c>
      <c r="H12" s="35"/>
      <c r="I12" s="35">
        <v>47667212</v>
      </c>
    </row>
    <row r="13" spans="1:17" ht="21.95" customHeight="1">
      <c r="A13" s="61" t="s">
        <v>86</v>
      </c>
      <c r="C13" s="74">
        <f>SUM(C11:C12)</f>
        <v>2229942324</v>
      </c>
      <c r="D13" s="35"/>
      <c r="E13" s="74">
        <f>SUM(E11:E12)</f>
        <v>2432309888</v>
      </c>
      <c r="F13" s="35"/>
      <c r="G13" s="74">
        <f>SUM(F11:G12)</f>
        <v>67860763</v>
      </c>
      <c r="H13" s="35"/>
      <c r="I13" s="74">
        <f>SUM(H11:I12)</f>
        <v>47667212</v>
      </c>
    </row>
    <row r="14" spans="1:17" ht="9.9499999999999993" customHeight="1">
      <c r="A14" s="9"/>
      <c r="C14" s="35"/>
      <c r="D14" s="35"/>
      <c r="E14" s="35"/>
      <c r="F14" s="35"/>
      <c r="G14" s="35"/>
      <c r="H14" s="35"/>
      <c r="I14" s="35"/>
    </row>
    <row r="15" spans="1:17" ht="21.95" customHeight="1">
      <c r="A15" s="9" t="s">
        <v>87</v>
      </c>
      <c r="C15" s="35"/>
      <c r="D15" s="35"/>
      <c r="E15" s="35"/>
      <c r="F15" s="35"/>
      <c r="G15" s="35"/>
      <c r="H15" s="35"/>
      <c r="I15" s="35"/>
    </row>
    <row r="16" spans="1:17" ht="21.95" customHeight="1">
      <c r="A16" s="30" t="s">
        <v>46</v>
      </c>
      <c r="C16" s="35">
        <v>-1453247707</v>
      </c>
      <c r="D16" s="35"/>
      <c r="E16" s="35">
        <v>-1498331233</v>
      </c>
      <c r="F16" s="35"/>
      <c r="G16" s="88">
        <v>0</v>
      </c>
      <c r="H16" s="35"/>
      <c r="I16" s="88">
        <v>0</v>
      </c>
    </row>
    <row r="17" spans="1:18" ht="21.95" customHeight="1">
      <c r="A17" s="30" t="s">
        <v>47</v>
      </c>
      <c r="B17" s="49"/>
      <c r="C17" s="35">
        <v>-222773227</v>
      </c>
      <c r="D17" s="35"/>
      <c r="E17" s="35">
        <v>-234434626.47523397</v>
      </c>
      <c r="F17" s="35"/>
      <c r="G17" s="88">
        <v>0</v>
      </c>
      <c r="H17" s="35"/>
      <c r="I17" s="88">
        <v>0</v>
      </c>
    </row>
    <row r="18" spans="1:18" ht="21.95" customHeight="1">
      <c r="A18" s="30" t="s">
        <v>37</v>
      </c>
      <c r="B18" s="55"/>
      <c r="C18" s="35">
        <v>-404605322</v>
      </c>
      <c r="D18" s="35"/>
      <c r="E18" s="35">
        <v>-457471825.52476603</v>
      </c>
      <c r="F18" s="35"/>
      <c r="G18" s="35">
        <v>-104623127</v>
      </c>
      <c r="H18" s="35"/>
      <c r="I18" s="35">
        <v>-144971762</v>
      </c>
    </row>
    <row r="19" spans="1:18" ht="21.95" customHeight="1">
      <c r="A19" s="61" t="s">
        <v>20</v>
      </c>
      <c r="C19" s="74">
        <f>SUM(C16:C18)</f>
        <v>-2080626256</v>
      </c>
      <c r="D19" s="35"/>
      <c r="E19" s="74">
        <f>SUM(E16:E18)</f>
        <v>-2190237685</v>
      </c>
      <c r="F19" s="35"/>
      <c r="G19" s="74">
        <f>SUM(G16:G18)</f>
        <v>-104623127</v>
      </c>
      <c r="H19" s="35"/>
      <c r="I19" s="74">
        <f>SUM(I16:I18)</f>
        <v>-144971762</v>
      </c>
    </row>
    <row r="20" spans="1:18" ht="9.9499999999999993" customHeight="1">
      <c r="A20" s="61"/>
      <c r="C20" s="35"/>
      <c r="D20" s="35"/>
      <c r="E20" s="35"/>
      <c r="F20" s="35"/>
      <c r="G20" s="35"/>
      <c r="H20" s="35"/>
      <c r="I20" s="35"/>
    </row>
    <row r="21" spans="1:18" ht="21.95" customHeight="1">
      <c r="A21" s="45" t="s">
        <v>48</v>
      </c>
      <c r="C21" s="35">
        <v>149316068</v>
      </c>
      <c r="D21" s="35"/>
      <c r="E21" s="35">
        <v>242072203</v>
      </c>
      <c r="F21" s="35"/>
      <c r="G21" s="35">
        <v>-36762364</v>
      </c>
      <c r="H21" s="35"/>
      <c r="I21" s="35">
        <v>-97304550</v>
      </c>
    </row>
    <row r="22" spans="1:18" ht="9.9499999999999993" customHeight="1">
      <c r="A22" s="45"/>
      <c r="C22" s="35"/>
      <c r="D22" s="35"/>
      <c r="E22" s="35"/>
      <c r="F22" s="35"/>
      <c r="G22" s="35"/>
      <c r="H22" s="35"/>
      <c r="I22" s="35"/>
    </row>
    <row r="23" spans="1:18" ht="21.95" customHeight="1">
      <c r="A23" s="46" t="s">
        <v>112</v>
      </c>
      <c r="B23" s="48"/>
      <c r="C23" s="125">
        <v>-1182284</v>
      </c>
      <c r="D23" s="35"/>
      <c r="E23" s="88">
        <v>0</v>
      </c>
      <c r="F23" s="35"/>
      <c r="G23" s="88">
        <v>0</v>
      </c>
      <c r="H23" s="35"/>
      <c r="I23" s="88">
        <v>0</v>
      </c>
    </row>
    <row r="24" spans="1:18" ht="21.95" customHeight="1">
      <c r="A24" s="46" t="s">
        <v>21</v>
      </c>
      <c r="B24" s="48"/>
      <c r="C24" s="65">
        <v>2121756</v>
      </c>
      <c r="D24" s="35"/>
      <c r="E24" s="65">
        <v>3100451</v>
      </c>
      <c r="F24" s="35"/>
      <c r="G24" s="35">
        <v>20411261</v>
      </c>
      <c r="H24" s="35"/>
      <c r="I24" s="35">
        <v>4327006</v>
      </c>
    </row>
    <row r="25" spans="1:18" ht="21.95" customHeight="1">
      <c r="A25" s="46" t="s">
        <v>22</v>
      </c>
      <c r="B25" s="48"/>
      <c r="C25" s="35">
        <v>-271219477</v>
      </c>
      <c r="D25" s="35"/>
      <c r="E25" s="35">
        <v>-299024999</v>
      </c>
      <c r="F25" s="35"/>
      <c r="G25" s="35">
        <v>-62302759</v>
      </c>
      <c r="H25" s="35"/>
      <c r="I25" s="35">
        <v>-42691578</v>
      </c>
    </row>
    <row r="26" spans="1:18" ht="21.95" customHeight="1">
      <c r="A26" s="45" t="s">
        <v>200</v>
      </c>
      <c r="C26" s="86">
        <f>SUM(C21:C25)</f>
        <v>-120963937</v>
      </c>
      <c r="D26" s="35"/>
      <c r="E26" s="86">
        <f>SUM(E21:E25)</f>
        <v>-53852345</v>
      </c>
      <c r="F26" s="35"/>
      <c r="G26" s="86">
        <f>SUM(G21:G25)</f>
        <v>-78653862</v>
      </c>
      <c r="H26" s="35"/>
      <c r="I26" s="86">
        <f>SUM(I21:I25)</f>
        <v>-135669122</v>
      </c>
    </row>
    <row r="27" spans="1:18" ht="21.95" customHeight="1">
      <c r="A27" s="46" t="s">
        <v>201</v>
      </c>
      <c r="B27" s="55">
        <v>17</v>
      </c>
      <c r="C27" s="122">
        <v>5398880</v>
      </c>
      <c r="E27" s="122">
        <v>-17780923</v>
      </c>
      <c r="G27" s="122">
        <v>1153613</v>
      </c>
      <c r="I27" s="122">
        <v>1078770</v>
      </c>
    </row>
    <row r="28" spans="1:18" ht="21.95" customHeight="1">
      <c r="A28" s="9" t="s">
        <v>39</v>
      </c>
      <c r="C28" s="29">
        <f>SUM(C27,C26)</f>
        <v>-115565057</v>
      </c>
      <c r="E28" s="29">
        <f>SUM(E27,E26)</f>
        <v>-71633268</v>
      </c>
      <c r="G28" s="29">
        <f>SUM(G27,G26)</f>
        <v>-77500249</v>
      </c>
      <c r="I28" s="29">
        <f>SUM(I27,I26)</f>
        <v>-134590352</v>
      </c>
    </row>
    <row r="29" spans="1:18" ht="21.95" customHeight="1">
      <c r="A29" s="45" t="s">
        <v>23</v>
      </c>
      <c r="B29" s="55"/>
      <c r="C29" s="29">
        <v>0</v>
      </c>
      <c r="E29" s="119">
        <v>0</v>
      </c>
      <c r="F29" s="130"/>
      <c r="G29" s="119">
        <v>0</v>
      </c>
      <c r="H29" s="130"/>
      <c r="I29" s="119">
        <v>0</v>
      </c>
    </row>
    <row r="30" spans="1:18" ht="21.95" customHeight="1" thickBot="1">
      <c r="A30" s="9" t="s">
        <v>173</v>
      </c>
      <c r="C30" s="123">
        <f>C28+C29</f>
        <v>-115565057</v>
      </c>
      <c r="E30" s="123">
        <f>E28+E29</f>
        <v>-71633268</v>
      </c>
      <c r="G30" s="123">
        <f>G28+G29</f>
        <v>-77500249</v>
      </c>
      <c r="I30" s="123">
        <f>I28+I29</f>
        <v>-134590352</v>
      </c>
    </row>
    <row r="31" spans="1:18" ht="9.9499999999999993" customHeight="1" thickTop="1">
      <c r="A31" s="9"/>
      <c r="C31" s="35"/>
      <c r="D31" s="35"/>
      <c r="E31" s="35"/>
      <c r="F31" s="35"/>
      <c r="G31" s="35"/>
      <c r="H31" s="35"/>
      <c r="I31" s="35"/>
    </row>
    <row r="32" spans="1:18" s="113" customFormat="1" ht="22.5" customHeight="1">
      <c r="A32" s="112" t="s">
        <v>199</v>
      </c>
      <c r="B32" s="22"/>
      <c r="C32" s="22"/>
      <c r="D32" s="22"/>
      <c r="E32" s="22"/>
      <c r="F32" s="22"/>
      <c r="G32" s="22"/>
      <c r="H32" s="22"/>
      <c r="I32" s="22"/>
      <c r="K32" s="2"/>
      <c r="L32" s="2"/>
      <c r="M32" s="2"/>
      <c r="N32" s="2"/>
      <c r="O32" s="2"/>
      <c r="P32" s="2"/>
      <c r="Q32" s="2"/>
      <c r="R32" s="2"/>
    </row>
    <row r="33" spans="1:18" s="113" customFormat="1" ht="22.5" customHeight="1">
      <c r="A33" s="114" t="s">
        <v>172</v>
      </c>
      <c r="B33" s="22"/>
      <c r="C33" s="127">
        <v>-114590189</v>
      </c>
      <c r="D33" s="128"/>
      <c r="E33" s="127">
        <v>-71633268</v>
      </c>
      <c r="F33" s="128"/>
      <c r="G33" s="35">
        <v>-77500249</v>
      </c>
      <c r="H33" s="127"/>
      <c r="I33" s="127">
        <v>-134590352</v>
      </c>
      <c r="K33" s="2"/>
      <c r="L33" s="2"/>
      <c r="M33" s="2"/>
      <c r="N33" s="2"/>
      <c r="O33" s="2"/>
      <c r="P33" s="2"/>
      <c r="Q33" s="2"/>
      <c r="R33" s="2"/>
    </row>
    <row r="34" spans="1:18" s="113" customFormat="1" ht="22.5" customHeight="1">
      <c r="A34" s="114" t="s">
        <v>88</v>
      </c>
      <c r="B34" s="22"/>
      <c r="C34" s="129">
        <v>-974868</v>
      </c>
      <c r="D34" s="129"/>
      <c r="E34" s="119">
        <v>0</v>
      </c>
      <c r="F34" s="130"/>
      <c r="G34" s="119">
        <v>0</v>
      </c>
      <c r="H34" s="130"/>
      <c r="I34" s="119">
        <v>0</v>
      </c>
      <c r="K34" s="2"/>
      <c r="L34" s="2"/>
      <c r="M34" s="2"/>
      <c r="N34" s="2"/>
      <c r="O34" s="2"/>
      <c r="P34" s="2"/>
      <c r="Q34" s="2"/>
      <c r="R34" s="2"/>
    </row>
    <row r="35" spans="1:18" s="113" customFormat="1" ht="22.5" customHeight="1" thickBot="1">
      <c r="A35" s="112" t="s">
        <v>39</v>
      </c>
      <c r="B35" s="22"/>
      <c r="C35" s="131">
        <f>C28</f>
        <v>-115565057</v>
      </c>
      <c r="D35" s="129"/>
      <c r="E35" s="131">
        <f>E28</f>
        <v>-71633268</v>
      </c>
      <c r="F35" s="130"/>
      <c r="G35" s="131">
        <f>G28</f>
        <v>-77500249</v>
      </c>
      <c r="H35" s="130"/>
      <c r="I35" s="131">
        <f>I28</f>
        <v>-134590352</v>
      </c>
      <c r="K35" s="2"/>
      <c r="L35" s="2"/>
      <c r="M35" s="2"/>
      <c r="N35" s="2"/>
      <c r="O35" s="2"/>
      <c r="P35" s="2"/>
      <c r="Q35" s="2"/>
      <c r="R35" s="2"/>
    </row>
    <row r="36" spans="1:18" s="113" customFormat="1" ht="9.9499999999999993" customHeight="1" thickTop="1">
      <c r="A36" s="22"/>
      <c r="B36" s="22"/>
      <c r="C36" s="22"/>
      <c r="D36" s="22"/>
      <c r="E36" s="22"/>
      <c r="F36" s="22"/>
      <c r="G36" s="22"/>
      <c r="H36" s="22"/>
      <c r="I36" s="22"/>
      <c r="K36" s="2"/>
      <c r="L36" s="2"/>
      <c r="M36" s="2"/>
      <c r="N36" s="2"/>
      <c r="O36" s="2"/>
      <c r="P36" s="2"/>
      <c r="Q36" s="2"/>
      <c r="R36" s="2"/>
    </row>
    <row r="37" spans="1:18" s="113" customFormat="1" ht="22.5" customHeight="1">
      <c r="A37" s="112" t="s">
        <v>180</v>
      </c>
      <c r="B37" s="22"/>
      <c r="C37" s="22"/>
      <c r="D37" s="22"/>
      <c r="E37" s="22"/>
      <c r="F37" s="22"/>
      <c r="G37" s="22"/>
      <c r="H37" s="22"/>
      <c r="I37" s="22"/>
      <c r="K37" s="2"/>
      <c r="L37" s="2"/>
      <c r="M37" s="2"/>
      <c r="N37" s="2"/>
      <c r="O37" s="2"/>
      <c r="P37" s="2"/>
      <c r="Q37" s="2"/>
      <c r="R37" s="2"/>
    </row>
    <row r="38" spans="1:18" s="113" customFormat="1" ht="22.5" customHeight="1">
      <c r="A38" s="114" t="s">
        <v>172</v>
      </c>
      <c r="B38" s="22"/>
      <c r="C38" s="127">
        <v>-114590189</v>
      </c>
      <c r="D38" s="128"/>
      <c r="E38" s="127">
        <v>-71633268</v>
      </c>
      <c r="F38" s="128"/>
      <c r="G38" s="127">
        <v>-77500249</v>
      </c>
      <c r="H38" s="127"/>
      <c r="I38" s="127">
        <v>-134590352</v>
      </c>
      <c r="K38" s="2"/>
      <c r="L38" s="2"/>
      <c r="M38" s="2"/>
      <c r="N38" s="2"/>
      <c r="O38" s="2"/>
      <c r="P38" s="2"/>
      <c r="Q38" s="2"/>
      <c r="R38" s="2"/>
    </row>
    <row r="39" spans="1:18" s="113" customFormat="1" ht="22.5" customHeight="1">
      <c r="A39" s="114" t="s">
        <v>88</v>
      </c>
      <c r="B39" s="22"/>
      <c r="C39" s="129">
        <v>-974868</v>
      </c>
      <c r="D39" s="129"/>
      <c r="E39" s="119">
        <v>0</v>
      </c>
      <c r="F39" s="130"/>
      <c r="G39" s="119">
        <v>0</v>
      </c>
      <c r="H39" s="130"/>
      <c r="I39" s="119">
        <v>0</v>
      </c>
      <c r="K39" s="2"/>
      <c r="L39" s="2"/>
      <c r="M39" s="2"/>
      <c r="N39" s="2"/>
      <c r="O39" s="2"/>
      <c r="P39" s="2"/>
      <c r="Q39" s="2"/>
      <c r="R39" s="2"/>
    </row>
    <row r="40" spans="1:18" s="113" customFormat="1" ht="22.5" customHeight="1" thickBot="1">
      <c r="A40" s="112" t="s">
        <v>173</v>
      </c>
      <c r="B40" s="22"/>
      <c r="C40" s="131">
        <f>C30</f>
        <v>-115565057</v>
      </c>
      <c r="D40" s="129"/>
      <c r="E40" s="131">
        <f>E30</f>
        <v>-71633268</v>
      </c>
      <c r="F40" s="130"/>
      <c r="G40" s="131">
        <f>G30</f>
        <v>-77500249</v>
      </c>
      <c r="H40" s="130"/>
      <c r="I40" s="131">
        <f>I30</f>
        <v>-134590352</v>
      </c>
      <c r="K40" s="2"/>
      <c r="L40" s="2"/>
      <c r="M40" s="2"/>
      <c r="N40" s="2"/>
      <c r="O40" s="2"/>
      <c r="P40" s="2"/>
      <c r="Q40" s="2"/>
      <c r="R40" s="2"/>
    </row>
    <row r="41" spans="1:18" ht="9.9499999999999993" customHeight="1" thickTop="1">
      <c r="A41" s="29"/>
      <c r="B41" s="50"/>
      <c r="C41" s="75"/>
      <c r="E41" s="75"/>
      <c r="G41" s="75"/>
      <c r="H41" s="75"/>
      <c r="I41" s="75"/>
      <c r="L41" s="64"/>
      <c r="N41" s="64"/>
      <c r="P41" s="64"/>
      <c r="R41" s="64"/>
    </row>
    <row r="42" spans="1:18" ht="21.95" customHeight="1">
      <c r="A42" s="9" t="s">
        <v>183</v>
      </c>
      <c r="B42" s="55">
        <v>16</v>
      </c>
      <c r="C42" s="75"/>
      <c r="E42" s="75"/>
      <c r="G42" s="75"/>
      <c r="H42" s="75"/>
      <c r="I42" s="75"/>
      <c r="L42" s="64"/>
      <c r="N42" s="64"/>
      <c r="P42" s="64"/>
      <c r="R42" s="64"/>
    </row>
    <row r="43" spans="1:18" ht="21.95" customHeight="1">
      <c r="A43" s="114" t="s">
        <v>197</v>
      </c>
      <c r="B43" s="48"/>
      <c r="C43" s="87">
        <v>-0.39500000000000002</v>
      </c>
      <c r="D43" s="51"/>
      <c r="E43" s="87">
        <v>-0.247</v>
      </c>
      <c r="F43" s="51"/>
      <c r="G43" s="87">
        <v>-0.26719999999999999</v>
      </c>
      <c r="H43" s="87"/>
      <c r="I43" s="87">
        <v>-0.46400000000000002</v>
      </c>
      <c r="L43" s="64"/>
      <c r="N43" s="64"/>
      <c r="P43" s="64"/>
      <c r="R43" s="64"/>
    </row>
    <row r="44" spans="1:18" ht="21.95" customHeight="1">
      <c r="A44" s="114" t="s">
        <v>198</v>
      </c>
      <c r="B44" s="48"/>
      <c r="C44" s="87">
        <v>-0.39500000000000002</v>
      </c>
      <c r="D44" s="51"/>
      <c r="E44" s="87">
        <v>-0.247</v>
      </c>
      <c r="F44" s="51"/>
      <c r="G44" s="87">
        <v>-0.26719999999999999</v>
      </c>
      <c r="H44" s="87"/>
      <c r="I44" s="87">
        <v>-0.46400000000000002</v>
      </c>
      <c r="L44" s="64"/>
      <c r="N44" s="64"/>
      <c r="P44" s="64"/>
      <c r="R44" s="64"/>
    </row>
    <row r="45" spans="1:18" ht="21.95" customHeight="1">
      <c r="A45" s="9"/>
      <c r="B45" s="48"/>
      <c r="C45" s="87"/>
      <c r="D45" s="51"/>
      <c r="E45" s="87"/>
      <c r="F45" s="51"/>
      <c r="G45" s="87"/>
      <c r="H45" s="87"/>
      <c r="I45" s="87"/>
      <c r="L45" s="64"/>
      <c r="N45" s="64"/>
      <c r="P45" s="64"/>
      <c r="R45" s="64"/>
    </row>
    <row r="46" spans="1:18" ht="21.95" customHeight="1">
      <c r="A46" s="9"/>
      <c r="B46" s="48"/>
      <c r="C46" s="87"/>
      <c r="D46" s="51"/>
      <c r="E46" s="87"/>
      <c r="F46" s="51"/>
      <c r="G46" s="87"/>
      <c r="H46" s="87"/>
      <c r="I46" s="87"/>
      <c r="L46" s="64"/>
      <c r="N46" s="64"/>
      <c r="P46" s="64"/>
      <c r="R46" s="64"/>
    </row>
    <row r="47" spans="1:18" ht="21.95" customHeight="1">
      <c r="A47" s="9"/>
      <c r="B47" s="48"/>
      <c r="C47" s="87"/>
      <c r="D47" s="51"/>
      <c r="E47" s="87"/>
      <c r="F47" s="51"/>
      <c r="G47" s="87"/>
      <c r="H47" s="87"/>
      <c r="I47" s="87"/>
      <c r="L47" s="64"/>
      <c r="N47" s="64"/>
      <c r="P47" s="64"/>
      <c r="R47" s="64"/>
    </row>
    <row r="48" spans="1:18" ht="21.95" customHeight="1">
      <c r="A48" s="9"/>
      <c r="B48" s="48"/>
      <c r="C48" s="87"/>
      <c r="D48" s="51"/>
      <c r="E48" s="87"/>
      <c r="F48" s="51"/>
      <c r="G48" s="87"/>
      <c r="H48" s="87"/>
      <c r="I48" s="87"/>
      <c r="L48" s="64"/>
      <c r="N48" s="64"/>
      <c r="P48" s="64"/>
      <c r="R48" s="64"/>
    </row>
    <row r="49" spans="1:18" ht="21.95" customHeight="1">
      <c r="A49" s="9"/>
      <c r="B49" s="48"/>
      <c r="C49" s="87"/>
      <c r="D49" s="51"/>
      <c r="E49" s="87"/>
      <c r="F49" s="51"/>
      <c r="G49" s="87"/>
      <c r="H49" s="87"/>
      <c r="I49" s="87"/>
      <c r="L49" s="64"/>
      <c r="N49" s="64"/>
      <c r="P49" s="64"/>
      <c r="R49" s="64"/>
    </row>
    <row r="50" spans="1:18" ht="21.95" customHeight="1">
      <c r="A50" s="9"/>
      <c r="B50" s="48"/>
      <c r="C50" s="87"/>
      <c r="D50" s="51"/>
      <c r="E50" s="87"/>
      <c r="F50" s="51"/>
      <c r="G50" s="87"/>
      <c r="H50" s="87"/>
      <c r="I50" s="87"/>
      <c r="L50" s="64"/>
      <c r="N50" s="64"/>
      <c r="P50" s="64"/>
      <c r="R50" s="64"/>
    </row>
    <row r="51" spans="1:18" s="4" customFormat="1" ht="21.95" customHeight="1">
      <c r="A51" s="4" t="s">
        <v>12</v>
      </c>
      <c r="C51" s="29"/>
      <c r="D51" s="29"/>
      <c r="E51" s="29"/>
      <c r="F51" s="29"/>
      <c r="G51" s="29"/>
      <c r="H51" s="29"/>
      <c r="I51" s="29"/>
      <c r="J51" s="29"/>
      <c r="K51" s="63"/>
      <c r="L51" s="63"/>
      <c r="M51" s="63"/>
      <c r="N51" s="63"/>
      <c r="O51" s="63"/>
      <c r="P51" s="63"/>
      <c r="Q51" s="63"/>
      <c r="R51" s="63"/>
    </row>
    <row r="52" spans="1:18" s="4" customFormat="1" ht="21.95" customHeight="1">
      <c r="C52" s="29"/>
      <c r="D52" s="29"/>
      <c r="E52" s="29"/>
      <c r="F52" s="29"/>
      <c r="G52" s="29"/>
      <c r="H52" s="29"/>
      <c r="I52" s="29"/>
      <c r="J52" s="29"/>
      <c r="K52" s="63"/>
      <c r="L52" s="63"/>
      <c r="M52" s="63"/>
      <c r="N52" s="63"/>
      <c r="O52" s="63"/>
      <c r="P52" s="63"/>
      <c r="Q52" s="63"/>
      <c r="R52" s="63"/>
    </row>
    <row r="53" spans="1:18" s="4" customFormat="1" ht="21.95" customHeight="1">
      <c r="C53" s="29"/>
      <c r="D53" s="29"/>
      <c r="E53" s="29"/>
      <c r="F53" s="29"/>
      <c r="G53" s="29"/>
      <c r="H53" s="29"/>
      <c r="I53" s="29"/>
      <c r="J53" s="29"/>
      <c r="K53" s="63"/>
      <c r="L53" s="63"/>
      <c r="M53" s="63"/>
      <c r="N53" s="63"/>
      <c r="O53" s="63"/>
      <c r="P53" s="63"/>
      <c r="Q53" s="63"/>
      <c r="R53" s="63"/>
    </row>
    <row r="54" spans="1:18" s="4" customFormat="1" ht="21.95" customHeight="1">
      <c r="C54" s="29"/>
      <c r="D54" s="29"/>
      <c r="E54" s="29"/>
      <c r="F54" s="29"/>
      <c r="G54" s="29"/>
      <c r="H54" s="29"/>
      <c r="I54" s="29"/>
      <c r="J54" s="29"/>
      <c r="K54" s="63"/>
      <c r="L54" s="63"/>
      <c r="M54" s="63"/>
      <c r="N54" s="63"/>
      <c r="O54" s="63"/>
      <c r="P54" s="63"/>
      <c r="Q54" s="63"/>
      <c r="R54" s="63"/>
    </row>
    <row r="55" spans="1:18" s="4" customFormat="1" ht="21.95" customHeight="1">
      <c r="C55" s="29"/>
      <c r="D55" s="29"/>
      <c r="E55" s="29"/>
      <c r="F55" s="29"/>
      <c r="G55" s="29"/>
      <c r="H55" s="29"/>
      <c r="I55" s="29"/>
      <c r="J55" s="29"/>
      <c r="K55" s="63"/>
      <c r="L55" s="63"/>
      <c r="M55" s="63"/>
      <c r="N55" s="63"/>
      <c r="O55" s="63"/>
      <c r="P55" s="63"/>
      <c r="Q55" s="63"/>
      <c r="R55" s="63"/>
    </row>
    <row r="56" spans="1:18" s="4" customFormat="1" ht="21.95" customHeight="1">
      <c r="C56" s="29"/>
      <c r="D56" s="29"/>
      <c r="E56" s="29"/>
      <c r="F56" s="29"/>
      <c r="G56" s="29"/>
      <c r="H56" s="29"/>
      <c r="I56" s="29"/>
      <c r="J56" s="29"/>
      <c r="K56" s="63"/>
      <c r="L56" s="63"/>
      <c r="M56" s="63"/>
      <c r="N56" s="63"/>
      <c r="O56" s="63"/>
      <c r="P56" s="63"/>
      <c r="Q56" s="63"/>
      <c r="R56" s="63"/>
    </row>
    <row r="57" spans="1:18" s="4" customFormat="1" ht="21.95" customHeight="1">
      <c r="C57" s="29"/>
      <c r="D57" s="29"/>
      <c r="E57" s="29"/>
      <c r="F57" s="29"/>
      <c r="G57" s="29"/>
      <c r="H57" s="29"/>
      <c r="I57" s="29"/>
      <c r="J57" s="29"/>
      <c r="K57" s="63"/>
      <c r="L57" s="63"/>
      <c r="M57" s="63"/>
      <c r="N57" s="63"/>
      <c r="O57" s="63"/>
      <c r="P57" s="63"/>
      <c r="Q57" s="63"/>
      <c r="R57" s="63"/>
    </row>
    <row r="58" spans="1:18" s="4" customFormat="1" ht="21.95" customHeight="1">
      <c r="C58" s="29"/>
      <c r="D58" s="29"/>
      <c r="E58" s="29"/>
      <c r="F58" s="29"/>
      <c r="G58" s="29"/>
      <c r="H58" s="29"/>
      <c r="I58" s="29"/>
      <c r="J58" s="29"/>
      <c r="K58" s="63"/>
      <c r="L58" s="63"/>
      <c r="M58" s="63"/>
      <c r="N58" s="63"/>
      <c r="O58" s="63"/>
      <c r="P58" s="63"/>
      <c r="Q58" s="63"/>
      <c r="R58" s="63"/>
    </row>
    <row r="59" spans="1:18" s="4" customFormat="1" ht="21.95" customHeight="1">
      <c r="C59" s="29"/>
      <c r="D59" s="29"/>
      <c r="E59" s="29"/>
      <c r="F59" s="29"/>
      <c r="G59" s="29"/>
      <c r="H59" s="29"/>
      <c r="I59" s="29"/>
      <c r="J59" s="29"/>
      <c r="K59" s="63"/>
      <c r="L59" s="63"/>
      <c r="M59" s="63"/>
      <c r="N59" s="63"/>
      <c r="O59" s="63"/>
      <c r="P59" s="63"/>
      <c r="Q59" s="63"/>
      <c r="R59" s="63"/>
    </row>
  </sheetData>
  <mergeCells count="9">
    <mergeCell ref="C7:E7"/>
    <mergeCell ref="G7:I7"/>
    <mergeCell ref="C8:E8"/>
    <mergeCell ref="G8:I8"/>
    <mergeCell ref="A1:I1"/>
    <mergeCell ref="A2:I2"/>
    <mergeCell ref="A3:I3"/>
    <mergeCell ref="A4:I4"/>
    <mergeCell ref="A5:I5"/>
  </mergeCells>
  <pageMargins left="1" right="0.3" top="1" bottom="0.5" header="0.5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view="pageBreakPreview" zoomScaleNormal="70" zoomScaleSheetLayoutView="100" workbookViewId="0">
      <selection activeCell="A73" sqref="A73"/>
    </sheetView>
  </sheetViews>
  <sheetFormatPr defaultColWidth="9.42578125" defaultRowHeight="23.1" customHeight="1"/>
  <cols>
    <col min="1" max="1" width="50.5703125" style="89" customWidth="1"/>
    <col min="2" max="2" width="16.5703125" style="89" customWidth="1"/>
    <col min="3" max="3" width="1.5703125" style="89" customWidth="1"/>
    <col min="4" max="4" width="15.5703125" style="89" customWidth="1"/>
    <col min="5" max="5" width="1.5703125" style="89" customWidth="1"/>
    <col min="6" max="6" width="15.5703125" style="89" customWidth="1"/>
    <col min="7" max="7" width="1.5703125" style="89" customWidth="1"/>
    <col min="8" max="8" width="16.5703125" style="89" customWidth="1"/>
    <col min="9" max="9" width="1.5703125" style="89" customWidth="1"/>
    <col min="10" max="10" width="15.5703125" style="89" customWidth="1"/>
    <col min="11" max="11" width="1.5703125" style="89" customWidth="1"/>
    <col min="12" max="12" width="15.5703125" style="89" customWidth="1"/>
    <col min="13" max="13" width="1.5703125" style="89" customWidth="1"/>
    <col min="14" max="14" width="15.5703125" style="89" customWidth="1"/>
    <col min="15" max="15" width="1.5703125" style="89" customWidth="1"/>
    <col min="16" max="16" width="16.5703125" style="89" customWidth="1"/>
    <col min="17" max="17" width="0.5703125" style="89" customWidth="1"/>
    <col min="18" max="253" width="9.42578125" style="89"/>
    <col min="254" max="254" width="12.5703125" style="89" customWidth="1"/>
    <col min="255" max="255" width="9.5703125" style="89" customWidth="1"/>
    <col min="256" max="256" width="18.42578125" style="89" customWidth="1"/>
    <col min="257" max="257" width="1.42578125" style="89" customWidth="1"/>
    <col min="258" max="258" width="16.5703125" style="89" customWidth="1"/>
    <col min="259" max="259" width="1.5703125" style="89" customWidth="1"/>
    <col min="260" max="260" width="15.5703125" style="89" customWidth="1"/>
    <col min="261" max="261" width="1.5703125" style="89" customWidth="1"/>
    <col min="262" max="262" width="15.5703125" style="89" customWidth="1"/>
    <col min="263" max="263" width="1.5703125" style="89" customWidth="1"/>
    <col min="264" max="264" width="16.5703125" style="89" customWidth="1"/>
    <col min="265" max="265" width="1.5703125" style="89" customWidth="1"/>
    <col min="266" max="266" width="15.5703125" style="89" customWidth="1"/>
    <col min="267" max="267" width="1.5703125" style="89" customWidth="1"/>
    <col min="268" max="268" width="15.5703125" style="89" customWidth="1"/>
    <col min="269" max="269" width="1.5703125" style="89" customWidth="1"/>
    <col min="270" max="270" width="15.5703125" style="89" customWidth="1"/>
    <col min="271" max="271" width="1.5703125" style="89" customWidth="1"/>
    <col min="272" max="272" width="16.5703125" style="89" customWidth="1"/>
    <col min="273" max="273" width="0.5703125" style="89" customWidth="1"/>
    <col min="274" max="509" width="9.42578125" style="89"/>
    <col min="510" max="510" width="12.5703125" style="89" customWidth="1"/>
    <col min="511" max="511" width="9.5703125" style="89" customWidth="1"/>
    <col min="512" max="512" width="18.42578125" style="89" customWidth="1"/>
    <col min="513" max="513" width="1.42578125" style="89" customWidth="1"/>
    <col min="514" max="514" width="16.5703125" style="89" customWidth="1"/>
    <col min="515" max="515" width="1.5703125" style="89" customWidth="1"/>
    <col min="516" max="516" width="15.5703125" style="89" customWidth="1"/>
    <col min="517" max="517" width="1.5703125" style="89" customWidth="1"/>
    <col min="518" max="518" width="15.5703125" style="89" customWidth="1"/>
    <col min="519" max="519" width="1.5703125" style="89" customWidth="1"/>
    <col min="520" max="520" width="16.5703125" style="89" customWidth="1"/>
    <col min="521" max="521" width="1.5703125" style="89" customWidth="1"/>
    <col min="522" max="522" width="15.5703125" style="89" customWidth="1"/>
    <col min="523" max="523" width="1.5703125" style="89" customWidth="1"/>
    <col min="524" max="524" width="15.5703125" style="89" customWidth="1"/>
    <col min="525" max="525" width="1.5703125" style="89" customWidth="1"/>
    <col min="526" max="526" width="15.5703125" style="89" customWidth="1"/>
    <col min="527" max="527" width="1.5703125" style="89" customWidth="1"/>
    <col min="528" max="528" width="16.5703125" style="89" customWidth="1"/>
    <col min="529" max="529" width="0.5703125" style="89" customWidth="1"/>
    <col min="530" max="765" width="9.42578125" style="89"/>
    <col min="766" max="766" width="12.5703125" style="89" customWidth="1"/>
    <col min="767" max="767" width="9.5703125" style="89" customWidth="1"/>
    <col min="768" max="768" width="18.42578125" style="89" customWidth="1"/>
    <col min="769" max="769" width="1.42578125" style="89" customWidth="1"/>
    <col min="770" max="770" width="16.5703125" style="89" customWidth="1"/>
    <col min="771" max="771" width="1.5703125" style="89" customWidth="1"/>
    <col min="772" max="772" width="15.5703125" style="89" customWidth="1"/>
    <col min="773" max="773" width="1.5703125" style="89" customWidth="1"/>
    <col min="774" max="774" width="15.5703125" style="89" customWidth="1"/>
    <col min="775" max="775" width="1.5703125" style="89" customWidth="1"/>
    <col min="776" max="776" width="16.5703125" style="89" customWidth="1"/>
    <col min="777" max="777" width="1.5703125" style="89" customWidth="1"/>
    <col min="778" max="778" width="15.5703125" style="89" customWidth="1"/>
    <col min="779" max="779" width="1.5703125" style="89" customWidth="1"/>
    <col min="780" max="780" width="15.5703125" style="89" customWidth="1"/>
    <col min="781" max="781" width="1.5703125" style="89" customWidth="1"/>
    <col min="782" max="782" width="15.5703125" style="89" customWidth="1"/>
    <col min="783" max="783" width="1.5703125" style="89" customWidth="1"/>
    <col min="784" max="784" width="16.5703125" style="89" customWidth="1"/>
    <col min="785" max="785" width="0.5703125" style="89" customWidth="1"/>
    <col min="786" max="1021" width="9.42578125" style="89"/>
    <col min="1022" max="1022" width="12.5703125" style="89" customWidth="1"/>
    <col min="1023" max="1023" width="9.5703125" style="89" customWidth="1"/>
    <col min="1024" max="1024" width="18.42578125" style="89" customWidth="1"/>
    <col min="1025" max="1025" width="1.42578125" style="89" customWidth="1"/>
    <col min="1026" max="1026" width="16.5703125" style="89" customWidth="1"/>
    <col min="1027" max="1027" width="1.5703125" style="89" customWidth="1"/>
    <col min="1028" max="1028" width="15.5703125" style="89" customWidth="1"/>
    <col min="1029" max="1029" width="1.5703125" style="89" customWidth="1"/>
    <col min="1030" max="1030" width="15.5703125" style="89" customWidth="1"/>
    <col min="1031" max="1031" width="1.5703125" style="89" customWidth="1"/>
    <col min="1032" max="1032" width="16.5703125" style="89" customWidth="1"/>
    <col min="1033" max="1033" width="1.5703125" style="89" customWidth="1"/>
    <col min="1034" max="1034" width="15.5703125" style="89" customWidth="1"/>
    <col min="1035" max="1035" width="1.5703125" style="89" customWidth="1"/>
    <col min="1036" max="1036" width="15.5703125" style="89" customWidth="1"/>
    <col min="1037" max="1037" width="1.5703125" style="89" customWidth="1"/>
    <col min="1038" max="1038" width="15.5703125" style="89" customWidth="1"/>
    <col min="1039" max="1039" width="1.5703125" style="89" customWidth="1"/>
    <col min="1040" max="1040" width="16.5703125" style="89" customWidth="1"/>
    <col min="1041" max="1041" width="0.5703125" style="89" customWidth="1"/>
    <col min="1042" max="1277" width="9.42578125" style="89"/>
    <col min="1278" max="1278" width="12.5703125" style="89" customWidth="1"/>
    <col min="1279" max="1279" width="9.5703125" style="89" customWidth="1"/>
    <col min="1280" max="1280" width="18.42578125" style="89" customWidth="1"/>
    <col min="1281" max="1281" width="1.42578125" style="89" customWidth="1"/>
    <col min="1282" max="1282" width="16.5703125" style="89" customWidth="1"/>
    <col min="1283" max="1283" width="1.5703125" style="89" customWidth="1"/>
    <col min="1284" max="1284" width="15.5703125" style="89" customWidth="1"/>
    <col min="1285" max="1285" width="1.5703125" style="89" customWidth="1"/>
    <col min="1286" max="1286" width="15.5703125" style="89" customWidth="1"/>
    <col min="1287" max="1287" width="1.5703125" style="89" customWidth="1"/>
    <col min="1288" max="1288" width="16.5703125" style="89" customWidth="1"/>
    <col min="1289" max="1289" width="1.5703125" style="89" customWidth="1"/>
    <col min="1290" max="1290" width="15.5703125" style="89" customWidth="1"/>
    <col min="1291" max="1291" width="1.5703125" style="89" customWidth="1"/>
    <col min="1292" max="1292" width="15.5703125" style="89" customWidth="1"/>
    <col min="1293" max="1293" width="1.5703125" style="89" customWidth="1"/>
    <col min="1294" max="1294" width="15.5703125" style="89" customWidth="1"/>
    <col min="1295" max="1295" width="1.5703125" style="89" customWidth="1"/>
    <col min="1296" max="1296" width="16.5703125" style="89" customWidth="1"/>
    <col min="1297" max="1297" width="0.5703125" style="89" customWidth="1"/>
    <col min="1298" max="1533" width="9.42578125" style="89"/>
    <col min="1534" max="1534" width="12.5703125" style="89" customWidth="1"/>
    <col min="1535" max="1535" width="9.5703125" style="89" customWidth="1"/>
    <col min="1536" max="1536" width="18.42578125" style="89" customWidth="1"/>
    <col min="1537" max="1537" width="1.42578125" style="89" customWidth="1"/>
    <col min="1538" max="1538" width="16.5703125" style="89" customWidth="1"/>
    <col min="1539" max="1539" width="1.5703125" style="89" customWidth="1"/>
    <col min="1540" max="1540" width="15.5703125" style="89" customWidth="1"/>
    <col min="1541" max="1541" width="1.5703125" style="89" customWidth="1"/>
    <col min="1542" max="1542" width="15.5703125" style="89" customWidth="1"/>
    <col min="1543" max="1543" width="1.5703125" style="89" customWidth="1"/>
    <col min="1544" max="1544" width="16.5703125" style="89" customWidth="1"/>
    <col min="1545" max="1545" width="1.5703125" style="89" customWidth="1"/>
    <col min="1546" max="1546" width="15.5703125" style="89" customWidth="1"/>
    <col min="1547" max="1547" width="1.5703125" style="89" customWidth="1"/>
    <col min="1548" max="1548" width="15.5703125" style="89" customWidth="1"/>
    <col min="1549" max="1549" width="1.5703125" style="89" customWidth="1"/>
    <col min="1550" max="1550" width="15.5703125" style="89" customWidth="1"/>
    <col min="1551" max="1551" width="1.5703125" style="89" customWidth="1"/>
    <col min="1552" max="1552" width="16.5703125" style="89" customWidth="1"/>
    <col min="1553" max="1553" width="0.5703125" style="89" customWidth="1"/>
    <col min="1554" max="1789" width="9.42578125" style="89"/>
    <col min="1790" max="1790" width="12.5703125" style="89" customWidth="1"/>
    <col min="1791" max="1791" width="9.5703125" style="89" customWidth="1"/>
    <col min="1792" max="1792" width="18.42578125" style="89" customWidth="1"/>
    <col min="1793" max="1793" width="1.42578125" style="89" customWidth="1"/>
    <col min="1794" max="1794" width="16.5703125" style="89" customWidth="1"/>
    <col min="1795" max="1795" width="1.5703125" style="89" customWidth="1"/>
    <col min="1796" max="1796" width="15.5703125" style="89" customWidth="1"/>
    <col min="1797" max="1797" width="1.5703125" style="89" customWidth="1"/>
    <col min="1798" max="1798" width="15.5703125" style="89" customWidth="1"/>
    <col min="1799" max="1799" width="1.5703125" style="89" customWidth="1"/>
    <col min="1800" max="1800" width="16.5703125" style="89" customWidth="1"/>
    <col min="1801" max="1801" width="1.5703125" style="89" customWidth="1"/>
    <col min="1802" max="1802" width="15.5703125" style="89" customWidth="1"/>
    <col min="1803" max="1803" width="1.5703125" style="89" customWidth="1"/>
    <col min="1804" max="1804" width="15.5703125" style="89" customWidth="1"/>
    <col min="1805" max="1805" width="1.5703125" style="89" customWidth="1"/>
    <col min="1806" max="1806" width="15.5703125" style="89" customWidth="1"/>
    <col min="1807" max="1807" width="1.5703125" style="89" customWidth="1"/>
    <col min="1808" max="1808" width="16.5703125" style="89" customWidth="1"/>
    <col min="1809" max="1809" width="0.5703125" style="89" customWidth="1"/>
    <col min="1810" max="2045" width="9.42578125" style="89"/>
    <col min="2046" max="2046" width="12.5703125" style="89" customWidth="1"/>
    <col min="2047" max="2047" width="9.5703125" style="89" customWidth="1"/>
    <col min="2048" max="2048" width="18.42578125" style="89" customWidth="1"/>
    <col min="2049" max="2049" width="1.42578125" style="89" customWidth="1"/>
    <col min="2050" max="2050" width="16.5703125" style="89" customWidth="1"/>
    <col min="2051" max="2051" width="1.5703125" style="89" customWidth="1"/>
    <col min="2052" max="2052" width="15.5703125" style="89" customWidth="1"/>
    <col min="2053" max="2053" width="1.5703125" style="89" customWidth="1"/>
    <col min="2054" max="2054" width="15.5703125" style="89" customWidth="1"/>
    <col min="2055" max="2055" width="1.5703125" style="89" customWidth="1"/>
    <col min="2056" max="2056" width="16.5703125" style="89" customWidth="1"/>
    <col min="2057" max="2057" width="1.5703125" style="89" customWidth="1"/>
    <col min="2058" max="2058" width="15.5703125" style="89" customWidth="1"/>
    <col min="2059" max="2059" width="1.5703125" style="89" customWidth="1"/>
    <col min="2060" max="2060" width="15.5703125" style="89" customWidth="1"/>
    <col min="2061" max="2061" width="1.5703125" style="89" customWidth="1"/>
    <col min="2062" max="2062" width="15.5703125" style="89" customWidth="1"/>
    <col min="2063" max="2063" width="1.5703125" style="89" customWidth="1"/>
    <col min="2064" max="2064" width="16.5703125" style="89" customWidth="1"/>
    <col min="2065" max="2065" width="0.5703125" style="89" customWidth="1"/>
    <col min="2066" max="2301" width="9.42578125" style="89"/>
    <col min="2302" max="2302" width="12.5703125" style="89" customWidth="1"/>
    <col min="2303" max="2303" width="9.5703125" style="89" customWidth="1"/>
    <col min="2304" max="2304" width="18.42578125" style="89" customWidth="1"/>
    <col min="2305" max="2305" width="1.42578125" style="89" customWidth="1"/>
    <col min="2306" max="2306" width="16.5703125" style="89" customWidth="1"/>
    <col min="2307" max="2307" width="1.5703125" style="89" customWidth="1"/>
    <col min="2308" max="2308" width="15.5703125" style="89" customWidth="1"/>
    <col min="2309" max="2309" width="1.5703125" style="89" customWidth="1"/>
    <col min="2310" max="2310" width="15.5703125" style="89" customWidth="1"/>
    <col min="2311" max="2311" width="1.5703125" style="89" customWidth="1"/>
    <col min="2312" max="2312" width="16.5703125" style="89" customWidth="1"/>
    <col min="2313" max="2313" width="1.5703125" style="89" customWidth="1"/>
    <col min="2314" max="2314" width="15.5703125" style="89" customWidth="1"/>
    <col min="2315" max="2315" width="1.5703125" style="89" customWidth="1"/>
    <col min="2316" max="2316" width="15.5703125" style="89" customWidth="1"/>
    <col min="2317" max="2317" width="1.5703125" style="89" customWidth="1"/>
    <col min="2318" max="2318" width="15.5703125" style="89" customWidth="1"/>
    <col min="2319" max="2319" width="1.5703125" style="89" customWidth="1"/>
    <col min="2320" max="2320" width="16.5703125" style="89" customWidth="1"/>
    <col min="2321" max="2321" width="0.5703125" style="89" customWidth="1"/>
    <col min="2322" max="2557" width="9.42578125" style="89"/>
    <col min="2558" max="2558" width="12.5703125" style="89" customWidth="1"/>
    <col min="2559" max="2559" width="9.5703125" style="89" customWidth="1"/>
    <col min="2560" max="2560" width="18.42578125" style="89" customWidth="1"/>
    <col min="2561" max="2561" width="1.42578125" style="89" customWidth="1"/>
    <col min="2562" max="2562" width="16.5703125" style="89" customWidth="1"/>
    <col min="2563" max="2563" width="1.5703125" style="89" customWidth="1"/>
    <col min="2564" max="2564" width="15.5703125" style="89" customWidth="1"/>
    <col min="2565" max="2565" width="1.5703125" style="89" customWidth="1"/>
    <col min="2566" max="2566" width="15.5703125" style="89" customWidth="1"/>
    <col min="2567" max="2567" width="1.5703125" style="89" customWidth="1"/>
    <col min="2568" max="2568" width="16.5703125" style="89" customWidth="1"/>
    <col min="2569" max="2569" width="1.5703125" style="89" customWidth="1"/>
    <col min="2570" max="2570" width="15.5703125" style="89" customWidth="1"/>
    <col min="2571" max="2571" width="1.5703125" style="89" customWidth="1"/>
    <col min="2572" max="2572" width="15.5703125" style="89" customWidth="1"/>
    <col min="2573" max="2573" width="1.5703125" style="89" customWidth="1"/>
    <col min="2574" max="2574" width="15.5703125" style="89" customWidth="1"/>
    <col min="2575" max="2575" width="1.5703125" style="89" customWidth="1"/>
    <col min="2576" max="2576" width="16.5703125" style="89" customWidth="1"/>
    <col min="2577" max="2577" width="0.5703125" style="89" customWidth="1"/>
    <col min="2578" max="2813" width="9.42578125" style="89"/>
    <col min="2814" max="2814" width="12.5703125" style="89" customWidth="1"/>
    <col min="2815" max="2815" width="9.5703125" style="89" customWidth="1"/>
    <col min="2816" max="2816" width="18.42578125" style="89" customWidth="1"/>
    <col min="2817" max="2817" width="1.42578125" style="89" customWidth="1"/>
    <col min="2818" max="2818" width="16.5703125" style="89" customWidth="1"/>
    <col min="2819" max="2819" width="1.5703125" style="89" customWidth="1"/>
    <col min="2820" max="2820" width="15.5703125" style="89" customWidth="1"/>
    <col min="2821" max="2821" width="1.5703125" style="89" customWidth="1"/>
    <col min="2822" max="2822" width="15.5703125" style="89" customWidth="1"/>
    <col min="2823" max="2823" width="1.5703125" style="89" customWidth="1"/>
    <col min="2824" max="2824" width="16.5703125" style="89" customWidth="1"/>
    <col min="2825" max="2825" width="1.5703125" style="89" customWidth="1"/>
    <col min="2826" max="2826" width="15.5703125" style="89" customWidth="1"/>
    <col min="2827" max="2827" width="1.5703125" style="89" customWidth="1"/>
    <col min="2828" max="2828" width="15.5703125" style="89" customWidth="1"/>
    <col min="2829" max="2829" width="1.5703125" style="89" customWidth="1"/>
    <col min="2830" max="2830" width="15.5703125" style="89" customWidth="1"/>
    <col min="2831" max="2831" width="1.5703125" style="89" customWidth="1"/>
    <col min="2832" max="2832" width="16.5703125" style="89" customWidth="1"/>
    <col min="2833" max="2833" width="0.5703125" style="89" customWidth="1"/>
    <col min="2834" max="3069" width="9.42578125" style="89"/>
    <col min="3070" max="3070" width="12.5703125" style="89" customWidth="1"/>
    <col min="3071" max="3071" width="9.5703125" style="89" customWidth="1"/>
    <col min="3072" max="3072" width="18.42578125" style="89" customWidth="1"/>
    <col min="3073" max="3073" width="1.42578125" style="89" customWidth="1"/>
    <col min="3074" max="3074" width="16.5703125" style="89" customWidth="1"/>
    <col min="3075" max="3075" width="1.5703125" style="89" customWidth="1"/>
    <col min="3076" max="3076" width="15.5703125" style="89" customWidth="1"/>
    <col min="3077" max="3077" width="1.5703125" style="89" customWidth="1"/>
    <col min="3078" max="3078" width="15.5703125" style="89" customWidth="1"/>
    <col min="3079" max="3079" width="1.5703125" style="89" customWidth="1"/>
    <col min="3080" max="3080" width="16.5703125" style="89" customWidth="1"/>
    <col min="3081" max="3081" width="1.5703125" style="89" customWidth="1"/>
    <col min="3082" max="3082" width="15.5703125" style="89" customWidth="1"/>
    <col min="3083" max="3083" width="1.5703125" style="89" customWidth="1"/>
    <col min="3084" max="3084" width="15.5703125" style="89" customWidth="1"/>
    <col min="3085" max="3085" width="1.5703125" style="89" customWidth="1"/>
    <col min="3086" max="3086" width="15.5703125" style="89" customWidth="1"/>
    <col min="3087" max="3087" width="1.5703125" style="89" customWidth="1"/>
    <col min="3088" max="3088" width="16.5703125" style="89" customWidth="1"/>
    <col min="3089" max="3089" width="0.5703125" style="89" customWidth="1"/>
    <col min="3090" max="3325" width="9.42578125" style="89"/>
    <col min="3326" max="3326" width="12.5703125" style="89" customWidth="1"/>
    <col min="3327" max="3327" width="9.5703125" style="89" customWidth="1"/>
    <col min="3328" max="3328" width="18.42578125" style="89" customWidth="1"/>
    <col min="3329" max="3329" width="1.42578125" style="89" customWidth="1"/>
    <col min="3330" max="3330" width="16.5703125" style="89" customWidth="1"/>
    <col min="3331" max="3331" width="1.5703125" style="89" customWidth="1"/>
    <col min="3332" max="3332" width="15.5703125" style="89" customWidth="1"/>
    <col min="3333" max="3333" width="1.5703125" style="89" customWidth="1"/>
    <col min="3334" max="3334" width="15.5703125" style="89" customWidth="1"/>
    <col min="3335" max="3335" width="1.5703125" style="89" customWidth="1"/>
    <col min="3336" max="3336" width="16.5703125" style="89" customWidth="1"/>
    <col min="3337" max="3337" width="1.5703125" style="89" customWidth="1"/>
    <col min="3338" max="3338" width="15.5703125" style="89" customWidth="1"/>
    <col min="3339" max="3339" width="1.5703125" style="89" customWidth="1"/>
    <col min="3340" max="3340" width="15.5703125" style="89" customWidth="1"/>
    <col min="3341" max="3341" width="1.5703125" style="89" customWidth="1"/>
    <col min="3342" max="3342" width="15.5703125" style="89" customWidth="1"/>
    <col min="3343" max="3343" width="1.5703125" style="89" customWidth="1"/>
    <col min="3344" max="3344" width="16.5703125" style="89" customWidth="1"/>
    <col min="3345" max="3345" width="0.5703125" style="89" customWidth="1"/>
    <col min="3346" max="3581" width="9.42578125" style="89"/>
    <col min="3582" max="3582" width="12.5703125" style="89" customWidth="1"/>
    <col min="3583" max="3583" width="9.5703125" style="89" customWidth="1"/>
    <col min="3584" max="3584" width="18.42578125" style="89" customWidth="1"/>
    <col min="3585" max="3585" width="1.42578125" style="89" customWidth="1"/>
    <col min="3586" max="3586" width="16.5703125" style="89" customWidth="1"/>
    <col min="3587" max="3587" width="1.5703125" style="89" customWidth="1"/>
    <col min="3588" max="3588" width="15.5703125" style="89" customWidth="1"/>
    <col min="3589" max="3589" width="1.5703125" style="89" customWidth="1"/>
    <col min="3590" max="3590" width="15.5703125" style="89" customWidth="1"/>
    <col min="3591" max="3591" width="1.5703125" style="89" customWidth="1"/>
    <col min="3592" max="3592" width="16.5703125" style="89" customWidth="1"/>
    <col min="3593" max="3593" width="1.5703125" style="89" customWidth="1"/>
    <col min="3594" max="3594" width="15.5703125" style="89" customWidth="1"/>
    <col min="3595" max="3595" width="1.5703125" style="89" customWidth="1"/>
    <col min="3596" max="3596" width="15.5703125" style="89" customWidth="1"/>
    <col min="3597" max="3597" width="1.5703125" style="89" customWidth="1"/>
    <col min="3598" max="3598" width="15.5703125" style="89" customWidth="1"/>
    <col min="3599" max="3599" width="1.5703125" style="89" customWidth="1"/>
    <col min="3600" max="3600" width="16.5703125" style="89" customWidth="1"/>
    <col min="3601" max="3601" width="0.5703125" style="89" customWidth="1"/>
    <col min="3602" max="3837" width="9.42578125" style="89"/>
    <col min="3838" max="3838" width="12.5703125" style="89" customWidth="1"/>
    <col min="3839" max="3839" width="9.5703125" style="89" customWidth="1"/>
    <col min="3840" max="3840" width="18.42578125" style="89" customWidth="1"/>
    <col min="3841" max="3841" width="1.42578125" style="89" customWidth="1"/>
    <col min="3842" max="3842" width="16.5703125" style="89" customWidth="1"/>
    <col min="3843" max="3843" width="1.5703125" style="89" customWidth="1"/>
    <col min="3844" max="3844" width="15.5703125" style="89" customWidth="1"/>
    <col min="3845" max="3845" width="1.5703125" style="89" customWidth="1"/>
    <col min="3846" max="3846" width="15.5703125" style="89" customWidth="1"/>
    <col min="3847" max="3847" width="1.5703125" style="89" customWidth="1"/>
    <col min="3848" max="3848" width="16.5703125" style="89" customWidth="1"/>
    <col min="3849" max="3849" width="1.5703125" style="89" customWidth="1"/>
    <col min="3850" max="3850" width="15.5703125" style="89" customWidth="1"/>
    <col min="3851" max="3851" width="1.5703125" style="89" customWidth="1"/>
    <col min="3852" max="3852" width="15.5703125" style="89" customWidth="1"/>
    <col min="3853" max="3853" width="1.5703125" style="89" customWidth="1"/>
    <col min="3854" max="3854" width="15.5703125" style="89" customWidth="1"/>
    <col min="3855" max="3855" width="1.5703125" style="89" customWidth="1"/>
    <col min="3856" max="3856" width="16.5703125" style="89" customWidth="1"/>
    <col min="3857" max="3857" width="0.5703125" style="89" customWidth="1"/>
    <col min="3858" max="4093" width="9.42578125" style="89"/>
    <col min="4094" max="4094" width="12.5703125" style="89" customWidth="1"/>
    <col min="4095" max="4095" width="9.5703125" style="89" customWidth="1"/>
    <col min="4096" max="4096" width="18.42578125" style="89" customWidth="1"/>
    <col min="4097" max="4097" width="1.42578125" style="89" customWidth="1"/>
    <col min="4098" max="4098" width="16.5703125" style="89" customWidth="1"/>
    <col min="4099" max="4099" width="1.5703125" style="89" customWidth="1"/>
    <col min="4100" max="4100" width="15.5703125" style="89" customWidth="1"/>
    <col min="4101" max="4101" width="1.5703125" style="89" customWidth="1"/>
    <col min="4102" max="4102" width="15.5703125" style="89" customWidth="1"/>
    <col min="4103" max="4103" width="1.5703125" style="89" customWidth="1"/>
    <col min="4104" max="4104" width="16.5703125" style="89" customWidth="1"/>
    <col min="4105" max="4105" width="1.5703125" style="89" customWidth="1"/>
    <col min="4106" max="4106" width="15.5703125" style="89" customWidth="1"/>
    <col min="4107" max="4107" width="1.5703125" style="89" customWidth="1"/>
    <col min="4108" max="4108" width="15.5703125" style="89" customWidth="1"/>
    <col min="4109" max="4109" width="1.5703125" style="89" customWidth="1"/>
    <col min="4110" max="4110" width="15.5703125" style="89" customWidth="1"/>
    <col min="4111" max="4111" width="1.5703125" style="89" customWidth="1"/>
    <col min="4112" max="4112" width="16.5703125" style="89" customWidth="1"/>
    <col min="4113" max="4113" width="0.5703125" style="89" customWidth="1"/>
    <col min="4114" max="4349" width="9.42578125" style="89"/>
    <col min="4350" max="4350" width="12.5703125" style="89" customWidth="1"/>
    <col min="4351" max="4351" width="9.5703125" style="89" customWidth="1"/>
    <col min="4352" max="4352" width="18.42578125" style="89" customWidth="1"/>
    <col min="4353" max="4353" width="1.42578125" style="89" customWidth="1"/>
    <col min="4354" max="4354" width="16.5703125" style="89" customWidth="1"/>
    <col min="4355" max="4355" width="1.5703125" style="89" customWidth="1"/>
    <col min="4356" max="4356" width="15.5703125" style="89" customWidth="1"/>
    <col min="4357" max="4357" width="1.5703125" style="89" customWidth="1"/>
    <col min="4358" max="4358" width="15.5703125" style="89" customWidth="1"/>
    <col min="4359" max="4359" width="1.5703125" style="89" customWidth="1"/>
    <col min="4360" max="4360" width="16.5703125" style="89" customWidth="1"/>
    <col min="4361" max="4361" width="1.5703125" style="89" customWidth="1"/>
    <col min="4362" max="4362" width="15.5703125" style="89" customWidth="1"/>
    <col min="4363" max="4363" width="1.5703125" style="89" customWidth="1"/>
    <col min="4364" max="4364" width="15.5703125" style="89" customWidth="1"/>
    <col min="4365" max="4365" width="1.5703125" style="89" customWidth="1"/>
    <col min="4366" max="4366" width="15.5703125" style="89" customWidth="1"/>
    <col min="4367" max="4367" width="1.5703125" style="89" customWidth="1"/>
    <col min="4368" max="4368" width="16.5703125" style="89" customWidth="1"/>
    <col min="4369" max="4369" width="0.5703125" style="89" customWidth="1"/>
    <col min="4370" max="4605" width="9.42578125" style="89"/>
    <col min="4606" max="4606" width="12.5703125" style="89" customWidth="1"/>
    <col min="4607" max="4607" width="9.5703125" style="89" customWidth="1"/>
    <col min="4608" max="4608" width="18.42578125" style="89" customWidth="1"/>
    <col min="4609" max="4609" width="1.42578125" style="89" customWidth="1"/>
    <col min="4610" max="4610" width="16.5703125" style="89" customWidth="1"/>
    <col min="4611" max="4611" width="1.5703125" style="89" customWidth="1"/>
    <col min="4612" max="4612" width="15.5703125" style="89" customWidth="1"/>
    <col min="4613" max="4613" width="1.5703125" style="89" customWidth="1"/>
    <col min="4614" max="4614" width="15.5703125" style="89" customWidth="1"/>
    <col min="4615" max="4615" width="1.5703125" style="89" customWidth="1"/>
    <col min="4616" max="4616" width="16.5703125" style="89" customWidth="1"/>
    <col min="4617" max="4617" width="1.5703125" style="89" customWidth="1"/>
    <col min="4618" max="4618" width="15.5703125" style="89" customWidth="1"/>
    <col min="4619" max="4619" width="1.5703125" style="89" customWidth="1"/>
    <col min="4620" max="4620" width="15.5703125" style="89" customWidth="1"/>
    <col min="4621" max="4621" width="1.5703125" style="89" customWidth="1"/>
    <col min="4622" max="4622" width="15.5703125" style="89" customWidth="1"/>
    <col min="4623" max="4623" width="1.5703125" style="89" customWidth="1"/>
    <col min="4624" max="4624" width="16.5703125" style="89" customWidth="1"/>
    <col min="4625" max="4625" width="0.5703125" style="89" customWidth="1"/>
    <col min="4626" max="4861" width="9.42578125" style="89"/>
    <col min="4862" max="4862" width="12.5703125" style="89" customWidth="1"/>
    <col min="4863" max="4863" width="9.5703125" style="89" customWidth="1"/>
    <col min="4864" max="4864" width="18.42578125" style="89" customWidth="1"/>
    <col min="4865" max="4865" width="1.42578125" style="89" customWidth="1"/>
    <col min="4866" max="4866" width="16.5703125" style="89" customWidth="1"/>
    <col min="4867" max="4867" width="1.5703125" style="89" customWidth="1"/>
    <col min="4868" max="4868" width="15.5703125" style="89" customWidth="1"/>
    <col min="4869" max="4869" width="1.5703125" style="89" customWidth="1"/>
    <col min="4870" max="4870" width="15.5703125" style="89" customWidth="1"/>
    <col min="4871" max="4871" width="1.5703125" style="89" customWidth="1"/>
    <col min="4872" max="4872" width="16.5703125" style="89" customWidth="1"/>
    <col min="4873" max="4873" width="1.5703125" style="89" customWidth="1"/>
    <col min="4874" max="4874" width="15.5703125" style="89" customWidth="1"/>
    <col min="4875" max="4875" width="1.5703125" style="89" customWidth="1"/>
    <col min="4876" max="4876" width="15.5703125" style="89" customWidth="1"/>
    <col min="4877" max="4877" width="1.5703125" style="89" customWidth="1"/>
    <col min="4878" max="4878" width="15.5703125" style="89" customWidth="1"/>
    <col min="4879" max="4879" width="1.5703125" style="89" customWidth="1"/>
    <col min="4880" max="4880" width="16.5703125" style="89" customWidth="1"/>
    <col min="4881" max="4881" width="0.5703125" style="89" customWidth="1"/>
    <col min="4882" max="5117" width="9.42578125" style="89"/>
    <col min="5118" max="5118" width="12.5703125" style="89" customWidth="1"/>
    <col min="5119" max="5119" width="9.5703125" style="89" customWidth="1"/>
    <col min="5120" max="5120" width="18.42578125" style="89" customWidth="1"/>
    <col min="5121" max="5121" width="1.42578125" style="89" customWidth="1"/>
    <col min="5122" max="5122" width="16.5703125" style="89" customWidth="1"/>
    <col min="5123" max="5123" width="1.5703125" style="89" customWidth="1"/>
    <col min="5124" max="5124" width="15.5703125" style="89" customWidth="1"/>
    <col min="5125" max="5125" width="1.5703125" style="89" customWidth="1"/>
    <col min="5126" max="5126" width="15.5703125" style="89" customWidth="1"/>
    <col min="5127" max="5127" width="1.5703125" style="89" customWidth="1"/>
    <col min="5128" max="5128" width="16.5703125" style="89" customWidth="1"/>
    <col min="5129" max="5129" width="1.5703125" style="89" customWidth="1"/>
    <col min="5130" max="5130" width="15.5703125" style="89" customWidth="1"/>
    <col min="5131" max="5131" width="1.5703125" style="89" customWidth="1"/>
    <col min="5132" max="5132" width="15.5703125" style="89" customWidth="1"/>
    <col min="5133" max="5133" width="1.5703125" style="89" customWidth="1"/>
    <col min="5134" max="5134" width="15.5703125" style="89" customWidth="1"/>
    <col min="5135" max="5135" width="1.5703125" style="89" customWidth="1"/>
    <col min="5136" max="5136" width="16.5703125" style="89" customWidth="1"/>
    <col min="5137" max="5137" width="0.5703125" style="89" customWidth="1"/>
    <col min="5138" max="5373" width="9.42578125" style="89"/>
    <col min="5374" max="5374" width="12.5703125" style="89" customWidth="1"/>
    <col min="5375" max="5375" width="9.5703125" style="89" customWidth="1"/>
    <col min="5376" max="5376" width="18.42578125" style="89" customWidth="1"/>
    <col min="5377" max="5377" width="1.42578125" style="89" customWidth="1"/>
    <col min="5378" max="5378" width="16.5703125" style="89" customWidth="1"/>
    <col min="5379" max="5379" width="1.5703125" style="89" customWidth="1"/>
    <col min="5380" max="5380" width="15.5703125" style="89" customWidth="1"/>
    <col min="5381" max="5381" width="1.5703125" style="89" customWidth="1"/>
    <col min="5382" max="5382" width="15.5703125" style="89" customWidth="1"/>
    <col min="5383" max="5383" width="1.5703125" style="89" customWidth="1"/>
    <col min="5384" max="5384" width="16.5703125" style="89" customWidth="1"/>
    <col min="5385" max="5385" width="1.5703125" style="89" customWidth="1"/>
    <col min="5386" max="5386" width="15.5703125" style="89" customWidth="1"/>
    <col min="5387" max="5387" width="1.5703125" style="89" customWidth="1"/>
    <col min="5388" max="5388" width="15.5703125" style="89" customWidth="1"/>
    <col min="5389" max="5389" width="1.5703125" style="89" customWidth="1"/>
    <col min="5390" max="5390" width="15.5703125" style="89" customWidth="1"/>
    <col min="5391" max="5391" width="1.5703125" style="89" customWidth="1"/>
    <col min="5392" max="5392" width="16.5703125" style="89" customWidth="1"/>
    <col min="5393" max="5393" width="0.5703125" style="89" customWidth="1"/>
    <col min="5394" max="5629" width="9.42578125" style="89"/>
    <col min="5630" max="5630" width="12.5703125" style="89" customWidth="1"/>
    <col min="5631" max="5631" width="9.5703125" style="89" customWidth="1"/>
    <col min="5632" max="5632" width="18.42578125" style="89" customWidth="1"/>
    <col min="5633" max="5633" width="1.42578125" style="89" customWidth="1"/>
    <col min="5634" max="5634" width="16.5703125" style="89" customWidth="1"/>
    <col min="5635" max="5635" width="1.5703125" style="89" customWidth="1"/>
    <col min="5636" max="5636" width="15.5703125" style="89" customWidth="1"/>
    <col min="5637" max="5637" width="1.5703125" style="89" customWidth="1"/>
    <col min="5638" max="5638" width="15.5703125" style="89" customWidth="1"/>
    <col min="5639" max="5639" width="1.5703125" style="89" customWidth="1"/>
    <col min="5640" max="5640" width="16.5703125" style="89" customWidth="1"/>
    <col min="5641" max="5641" width="1.5703125" style="89" customWidth="1"/>
    <col min="5642" max="5642" width="15.5703125" style="89" customWidth="1"/>
    <col min="5643" max="5643" width="1.5703125" style="89" customWidth="1"/>
    <col min="5644" max="5644" width="15.5703125" style="89" customWidth="1"/>
    <col min="5645" max="5645" width="1.5703125" style="89" customWidth="1"/>
    <col min="5646" max="5646" width="15.5703125" style="89" customWidth="1"/>
    <col min="5647" max="5647" width="1.5703125" style="89" customWidth="1"/>
    <col min="5648" max="5648" width="16.5703125" style="89" customWidth="1"/>
    <col min="5649" max="5649" width="0.5703125" style="89" customWidth="1"/>
    <col min="5650" max="5885" width="9.42578125" style="89"/>
    <col min="5886" max="5886" width="12.5703125" style="89" customWidth="1"/>
    <col min="5887" max="5887" width="9.5703125" style="89" customWidth="1"/>
    <col min="5888" max="5888" width="18.42578125" style="89" customWidth="1"/>
    <col min="5889" max="5889" width="1.42578125" style="89" customWidth="1"/>
    <col min="5890" max="5890" width="16.5703125" style="89" customWidth="1"/>
    <col min="5891" max="5891" width="1.5703125" style="89" customWidth="1"/>
    <col min="5892" max="5892" width="15.5703125" style="89" customWidth="1"/>
    <col min="5893" max="5893" width="1.5703125" style="89" customWidth="1"/>
    <col min="5894" max="5894" width="15.5703125" style="89" customWidth="1"/>
    <col min="5895" max="5895" width="1.5703125" style="89" customWidth="1"/>
    <col min="5896" max="5896" width="16.5703125" style="89" customWidth="1"/>
    <col min="5897" max="5897" width="1.5703125" style="89" customWidth="1"/>
    <col min="5898" max="5898" width="15.5703125" style="89" customWidth="1"/>
    <col min="5899" max="5899" width="1.5703125" style="89" customWidth="1"/>
    <col min="5900" max="5900" width="15.5703125" style="89" customWidth="1"/>
    <col min="5901" max="5901" width="1.5703125" style="89" customWidth="1"/>
    <col min="5902" max="5902" width="15.5703125" style="89" customWidth="1"/>
    <col min="5903" max="5903" width="1.5703125" style="89" customWidth="1"/>
    <col min="5904" max="5904" width="16.5703125" style="89" customWidth="1"/>
    <col min="5905" max="5905" width="0.5703125" style="89" customWidth="1"/>
    <col min="5906" max="6141" width="9.42578125" style="89"/>
    <col min="6142" max="6142" width="12.5703125" style="89" customWidth="1"/>
    <col min="6143" max="6143" width="9.5703125" style="89" customWidth="1"/>
    <col min="6144" max="6144" width="18.42578125" style="89" customWidth="1"/>
    <col min="6145" max="6145" width="1.42578125" style="89" customWidth="1"/>
    <col min="6146" max="6146" width="16.5703125" style="89" customWidth="1"/>
    <col min="6147" max="6147" width="1.5703125" style="89" customWidth="1"/>
    <col min="6148" max="6148" width="15.5703125" style="89" customWidth="1"/>
    <col min="6149" max="6149" width="1.5703125" style="89" customWidth="1"/>
    <col min="6150" max="6150" width="15.5703125" style="89" customWidth="1"/>
    <col min="6151" max="6151" width="1.5703125" style="89" customWidth="1"/>
    <col min="6152" max="6152" width="16.5703125" style="89" customWidth="1"/>
    <col min="6153" max="6153" width="1.5703125" style="89" customWidth="1"/>
    <col min="6154" max="6154" width="15.5703125" style="89" customWidth="1"/>
    <col min="6155" max="6155" width="1.5703125" style="89" customWidth="1"/>
    <col min="6156" max="6156" width="15.5703125" style="89" customWidth="1"/>
    <col min="6157" max="6157" width="1.5703125" style="89" customWidth="1"/>
    <col min="6158" max="6158" width="15.5703125" style="89" customWidth="1"/>
    <col min="6159" max="6159" width="1.5703125" style="89" customWidth="1"/>
    <col min="6160" max="6160" width="16.5703125" style="89" customWidth="1"/>
    <col min="6161" max="6161" width="0.5703125" style="89" customWidth="1"/>
    <col min="6162" max="6397" width="9.42578125" style="89"/>
    <col min="6398" max="6398" width="12.5703125" style="89" customWidth="1"/>
    <col min="6399" max="6399" width="9.5703125" style="89" customWidth="1"/>
    <col min="6400" max="6400" width="18.42578125" style="89" customWidth="1"/>
    <col min="6401" max="6401" width="1.42578125" style="89" customWidth="1"/>
    <col min="6402" max="6402" width="16.5703125" style="89" customWidth="1"/>
    <col min="6403" max="6403" width="1.5703125" style="89" customWidth="1"/>
    <col min="6404" max="6404" width="15.5703125" style="89" customWidth="1"/>
    <col min="6405" max="6405" width="1.5703125" style="89" customWidth="1"/>
    <col min="6406" max="6406" width="15.5703125" style="89" customWidth="1"/>
    <col min="6407" max="6407" width="1.5703125" style="89" customWidth="1"/>
    <col min="6408" max="6408" width="16.5703125" style="89" customWidth="1"/>
    <col min="6409" max="6409" width="1.5703125" style="89" customWidth="1"/>
    <col min="6410" max="6410" width="15.5703125" style="89" customWidth="1"/>
    <col min="6411" max="6411" width="1.5703125" style="89" customWidth="1"/>
    <col min="6412" max="6412" width="15.5703125" style="89" customWidth="1"/>
    <col min="6413" max="6413" width="1.5703125" style="89" customWidth="1"/>
    <col min="6414" max="6414" width="15.5703125" style="89" customWidth="1"/>
    <col min="6415" max="6415" width="1.5703125" style="89" customWidth="1"/>
    <col min="6416" max="6416" width="16.5703125" style="89" customWidth="1"/>
    <col min="6417" max="6417" width="0.5703125" style="89" customWidth="1"/>
    <col min="6418" max="6653" width="9.42578125" style="89"/>
    <col min="6654" max="6654" width="12.5703125" style="89" customWidth="1"/>
    <col min="6655" max="6655" width="9.5703125" style="89" customWidth="1"/>
    <col min="6656" max="6656" width="18.42578125" style="89" customWidth="1"/>
    <col min="6657" max="6657" width="1.42578125" style="89" customWidth="1"/>
    <col min="6658" max="6658" width="16.5703125" style="89" customWidth="1"/>
    <col min="6659" max="6659" width="1.5703125" style="89" customWidth="1"/>
    <col min="6660" max="6660" width="15.5703125" style="89" customWidth="1"/>
    <col min="6661" max="6661" width="1.5703125" style="89" customWidth="1"/>
    <col min="6662" max="6662" width="15.5703125" style="89" customWidth="1"/>
    <col min="6663" max="6663" width="1.5703125" style="89" customWidth="1"/>
    <col min="6664" max="6664" width="16.5703125" style="89" customWidth="1"/>
    <col min="6665" max="6665" width="1.5703125" style="89" customWidth="1"/>
    <col min="6666" max="6666" width="15.5703125" style="89" customWidth="1"/>
    <col min="6667" max="6667" width="1.5703125" style="89" customWidth="1"/>
    <col min="6668" max="6668" width="15.5703125" style="89" customWidth="1"/>
    <col min="6669" max="6669" width="1.5703125" style="89" customWidth="1"/>
    <col min="6670" max="6670" width="15.5703125" style="89" customWidth="1"/>
    <col min="6671" max="6671" width="1.5703125" style="89" customWidth="1"/>
    <col min="6672" max="6672" width="16.5703125" style="89" customWidth="1"/>
    <col min="6673" max="6673" width="0.5703125" style="89" customWidth="1"/>
    <col min="6674" max="6909" width="9.42578125" style="89"/>
    <col min="6910" max="6910" width="12.5703125" style="89" customWidth="1"/>
    <col min="6911" max="6911" width="9.5703125" style="89" customWidth="1"/>
    <col min="6912" max="6912" width="18.42578125" style="89" customWidth="1"/>
    <col min="6913" max="6913" width="1.42578125" style="89" customWidth="1"/>
    <col min="6914" max="6914" width="16.5703125" style="89" customWidth="1"/>
    <col min="6915" max="6915" width="1.5703125" style="89" customWidth="1"/>
    <col min="6916" max="6916" width="15.5703125" style="89" customWidth="1"/>
    <col min="6917" max="6917" width="1.5703125" style="89" customWidth="1"/>
    <col min="6918" max="6918" width="15.5703125" style="89" customWidth="1"/>
    <col min="6919" max="6919" width="1.5703125" style="89" customWidth="1"/>
    <col min="6920" max="6920" width="16.5703125" style="89" customWidth="1"/>
    <col min="6921" max="6921" width="1.5703125" style="89" customWidth="1"/>
    <col min="6922" max="6922" width="15.5703125" style="89" customWidth="1"/>
    <col min="6923" max="6923" width="1.5703125" style="89" customWidth="1"/>
    <col min="6924" max="6924" width="15.5703125" style="89" customWidth="1"/>
    <col min="6925" max="6925" width="1.5703125" style="89" customWidth="1"/>
    <col min="6926" max="6926" width="15.5703125" style="89" customWidth="1"/>
    <col min="6927" max="6927" width="1.5703125" style="89" customWidth="1"/>
    <col min="6928" max="6928" width="16.5703125" style="89" customWidth="1"/>
    <col min="6929" max="6929" width="0.5703125" style="89" customWidth="1"/>
    <col min="6930" max="7165" width="9.42578125" style="89"/>
    <col min="7166" max="7166" width="12.5703125" style="89" customWidth="1"/>
    <col min="7167" max="7167" width="9.5703125" style="89" customWidth="1"/>
    <col min="7168" max="7168" width="18.42578125" style="89" customWidth="1"/>
    <col min="7169" max="7169" width="1.42578125" style="89" customWidth="1"/>
    <col min="7170" max="7170" width="16.5703125" style="89" customWidth="1"/>
    <col min="7171" max="7171" width="1.5703125" style="89" customWidth="1"/>
    <col min="7172" max="7172" width="15.5703125" style="89" customWidth="1"/>
    <col min="7173" max="7173" width="1.5703125" style="89" customWidth="1"/>
    <col min="7174" max="7174" width="15.5703125" style="89" customWidth="1"/>
    <col min="7175" max="7175" width="1.5703125" style="89" customWidth="1"/>
    <col min="7176" max="7176" width="16.5703125" style="89" customWidth="1"/>
    <col min="7177" max="7177" width="1.5703125" style="89" customWidth="1"/>
    <col min="7178" max="7178" width="15.5703125" style="89" customWidth="1"/>
    <col min="7179" max="7179" width="1.5703125" style="89" customWidth="1"/>
    <col min="7180" max="7180" width="15.5703125" style="89" customWidth="1"/>
    <col min="7181" max="7181" width="1.5703125" style="89" customWidth="1"/>
    <col min="7182" max="7182" width="15.5703125" style="89" customWidth="1"/>
    <col min="7183" max="7183" width="1.5703125" style="89" customWidth="1"/>
    <col min="7184" max="7184" width="16.5703125" style="89" customWidth="1"/>
    <col min="7185" max="7185" width="0.5703125" style="89" customWidth="1"/>
    <col min="7186" max="7421" width="9.42578125" style="89"/>
    <col min="7422" max="7422" width="12.5703125" style="89" customWidth="1"/>
    <col min="7423" max="7423" width="9.5703125" style="89" customWidth="1"/>
    <col min="7424" max="7424" width="18.42578125" style="89" customWidth="1"/>
    <col min="7425" max="7425" width="1.42578125" style="89" customWidth="1"/>
    <col min="7426" max="7426" width="16.5703125" style="89" customWidth="1"/>
    <col min="7427" max="7427" width="1.5703125" style="89" customWidth="1"/>
    <col min="7428" max="7428" width="15.5703125" style="89" customWidth="1"/>
    <col min="7429" max="7429" width="1.5703125" style="89" customWidth="1"/>
    <col min="7430" max="7430" width="15.5703125" style="89" customWidth="1"/>
    <col min="7431" max="7431" width="1.5703125" style="89" customWidth="1"/>
    <col min="7432" max="7432" width="16.5703125" style="89" customWidth="1"/>
    <col min="7433" max="7433" width="1.5703125" style="89" customWidth="1"/>
    <col min="7434" max="7434" width="15.5703125" style="89" customWidth="1"/>
    <col min="7435" max="7435" width="1.5703125" style="89" customWidth="1"/>
    <col min="7436" max="7436" width="15.5703125" style="89" customWidth="1"/>
    <col min="7437" max="7437" width="1.5703125" style="89" customWidth="1"/>
    <col min="7438" max="7438" width="15.5703125" style="89" customWidth="1"/>
    <col min="7439" max="7439" width="1.5703125" style="89" customWidth="1"/>
    <col min="7440" max="7440" width="16.5703125" style="89" customWidth="1"/>
    <col min="7441" max="7441" width="0.5703125" style="89" customWidth="1"/>
    <col min="7442" max="7677" width="9.42578125" style="89"/>
    <col min="7678" max="7678" width="12.5703125" style="89" customWidth="1"/>
    <col min="7679" max="7679" width="9.5703125" style="89" customWidth="1"/>
    <col min="7680" max="7680" width="18.42578125" style="89" customWidth="1"/>
    <col min="7681" max="7681" width="1.42578125" style="89" customWidth="1"/>
    <col min="7682" max="7682" width="16.5703125" style="89" customWidth="1"/>
    <col min="7683" max="7683" width="1.5703125" style="89" customWidth="1"/>
    <col min="7684" max="7684" width="15.5703125" style="89" customWidth="1"/>
    <col min="7685" max="7685" width="1.5703125" style="89" customWidth="1"/>
    <col min="7686" max="7686" width="15.5703125" style="89" customWidth="1"/>
    <col min="7687" max="7687" width="1.5703125" style="89" customWidth="1"/>
    <col min="7688" max="7688" width="16.5703125" style="89" customWidth="1"/>
    <col min="7689" max="7689" width="1.5703125" style="89" customWidth="1"/>
    <col min="7690" max="7690" width="15.5703125" style="89" customWidth="1"/>
    <col min="7691" max="7691" width="1.5703125" style="89" customWidth="1"/>
    <col min="7692" max="7692" width="15.5703125" style="89" customWidth="1"/>
    <col min="7693" max="7693" width="1.5703125" style="89" customWidth="1"/>
    <col min="7694" max="7694" width="15.5703125" style="89" customWidth="1"/>
    <col min="7695" max="7695" width="1.5703125" style="89" customWidth="1"/>
    <col min="7696" max="7696" width="16.5703125" style="89" customWidth="1"/>
    <col min="7697" max="7697" width="0.5703125" style="89" customWidth="1"/>
    <col min="7698" max="7933" width="9.42578125" style="89"/>
    <col min="7934" max="7934" width="12.5703125" style="89" customWidth="1"/>
    <col min="7935" max="7935" width="9.5703125" style="89" customWidth="1"/>
    <col min="7936" max="7936" width="18.42578125" style="89" customWidth="1"/>
    <col min="7937" max="7937" width="1.42578125" style="89" customWidth="1"/>
    <col min="7938" max="7938" width="16.5703125" style="89" customWidth="1"/>
    <col min="7939" max="7939" width="1.5703125" style="89" customWidth="1"/>
    <col min="7940" max="7940" width="15.5703125" style="89" customWidth="1"/>
    <col min="7941" max="7941" width="1.5703125" style="89" customWidth="1"/>
    <col min="7942" max="7942" width="15.5703125" style="89" customWidth="1"/>
    <col min="7943" max="7943" width="1.5703125" style="89" customWidth="1"/>
    <col min="7944" max="7944" width="16.5703125" style="89" customWidth="1"/>
    <col min="7945" max="7945" width="1.5703125" style="89" customWidth="1"/>
    <col min="7946" max="7946" width="15.5703125" style="89" customWidth="1"/>
    <col min="7947" max="7947" width="1.5703125" style="89" customWidth="1"/>
    <col min="7948" max="7948" width="15.5703125" style="89" customWidth="1"/>
    <col min="7949" max="7949" width="1.5703125" style="89" customWidth="1"/>
    <col min="7950" max="7950" width="15.5703125" style="89" customWidth="1"/>
    <col min="7951" max="7951" width="1.5703125" style="89" customWidth="1"/>
    <col min="7952" max="7952" width="16.5703125" style="89" customWidth="1"/>
    <col min="7953" max="7953" width="0.5703125" style="89" customWidth="1"/>
    <col min="7954" max="8189" width="9.42578125" style="89"/>
    <col min="8190" max="8190" width="12.5703125" style="89" customWidth="1"/>
    <col min="8191" max="8191" width="9.5703125" style="89" customWidth="1"/>
    <col min="8192" max="8192" width="18.42578125" style="89" customWidth="1"/>
    <col min="8193" max="8193" width="1.42578125" style="89" customWidth="1"/>
    <col min="8194" max="8194" width="16.5703125" style="89" customWidth="1"/>
    <col min="8195" max="8195" width="1.5703125" style="89" customWidth="1"/>
    <col min="8196" max="8196" width="15.5703125" style="89" customWidth="1"/>
    <col min="8197" max="8197" width="1.5703125" style="89" customWidth="1"/>
    <col min="8198" max="8198" width="15.5703125" style="89" customWidth="1"/>
    <col min="8199" max="8199" width="1.5703125" style="89" customWidth="1"/>
    <col min="8200" max="8200" width="16.5703125" style="89" customWidth="1"/>
    <col min="8201" max="8201" width="1.5703125" style="89" customWidth="1"/>
    <col min="8202" max="8202" width="15.5703125" style="89" customWidth="1"/>
    <col min="8203" max="8203" width="1.5703125" style="89" customWidth="1"/>
    <col min="8204" max="8204" width="15.5703125" style="89" customWidth="1"/>
    <col min="8205" max="8205" width="1.5703125" style="89" customWidth="1"/>
    <col min="8206" max="8206" width="15.5703125" style="89" customWidth="1"/>
    <col min="8207" max="8207" width="1.5703125" style="89" customWidth="1"/>
    <col min="8208" max="8208" width="16.5703125" style="89" customWidth="1"/>
    <col min="8209" max="8209" width="0.5703125" style="89" customWidth="1"/>
    <col min="8210" max="8445" width="9.42578125" style="89"/>
    <col min="8446" max="8446" width="12.5703125" style="89" customWidth="1"/>
    <col min="8447" max="8447" width="9.5703125" style="89" customWidth="1"/>
    <col min="8448" max="8448" width="18.42578125" style="89" customWidth="1"/>
    <col min="8449" max="8449" width="1.42578125" style="89" customWidth="1"/>
    <col min="8450" max="8450" width="16.5703125" style="89" customWidth="1"/>
    <col min="8451" max="8451" width="1.5703125" style="89" customWidth="1"/>
    <col min="8452" max="8452" width="15.5703125" style="89" customWidth="1"/>
    <col min="8453" max="8453" width="1.5703125" style="89" customWidth="1"/>
    <col min="8454" max="8454" width="15.5703125" style="89" customWidth="1"/>
    <col min="8455" max="8455" width="1.5703125" style="89" customWidth="1"/>
    <col min="8456" max="8456" width="16.5703125" style="89" customWidth="1"/>
    <col min="8457" max="8457" width="1.5703125" style="89" customWidth="1"/>
    <col min="8458" max="8458" width="15.5703125" style="89" customWidth="1"/>
    <col min="8459" max="8459" width="1.5703125" style="89" customWidth="1"/>
    <col min="8460" max="8460" width="15.5703125" style="89" customWidth="1"/>
    <col min="8461" max="8461" width="1.5703125" style="89" customWidth="1"/>
    <col min="8462" max="8462" width="15.5703125" style="89" customWidth="1"/>
    <col min="8463" max="8463" width="1.5703125" style="89" customWidth="1"/>
    <col min="8464" max="8464" width="16.5703125" style="89" customWidth="1"/>
    <col min="8465" max="8465" width="0.5703125" style="89" customWidth="1"/>
    <col min="8466" max="8701" width="9.42578125" style="89"/>
    <col min="8702" max="8702" width="12.5703125" style="89" customWidth="1"/>
    <col min="8703" max="8703" width="9.5703125" style="89" customWidth="1"/>
    <col min="8704" max="8704" width="18.42578125" style="89" customWidth="1"/>
    <col min="8705" max="8705" width="1.42578125" style="89" customWidth="1"/>
    <col min="8706" max="8706" width="16.5703125" style="89" customWidth="1"/>
    <col min="8707" max="8707" width="1.5703125" style="89" customWidth="1"/>
    <col min="8708" max="8708" width="15.5703125" style="89" customWidth="1"/>
    <col min="8709" max="8709" width="1.5703125" style="89" customWidth="1"/>
    <col min="8710" max="8710" width="15.5703125" style="89" customWidth="1"/>
    <col min="8711" max="8711" width="1.5703125" style="89" customWidth="1"/>
    <col min="8712" max="8712" width="16.5703125" style="89" customWidth="1"/>
    <col min="8713" max="8713" width="1.5703125" style="89" customWidth="1"/>
    <col min="8714" max="8714" width="15.5703125" style="89" customWidth="1"/>
    <col min="8715" max="8715" width="1.5703125" style="89" customWidth="1"/>
    <col min="8716" max="8716" width="15.5703125" style="89" customWidth="1"/>
    <col min="8717" max="8717" width="1.5703125" style="89" customWidth="1"/>
    <col min="8718" max="8718" width="15.5703125" style="89" customWidth="1"/>
    <col min="8719" max="8719" width="1.5703125" style="89" customWidth="1"/>
    <col min="8720" max="8720" width="16.5703125" style="89" customWidth="1"/>
    <col min="8721" max="8721" width="0.5703125" style="89" customWidth="1"/>
    <col min="8722" max="8957" width="9.42578125" style="89"/>
    <col min="8958" max="8958" width="12.5703125" style="89" customWidth="1"/>
    <col min="8959" max="8959" width="9.5703125" style="89" customWidth="1"/>
    <col min="8960" max="8960" width="18.42578125" style="89" customWidth="1"/>
    <col min="8961" max="8961" width="1.42578125" style="89" customWidth="1"/>
    <col min="8962" max="8962" width="16.5703125" style="89" customWidth="1"/>
    <col min="8963" max="8963" width="1.5703125" style="89" customWidth="1"/>
    <col min="8964" max="8964" width="15.5703125" style="89" customWidth="1"/>
    <col min="8965" max="8965" width="1.5703125" style="89" customWidth="1"/>
    <col min="8966" max="8966" width="15.5703125" style="89" customWidth="1"/>
    <col min="8967" max="8967" width="1.5703125" style="89" customWidth="1"/>
    <col min="8968" max="8968" width="16.5703125" style="89" customWidth="1"/>
    <col min="8969" max="8969" width="1.5703125" style="89" customWidth="1"/>
    <col min="8970" max="8970" width="15.5703125" style="89" customWidth="1"/>
    <col min="8971" max="8971" width="1.5703125" style="89" customWidth="1"/>
    <col min="8972" max="8972" width="15.5703125" style="89" customWidth="1"/>
    <col min="8973" max="8973" width="1.5703125" style="89" customWidth="1"/>
    <col min="8974" max="8974" width="15.5703125" style="89" customWidth="1"/>
    <col min="8975" max="8975" width="1.5703125" style="89" customWidth="1"/>
    <col min="8976" max="8976" width="16.5703125" style="89" customWidth="1"/>
    <col min="8977" max="8977" width="0.5703125" style="89" customWidth="1"/>
    <col min="8978" max="9213" width="9.42578125" style="89"/>
    <col min="9214" max="9214" width="12.5703125" style="89" customWidth="1"/>
    <col min="9215" max="9215" width="9.5703125" style="89" customWidth="1"/>
    <col min="9216" max="9216" width="18.42578125" style="89" customWidth="1"/>
    <col min="9217" max="9217" width="1.42578125" style="89" customWidth="1"/>
    <col min="9218" max="9218" width="16.5703125" style="89" customWidth="1"/>
    <col min="9219" max="9219" width="1.5703125" style="89" customWidth="1"/>
    <col min="9220" max="9220" width="15.5703125" style="89" customWidth="1"/>
    <col min="9221" max="9221" width="1.5703125" style="89" customWidth="1"/>
    <col min="9222" max="9222" width="15.5703125" style="89" customWidth="1"/>
    <col min="9223" max="9223" width="1.5703125" style="89" customWidth="1"/>
    <col min="9224" max="9224" width="16.5703125" style="89" customWidth="1"/>
    <col min="9225" max="9225" width="1.5703125" style="89" customWidth="1"/>
    <col min="9226" max="9226" width="15.5703125" style="89" customWidth="1"/>
    <col min="9227" max="9227" width="1.5703125" style="89" customWidth="1"/>
    <col min="9228" max="9228" width="15.5703125" style="89" customWidth="1"/>
    <col min="9229" max="9229" width="1.5703125" style="89" customWidth="1"/>
    <col min="9230" max="9230" width="15.5703125" style="89" customWidth="1"/>
    <col min="9231" max="9231" width="1.5703125" style="89" customWidth="1"/>
    <col min="9232" max="9232" width="16.5703125" style="89" customWidth="1"/>
    <col min="9233" max="9233" width="0.5703125" style="89" customWidth="1"/>
    <col min="9234" max="9469" width="9.42578125" style="89"/>
    <col min="9470" max="9470" width="12.5703125" style="89" customWidth="1"/>
    <col min="9471" max="9471" width="9.5703125" style="89" customWidth="1"/>
    <col min="9472" max="9472" width="18.42578125" style="89" customWidth="1"/>
    <col min="9473" max="9473" width="1.42578125" style="89" customWidth="1"/>
    <col min="9474" max="9474" width="16.5703125" style="89" customWidth="1"/>
    <col min="9475" max="9475" width="1.5703125" style="89" customWidth="1"/>
    <col min="9476" max="9476" width="15.5703125" style="89" customWidth="1"/>
    <col min="9477" max="9477" width="1.5703125" style="89" customWidth="1"/>
    <col min="9478" max="9478" width="15.5703125" style="89" customWidth="1"/>
    <col min="9479" max="9479" width="1.5703125" style="89" customWidth="1"/>
    <col min="9480" max="9480" width="16.5703125" style="89" customWidth="1"/>
    <col min="9481" max="9481" width="1.5703125" style="89" customWidth="1"/>
    <col min="9482" max="9482" width="15.5703125" style="89" customWidth="1"/>
    <col min="9483" max="9483" width="1.5703125" style="89" customWidth="1"/>
    <col min="9484" max="9484" width="15.5703125" style="89" customWidth="1"/>
    <col min="9485" max="9485" width="1.5703125" style="89" customWidth="1"/>
    <col min="9486" max="9486" width="15.5703125" style="89" customWidth="1"/>
    <col min="9487" max="9487" width="1.5703125" style="89" customWidth="1"/>
    <col min="9488" max="9488" width="16.5703125" style="89" customWidth="1"/>
    <col min="9489" max="9489" width="0.5703125" style="89" customWidth="1"/>
    <col min="9490" max="9725" width="9.42578125" style="89"/>
    <col min="9726" max="9726" width="12.5703125" style="89" customWidth="1"/>
    <col min="9727" max="9727" width="9.5703125" style="89" customWidth="1"/>
    <col min="9728" max="9728" width="18.42578125" style="89" customWidth="1"/>
    <col min="9729" max="9729" width="1.42578125" style="89" customWidth="1"/>
    <col min="9730" max="9730" width="16.5703125" style="89" customWidth="1"/>
    <col min="9731" max="9731" width="1.5703125" style="89" customWidth="1"/>
    <col min="9732" max="9732" width="15.5703125" style="89" customWidth="1"/>
    <col min="9733" max="9733" width="1.5703125" style="89" customWidth="1"/>
    <col min="9734" max="9734" width="15.5703125" style="89" customWidth="1"/>
    <col min="9735" max="9735" width="1.5703125" style="89" customWidth="1"/>
    <col min="9736" max="9736" width="16.5703125" style="89" customWidth="1"/>
    <col min="9737" max="9737" width="1.5703125" style="89" customWidth="1"/>
    <col min="9738" max="9738" width="15.5703125" style="89" customWidth="1"/>
    <col min="9739" max="9739" width="1.5703125" style="89" customWidth="1"/>
    <col min="9740" max="9740" width="15.5703125" style="89" customWidth="1"/>
    <col min="9741" max="9741" width="1.5703125" style="89" customWidth="1"/>
    <col min="9742" max="9742" width="15.5703125" style="89" customWidth="1"/>
    <col min="9743" max="9743" width="1.5703125" style="89" customWidth="1"/>
    <col min="9744" max="9744" width="16.5703125" style="89" customWidth="1"/>
    <col min="9745" max="9745" width="0.5703125" style="89" customWidth="1"/>
    <col min="9746" max="9981" width="9.42578125" style="89"/>
    <col min="9982" max="9982" width="12.5703125" style="89" customWidth="1"/>
    <col min="9983" max="9983" width="9.5703125" style="89" customWidth="1"/>
    <col min="9984" max="9984" width="18.42578125" style="89" customWidth="1"/>
    <col min="9985" max="9985" width="1.42578125" style="89" customWidth="1"/>
    <col min="9986" max="9986" width="16.5703125" style="89" customWidth="1"/>
    <col min="9987" max="9987" width="1.5703125" style="89" customWidth="1"/>
    <col min="9988" max="9988" width="15.5703125" style="89" customWidth="1"/>
    <col min="9989" max="9989" width="1.5703125" style="89" customWidth="1"/>
    <col min="9990" max="9990" width="15.5703125" style="89" customWidth="1"/>
    <col min="9991" max="9991" width="1.5703125" style="89" customWidth="1"/>
    <col min="9992" max="9992" width="16.5703125" style="89" customWidth="1"/>
    <col min="9993" max="9993" width="1.5703125" style="89" customWidth="1"/>
    <col min="9994" max="9994" width="15.5703125" style="89" customWidth="1"/>
    <col min="9995" max="9995" width="1.5703125" style="89" customWidth="1"/>
    <col min="9996" max="9996" width="15.5703125" style="89" customWidth="1"/>
    <col min="9997" max="9997" width="1.5703125" style="89" customWidth="1"/>
    <col min="9998" max="9998" width="15.5703125" style="89" customWidth="1"/>
    <col min="9999" max="9999" width="1.5703125" style="89" customWidth="1"/>
    <col min="10000" max="10000" width="16.5703125" style="89" customWidth="1"/>
    <col min="10001" max="10001" width="0.5703125" style="89" customWidth="1"/>
    <col min="10002" max="10237" width="9.42578125" style="89"/>
    <col min="10238" max="10238" width="12.5703125" style="89" customWidth="1"/>
    <col min="10239" max="10239" width="9.5703125" style="89" customWidth="1"/>
    <col min="10240" max="10240" width="18.42578125" style="89" customWidth="1"/>
    <col min="10241" max="10241" width="1.42578125" style="89" customWidth="1"/>
    <col min="10242" max="10242" width="16.5703125" style="89" customWidth="1"/>
    <col min="10243" max="10243" width="1.5703125" style="89" customWidth="1"/>
    <col min="10244" max="10244" width="15.5703125" style="89" customWidth="1"/>
    <col min="10245" max="10245" width="1.5703125" style="89" customWidth="1"/>
    <col min="10246" max="10246" width="15.5703125" style="89" customWidth="1"/>
    <col min="10247" max="10247" width="1.5703125" style="89" customWidth="1"/>
    <col min="10248" max="10248" width="16.5703125" style="89" customWidth="1"/>
    <col min="10249" max="10249" width="1.5703125" style="89" customWidth="1"/>
    <col min="10250" max="10250" width="15.5703125" style="89" customWidth="1"/>
    <col min="10251" max="10251" width="1.5703125" style="89" customWidth="1"/>
    <col min="10252" max="10252" width="15.5703125" style="89" customWidth="1"/>
    <col min="10253" max="10253" width="1.5703125" style="89" customWidth="1"/>
    <col min="10254" max="10254" width="15.5703125" style="89" customWidth="1"/>
    <col min="10255" max="10255" width="1.5703125" style="89" customWidth="1"/>
    <col min="10256" max="10256" width="16.5703125" style="89" customWidth="1"/>
    <col min="10257" max="10257" width="0.5703125" style="89" customWidth="1"/>
    <col min="10258" max="10493" width="9.42578125" style="89"/>
    <col min="10494" max="10494" width="12.5703125" style="89" customWidth="1"/>
    <col min="10495" max="10495" width="9.5703125" style="89" customWidth="1"/>
    <col min="10496" max="10496" width="18.42578125" style="89" customWidth="1"/>
    <col min="10497" max="10497" width="1.42578125" style="89" customWidth="1"/>
    <col min="10498" max="10498" width="16.5703125" style="89" customWidth="1"/>
    <col min="10499" max="10499" width="1.5703125" style="89" customWidth="1"/>
    <col min="10500" max="10500" width="15.5703125" style="89" customWidth="1"/>
    <col min="10501" max="10501" width="1.5703125" style="89" customWidth="1"/>
    <col min="10502" max="10502" width="15.5703125" style="89" customWidth="1"/>
    <col min="10503" max="10503" width="1.5703125" style="89" customWidth="1"/>
    <col min="10504" max="10504" width="16.5703125" style="89" customWidth="1"/>
    <col min="10505" max="10505" width="1.5703125" style="89" customWidth="1"/>
    <col min="10506" max="10506" width="15.5703125" style="89" customWidth="1"/>
    <col min="10507" max="10507" width="1.5703125" style="89" customWidth="1"/>
    <col min="10508" max="10508" width="15.5703125" style="89" customWidth="1"/>
    <col min="10509" max="10509" width="1.5703125" style="89" customWidth="1"/>
    <col min="10510" max="10510" width="15.5703125" style="89" customWidth="1"/>
    <col min="10511" max="10511" width="1.5703125" style="89" customWidth="1"/>
    <col min="10512" max="10512" width="16.5703125" style="89" customWidth="1"/>
    <col min="10513" max="10513" width="0.5703125" style="89" customWidth="1"/>
    <col min="10514" max="10749" width="9.42578125" style="89"/>
    <col min="10750" max="10750" width="12.5703125" style="89" customWidth="1"/>
    <col min="10751" max="10751" width="9.5703125" style="89" customWidth="1"/>
    <col min="10752" max="10752" width="18.42578125" style="89" customWidth="1"/>
    <col min="10753" max="10753" width="1.42578125" style="89" customWidth="1"/>
    <col min="10754" max="10754" width="16.5703125" style="89" customWidth="1"/>
    <col min="10755" max="10755" width="1.5703125" style="89" customWidth="1"/>
    <col min="10756" max="10756" width="15.5703125" style="89" customWidth="1"/>
    <col min="10757" max="10757" width="1.5703125" style="89" customWidth="1"/>
    <col min="10758" max="10758" width="15.5703125" style="89" customWidth="1"/>
    <col min="10759" max="10759" width="1.5703125" style="89" customWidth="1"/>
    <col min="10760" max="10760" width="16.5703125" style="89" customWidth="1"/>
    <col min="10761" max="10761" width="1.5703125" style="89" customWidth="1"/>
    <col min="10762" max="10762" width="15.5703125" style="89" customWidth="1"/>
    <col min="10763" max="10763" width="1.5703125" style="89" customWidth="1"/>
    <col min="10764" max="10764" width="15.5703125" style="89" customWidth="1"/>
    <col min="10765" max="10765" width="1.5703125" style="89" customWidth="1"/>
    <col min="10766" max="10766" width="15.5703125" style="89" customWidth="1"/>
    <col min="10767" max="10767" width="1.5703125" style="89" customWidth="1"/>
    <col min="10768" max="10768" width="16.5703125" style="89" customWidth="1"/>
    <col min="10769" max="10769" width="0.5703125" style="89" customWidth="1"/>
    <col min="10770" max="11005" width="9.42578125" style="89"/>
    <col min="11006" max="11006" width="12.5703125" style="89" customWidth="1"/>
    <col min="11007" max="11007" width="9.5703125" style="89" customWidth="1"/>
    <col min="11008" max="11008" width="18.42578125" style="89" customWidth="1"/>
    <col min="11009" max="11009" width="1.42578125" style="89" customWidth="1"/>
    <col min="11010" max="11010" width="16.5703125" style="89" customWidth="1"/>
    <col min="11011" max="11011" width="1.5703125" style="89" customWidth="1"/>
    <col min="11012" max="11012" width="15.5703125" style="89" customWidth="1"/>
    <col min="11013" max="11013" width="1.5703125" style="89" customWidth="1"/>
    <col min="11014" max="11014" width="15.5703125" style="89" customWidth="1"/>
    <col min="11015" max="11015" width="1.5703125" style="89" customWidth="1"/>
    <col min="11016" max="11016" width="16.5703125" style="89" customWidth="1"/>
    <col min="11017" max="11017" width="1.5703125" style="89" customWidth="1"/>
    <col min="11018" max="11018" width="15.5703125" style="89" customWidth="1"/>
    <col min="11019" max="11019" width="1.5703125" style="89" customWidth="1"/>
    <col min="11020" max="11020" width="15.5703125" style="89" customWidth="1"/>
    <col min="11021" max="11021" width="1.5703125" style="89" customWidth="1"/>
    <col min="11022" max="11022" width="15.5703125" style="89" customWidth="1"/>
    <col min="11023" max="11023" width="1.5703125" style="89" customWidth="1"/>
    <col min="11024" max="11024" width="16.5703125" style="89" customWidth="1"/>
    <col min="11025" max="11025" width="0.5703125" style="89" customWidth="1"/>
    <col min="11026" max="11261" width="9.42578125" style="89"/>
    <col min="11262" max="11262" width="12.5703125" style="89" customWidth="1"/>
    <col min="11263" max="11263" width="9.5703125" style="89" customWidth="1"/>
    <col min="11264" max="11264" width="18.42578125" style="89" customWidth="1"/>
    <col min="11265" max="11265" width="1.42578125" style="89" customWidth="1"/>
    <col min="11266" max="11266" width="16.5703125" style="89" customWidth="1"/>
    <col min="11267" max="11267" width="1.5703125" style="89" customWidth="1"/>
    <col min="11268" max="11268" width="15.5703125" style="89" customWidth="1"/>
    <col min="11269" max="11269" width="1.5703125" style="89" customWidth="1"/>
    <col min="11270" max="11270" width="15.5703125" style="89" customWidth="1"/>
    <col min="11271" max="11271" width="1.5703125" style="89" customWidth="1"/>
    <col min="11272" max="11272" width="16.5703125" style="89" customWidth="1"/>
    <col min="11273" max="11273" width="1.5703125" style="89" customWidth="1"/>
    <col min="11274" max="11274" width="15.5703125" style="89" customWidth="1"/>
    <col min="11275" max="11275" width="1.5703125" style="89" customWidth="1"/>
    <col min="11276" max="11276" width="15.5703125" style="89" customWidth="1"/>
    <col min="11277" max="11277" width="1.5703125" style="89" customWidth="1"/>
    <col min="11278" max="11278" width="15.5703125" style="89" customWidth="1"/>
    <col min="11279" max="11279" width="1.5703125" style="89" customWidth="1"/>
    <col min="11280" max="11280" width="16.5703125" style="89" customWidth="1"/>
    <col min="11281" max="11281" width="0.5703125" style="89" customWidth="1"/>
    <col min="11282" max="11517" width="9.42578125" style="89"/>
    <col min="11518" max="11518" width="12.5703125" style="89" customWidth="1"/>
    <col min="11519" max="11519" width="9.5703125" style="89" customWidth="1"/>
    <col min="11520" max="11520" width="18.42578125" style="89" customWidth="1"/>
    <col min="11521" max="11521" width="1.42578125" style="89" customWidth="1"/>
    <col min="11522" max="11522" width="16.5703125" style="89" customWidth="1"/>
    <col min="11523" max="11523" width="1.5703125" style="89" customWidth="1"/>
    <col min="11524" max="11524" width="15.5703125" style="89" customWidth="1"/>
    <col min="11525" max="11525" width="1.5703125" style="89" customWidth="1"/>
    <col min="11526" max="11526" width="15.5703125" style="89" customWidth="1"/>
    <col min="11527" max="11527" width="1.5703125" style="89" customWidth="1"/>
    <col min="11528" max="11528" width="16.5703125" style="89" customWidth="1"/>
    <col min="11529" max="11529" width="1.5703125" style="89" customWidth="1"/>
    <col min="11530" max="11530" width="15.5703125" style="89" customWidth="1"/>
    <col min="11531" max="11531" width="1.5703125" style="89" customWidth="1"/>
    <col min="11532" max="11532" width="15.5703125" style="89" customWidth="1"/>
    <col min="11533" max="11533" width="1.5703125" style="89" customWidth="1"/>
    <col min="11534" max="11534" width="15.5703125" style="89" customWidth="1"/>
    <col min="11535" max="11535" width="1.5703125" style="89" customWidth="1"/>
    <col min="11536" max="11536" width="16.5703125" style="89" customWidth="1"/>
    <col min="11537" max="11537" width="0.5703125" style="89" customWidth="1"/>
    <col min="11538" max="11773" width="9.42578125" style="89"/>
    <col min="11774" max="11774" width="12.5703125" style="89" customWidth="1"/>
    <col min="11775" max="11775" width="9.5703125" style="89" customWidth="1"/>
    <col min="11776" max="11776" width="18.42578125" style="89" customWidth="1"/>
    <col min="11777" max="11777" width="1.42578125" style="89" customWidth="1"/>
    <col min="11778" max="11778" width="16.5703125" style="89" customWidth="1"/>
    <col min="11779" max="11779" width="1.5703125" style="89" customWidth="1"/>
    <col min="11780" max="11780" width="15.5703125" style="89" customWidth="1"/>
    <col min="11781" max="11781" width="1.5703125" style="89" customWidth="1"/>
    <col min="11782" max="11782" width="15.5703125" style="89" customWidth="1"/>
    <col min="11783" max="11783" width="1.5703125" style="89" customWidth="1"/>
    <col min="11784" max="11784" width="16.5703125" style="89" customWidth="1"/>
    <col min="11785" max="11785" width="1.5703125" style="89" customWidth="1"/>
    <col min="11786" max="11786" width="15.5703125" style="89" customWidth="1"/>
    <col min="11787" max="11787" width="1.5703125" style="89" customWidth="1"/>
    <col min="11788" max="11788" width="15.5703125" style="89" customWidth="1"/>
    <col min="11789" max="11789" width="1.5703125" style="89" customWidth="1"/>
    <col min="11790" max="11790" width="15.5703125" style="89" customWidth="1"/>
    <col min="11791" max="11791" width="1.5703125" style="89" customWidth="1"/>
    <col min="11792" max="11792" width="16.5703125" style="89" customWidth="1"/>
    <col min="11793" max="11793" width="0.5703125" style="89" customWidth="1"/>
    <col min="11794" max="12029" width="9.42578125" style="89"/>
    <col min="12030" max="12030" width="12.5703125" style="89" customWidth="1"/>
    <col min="12031" max="12031" width="9.5703125" style="89" customWidth="1"/>
    <col min="12032" max="12032" width="18.42578125" style="89" customWidth="1"/>
    <col min="12033" max="12033" width="1.42578125" style="89" customWidth="1"/>
    <col min="12034" max="12034" width="16.5703125" style="89" customWidth="1"/>
    <col min="12035" max="12035" width="1.5703125" style="89" customWidth="1"/>
    <col min="12036" max="12036" width="15.5703125" style="89" customWidth="1"/>
    <col min="12037" max="12037" width="1.5703125" style="89" customWidth="1"/>
    <col min="12038" max="12038" width="15.5703125" style="89" customWidth="1"/>
    <col min="12039" max="12039" width="1.5703125" style="89" customWidth="1"/>
    <col min="12040" max="12040" width="16.5703125" style="89" customWidth="1"/>
    <col min="12041" max="12041" width="1.5703125" style="89" customWidth="1"/>
    <col min="12042" max="12042" width="15.5703125" style="89" customWidth="1"/>
    <col min="12043" max="12043" width="1.5703125" style="89" customWidth="1"/>
    <col min="12044" max="12044" width="15.5703125" style="89" customWidth="1"/>
    <col min="12045" max="12045" width="1.5703125" style="89" customWidth="1"/>
    <col min="12046" max="12046" width="15.5703125" style="89" customWidth="1"/>
    <col min="12047" max="12047" width="1.5703125" style="89" customWidth="1"/>
    <col min="12048" max="12048" width="16.5703125" style="89" customWidth="1"/>
    <col min="12049" max="12049" width="0.5703125" style="89" customWidth="1"/>
    <col min="12050" max="12285" width="9.42578125" style="89"/>
    <col min="12286" max="12286" width="12.5703125" style="89" customWidth="1"/>
    <col min="12287" max="12287" width="9.5703125" style="89" customWidth="1"/>
    <col min="12288" max="12288" width="18.42578125" style="89" customWidth="1"/>
    <col min="12289" max="12289" width="1.42578125" style="89" customWidth="1"/>
    <col min="12290" max="12290" width="16.5703125" style="89" customWidth="1"/>
    <col min="12291" max="12291" width="1.5703125" style="89" customWidth="1"/>
    <col min="12292" max="12292" width="15.5703125" style="89" customWidth="1"/>
    <col min="12293" max="12293" width="1.5703125" style="89" customWidth="1"/>
    <col min="12294" max="12294" width="15.5703125" style="89" customWidth="1"/>
    <col min="12295" max="12295" width="1.5703125" style="89" customWidth="1"/>
    <col min="12296" max="12296" width="16.5703125" style="89" customWidth="1"/>
    <col min="12297" max="12297" width="1.5703125" style="89" customWidth="1"/>
    <col min="12298" max="12298" width="15.5703125" style="89" customWidth="1"/>
    <col min="12299" max="12299" width="1.5703125" style="89" customWidth="1"/>
    <col min="12300" max="12300" width="15.5703125" style="89" customWidth="1"/>
    <col min="12301" max="12301" width="1.5703125" style="89" customWidth="1"/>
    <col min="12302" max="12302" width="15.5703125" style="89" customWidth="1"/>
    <col min="12303" max="12303" width="1.5703125" style="89" customWidth="1"/>
    <col min="12304" max="12304" width="16.5703125" style="89" customWidth="1"/>
    <col min="12305" max="12305" width="0.5703125" style="89" customWidth="1"/>
    <col min="12306" max="12541" width="9.42578125" style="89"/>
    <col min="12542" max="12542" width="12.5703125" style="89" customWidth="1"/>
    <col min="12543" max="12543" width="9.5703125" style="89" customWidth="1"/>
    <col min="12544" max="12544" width="18.42578125" style="89" customWidth="1"/>
    <col min="12545" max="12545" width="1.42578125" style="89" customWidth="1"/>
    <col min="12546" max="12546" width="16.5703125" style="89" customWidth="1"/>
    <col min="12547" max="12547" width="1.5703125" style="89" customWidth="1"/>
    <col min="12548" max="12548" width="15.5703125" style="89" customWidth="1"/>
    <col min="12549" max="12549" width="1.5703125" style="89" customWidth="1"/>
    <col min="12550" max="12550" width="15.5703125" style="89" customWidth="1"/>
    <col min="12551" max="12551" width="1.5703125" style="89" customWidth="1"/>
    <col min="12552" max="12552" width="16.5703125" style="89" customWidth="1"/>
    <col min="12553" max="12553" width="1.5703125" style="89" customWidth="1"/>
    <col min="12554" max="12554" width="15.5703125" style="89" customWidth="1"/>
    <col min="12555" max="12555" width="1.5703125" style="89" customWidth="1"/>
    <col min="12556" max="12556" width="15.5703125" style="89" customWidth="1"/>
    <col min="12557" max="12557" width="1.5703125" style="89" customWidth="1"/>
    <col min="12558" max="12558" width="15.5703125" style="89" customWidth="1"/>
    <col min="12559" max="12559" width="1.5703125" style="89" customWidth="1"/>
    <col min="12560" max="12560" width="16.5703125" style="89" customWidth="1"/>
    <col min="12561" max="12561" width="0.5703125" style="89" customWidth="1"/>
    <col min="12562" max="12797" width="9.42578125" style="89"/>
    <col min="12798" max="12798" width="12.5703125" style="89" customWidth="1"/>
    <col min="12799" max="12799" width="9.5703125" style="89" customWidth="1"/>
    <col min="12800" max="12800" width="18.42578125" style="89" customWidth="1"/>
    <col min="12801" max="12801" width="1.42578125" style="89" customWidth="1"/>
    <col min="12802" max="12802" width="16.5703125" style="89" customWidth="1"/>
    <col min="12803" max="12803" width="1.5703125" style="89" customWidth="1"/>
    <col min="12804" max="12804" width="15.5703125" style="89" customWidth="1"/>
    <col min="12805" max="12805" width="1.5703125" style="89" customWidth="1"/>
    <col min="12806" max="12806" width="15.5703125" style="89" customWidth="1"/>
    <col min="12807" max="12807" width="1.5703125" style="89" customWidth="1"/>
    <col min="12808" max="12808" width="16.5703125" style="89" customWidth="1"/>
    <col min="12809" max="12809" width="1.5703125" style="89" customWidth="1"/>
    <col min="12810" max="12810" width="15.5703125" style="89" customWidth="1"/>
    <col min="12811" max="12811" width="1.5703125" style="89" customWidth="1"/>
    <col min="12812" max="12812" width="15.5703125" style="89" customWidth="1"/>
    <col min="12813" max="12813" width="1.5703125" style="89" customWidth="1"/>
    <col min="12814" max="12814" width="15.5703125" style="89" customWidth="1"/>
    <col min="12815" max="12815" width="1.5703125" style="89" customWidth="1"/>
    <col min="12816" max="12816" width="16.5703125" style="89" customWidth="1"/>
    <col min="12817" max="12817" width="0.5703125" style="89" customWidth="1"/>
    <col min="12818" max="13053" width="9.42578125" style="89"/>
    <col min="13054" max="13054" width="12.5703125" style="89" customWidth="1"/>
    <col min="13055" max="13055" width="9.5703125" style="89" customWidth="1"/>
    <col min="13056" max="13056" width="18.42578125" style="89" customWidth="1"/>
    <col min="13057" max="13057" width="1.42578125" style="89" customWidth="1"/>
    <col min="13058" max="13058" width="16.5703125" style="89" customWidth="1"/>
    <col min="13059" max="13059" width="1.5703125" style="89" customWidth="1"/>
    <col min="13060" max="13060" width="15.5703125" style="89" customWidth="1"/>
    <col min="13061" max="13061" width="1.5703125" style="89" customWidth="1"/>
    <col min="13062" max="13062" width="15.5703125" style="89" customWidth="1"/>
    <col min="13063" max="13063" width="1.5703125" style="89" customWidth="1"/>
    <col min="13064" max="13064" width="16.5703125" style="89" customWidth="1"/>
    <col min="13065" max="13065" width="1.5703125" style="89" customWidth="1"/>
    <col min="13066" max="13066" width="15.5703125" style="89" customWidth="1"/>
    <col min="13067" max="13067" width="1.5703125" style="89" customWidth="1"/>
    <col min="13068" max="13068" width="15.5703125" style="89" customWidth="1"/>
    <col min="13069" max="13069" width="1.5703125" style="89" customWidth="1"/>
    <col min="13070" max="13070" width="15.5703125" style="89" customWidth="1"/>
    <col min="13071" max="13071" width="1.5703125" style="89" customWidth="1"/>
    <col min="13072" max="13072" width="16.5703125" style="89" customWidth="1"/>
    <col min="13073" max="13073" width="0.5703125" style="89" customWidth="1"/>
    <col min="13074" max="13309" width="9.42578125" style="89"/>
    <col min="13310" max="13310" width="12.5703125" style="89" customWidth="1"/>
    <col min="13311" max="13311" width="9.5703125" style="89" customWidth="1"/>
    <col min="13312" max="13312" width="18.42578125" style="89" customWidth="1"/>
    <col min="13313" max="13313" width="1.42578125" style="89" customWidth="1"/>
    <col min="13314" max="13314" width="16.5703125" style="89" customWidth="1"/>
    <col min="13315" max="13315" width="1.5703125" style="89" customWidth="1"/>
    <col min="13316" max="13316" width="15.5703125" style="89" customWidth="1"/>
    <col min="13317" max="13317" width="1.5703125" style="89" customWidth="1"/>
    <col min="13318" max="13318" width="15.5703125" style="89" customWidth="1"/>
    <col min="13319" max="13319" width="1.5703125" style="89" customWidth="1"/>
    <col min="13320" max="13320" width="16.5703125" style="89" customWidth="1"/>
    <col min="13321" max="13321" width="1.5703125" style="89" customWidth="1"/>
    <col min="13322" max="13322" width="15.5703125" style="89" customWidth="1"/>
    <col min="13323" max="13323" width="1.5703125" style="89" customWidth="1"/>
    <col min="13324" max="13324" width="15.5703125" style="89" customWidth="1"/>
    <col min="13325" max="13325" width="1.5703125" style="89" customWidth="1"/>
    <col min="13326" max="13326" width="15.5703125" style="89" customWidth="1"/>
    <col min="13327" max="13327" width="1.5703125" style="89" customWidth="1"/>
    <col min="13328" max="13328" width="16.5703125" style="89" customWidth="1"/>
    <col min="13329" max="13329" width="0.5703125" style="89" customWidth="1"/>
    <col min="13330" max="13565" width="9.42578125" style="89"/>
    <col min="13566" max="13566" width="12.5703125" style="89" customWidth="1"/>
    <col min="13567" max="13567" width="9.5703125" style="89" customWidth="1"/>
    <col min="13568" max="13568" width="18.42578125" style="89" customWidth="1"/>
    <col min="13569" max="13569" width="1.42578125" style="89" customWidth="1"/>
    <col min="13570" max="13570" width="16.5703125" style="89" customWidth="1"/>
    <col min="13571" max="13571" width="1.5703125" style="89" customWidth="1"/>
    <col min="13572" max="13572" width="15.5703125" style="89" customWidth="1"/>
    <col min="13573" max="13573" width="1.5703125" style="89" customWidth="1"/>
    <col min="13574" max="13574" width="15.5703125" style="89" customWidth="1"/>
    <col min="13575" max="13575" width="1.5703125" style="89" customWidth="1"/>
    <col min="13576" max="13576" width="16.5703125" style="89" customWidth="1"/>
    <col min="13577" max="13577" width="1.5703125" style="89" customWidth="1"/>
    <col min="13578" max="13578" width="15.5703125" style="89" customWidth="1"/>
    <col min="13579" max="13579" width="1.5703125" style="89" customWidth="1"/>
    <col min="13580" max="13580" width="15.5703125" style="89" customWidth="1"/>
    <col min="13581" max="13581" width="1.5703125" style="89" customWidth="1"/>
    <col min="13582" max="13582" width="15.5703125" style="89" customWidth="1"/>
    <col min="13583" max="13583" width="1.5703125" style="89" customWidth="1"/>
    <col min="13584" max="13584" width="16.5703125" style="89" customWidth="1"/>
    <col min="13585" max="13585" width="0.5703125" style="89" customWidth="1"/>
    <col min="13586" max="13821" width="9.42578125" style="89"/>
    <col min="13822" max="13822" width="12.5703125" style="89" customWidth="1"/>
    <col min="13823" max="13823" width="9.5703125" style="89" customWidth="1"/>
    <col min="13824" max="13824" width="18.42578125" style="89" customWidth="1"/>
    <col min="13825" max="13825" width="1.42578125" style="89" customWidth="1"/>
    <col min="13826" max="13826" width="16.5703125" style="89" customWidth="1"/>
    <col min="13827" max="13827" width="1.5703125" style="89" customWidth="1"/>
    <col min="13828" max="13828" width="15.5703125" style="89" customWidth="1"/>
    <col min="13829" max="13829" width="1.5703125" style="89" customWidth="1"/>
    <col min="13830" max="13830" width="15.5703125" style="89" customWidth="1"/>
    <col min="13831" max="13831" width="1.5703125" style="89" customWidth="1"/>
    <col min="13832" max="13832" width="16.5703125" style="89" customWidth="1"/>
    <col min="13833" max="13833" width="1.5703125" style="89" customWidth="1"/>
    <col min="13834" max="13834" width="15.5703125" style="89" customWidth="1"/>
    <col min="13835" max="13835" width="1.5703125" style="89" customWidth="1"/>
    <col min="13836" max="13836" width="15.5703125" style="89" customWidth="1"/>
    <col min="13837" max="13837" width="1.5703125" style="89" customWidth="1"/>
    <col min="13838" max="13838" width="15.5703125" style="89" customWidth="1"/>
    <col min="13839" max="13839" width="1.5703125" style="89" customWidth="1"/>
    <col min="13840" max="13840" width="16.5703125" style="89" customWidth="1"/>
    <col min="13841" max="13841" width="0.5703125" style="89" customWidth="1"/>
    <col min="13842" max="14077" width="9.42578125" style="89"/>
    <col min="14078" max="14078" width="12.5703125" style="89" customWidth="1"/>
    <col min="14079" max="14079" width="9.5703125" style="89" customWidth="1"/>
    <col min="14080" max="14080" width="18.42578125" style="89" customWidth="1"/>
    <col min="14081" max="14081" width="1.42578125" style="89" customWidth="1"/>
    <col min="14082" max="14082" width="16.5703125" style="89" customWidth="1"/>
    <col min="14083" max="14083" width="1.5703125" style="89" customWidth="1"/>
    <col min="14084" max="14084" width="15.5703125" style="89" customWidth="1"/>
    <col min="14085" max="14085" width="1.5703125" style="89" customWidth="1"/>
    <col min="14086" max="14086" width="15.5703125" style="89" customWidth="1"/>
    <col min="14087" max="14087" width="1.5703125" style="89" customWidth="1"/>
    <col min="14088" max="14088" width="16.5703125" style="89" customWidth="1"/>
    <col min="14089" max="14089" width="1.5703125" style="89" customWidth="1"/>
    <col min="14090" max="14090" width="15.5703125" style="89" customWidth="1"/>
    <col min="14091" max="14091" width="1.5703125" style="89" customWidth="1"/>
    <col min="14092" max="14092" width="15.5703125" style="89" customWidth="1"/>
    <col min="14093" max="14093" width="1.5703125" style="89" customWidth="1"/>
    <col min="14094" max="14094" width="15.5703125" style="89" customWidth="1"/>
    <col min="14095" max="14095" width="1.5703125" style="89" customWidth="1"/>
    <col min="14096" max="14096" width="16.5703125" style="89" customWidth="1"/>
    <col min="14097" max="14097" width="0.5703125" style="89" customWidth="1"/>
    <col min="14098" max="14333" width="9.42578125" style="89"/>
    <col min="14334" max="14334" width="12.5703125" style="89" customWidth="1"/>
    <col min="14335" max="14335" width="9.5703125" style="89" customWidth="1"/>
    <col min="14336" max="14336" width="18.42578125" style="89" customWidth="1"/>
    <col min="14337" max="14337" width="1.42578125" style="89" customWidth="1"/>
    <col min="14338" max="14338" width="16.5703125" style="89" customWidth="1"/>
    <col min="14339" max="14339" width="1.5703125" style="89" customWidth="1"/>
    <col min="14340" max="14340" width="15.5703125" style="89" customWidth="1"/>
    <col min="14341" max="14341" width="1.5703125" style="89" customWidth="1"/>
    <col min="14342" max="14342" width="15.5703125" style="89" customWidth="1"/>
    <col min="14343" max="14343" width="1.5703125" style="89" customWidth="1"/>
    <col min="14344" max="14344" width="16.5703125" style="89" customWidth="1"/>
    <col min="14345" max="14345" width="1.5703125" style="89" customWidth="1"/>
    <col min="14346" max="14346" width="15.5703125" style="89" customWidth="1"/>
    <col min="14347" max="14347" width="1.5703125" style="89" customWidth="1"/>
    <col min="14348" max="14348" width="15.5703125" style="89" customWidth="1"/>
    <col min="14349" max="14349" width="1.5703125" style="89" customWidth="1"/>
    <col min="14350" max="14350" width="15.5703125" style="89" customWidth="1"/>
    <col min="14351" max="14351" width="1.5703125" style="89" customWidth="1"/>
    <col min="14352" max="14352" width="16.5703125" style="89" customWidth="1"/>
    <col min="14353" max="14353" width="0.5703125" style="89" customWidth="1"/>
    <col min="14354" max="14589" width="9.42578125" style="89"/>
    <col min="14590" max="14590" width="12.5703125" style="89" customWidth="1"/>
    <col min="14591" max="14591" width="9.5703125" style="89" customWidth="1"/>
    <col min="14592" max="14592" width="18.42578125" style="89" customWidth="1"/>
    <col min="14593" max="14593" width="1.42578125" style="89" customWidth="1"/>
    <col min="14594" max="14594" width="16.5703125" style="89" customWidth="1"/>
    <col min="14595" max="14595" width="1.5703125" style="89" customWidth="1"/>
    <col min="14596" max="14596" width="15.5703125" style="89" customWidth="1"/>
    <col min="14597" max="14597" width="1.5703125" style="89" customWidth="1"/>
    <col min="14598" max="14598" width="15.5703125" style="89" customWidth="1"/>
    <col min="14599" max="14599" width="1.5703125" style="89" customWidth="1"/>
    <col min="14600" max="14600" width="16.5703125" style="89" customWidth="1"/>
    <col min="14601" max="14601" width="1.5703125" style="89" customWidth="1"/>
    <col min="14602" max="14602" width="15.5703125" style="89" customWidth="1"/>
    <col min="14603" max="14603" width="1.5703125" style="89" customWidth="1"/>
    <col min="14604" max="14604" width="15.5703125" style="89" customWidth="1"/>
    <col min="14605" max="14605" width="1.5703125" style="89" customWidth="1"/>
    <col min="14606" max="14606" width="15.5703125" style="89" customWidth="1"/>
    <col min="14607" max="14607" width="1.5703125" style="89" customWidth="1"/>
    <col min="14608" max="14608" width="16.5703125" style="89" customWidth="1"/>
    <col min="14609" max="14609" width="0.5703125" style="89" customWidth="1"/>
    <col min="14610" max="14845" width="9.42578125" style="89"/>
    <col min="14846" max="14846" width="12.5703125" style="89" customWidth="1"/>
    <col min="14847" max="14847" width="9.5703125" style="89" customWidth="1"/>
    <col min="14848" max="14848" width="18.42578125" style="89" customWidth="1"/>
    <col min="14849" max="14849" width="1.42578125" style="89" customWidth="1"/>
    <col min="14850" max="14850" width="16.5703125" style="89" customWidth="1"/>
    <col min="14851" max="14851" width="1.5703125" style="89" customWidth="1"/>
    <col min="14852" max="14852" width="15.5703125" style="89" customWidth="1"/>
    <col min="14853" max="14853" width="1.5703125" style="89" customWidth="1"/>
    <col min="14854" max="14854" width="15.5703125" style="89" customWidth="1"/>
    <col min="14855" max="14855" width="1.5703125" style="89" customWidth="1"/>
    <col min="14856" max="14856" width="16.5703125" style="89" customWidth="1"/>
    <col min="14857" max="14857" width="1.5703125" style="89" customWidth="1"/>
    <col min="14858" max="14858" width="15.5703125" style="89" customWidth="1"/>
    <col min="14859" max="14859" width="1.5703125" style="89" customWidth="1"/>
    <col min="14860" max="14860" width="15.5703125" style="89" customWidth="1"/>
    <col min="14861" max="14861" width="1.5703125" style="89" customWidth="1"/>
    <col min="14862" max="14862" width="15.5703125" style="89" customWidth="1"/>
    <col min="14863" max="14863" width="1.5703125" style="89" customWidth="1"/>
    <col min="14864" max="14864" width="16.5703125" style="89" customWidth="1"/>
    <col min="14865" max="14865" width="0.5703125" style="89" customWidth="1"/>
    <col min="14866" max="15101" width="9.42578125" style="89"/>
    <col min="15102" max="15102" width="12.5703125" style="89" customWidth="1"/>
    <col min="15103" max="15103" width="9.5703125" style="89" customWidth="1"/>
    <col min="15104" max="15104" width="18.42578125" style="89" customWidth="1"/>
    <col min="15105" max="15105" width="1.42578125" style="89" customWidth="1"/>
    <col min="15106" max="15106" width="16.5703125" style="89" customWidth="1"/>
    <col min="15107" max="15107" width="1.5703125" style="89" customWidth="1"/>
    <col min="15108" max="15108" width="15.5703125" style="89" customWidth="1"/>
    <col min="15109" max="15109" width="1.5703125" style="89" customWidth="1"/>
    <col min="15110" max="15110" width="15.5703125" style="89" customWidth="1"/>
    <col min="15111" max="15111" width="1.5703125" style="89" customWidth="1"/>
    <col min="15112" max="15112" width="16.5703125" style="89" customWidth="1"/>
    <col min="15113" max="15113" width="1.5703125" style="89" customWidth="1"/>
    <col min="15114" max="15114" width="15.5703125" style="89" customWidth="1"/>
    <col min="15115" max="15115" width="1.5703125" style="89" customWidth="1"/>
    <col min="15116" max="15116" width="15.5703125" style="89" customWidth="1"/>
    <col min="15117" max="15117" width="1.5703125" style="89" customWidth="1"/>
    <col min="15118" max="15118" width="15.5703125" style="89" customWidth="1"/>
    <col min="15119" max="15119" width="1.5703125" style="89" customWidth="1"/>
    <col min="15120" max="15120" width="16.5703125" style="89" customWidth="1"/>
    <col min="15121" max="15121" width="0.5703125" style="89" customWidth="1"/>
    <col min="15122" max="15357" width="9.42578125" style="89"/>
    <col min="15358" max="15358" width="12.5703125" style="89" customWidth="1"/>
    <col min="15359" max="15359" width="9.5703125" style="89" customWidth="1"/>
    <col min="15360" max="15360" width="18.42578125" style="89" customWidth="1"/>
    <col min="15361" max="15361" width="1.42578125" style="89" customWidth="1"/>
    <col min="15362" max="15362" width="16.5703125" style="89" customWidth="1"/>
    <col min="15363" max="15363" width="1.5703125" style="89" customWidth="1"/>
    <col min="15364" max="15364" width="15.5703125" style="89" customWidth="1"/>
    <col min="15365" max="15365" width="1.5703125" style="89" customWidth="1"/>
    <col min="15366" max="15366" width="15.5703125" style="89" customWidth="1"/>
    <col min="15367" max="15367" width="1.5703125" style="89" customWidth="1"/>
    <col min="15368" max="15368" width="16.5703125" style="89" customWidth="1"/>
    <col min="15369" max="15369" width="1.5703125" style="89" customWidth="1"/>
    <col min="15370" max="15370" width="15.5703125" style="89" customWidth="1"/>
    <col min="15371" max="15371" width="1.5703125" style="89" customWidth="1"/>
    <col min="15372" max="15372" width="15.5703125" style="89" customWidth="1"/>
    <col min="15373" max="15373" width="1.5703125" style="89" customWidth="1"/>
    <col min="15374" max="15374" width="15.5703125" style="89" customWidth="1"/>
    <col min="15375" max="15375" width="1.5703125" style="89" customWidth="1"/>
    <col min="15376" max="15376" width="16.5703125" style="89" customWidth="1"/>
    <col min="15377" max="15377" width="0.5703125" style="89" customWidth="1"/>
    <col min="15378" max="15613" width="9.42578125" style="89"/>
    <col min="15614" max="15614" width="12.5703125" style="89" customWidth="1"/>
    <col min="15615" max="15615" width="9.5703125" style="89" customWidth="1"/>
    <col min="15616" max="15616" width="18.42578125" style="89" customWidth="1"/>
    <col min="15617" max="15617" width="1.42578125" style="89" customWidth="1"/>
    <col min="15618" max="15618" width="16.5703125" style="89" customWidth="1"/>
    <col min="15619" max="15619" width="1.5703125" style="89" customWidth="1"/>
    <col min="15620" max="15620" width="15.5703125" style="89" customWidth="1"/>
    <col min="15621" max="15621" width="1.5703125" style="89" customWidth="1"/>
    <col min="15622" max="15622" width="15.5703125" style="89" customWidth="1"/>
    <col min="15623" max="15623" width="1.5703125" style="89" customWidth="1"/>
    <col min="15624" max="15624" width="16.5703125" style="89" customWidth="1"/>
    <col min="15625" max="15625" width="1.5703125" style="89" customWidth="1"/>
    <col min="15626" max="15626" width="15.5703125" style="89" customWidth="1"/>
    <col min="15627" max="15627" width="1.5703125" style="89" customWidth="1"/>
    <col min="15628" max="15628" width="15.5703125" style="89" customWidth="1"/>
    <col min="15629" max="15629" width="1.5703125" style="89" customWidth="1"/>
    <col min="15630" max="15630" width="15.5703125" style="89" customWidth="1"/>
    <col min="15631" max="15631" width="1.5703125" style="89" customWidth="1"/>
    <col min="15632" max="15632" width="16.5703125" style="89" customWidth="1"/>
    <col min="15633" max="15633" width="0.5703125" style="89" customWidth="1"/>
    <col min="15634" max="15869" width="9.42578125" style="89"/>
    <col min="15870" max="15870" width="12.5703125" style="89" customWidth="1"/>
    <col min="15871" max="15871" width="9.5703125" style="89" customWidth="1"/>
    <col min="15872" max="15872" width="18.42578125" style="89" customWidth="1"/>
    <col min="15873" max="15873" width="1.42578125" style="89" customWidth="1"/>
    <col min="15874" max="15874" width="16.5703125" style="89" customWidth="1"/>
    <col min="15875" max="15875" width="1.5703125" style="89" customWidth="1"/>
    <col min="15876" max="15876" width="15.5703125" style="89" customWidth="1"/>
    <col min="15877" max="15877" width="1.5703125" style="89" customWidth="1"/>
    <col min="15878" max="15878" width="15.5703125" style="89" customWidth="1"/>
    <col min="15879" max="15879" width="1.5703125" style="89" customWidth="1"/>
    <col min="15880" max="15880" width="16.5703125" style="89" customWidth="1"/>
    <col min="15881" max="15881" width="1.5703125" style="89" customWidth="1"/>
    <col min="15882" max="15882" width="15.5703125" style="89" customWidth="1"/>
    <col min="15883" max="15883" width="1.5703125" style="89" customWidth="1"/>
    <col min="15884" max="15884" width="15.5703125" style="89" customWidth="1"/>
    <col min="15885" max="15885" width="1.5703125" style="89" customWidth="1"/>
    <col min="15886" max="15886" width="15.5703125" style="89" customWidth="1"/>
    <col min="15887" max="15887" width="1.5703125" style="89" customWidth="1"/>
    <col min="15888" max="15888" width="16.5703125" style="89" customWidth="1"/>
    <col min="15889" max="15889" width="0.5703125" style="89" customWidth="1"/>
    <col min="15890" max="16125" width="9.42578125" style="89"/>
    <col min="16126" max="16126" width="12.5703125" style="89" customWidth="1"/>
    <col min="16127" max="16127" width="9.5703125" style="89" customWidth="1"/>
    <col min="16128" max="16128" width="18.42578125" style="89" customWidth="1"/>
    <col min="16129" max="16129" width="1.42578125" style="89" customWidth="1"/>
    <col min="16130" max="16130" width="16.5703125" style="89" customWidth="1"/>
    <col min="16131" max="16131" width="1.5703125" style="89" customWidth="1"/>
    <col min="16132" max="16132" width="15.5703125" style="89" customWidth="1"/>
    <col min="16133" max="16133" width="1.5703125" style="89" customWidth="1"/>
    <col min="16134" max="16134" width="15.5703125" style="89" customWidth="1"/>
    <col min="16135" max="16135" width="1.5703125" style="89" customWidth="1"/>
    <col min="16136" max="16136" width="16.5703125" style="89" customWidth="1"/>
    <col min="16137" max="16137" width="1.5703125" style="89" customWidth="1"/>
    <col min="16138" max="16138" width="15.5703125" style="89" customWidth="1"/>
    <col min="16139" max="16139" width="1.5703125" style="89" customWidth="1"/>
    <col min="16140" max="16140" width="15.5703125" style="89" customWidth="1"/>
    <col min="16141" max="16141" width="1.5703125" style="89" customWidth="1"/>
    <col min="16142" max="16142" width="15.5703125" style="89" customWidth="1"/>
    <col min="16143" max="16143" width="1.5703125" style="89" customWidth="1"/>
    <col min="16144" max="16144" width="16.5703125" style="89" customWidth="1"/>
    <col min="16145" max="16145" width="0.5703125" style="89" customWidth="1"/>
    <col min="16146" max="16384" width="9.42578125" style="89"/>
  </cols>
  <sheetData>
    <row r="1" spans="1:16" ht="23.1" customHeight="1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6" ht="23.1" customHeight="1">
      <c r="A2" s="146" t="s">
        <v>177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6" ht="23.1" customHeight="1">
      <c r="A3" s="146" t="s">
        <v>115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23.1" customHeight="1">
      <c r="A4" s="146" t="s">
        <v>176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6" ht="23.1" customHeight="1">
      <c r="A5" s="154" t="s">
        <v>187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</row>
    <row r="6" spans="1:16" s="29" customFormat="1" ht="6" customHeight="1">
      <c r="B6" s="32"/>
      <c r="C6" s="32"/>
      <c r="D6" s="32"/>
      <c r="E6" s="32"/>
      <c r="F6" s="32"/>
      <c r="G6" s="32"/>
      <c r="H6" s="32"/>
      <c r="I6" s="32"/>
      <c r="J6" s="33"/>
      <c r="K6" s="32"/>
      <c r="L6" s="33"/>
      <c r="M6" s="32"/>
      <c r="N6" s="33"/>
      <c r="O6" s="32"/>
      <c r="P6" s="91"/>
    </row>
    <row r="7" spans="1:16" s="29" customFormat="1" ht="23.1" customHeight="1">
      <c r="A7" s="31"/>
      <c r="B7" s="150" t="s">
        <v>92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6" s="29" customFormat="1" ht="23.1" customHeight="1">
      <c r="A8" s="31"/>
      <c r="B8" s="67"/>
      <c r="C8" s="67"/>
      <c r="D8" s="67"/>
      <c r="E8" s="67"/>
      <c r="F8" s="67"/>
      <c r="G8" s="67"/>
      <c r="H8" s="67"/>
      <c r="I8" s="67"/>
      <c r="J8" s="67" t="s">
        <v>149</v>
      </c>
      <c r="K8" s="67"/>
      <c r="L8" s="67"/>
      <c r="M8" s="67"/>
      <c r="N8" s="67"/>
      <c r="O8" s="67"/>
      <c r="P8" s="67"/>
    </row>
    <row r="9" spans="1:16" s="29" customFormat="1" ht="23.1" customHeight="1">
      <c r="A9" s="31"/>
      <c r="B9" s="67"/>
      <c r="C9" s="67"/>
      <c r="D9" s="67"/>
      <c r="E9" s="67"/>
      <c r="F9" s="67"/>
      <c r="G9" s="67"/>
      <c r="H9" s="67"/>
      <c r="I9" s="67"/>
      <c r="J9" s="85" t="s">
        <v>150</v>
      </c>
      <c r="K9" s="67"/>
      <c r="L9" s="67"/>
      <c r="M9" s="67"/>
      <c r="N9" s="67"/>
      <c r="O9" s="67"/>
      <c r="P9" s="67"/>
    </row>
    <row r="10" spans="1:16" s="31" customFormat="1" ht="23.1" customHeight="1">
      <c r="B10" s="67" t="s">
        <v>25</v>
      </c>
      <c r="C10" s="67"/>
      <c r="D10" s="67"/>
      <c r="E10" s="67"/>
      <c r="F10" s="67"/>
      <c r="G10" s="67"/>
      <c r="H10" s="67"/>
      <c r="I10" s="67"/>
      <c r="J10" s="67" t="s">
        <v>151</v>
      </c>
      <c r="K10" s="67"/>
      <c r="L10" s="67" t="s">
        <v>152</v>
      </c>
      <c r="M10" s="67"/>
      <c r="N10" s="67" t="s">
        <v>153</v>
      </c>
      <c r="O10" s="67"/>
      <c r="P10" s="67" t="s">
        <v>32</v>
      </c>
    </row>
    <row r="11" spans="1:16" s="31" customFormat="1" ht="23.1" customHeight="1">
      <c r="B11" s="67" t="s">
        <v>36</v>
      </c>
      <c r="C11" s="67"/>
      <c r="D11" s="67" t="s">
        <v>27</v>
      </c>
      <c r="E11" s="67"/>
      <c r="F11" s="153" t="s">
        <v>17</v>
      </c>
      <c r="G11" s="153"/>
      <c r="H11" s="153"/>
      <c r="I11" s="67"/>
      <c r="J11" s="67" t="s">
        <v>154</v>
      </c>
      <c r="K11" s="67"/>
      <c r="L11" s="67" t="s">
        <v>155</v>
      </c>
      <c r="M11" s="67"/>
      <c r="N11" s="67" t="s">
        <v>156</v>
      </c>
      <c r="O11" s="67"/>
      <c r="P11" s="67" t="s">
        <v>157</v>
      </c>
    </row>
    <row r="12" spans="1:16" s="31" customFormat="1" ht="23.1" customHeight="1">
      <c r="B12" s="67" t="s">
        <v>26</v>
      </c>
      <c r="C12" s="67"/>
      <c r="D12" s="67" t="s">
        <v>28</v>
      </c>
      <c r="E12" s="67"/>
      <c r="F12" s="67" t="s">
        <v>29</v>
      </c>
      <c r="G12" s="67"/>
      <c r="H12" s="67" t="s">
        <v>30</v>
      </c>
      <c r="I12" s="67"/>
      <c r="J12" s="67" t="s">
        <v>158</v>
      </c>
      <c r="K12" s="67"/>
      <c r="L12" s="67" t="s">
        <v>159</v>
      </c>
      <c r="M12" s="67"/>
      <c r="N12" s="67" t="s">
        <v>160</v>
      </c>
      <c r="O12" s="67"/>
      <c r="P12" s="67" t="s">
        <v>31</v>
      </c>
    </row>
    <row r="13" spans="1:16" s="31" customFormat="1" ht="6" customHeight="1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6" s="29" customFormat="1" ht="23.1" customHeight="1">
      <c r="A14" s="9" t="s">
        <v>119</v>
      </c>
      <c r="B14" s="35">
        <v>2900686040</v>
      </c>
      <c r="C14" s="35"/>
      <c r="D14" s="35">
        <v>602419718</v>
      </c>
      <c r="E14" s="35"/>
      <c r="F14" s="35">
        <v>263184205</v>
      </c>
      <c r="G14" s="35"/>
      <c r="H14" s="35">
        <v>2175635660</v>
      </c>
      <c r="I14" s="35"/>
      <c r="J14" s="101">
        <v>358481658</v>
      </c>
      <c r="K14" s="101"/>
      <c r="L14" s="102">
        <v>6300407281</v>
      </c>
      <c r="M14" s="101"/>
      <c r="N14" s="143">
        <v>0</v>
      </c>
      <c r="O14" s="101"/>
      <c r="P14" s="101">
        <v>6300407281</v>
      </c>
    </row>
    <row r="15" spans="1:16" s="29" customFormat="1" ht="23.1" customHeight="1">
      <c r="A15" s="4" t="s">
        <v>39</v>
      </c>
      <c r="B15" s="143">
        <v>0</v>
      </c>
      <c r="C15" s="92"/>
      <c r="D15" s="143">
        <v>0</v>
      </c>
      <c r="E15" s="92"/>
      <c r="F15" s="143">
        <v>0</v>
      </c>
      <c r="G15" s="92"/>
      <c r="H15" s="93">
        <v>-71633268</v>
      </c>
      <c r="I15" s="92"/>
      <c r="J15" s="143">
        <v>0</v>
      </c>
      <c r="K15" s="103"/>
      <c r="L15" s="104">
        <v>-71633268</v>
      </c>
      <c r="M15" s="103"/>
      <c r="N15" s="143">
        <v>0</v>
      </c>
      <c r="O15" s="103"/>
      <c r="P15" s="105">
        <v>-71633268</v>
      </c>
    </row>
    <row r="16" spans="1:16" s="29" customFormat="1" ht="23.1" customHeight="1">
      <c r="A16" s="4" t="s">
        <v>24</v>
      </c>
      <c r="B16" s="144">
        <v>0</v>
      </c>
      <c r="C16" s="92"/>
      <c r="D16" s="144">
        <v>0</v>
      </c>
      <c r="E16" s="92"/>
      <c r="F16" s="144">
        <v>0</v>
      </c>
      <c r="G16" s="92"/>
      <c r="H16" s="35">
        <v>-71633268</v>
      </c>
      <c r="I16" s="92"/>
      <c r="J16" s="144">
        <v>0</v>
      </c>
      <c r="K16" s="101">
        <v>0</v>
      </c>
      <c r="L16" s="106">
        <v>-71633268</v>
      </c>
      <c r="M16" s="101"/>
      <c r="N16" s="144">
        <v>0</v>
      </c>
      <c r="O16" s="101"/>
      <c r="P16" s="107">
        <v>-71633268</v>
      </c>
    </row>
    <row r="17" spans="1:16" s="29" customFormat="1" ht="23.1" customHeight="1">
      <c r="A17" s="4" t="s">
        <v>178</v>
      </c>
      <c r="B17" s="35">
        <v>1260</v>
      </c>
      <c r="C17" s="35"/>
      <c r="D17" s="143">
        <v>0</v>
      </c>
      <c r="E17" s="35"/>
      <c r="F17" s="143">
        <v>0</v>
      </c>
      <c r="G17" s="35"/>
      <c r="H17" s="143">
        <v>0</v>
      </c>
      <c r="I17" s="35"/>
      <c r="J17" s="143">
        <v>0</v>
      </c>
      <c r="K17" s="101"/>
      <c r="L17" s="102">
        <v>1260</v>
      </c>
      <c r="M17" s="101"/>
      <c r="N17" s="143">
        <v>0</v>
      </c>
      <c r="O17" s="101"/>
      <c r="P17" s="101">
        <v>1260</v>
      </c>
    </row>
    <row r="18" spans="1:16" s="29" customFormat="1" ht="23.1" customHeight="1">
      <c r="A18" s="4" t="s">
        <v>35</v>
      </c>
      <c r="B18" s="143">
        <v>0</v>
      </c>
      <c r="C18" s="92"/>
      <c r="D18" s="143">
        <v>0</v>
      </c>
      <c r="E18" s="92"/>
      <c r="F18" s="143">
        <v>0</v>
      </c>
      <c r="G18" s="92"/>
      <c r="H18" s="92">
        <v>4315079</v>
      </c>
      <c r="I18" s="92"/>
      <c r="J18" s="108">
        <v>-4315079</v>
      </c>
      <c r="K18" s="103"/>
      <c r="L18" s="143">
        <v>0</v>
      </c>
      <c r="M18" s="103"/>
      <c r="N18" s="143">
        <v>0</v>
      </c>
      <c r="O18" s="103"/>
      <c r="P18" s="143">
        <v>0</v>
      </c>
    </row>
    <row r="19" spans="1:16" s="29" customFormat="1" ht="23.1" customHeight="1" thickBot="1">
      <c r="A19" s="9" t="s">
        <v>118</v>
      </c>
      <c r="B19" s="37">
        <f>SUM(B14,B16:B18)</f>
        <v>2900687300</v>
      </c>
      <c r="C19" s="35"/>
      <c r="D19" s="37">
        <f>SUM(D14,D16:D18)</f>
        <v>602419718</v>
      </c>
      <c r="E19" s="35"/>
      <c r="F19" s="37">
        <f>SUM(F14,F16:F18)</f>
        <v>263184205</v>
      </c>
      <c r="G19" s="35"/>
      <c r="H19" s="37">
        <f>SUM(H14,H16:H18)</f>
        <v>2108317471</v>
      </c>
      <c r="I19" s="35"/>
      <c r="J19" s="109">
        <f>SUM(J18,J14)</f>
        <v>354166579</v>
      </c>
      <c r="K19" s="101"/>
      <c r="L19" s="110">
        <f t="shared" ref="L19" si="0">SUM(B19:J19)</f>
        <v>6228775273</v>
      </c>
      <c r="M19" s="101"/>
      <c r="N19" s="145">
        <v>0</v>
      </c>
      <c r="O19" s="101"/>
      <c r="P19" s="109">
        <f>SUM(L19:N19)</f>
        <v>6228775273</v>
      </c>
    </row>
    <row r="20" spans="1:16" s="29" customFormat="1" ht="23.1" customHeight="1" thickTop="1">
      <c r="A20" s="9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s="29" customFormat="1" ht="23.1" customHeight="1">
      <c r="A21" s="9" t="s">
        <v>71</v>
      </c>
      <c r="B21" s="35">
        <v>2900687300</v>
      </c>
      <c r="C21" s="35"/>
      <c r="D21" s="35">
        <v>602419718</v>
      </c>
      <c r="E21" s="35"/>
      <c r="F21" s="35">
        <v>263184205</v>
      </c>
      <c r="G21" s="35"/>
      <c r="H21" s="35">
        <v>2148671333</v>
      </c>
      <c r="I21" s="35"/>
      <c r="J21" s="35">
        <v>356772842</v>
      </c>
      <c r="K21" s="35"/>
      <c r="L21" s="35">
        <v>6271735398</v>
      </c>
      <c r="M21" s="35"/>
      <c r="N21" s="143">
        <v>0</v>
      </c>
      <c r="O21" s="35"/>
      <c r="P21" s="35">
        <v>6271735398</v>
      </c>
    </row>
    <row r="22" spans="1:16" s="29" customFormat="1" ht="23.1" customHeight="1">
      <c r="A22" s="4" t="s">
        <v>39</v>
      </c>
      <c r="B22" s="143">
        <v>0</v>
      </c>
      <c r="C22" s="92"/>
      <c r="D22" s="143">
        <v>0</v>
      </c>
      <c r="E22" s="92"/>
      <c r="F22" s="143">
        <v>0</v>
      </c>
      <c r="G22" s="92"/>
      <c r="H22" s="93">
        <v>-114590189</v>
      </c>
      <c r="I22" s="92"/>
      <c r="J22" s="143">
        <v>0</v>
      </c>
      <c r="K22" s="92"/>
      <c r="L22" s="93">
        <v>-114590189</v>
      </c>
      <c r="M22" s="92"/>
      <c r="N22" s="93">
        <v>-974868</v>
      </c>
      <c r="O22" s="92"/>
      <c r="P22" s="93">
        <v>-115565057</v>
      </c>
    </row>
    <row r="23" spans="1:16" s="29" customFormat="1" ht="23.1" customHeight="1">
      <c r="A23" s="4" t="s">
        <v>173</v>
      </c>
      <c r="B23" s="144">
        <v>0</v>
      </c>
      <c r="C23" s="92"/>
      <c r="D23" s="144">
        <v>0</v>
      </c>
      <c r="E23" s="92"/>
      <c r="F23" s="144">
        <v>0</v>
      </c>
      <c r="G23" s="92"/>
      <c r="H23" s="35">
        <v>-114590189</v>
      </c>
      <c r="I23" s="92"/>
      <c r="J23" s="144">
        <v>0</v>
      </c>
      <c r="K23" s="92">
        <v>0</v>
      </c>
      <c r="L23" s="35">
        <v>-114590189</v>
      </c>
      <c r="M23" s="92"/>
      <c r="N23" s="35">
        <v>-974868</v>
      </c>
      <c r="O23" s="92"/>
      <c r="P23" s="35">
        <v>-115565057</v>
      </c>
    </row>
    <row r="24" spans="1:16" s="29" customFormat="1" ht="23.1" customHeight="1">
      <c r="A24" s="4" t="s">
        <v>178</v>
      </c>
      <c r="B24" s="143">
        <v>0</v>
      </c>
      <c r="C24" s="35"/>
      <c r="D24" s="143">
        <v>0</v>
      </c>
      <c r="E24" s="35"/>
      <c r="F24" s="143">
        <v>0</v>
      </c>
      <c r="G24" s="35"/>
      <c r="H24" s="143">
        <v>0</v>
      </c>
      <c r="I24" s="35"/>
      <c r="J24" s="143">
        <v>0</v>
      </c>
      <c r="K24" s="35"/>
      <c r="L24" s="143">
        <v>0</v>
      </c>
      <c r="M24" s="35"/>
      <c r="N24" s="35">
        <v>50000</v>
      </c>
      <c r="O24" s="35"/>
      <c r="P24" s="92">
        <v>50000</v>
      </c>
    </row>
    <row r="25" spans="1:16" s="29" customFormat="1" ht="23.1" customHeight="1">
      <c r="A25" s="4" t="s">
        <v>35</v>
      </c>
      <c r="B25" s="143">
        <v>0</v>
      </c>
      <c r="C25" s="92"/>
      <c r="D25" s="143">
        <v>0</v>
      </c>
      <c r="E25" s="92"/>
      <c r="F25" s="143">
        <v>0</v>
      </c>
      <c r="G25" s="92"/>
      <c r="H25" s="92">
        <v>4614453</v>
      </c>
      <c r="I25" s="92"/>
      <c r="J25" s="92">
        <v>-4614453</v>
      </c>
      <c r="K25" s="92"/>
      <c r="L25" s="143">
        <v>0</v>
      </c>
      <c r="M25" s="92"/>
      <c r="N25" s="143">
        <v>0</v>
      </c>
      <c r="O25" s="35"/>
      <c r="P25" s="143">
        <v>0</v>
      </c>
    </row>
    <row r="26" spans="1:16" s="29" customFormat="1" ht="23.1" customHeight="1" thickBot="1">
      <c r="A26" s="9" t="s">
        <v>116</v>
      </c>
      <c r="B26" s="37">
        <f>SUM(B21,B23:B25)</f>
        <v>2900687300</v>
      </c>
      <c r="C26" s="35"/>
      <c r="D26" s="37">
        <f>SUM(D21,D23:D25)</f>
        <v>602419718</v>
      </c>
      <c r="E26" s="35"/>
      <c r="F26" s="37">
        <f>SUM(F21,F23:F25)</f>
        <v>263184205</v>
      </c>
      <c r="G26" s="35"/>
      <c r="H26" s="37">
        <f>SUM(H21,H23:H25)</f>
        <v>2038695597</v>
      </c>
      <c r="I26" s="35"/>
      <c r="J26" s="37">
        <f>SUM(J21,J23:J25)</f>
        <v>352158389</v>
      </c>
      <c r="K26" s="35"/>
      <c r="L26" s="37">
        <f>SUM(L21,L23:L25)</f>
        <v>6157145209</v>
      </c>
      <c r="M26" s="35"/>
      <c r="N26" s="37">
        <f>SUM(N21,N23:N25)</f>
        <v>-924868</v>
      </c>
      <c r="O26" s="35"/>
      <c r="P26" s="37">
        <f>SUM(P21,P23:P25)</f>
        <v>6156220341</v>
      </c>
    </row>
    <row r="27" spans="1:16" ht="23.1" customHeight="1" thickTop="1"/>
    <row r="30" spans="1:16" ht="23.1" customHeight="1">
      <c r="A30" s="4" t="s">
        <v>12</v>
      </c>
    </row>
  </sheetData>
  <mergeCells count="7">
    <mergeCell ref="F11:H11"/>
    <mergeCell ref="A1:P1"/>
    <mergeCell ref="A2:P2"/>
    <mergeCell ref="A3:P3"/>
    <mergeCell ref="A5:P5"/>
    <mergeCell ref="B7:P7"/>
    <mergeCell ref="A4:P4"/>
  </mergeCells>
  <pageMargins left="0.8" right="0.3" top="1" bottom="0.5" header="0.5" footer="0.5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view="pageBreakPreview" zoomScale="80" zoomScaleNormal="70" zoomScaleSheetLayoutView="80" workbookViewId="0">
      <selection activeCell="A73" sqref="A73"/>
    </sheetView>
  </sheetViews>
  <sheetFormatPr defaultColWidth="9.42578125" defaultRowHeight="24" customHeight="1"/>
  <cols>
    <col min="1" max="1" width="59.5703125" style="1" customWidth="1"/>
    <col min="2" max="2" width="18.5703125" style="1" customWidth="1"/>
    <col min="3" max="3" width="1.5703125" style="1" customWidth="1"/>
    <col min="4" max="4" width="18.5703125" style="1" customWidth="1"/>
    <col min="5" max="5" width="1.5703125" style="1" customWidth="1"/>
    <col min="6" max="6" width="18.5703125" style="1" customWidth="1"/>
    <col min="7" max="7" width="1.5703125" style="1" customWidth="1"/>
    <col min="8" max="8" width="18.5703125" style="1" customWidth="1"/>
    <col min="9" max="9" width="1.5703125" style="1" customWidth="1"/>
    <col min="10" max="10" width="18.5703125" style="1" customWidth="1"/>
    <col min="11" max="11" width="1.5703125" style="1" customWidth="1"/>
    <col min="12" max="12" width="18.5703125" style="1" customWidth="1"/>
    <col min="13" max="249" width="9.42578125" style="1"/>
    <col min="250" max="250" width="20.5703125" style="1" customWidth="1"/>
    <col min="251" max="251" width="9.5703125" style="1" customWidth="1"/>
    <col min="252" max="252" width="9" style="1" customWidth="1"/>
    <col min="253" max="253" width="2.5703125" style="1" customWidth="1"/>
    <col min="254" max="254" width="19.42578125" style="1" customWidth="1"/>
    <col min="255" max="255" width="1.5703125" style="1" customWidth="1"/>
    <col min="256" max="256" width="19.42578125" style="1" customWidth="1"/>
    <col min="257" max="257" width="1.5703125" style="1" customWidth="1"/>
    <col min="258" max="258" width="19.42578125" style="1" customWidth="1"/>
    <col min="259" max="259" width="1.5703125" style="1" customWidth="1"/>
    <col min="260" max="260" width="19.42578125" style="1" customWidth="1"/>
    <col min="261" max="261" width="1.5703125" style="1" customWidth="1"/>
    <col min="262" max="262" width="19.42578125" style="1" customWidth="1"/>
    <col min="263" max="263" width="1.5703125" style="1" customWidth="1"/>
    <col min="264" max="264" width="19.42578125" style="1" customWidth="1"/>
    <col min="265" max="265" width="0.5703125" style="1" customWidth="1"/>
    <col min="266" max="505" width="9.42578125" style="1"/>
    <col min="506" max="506" width="20.5703125" style="1" customWidth="1"/>
    <col min="507" max="507" width="9.5703125" style="1" customWidth="1"/>
    <col min="508" max="508" width="9" style="1" customWidth="1"/>
    <col min="509" max="509" width="2.5703125" style="1" customWidth="1"/>
    <col min="510" max="510" width="19.42578125" style="1" customWidth="1"/>
    <col min="511" max="511" width="1.5703125" style="1" customWidth="1"/>
    <col min="512" max="512" width="19.42578125" style="1" customWidth="1"/>
    <col min="513" max="513" width="1.5703125" style="1" customWidth="1"/>
    <col min="514" max="514" width="19.42578125" style="1" customWidth="1"/>
    <col min="515" max="515" width="1.5703125" style="1" customWidth="1"/>
    <col min="516" max="516" width="19.42578125" style="1" customWidth="1"/>
    <col min="517" max="517" width="1.5703125" style="1" customWidth="1"/>
    <col min="518" max="518" width="19.42578125" style="1" customWidth="1"/>
    <col min="519" max="519" width="1.5703125" style="1" customWidth="1"/>
    <col min="520" max="520" width="19.42578125" style="1" customWidth="1"/>
    <col min="521" max="521" width="0.5703125" style="1" customWidth="1"/>
    <col min="522" max="761" width="9.42578125" style="1"/>
    <col min="762" max="762" width="20.5703125" style="1" customWidth="1"/>
    <col min="763" max="763" width="9.5703125" style="1" customWidth="1"/>
    <col min="764" max="764" width="9" style="1" customWidth="1"/>
    <col min="765" max="765" width="2.5703125" style="1" customWidth="1"/>
    <col min="766" max="766" width="19.42578125" style="1" customWidth="1"/>
    <col min="767" max="767" width="1.5703125" style="1" customWidth="1"/>
    <col min="768" max="768" width="19.42578125" style="1" customWidth="1"/>
    <col min="769" max="769" width="1.5703125" style="1" customWidth="1"/>
    <col min="770" max="770" width="19.42578125" style="1" customWidth="1"/>
    <col min="771" max="771" width="1.5703125" style="1" customWidth="1"/>
    <col min="772" max="772" width="19.42578125" style="1" customWidth="1"/>
    <col min="773" max="773" width="1.5703125" style="1" customWidth="1"/>
    <col min="774" max="774" width="19.42578125" style="1" customWidth="1"/>
    <col min="775" max="775" width="1.5703125" style="1" customWidth="1"/>
    <col min="776" max="776" width="19.42578125" style="1" customWidth="1"/>
    <col min="777" max="777" width="0.5703125" style="1" customWidth="1"/>
    <col min="778" max="1017" width="9.42578125" style="1"/>
    <col min="1018" max="1018" width="20.5703125" style="1" customWidth="1"/>
    <col min="1019" max="1019" width="9.5703125" style="1" customWidth="1"/>
    <col min="1020" max="1020" width="9" style="1" customWidth="1"/>
    <col min="1021" max="1021" width="2.5703125" style="1" customWidth="1"/>
    <col min="1022" max="1022" width="19.42578125" style="1" customWidth="1"/>
    <col min="1023" max="1023" width="1.5703125" style="1" customWidth="1"/>
    <col min="1024" max="1024" width="19.42578125" style="1" customWidth="1"/>
    <col min="1025" max="1025" width="1.5703125" style="1" customWidth="1"/>
    <col min="1026" max="1026" width="19.42578125" style="1" customWidth="1"/>
    <col min="1027" max="1027" width="1.5703125" style="1" customWidth="1"/>
    <col min="1028" max="1028" width="19.42578125" style="1" customWidth="1"/>
    <col min="1029" max="1029" width="1.5703125" style="1" customWidth="1"/>
    <col min="1030" max="1030" width="19.42578125" style="1" customWidth="1"/>
    <col min="1031" max="1031" width="1.5703125" style="1" customWidth="1"/>
    <col min="1032" max="1032" width="19.42578125" style="1" customWidth="1"/>
    <col min="1033" max="1033" width="0.5703125" style="1" customWidth="1"/>
    <col min="1034" max="1273" width="9.42578125" style="1"/>
    <col min="1274" max="1274" width="20.5703125" style="1" customWidth="1"/>
    <col min="1275" max="1275" width="9.5703125" style="1" customWidth="1"/>
    <col min="1276" max="1276" width="9" style="1" customWidth="1"/>
    <col min="1277" max="1277" width="2.5703125" style="1" customWidth="1"/>
    <col min="1278" max="1278" width="19.42578125" style="1" customWidth="1"/>
    <col min="1279" max="1279" width="1.5703125" style="1" customWidth="1"/>
    <col min="1280" max="1280" width="19.42578125" style="1" customWidth="1"/>
    <col min="1281" max="1281" width="1.5703125" style="1" customWidth="1"/>
    <col min="1282" max="1282" width="19.42578125" style="1" customWidth="1"/>
    <col min="1283" max="1283" width="1.5703125" style="1" customWidth="1"/>
    <col min="1284" max="1284" width="19.42578125" style="1" customWidth="1"/>
    <col min="1285" max="1285" width="1.5703125" style="1" customWidth="1"/>
    <col min="1286" max="1286" width="19.42578125" style="1" customWidth="1"/>
    <col min="1287" max="1287" width="1.5703125" style="1" customWidth="1"/>
    <col min="1288" max="1288" width="19.42578125" style="1" customWidth="1"/>
    <col min="1289" max="1289" width="0.5703125" style="1" customWidth="1"/>
    <col min="1290" max="1529" width="9.42578125" style="1"/>
    <col min="1530" max="1530" width="20.5703125" style="1" customWidth="1"/>
    <col min="1531" max="1531" width="9.5703125" style="1" customWidth="1"/>
    <col min="1532" max="1532" width="9" style="1" customWidth="1"/>
    <col min="1533" max="1533" width="2.5703125" style="1" customWidth="1"/>
    <col min="1534" max="1534" width="19.42578125" style="1" customWidth="1"/>
    <col min="1535" max="1535" width="1.5703125" style="1" customWidth="1"/>
    <col min="1536" max="1536" width="19.42578125" style="1" customWidth="1"/>
    <col min="1537" max="1537" width="1.5703125" style="1" customWidth="1"/>
    <col min="1538" max="1538" width="19.42578125" style="1" customWidth="1"/>
    <col min="1539" max="1539" width="1.5703125" style="1" customWidth="1"/>
    <col min="1540" max="1540" width="19.42578125" style="1" customWidth="1"/>
    <col min="1541" max="1541" width="1.5703125" style="1" customWidth="1"/>
    <col min="1542" max="1542" width="19.42578125" style="1" customWidth="1"/>
    <col min="1543" max="1543" width="1.5703125" style="1" customWidth="1"/>
    <col min="1544" max="1544" width="19.42578125" style="1" customWidth="1"/>
    <col min="1545" max="1545" width="0.5703125" style="1" customWidth="1"/>
    <col min="1546" max="1785" width="9.42578125" style="1"/>
    <col min="1786" max="1786" width="20.5703125" style="1" customWidth="1"/>
    <col min="1787" max="1787" width="9.5703125" style="1" customWidth="1"/>
    <col min="1788" max="1788" width="9" style="1" customWidth="1"/>
    <col min="1789" max="1789" width="2.5703125" style="1" customWidth="1"/>
    <col min="1790" max="1790" width="19.42578125" style="1" customWidth="1"/>
    <col min="1791" max="1791" width="1.5703125" style="1" customWidth="1"/>
    <col min="1792" max="1792" width="19.42578125" style="1" customWidth="1"/>
    <col min="1793" max="1793" width="1.5703125" style="1" customWidth="1"/>
    <col min="1794" max="1794" width="19.42578125" style="1" customWidth="1"/>
    <col min="1795" max="1795" width="1.5703125" style="1" customWidth="1"/>
    <col min="1796" max="1796" width="19.42578125" style="1" customWidth="1"/>
    <col min="1797" max="1797" width="1.5703125" style="1" customWidth="1"/>
    <col min="1798" max="1798" width="19.42578125" style="1" customWidth="1"/>
    <col min="1799" max="1799" width="1.5703125" style="1" customWidth="1"/>
    <col min="1800" max="1800" width="19.42578125" style="1" customWidth="1"/>
    <col min="1801" max="1801" width="0.5703125" style="1" customWidth="1"/>
    <col min="1802" max="2041" width="9.42578125" style="1"/>
    <col min="2042" max="2042" width="20.5703125" style="1" customWidth="1"/>
    <col min="2043" max="2043" width="9.5703125" style="1" customWidth="1"/>
    <col min="2044" max="2044" width="9" style="1" customWidth="1"/>
    <col min="2045" max="2045" width="2.5703125" style="1" customWidth="1"/>
    <col min="2046" max="2046" width="19.42578125" style="1" customWidth="1"/>
    <col min="2047" max="2047" width="1.5703125" style="1" customWidth="1"/>
    <col min="2048" max="2048" width="19.42578125" style="1" customWidth="1"/>
    <col min="2049" max="2049" width="1.5703125" style="1" customWidth="1"/>
    <col min="2050" max="2050" width="19.42578125" style="1" customWidth="1"/>
    <col min="2051" max="2051" width="1.5703125" style="1" customWidth="1"/>
    <col min="2052" max="2052" width="19.42578125" style="1" customWidth="1"/>
    <col min="2053" max="2053" width="1.5703125" style="1" customWidth="1"/>
    <col min="2054" max="2054" width="19.42578125" style="1" customWidth="1"/>
    <col min="2055" max="2055" width="1.5703125" style="1" customWidth="1"/>
    <col min="2056" max="2056" width="19.42578125" style="1" customWidth="1"/>
    <col min="2057" max="2057" width="0.5703125" style="1" customWidth="1"/>
    <col min="2058" max="2297" width="9.42578125" style="1"/>
    <col min="2298" max="2298" width="20.5703125" style="1" customWidth="1"/>
    <col min="2299" max="2299" width="9.5703125" style="1" customWidth="1"/>
    <col min="2300" max="2300" width="9" style="1" customWidth="1"/>
    <col min="2301" max="2301" width="2.5703125" style="1" customWidth="1"/>
    <col min="2302" max="2302" width="19.42578125" style="1" customWidth="1"/>
    <col min="2303" max="2303" width="1.5703125" style="1" customWidth="1"/>
    <col min="2304" max="2304" width="19.42578125" style="1" customWidth="1"/>
    <col min="2305" max="2305" width="1.5703125" style="1" customWidth="1"/>
    <col min="2306" max="2306" width="19.42578125" style="1" customWidth="1"/>
    <col min="2307" max="2307" width="1.5703125" style="1" customWidth="1"/>
    <col min="2308" max="2308" width="19.42578125" style="1" customWidth="1"/>
    <col min="2309" max="2309" width="1.5703125" style="1" customWidth="1"/>
    <col min="2310" max="2310" width="19.42578125" style="1" customWidth="1"/>
    <col min="2311" max="2311" width="1.5703125" style="1" customWidth="1"/>
    <col min="2312" max="2312" width="19.42578125" style="1" customWidth="1"/>
    <col min="2313" max="2313" width="0.5703125" style="1" customWidth="1"/>
    <col min="2314" max="2553" width="9.42578125" style="1"/>
    <col min="2554" max="2554" width="20.5703125" style="1" customWidth="1"/>
    <col min="2555" max="2555" width="9.5703125" style="1" customWidth="1"/>
    <col min="2556" max="2556" width="9" style="1" customWidth="1"/>
    <col min="2557" max="2557" width="2.5703125" style="1" customWidth="1"/>
    <col min="2558" max="2558" width="19.42578125" style="1" customWidth="1"/>
    <col min="2559" max="2559" width="1.5703125" style="1" customWidth="1"/>
    <col min="2560" max="2560" width="19.42578125" style="1" customWidth="1"/>
    <col min="2561" max="2561" width="1.5703125" style="1" customWidth="1"/>
    <col min="2562" max="2562" width="19.42578125" style="1" customWidth="1"/>
    <col min="2563" max="2563" width="1.5703125" style="1" customWidth="1"/>
    <col min="2564" max="2564" width="19.42578125" style="1" customWidth="1"/>
    <col min="2565" max="2565" width="1.5703125" style="1" customWidth="1"/>
    <col min="2566" max="2566" width="19.42578125" style="1" customWidth="1"/>
    <col min="2567" max="2567" width="1.5703125" style="1" customWidth="1"/>
    <col min="2568" max="2568" width="19.42578125" style="1" customWidth="1"/>
    <col min="2569" max="2569" width="0.5703125" style="1" customWidth="1"/>
    <col min="2570" max="2809" width="9.42578125" style="1"/>
    <col min="2810" max="2810" width="20.5703125" style="1" customWidth="1"/>
    <col min="2811" max="2811" width="9.5703125" style="1" customWidth="1"/>
    <col min="2812" max="2812" width="9" style="1" customWidth="1"/>
    <col min="2813" max="2813" width="2.5703125" style="1" customWidth="1"/>
    <col min="2814" max="2814" width="19.42578125" style="1" customWidth="1"/>
    <col min="2815" max="2815" width="1.5703125" style="1" customWidth="1"/>
    <col min="2816" max="2816" width="19.42578125" style="1" customWidth="1"/>
    <col min="2817" max="2817" width="1.5703125" style="1" customWidth="1"/>
    <col min="2818" max="2818" width="19.42578125" style="1" customWidth="1"/>
    <col min="2819" max="2819" width="1.5703125" style="1" customWidth="1"/>
    <col min="2820" max="2820" width="19.42578125" style="1" customWidth="1"/>
    <col min="2821" max="2821" width="1.5703125" style="1" customWidth="1"/>
    <col min="2822" max="2822" width="19.42578125" style="1" customWidth="1"/>
    <col min="2823" max="2823" width="1.5703125" style="1" customWidth="1"/>
    <col min="2824" max="2824" width="19.42578125" style="1" customWidth="1"/>
    <col min="2825" max="2825" width="0.5703125" style="1" customWidth="1"/>
    <col min="2826" max="3065" width="9.42578125" style="1"/>
    <col min="3066" max="3066" width="20.5703125" style="1" customWidth="1"/>
    <col min="3067" max="3067" width="9.5703125" style="1" customWidth="1"/>
    <col min="3068" max="3068" width="9" style="1" customWidth="1"/>
    <col min="3069" max="3069" width="2.5703125" style="1" customWidth="1"/>
    <col min="3070" max="3070" width="19.42578125" style="1" customWidth="1"/>
    <col min="3071" max="3071" width="1.5703125" style="1" customWidth="1"/>
    <col min="3072" max="3072" width="19.42578125" style="1" customWidth="1"/>
    <col min="3073" max="3073" width="1.5703125" style="1" customWidth="1"/>
    <col min="3074" max="3074" width="19.42578125" style="1" customWidth="1"/>
    <col min="3075" max="3075" width="1.5703125" style="1" customWidth="1"/>
    <col min="3076" max="3076" width="19.42578125" style="1" customWidth="1"/>
    <col min="3077" max="3077" width="1.5703125" style="1" customWidth="1"/>
    <col min="3078" max="3078" width="19.42578125" style="1" customWidth="1"/>
    <col min="3079" max="3079" width="1.5703125" style="1" customWidth="1"/>
    <col min="3080" max="3080" width="19.42578125" style="1" customWidth="1"/>
    <col min="3081" max="3081" width="0.5703125" style="1" customWidth="1"/>
    <col min="3082" max="3321" width="9.42578125" style="1"/>
    <col min="3322" max="3322" width="20.5703125" style="1" customWidth="1"/>
    <col min="3323" max="3323" width="9.5703125" style="1" customWidth="1"/>
    <col min="3324" max="3324" width="9" style="1" customWidth="1"/>
    <col min="3325" max="3325" width="2.5703125" style="1" customWidth="1"/>
    <col min="3326" max="3326" width="19.42578125" style="1" customWidth="1"/>
    <col min="3327" max="3327" width="1.5703125" style="1" customWidth="1"/>
    <col min="3328" max="3328" width="19.42578125" style="1" customWidth="1"/>
    <col min="3329" max="3329" width="1.5703125" style="1" customWidth="1"/>
    <col min="3330" max="3330" width="19.42578125" style="1" customWidth="1"/>
    <col min="3331" max="3331" width="1.5703125" style="1" customWidth="1"/>
    <col min="3332" max="3332" width="19.42578125" style="1" customWidth="1"/>
    <col min="3333" max="3333" width="1.5703125" style="1" customWidth="1"/>
    <col min="3334" max="3334" width="19.42578125" style="1" customWidth="1"/>
    <col min="3335" max="3335" width="1.5703125" style="1" customWidth="1"/>
    <col min="3336" max="3336" width="19.42578125" style="1" customWidth="1"/>
    <col min="3337" max="3337" width="0.5703125" style="1" customWidth="1"/>
    <col min="3338" max="3577" width="9.42578125" style="1"/>
    <col min="3578" max="3578" width="20.5703125" style="1" customWidth="1"/>
    <col min="3579" max="3579" width="9.5703125" style="1" customWidth="1"/>
    <col min="3580" max="3580" width="9" style="1" customWidth="1"/>
    <col min="3581" max="3581" width="2.5703125" style="1" customWidth="1"/>
    <col min="3582" max="3582" width="19.42578125" style="1" customWidth="1"/>
    <col min="3583" max="3583" width="1.5703125" style="1" customWidth="1"/>
    <col min="3584" max="3584" width="19.42578125" style="1" customWidth="1"/>
    <col min="3585" max="3585" width="1.5703125" style="1" customWidth="1"/>
    <col min="3586" max="3586" width="19.42578125" style="1" customWidth="1"/>
    <col min="3587" max="3587" width="1.5703125" style="1" customWidth="1"/>
    <col min="3588" max="3588" width="19.42578125" style="1" customWidth="1"/>
    <col min="3589" max="3589" width="1.5703125" style="1" customWidth="1"/>
    <col min="3590" max="3590" width="19.42578125" style="1" customWidth="1"/>
    <col min="3591" max="3591" width="1.5703125" style="1" customWidth="1"/>
    <col min="3592" max="3592" width="19.42578125" style="1" customWidth="1"/>
    <col min="3593" max="3593" width="0.5703125" style="1" customWidth="1"/>
    <col min="3594" max="3833" width="9.42578125" style="1"/>
    <col min="3834" max="3834" width="20.5703125" style="1" customWidth="1"/>
    <col min="3835" max="3835" width="9.5703125" style="1" customWidth="1"/>
    <col min="3836" max="3836" width="9" style="1" customWidth="1"/>
    <col min="3837" max="3837" width="2.5703125" style="1" customWidth="1"/>
    <col min="3838" max="3838" width="19.42578125" style="1" customWidth="1"/>
    <col min="3839" max="3839" width="1.5703125" style="1" customWidth="1"/>
    <col min="3840" max="3840" width="19.42578125" style="1" customWidth="1"/>
    <col min="3841" max="3841" width="1.5703125" style="1" customWidth="1"/>
    <col min="3842" max="3842" width="19.42578125" style="1" customWidth="1"/>
    <col min="3843" max="3843" width="1.5703125" style="1" customWidth="1"/>
    <col min="3844" max="3844" width="19.42578125" style="1" customWidth="1"/>
    <col min="3845" max="3845" width="1.5703125" style="1" customWidth="1"/>
    <col min="3846" max="3846" width="19.42578125" style="1" customWidth="1"/>
    <col min="3847" max="3847" width="1.5703125" style="1" customWidth="1"/>
    <col min="3848" max="3848" width="19.42578125" style="1" customWidth="1"/>
    <col min="3849" max="3849" width="0.5703125" style="1" customWidth="1"/>
    <col min="3850" max="4089" width="9.42578125" style="1"/>
    <col min="4090" max="4090" width="20.5703125" style="1" customWidth="1"/>
    <col min="4091" max="4091" width="9.5703125" style="1" customWidth="1"/>
    <col min="4092" max="4092" width="9" style="1" customWidth="1"/>
    <col min="4093" max="4093" width="2.5703125" style="1" customWidth="1"/>
    <col min="4094" max="4094" width="19.42578125" style="1" customWidth="1"/>
    <col min="4095" max="4095" width="1.5703125" style="1" customWidth="1"/>
    <col min="4096" max="4096" width="19.42578125" style="1" customWidth="1"/>
    <col min="4097" max="4097" width="1.5703125" style="1" customWidth="1"/>
    <col min="4098" max="4098" width="19.42578125" style="1" customWidth="1"/>
    <col min="4099" max="4099" width="1.5703125" style="1" customWidth="1"/>
    <col min="4100" max="4100" width="19.42578125" style="1" customWidth="1"/>
    <col min="4101" max="4101" width="1.5703125" style="1" customWidth="1"/>
    <col min="4102" max="4102" width="19.42578125" style="1" customWidth="1"/>
    <col min="4103" max="4103" width="1.5703125" style="1" customWidth="1"/>
    <col min="4104" max="4104" width="19.42578125" style="1" customWidth="1"/>
    <col min="4105" max="4105" width="0.5703125" style="1" customWidth="1"/>
    <col min="4106" max="4345" width="9.42578125" style="1"/>
    <col min="4346" max="4346" width="20.5703125" style="1" customWidth="1"/>
    <col min="4347" max="4347" width="9.5703125" style="1" customWidth="1"/>
    <col min="4348" max="4348" width="9" style="1" customWidth="1"/>
    <col min="4349" max="4349" width="2.5703125" style="1" customWidth="1"/>
    <col min="4350" max="4350" width="19.42578125" style="1" customWidth="1"/>
    <col min="4351" max="4351" width="1.5703125" style="1" customWidth="1"/>
    <col min="4352" max="4352" width="19.42578125" style="1" customWidth="1"/>
    <col min="4353" max="4353" width="1.5703125" style="1" customWidth="1"/>
    <col min="4354" max="4354" width="19.42578125" style="1" customWidth="1"/>
    <col min="4355" max="4355" width="1.5703125" style="1" customWidth="1"/>
    <col min="4356" max="4356" width="19.42578125" style="1" customWidth="1"/>
    <col min="4357" max="4357" width="1.5703125" style="1" customWidth="1"/>
    <col min="4358" max="4358" width="19.42578125" style="1" customWidth="1"/>
    <col min="4359" max="4359" width="1.5703125" style="1" customWidth="1"/>
    <col min="4360" max="4360" width="19.42578125" style="1" customWidth="1"/>
    <col min="4361" max="4361" width="0.5703125" style="1" customWidth="1"/>
    <col min="4362" max="4601" width="9.42578125" style="1"/>
    <col min="4602" max="4602" width="20.5703125" style="1" customWidth="1"/>
    <col min="4603" max="4603" width="9.5703125" style="1" customWidth="1"/>
    <col min="4604" max="4604" width="9" style="1" customWidth="1"/>
    <col min="4605" max="4605" width="2.5703125" style="1" customWidth="1"/>
    <col min="4606" max="4606" width="19.42578125" style="1" customWidth="1"/>
    <col min="4607" max="4607" width="1.5703125" style="1" customWidth="1"/>
    <col min="4608" max="4608" width="19.42578125" style="1" customWidth="1"/>
    <col min="4609" max="4609" width="1.5703125" style="1" customWidth="1"/>
    <col min="4610" max="4610" width="19.42578125" style="1" customWidth="1"/>
    <col min="4611" max="4611" width="1.5703125" style="1" customWidth="1"/>
    <col min="4612" max="4612" width="19.42578125" style="1" customWidth="1"/>
    <col min="4613" max="4613" width="1.5703125" style="1" customWidth="1"/>
    <col min="4614" max="4614" width="19.42578125" style="1" customWidth="1"/>
    <col min="4615" max="4615" width="1.5703125" style="1" customWidth="1"/>
    <col min="4616" max="4616" width="19.42578125" style="1" customWidth="1"/>
    <col min="4617" max="4617" width="0.5703125" style="1" customWidth="1"/>
    <col min="4618" max="4857" width="9.42578125" style="1"/>
    <col min="4858" max="4858" width="20.5703125" style="1" customWidth="1"/>
    <col min="4859" max="4859" width="9.5703125" style="1" customWidth="1"/>
    <col min="4860" max="4860" width="9" style="1" customWidth="1"/>
    <col min="4861" max="4861" width="2.5703125" style="1" customWidth="1"/>
    <col min="4862" max="4862" width="19.42578125" style="1" customWidth="1"/>
    <col min="4863" max="4863" width="1.5703125" style="1" customWidth="1"/>
    <col min="4864" max="4864" width="19.42578125" style="1" customWidth="1"/>
    <col min="4865" max="4865" width="1.5703125" style="1" customWidth="1"/>
    <col min="4866" max="4866" width="19.42578125" style="1" customWidth="1"/>
    <col min="4867" max="4867" width="1.5703125" style="1" customWidth="1"/>
    <col min="4868" max="4868" width="19.42578125" style="1" customWidth="1"/>
    <col min="4869" max="4869" width="1.5703125" style="1" customWidth="1"/>
    <col min="4870" max="4870" width="19.42578125" style="1" customWidth="1"/>
    <col min="4871" max="4871" width="1.5703125" style="1" customWidth="1"/>
    <col min="4872" max="4872" width="19.42578125" style="1" customWidth="1"/>
    <col min="4873" max="4873" width="0.5703125" style="1" customWidth="1"/>
    <col min="4874" max="5113" width="9.42578125" style="1"/>
    <col min="5114" max="5114" width="20.5703125" style="1" customWidth="1"/>
    <col min="5115" max="5115" width="9.5703125" style="1" customWidth="1"/>
    <col min="5116" max="5116" width="9" style="1" customWidth="1"/>
    <col min="5117" max="5117" width="2.5703125" style="1" customWidth="1"/>
    <col min="5118" max="5118" width="19.42578125" style="1" customWidth="1"/>
    <col min="5119" max="5119" width="1.5703125" style="1" customWidth="1"/>
    <col min="5120" max="5120" width="19.42578125" style="1" customWidth="1"/>
    <col min="5121" max="5121" width="1.5703125" style="1" customWidth="1"/>
    <col min="5122" max="5122" width="19.42578125" style="1" customWidth="1"/>
    <col min="5123" max="5123" width="1.5703125" style="1" customWidth="1"/>
    <col min="5124" max="5124" width="19.42578125" style="1" customWidth="1"/>
    <col min="5125" max="5125" width="1.5703125" style="1" customWidth="1"/>
    <col min="5126" max="5126" width="19.42578125" style="1" customWidth="1"/>
    <col min="5127" max="5127" width="1.5703125" style="1" customWidth="1"/>
    <col min="5128" max="5128" width="19.42578125" style="1" customWidth="1"/>
    <col min="5129" max="5129" width="0.5703125" style="1" customWidth="1"/>
    <col min="5130" max="5369" width="9.42578125" style="1"/>
    <col min="5370" max="5370" width="20.5703125" style="1" customWidth="1"/>
    <col min="5371" max="5371" width="9.5703125" style="1" customWidth="1"/>
    <col min="5372" max="5372" width="9" style="1" customWidth="1"/>
    <col min="5373" max="5373" width="2.5703125" style="1" customWidth="1"/>
    <col min="5374" max="5374" width="19.42578125" style="1" customWidth="1"/>
    <col min="5375" max="5375" width="1.5703125" style="1" customWidth="1"/>
    <col min="5376" max="5376" width="19.42578125" style="1" customWidth="1"/>
    <col min="5377" max="5377" width="1.5703125" style="1" customWidth="1"/>
    <col min="5378" max="5378" width="19.42578125" style="1" customWidth="1"/>
    <col min="5379" max="5379" width="1.5703125" style="1" customWidth="1"/>
    <col min="5380" max="5380" width="19.42578125" style="1" customWidth="1"/>
    <col min="5381" max="5381" width="1.5703125" style="1" customWidth="1"/>
    <col min="5382" max="5382" width="19.42578125" style="1" customWidth="1"/>
    <col min="5383" max="5383" width="1.5703125" style="1" customWidth="1"/>
    <col min="5384" max="5384" width="19.42578125" style="1" customWidth="1"/>
    <col min="5385" max="5385" width="0.5703125" style="1" customWidth="1"/>
    <col min="5386" max="5625" width="9.42578125" style="1"/>
    <col min="5626" max="5626" width="20.5703125" style="1" customWidth="1"/>
    <col min="5627" max="5627" width="9.5703125" style="1" customWidth="1"/>
    <col min="5628" max="5628" width="9" style="1" customWidth="1"/>
    <col min="5629" max="5629" width="2.5703125" style="1" customWidth="1"/>
    <col min="5630" max="5630" width="19.42578125" style="1" customWidth="1"/>
    <col min="5631" max="5631" width="1.5703125" style="1" customWidth="1"/>
    <col min="5632" max="5632" width="19.42578125" style="1" customWidth="1"/>
    <col min="5633" max="5633" width="1.5703125" style="1" customWidth="1"/>
    <col min="5634" max="5634" width="19.42578125" style="1" customWidth="1"/>
    <col min="5635" max="5635" width="1.5703125" style="1" customWidth="1"/>
    <col min="5636" max="5636" width="19.42578125" style="1" customWidth="1"/>
    <col min="5637" max="5637" width="1.5703125" style="1" customWidth="1"/>
    <col min="5638" max="5638" width="19.42578125" style="1" customWidth="1"/>
    <col min="5639" max="5639" width="1.5703125" style="1" customWidth="1"/>
    <col min="5640" max="5640" width="19.42578125" style="1" customWidth="1"/>
    <col min="5641" max="5641" width="0.5703125" style="1" customWidth="1"/>
    <col min="5642" max="5881" width="9.42578125" style="1"/>
    <col min="5882" max="5882" width="20.5703125" style="1" customWidth="1"/>
    <col min="5883" max="5883" width="9.5703125" style="1" customWidth="1"/>
    <col min="5884" max="5884" width="9" style="1" customWidth="1"/>
    <col min="5885" max="5885" width="2.5703125" style="1" customWidth="1"/>
    <col min="5886" max="5886" width="19.42578125" style="1" customWidth="1"/>
    <col min="5887" max="5887" width="1.5703125" style="1" customWidth="1"/>
    <col min="5888" max="5888" width="19.42578125" style="1" customWidth="1"/>
    <col min="5889" max="5889" width="1.5703125" style="1" customWidth="1"/>
    <col min="5890" max="5890" width="19.42578125" style="1" customWidth="1"/>
    <col min="5891" max="5891" width="1.5703125" style="1" customWidth="1"/>
    <col min="5892" max="5892" width="19.42578125" style="1" customWidth="1"/>
    <col min="5893" max="5893" width="1.5703125" style="1" customWidth="1"/>
    <col min="5894" max="5894" width="19.42578125" style="1" customWidth="1"/>
    <col min="5895" max="5895" width="1.5703125" style="1" customWidth="1"/>
    <col min="5896" max="5896" width="19.42578125" style="1" customWidth="1"/>
    <col min="5897" max="5897" width="0.5703125" style="1" customWidth="1"/>
    <col min="5898" max="6137" width="9.42578125" style="1"/>
    <col min="6138" max="6138" width="20.5703125" style="1" customWidth="1"/>
    <col min="6139" max="6139" width="9.5703125" style="1" customWidth="1"/>
    <col min="6140" max="6140" width="9" style="1" customWidth="1"/>
    <col min="6141" max="6141" width="2.5703125" style="1" customWidth="1"/>
    <col min="6142" max="6142" width="19.42578125" style="1" customWidth="1"/>
    <col min="6143" max="6143" width="1.5703125" style="1" customWidth="1"/>
    <col min="6144" max="6144" width="19.42578125" style="1" customWidth="1"/>
    <col min="6145" max="6145" width="1.5703125" style="1" customWidth="1"/>
    <col min="6146" max="6146" width="19.42578125" style="1" customWidth="1"/>
    <col min="6147" max="6147" width="1.5703125" style="1" customWidth="1"/>
    <col min="6148" max="6148" width="19.42578125" style="1" customWidth="1"/>
    <col min="6149" max="6149" width="1.5703125" style="1" customWidth="1"/>
    <col min="6150" max="6150" width="19.42578125" style="1" customWidth="1"/>
    <col min="6151" max="6151" width="1.5703125" style="1" customWidth="1"/>
    <col min="6152" max="6152" width="19.42578125" style="1" customWidth="1"/>
    <col min="6153" max="6153" width="0.5703125" style="1" customWidth="1"/>
    <col min="6154" max="6393" width="9.42578125" style="1"/>
    <col min="6394" max="6394" width="20.5703125" style="1" customWidth="1"/>
    <col min="6395" max="6395" width="9.5703125" style="1" customWidth="1"/>
    <col min="6396" max="6396" width="9" style="1" customWidth="1"/>
    <col min="6397" max="6397" width="2.5703125" style="1" customWidth="1"/>
    <col min="6398" max="6398" width="19.42578125" style="1" customWidth="1"/>
    <col min="6399" max="6399" width="1.5703125" style="1" customWidth="1"/>
    <col min="6400" max="6400" width="19.42578125" style="1" customWidth="1"/>
    <col min="6401" max="6401" width="1.5703125" style="1" customWidth="1"/>
    <col min="6402" max="6402" width="19.42578125" style="1" customWidth="1"/>
    <col min="6403" max="6403" width="1.5703125" style="1" customWidth="1"/>
    <col min="6404" max="6404" width="19.42578125" style="1" customWidth="1"/>
    <col min="6405" max="6405" width="1.5703125" style="1" customWidth="1"/>
    <col min="6406" max="6406" width="19.42578125" style="1" customWidth="1"/>
    <col min="6407" max="6407" width="1.5703125" style="1" customWidth="1"/>
    <col min="6408" max="6408" width="19.42578125" style="1" customWidth="1"/>
    <col min="6409" max="6409" width="0.5703125" style="1" customWidth="1"/>
    <col min="6410" max="6649" width="9.42578125" style="1"/>
    <col min="6650" max="6650" width="20.5703125" style="1" customWidth="1"/>
    <col min="6651" max="6651" width="9.5703125" style="1" customWidth="1"/>
    <col min="6652" max="6652" width="9" style="1" customWidth="1"/>
    <col min="6653" max="6653" width="2.5703125" style="1" customWidth="1"/>
    <col min="6654" max="6654" width="19.42578125" style="1" customWidth="1"/>
    <col min="6655" max="6655" width="1.5703125" style="1" customWidth="1"/>
    <col min="6656" max="6656" width="19.42578125" style="1" customWidth="1"/>
    <col min="6657" max="6657" width="1.5703125" style="1" customWidth="1"/>
    <col min="6658" max="6658" width="19.42578125" style="1" customWidth="1"/>
    <col min="6659" max="6659" width="1.5703125" style="1" customWidth="1"/>
    <col min="6660" max="6660" width="19.42578125" style="1" customWidth="1"/>
    <col min="6661" max="6661" width="1.5703125" style="1" customWidth="1"/>
    <col min="6662" max="6662" width="19.42578125" style="1" customWidth="1"/>
    <col min="6663" max="6663" width="1.5703125" style="1" customWidth="1"/>
    <col min="6664" max="6664" width="19.42578125" style="1" customWidth="1"/>
    <col min="6665" max="6665" width="0.5703125" style="1" customWidth="1"/>
    <col min="6666" max="6905" width="9.42578125" style="1"/>
    <col min="6906" max="6906" width="20.5703125" style="1" customWidth="1"/>
    <col min="6907" max="6907" width="9.5703125" style="1" customWidth="1"/>
    <col min="6908" max="6908" width="9" style="1" customWidth="1"/>
    <col min="6909" max="6909" width="2.5703125" style="1" customWidth="1"/>
    <col min="6910" max="6910" width="19.42578125" style="1" customWidth="1"/>
    <col min="6911" max="6911" width="1.5703125" style="1" customWidth="1"/>
    <col min="6912" max="6912" width="19.42578125" style="1" customWidth="1"/>
    <col min="6913" max="6913" width="1.5703125" style="1" customWidth="1"/>
    <col min="6914" max="6914" width="19.42578125" style="1" customWidth="1"/>
    <col min="6915" max="6915" width="1.5703125" style="1" customWidth="1"/>
    <col min="6916" max="6916" width="19.42578125" style="1" customWidth="1"/>
    <col min="6917" max="6917" width="1.5703125" style="1" customWidth="1"/>
    <col min="6918" max="6918" width="19.42578125" style="1" customWidth="1"/>
    <col min="6919" max="6919" width="1.5703125" style="1" customWidth="1"/>
    <col min="6920" max="6920" width="19.42578125" style="1" customWidth="1"/>
    <col min="6921" max="6921" width="0.5703125" style="1" customWidth="1"/>
    <col min="6922" max="7161" width="9.42578125" style="1"/>
    <col min="7162" max="7162" width="20.5703125" style="1" customWidth="1"/>
    <col min="7163" max="7163" width="9.5703125" style="1" customWidth="1"/>
    <col min="7164" max="7164" width="9" style="1" customWidth="1"/>
    <col min="7165" max="7165" width="2.5703125" style="1" customWidth="1"/>
    <col min="7166" max="7166" width="19.42578125" style="1" customWidth="1"/>
    <col min="7167" max="7167" width="1.5703125" style="1" customWidth="1"/>
    <col min="7168" max="7168" width="19.42578125" style="1" customWidth="1"/>
    <col min="7169" max="7169" width="1.5703125" style="1" customWidth="1"/>
    <col min="7170" max="7170" width="19.42578125" style="1" customWidth="1"/>
    <col min="7171" max="7171" width="1.5703125" style="1" customWidth="1"/>
    <col min="7172" max="7172" width="19.42578125" style="1" customWidth="1"/>
    <col min="7173" max="7173" width="1.5703125" style="1" customWidth="1"/>
    <col min="7174" max="7174" width="19.42578125" style="1" customWidth="1"/>
    <col min="7175" max="7175" width="1.5703125" style="1" customWidth="1"/>
    <col min="7176" max="7176" width="19.42578125" style="1" customWidth="1"/>
    <col min="7177" max="7177" width="0.5703125" style="1" customWidth="1"/>
    <col min="7178" max="7417" width="9.42578125" style="1"/>
    <col min="7418" max="7418" width="20.5703125" style="1" customWidth="1"/>
    <col min="7419" max="7419" width="9.5703125" style="1" customWidth="1"/>
    <col min="7420" max="7420" width="9" style="1" customWidth="1"/>
    <col min="7421" max="7421" width="2.5703125" style="1" customWidth="1"/>
    <col min="7422" max="7422" width="19.42578125" style="1" customWidth="1"/>
    <col min="7423" max="7423" width="1.5703125" style="1" customWidth="1"/>
    <col min="7424" max="7424" width="19.42578125" style="1" customWidth="1"/>
    <col min="7425" max="7425" width="1.5703125" style="1" customWidth="1"/>
    <col min="7426" max="7426" width="19.42578125" style="1" customWidth="1"/>
    <col min="7427" max="7427" width="1.5703125" style="1" customWidth="1"/>
    <col min="7428" max="7428" width="19.42578125" style="1" customWidth="1"/>
    <col min="7429" max="7429" width="1.5703125" style="1" customWidth="1"/>
    <col min="7430" max="7430" width="19.42578125" style="1" customWidth="1"/>
    <col min="7431" max="7431" width="1.5703125" style="1" customWidth="1"/>
    <col min="7432" max="7432" width="19.42578125" style="1" customWidth="1"/>
    <col min="7433" max="7433" width="0.5703125" style="1" customWidth="1"/>
    <col min="7434" max="7673" width="9.42578125" style="1"/>
    <col min="7674" max="7674" width="20.5703125" style="1" customWidth="1"/>
    <col min="7675" max="7675" width="9.5703125" style="1" customWidth="1"/>
    <col min="7676" max="7676" width="9" style="1" customWidth="1"/>
    <col min="7677" max="7677" width="2.5703125" style="1" customWidth="1"/>
    <col min="7678" max="7678" width="19.42578125" style="1" customWidth="1"/>
    <col min="7679" max="7679" width="1.5703125" style="1" customWidth="1"/>
    <col min="7680" max="7680" width="19.42578125" style="1" customWidth="1"/>
    <col min="7681" max="7681" width="1.5703125" style="1" customWidth="1"/>
    <col min="7682" max="7682" width="19.42578125" style="1" customWidth="1"/>
    <col min="7683" max="7683" width="1.5703125" style="1" customWidth="1"/>
    <col min="7684" max="7684" width="19.42578125" style="1" customWidth="1"/>
    <col min="7685" max="7685" width="1.5703125" style="1" customWidth="1"/>
    <col min="7686" max="7686" width="19.42578125" style="1" customWidth="1"/>
    <col min="7687" max="7687" width="1.5703125" style="1" customWidth="1"/>
    <col min="7688" max="7688" width="19.42578125" style="1" customWidth="1"/>
    <col min="7689" max="7689" width="0.5703125" style="1" customWidth="1"/>
    <col min="7690" max="7929" width="9.42578125" style="1"/>
    <col min="7930" max="7930" width="20.5703125" style="1" customWidth="1"/>
    <col min="7931" max="7931" width="9.5703125" style="1" customWidth="1"/>
    <col min="7932" max="7932" width="9" style="1" customWidth="1"/>
    <col min="7933" max="7933" width="2.5703125" style="1" customWidth="1"/>
    <col min="7934" max="7934" width="19.42578125" style="1" customWidth="1"/>
    <col min="7935" max="7935" width="1.5703125" style="1" customWidth="1"/>
    <col min="7936" max="7936" width="19.42578125" style="1" customWidth="1"/>
    <col min="7937" max="7937" width="1.5703125" style="1" customWidth="1"/>
    <col min="7938" max="7938" width="19.42578125" style="1" customWidth="1"/>
    <col min="7939" max="7939" width="1.5703125" style="1" customWidth="1"/>
    <col min="7940" max="7940" width="19.42578125" style="1" customWidth="1"/>
    <col min="7941" max="7941" width="1.5703125" style="1" customWidth="1"/>
    <col min="7942" max="7942" width="19.42578125" style="1" customWidth="1"/>
    <col min="7943" max="7943" width="1.5703125" style="1" customWidth="1"/>
    <col min="7944" max="7944" width="19.42578125" style="1" customWidth="1"/>
    <col min="7945" max="7945" width="0.5703125" style="1" customWidth="1"/>
    <col min="7946" max="8185" width="9.42578125" style="1"/>
    <col min="8186" max="8186" width="20.5703125" style="1" customWidth="1"/>
    <col min="8187" max="8187" width="9.5703125" style="1" customWidth="1"/>
    <col min="8188" max="8188" width="9" style="1" customWidth="1"/>
    <col min="8189" max="8189" width="2.5703125" style="1" customWidth="1"/>
    <col min="8190" max="8190" width="19.42578125" style="1" customWidth="1"/>
    <col min="8191" max="8191" width="1.5703125" style="1" customWidth="1"/>
    <col min="8192" max="8192" width="19.42578125" style="1" customWidth="1"/>
    <col min="8193" max="8193" width="1.5703125" style="1" customWidth="1"/>
    <col min="8194" max="8194" width="19.42578125" style="1" customWidth="1"/>
    <col min="8195" max="8195" width="1.5703125" style="1" customWidth="1"/>
    <col min="8196" max="8196" width="19.42578125" style="1" customWidth="1"/>
    <col min="8197" max="8197" width="1.5703125" style="1" customWidth="1"/>
    <col min="8198" max="8198" width="19.42578125" style="1" customWidth="1"/>
    <col min="8199" max="8199" width="1.5703125" style="1" customWidth="1"/>
    <col min="8200" max="8200" width="19.42578125" style="1" customWidth="1"/>
    <col min="8201" max="8201" width="0.5703125" style="1" customWidth="1"/>
    <col min="8202" max="8441" width="9.42578125" style="1"/>
    <col min="8442" max="8442" width="20.5703125" style="1" customWidth="1"/>
    <col min="8443" max="8443" width="9.5703125" style="1" customWidth="1"/>
    <col min="8444" max="8444" width="9" style="1" customWidth="1"/>
    <col min="8445" max="8445" width="2.5703125" style="1" customWidth="1"/>
    <col min="8446" max="8446" width="19.42578125" style="1" customWidth="1"/>
    <col min="8447" max="8447" width="1.5703125" style="1" customWidth="1"/>
    <col min="8448" max="8448" width="19.42578125" style="1" customWidth="1"/>
    <col min="8449" max="8449" width="1.5703125" style="1" customWidth="1"/>
    <col min="8450" max="8450" width="19.42578125" style="1" customWidth="1"/>
    <col min="8451" max="8451" width="1.5703125" style="1" customWidth="1"/>
    <col min="8452" max="8452" width="19.42578125" style="1" customWidth="1"/>
    <col min="8453" max="8453" width="1.5703125" style="1" customWidth="1"/>
    <col min="8454" max="8454" width="19.42578125" style="1" customWidth="1"/>
    <col min="8455" max="8455" width="1.5703125" style="1" customWidth="1"/>
    <col min="8456" max="8456" width="19.42578125" style="1" customWidth="1"/>
    <col min="8457" max="8457" width="0.5703125" style="1" customWidth="1"/>
    <col min="8458" max="8697" width="9.42578125" style="1"/>
    <col min="8698" max="8698" width="20.5703125" style="1" customWidth="1"/>
    <col min="8699" max="8699" width="9.5703125" style="1" customWidth="1"/>
    <col min="8700" max="8700" width="9" style="1" customWidth="1"/>
    <col min="8701" max="8701" width="2.5703125" style="1" customWidth="1"/>
    <col min="8702" max="8702" width="19.42578125" style="1" customWidth="1"/>
    <col min="8703" max="8703" width="1.5703125" style="1" customWidth="1"/>
    <col min="8704" max="8704" width="19.42578125" style="1" customWidth="1"/>
    <col min="8705" max="8705" width="1.5703125" style="1" customWidth="1"/>
    <col min="8706" max="8706" width="19.42578125" style="1" customWidth="1"/>
    <col min="8707" max="8707" width="1.5703125" style="1" customWidth="1"/>
    <col min="8708" max="8708" width="19.42578125" style="1" customWidth="1"/>
    <col min="8709" max="8709" width="1.5703125" style="1" customWidth="1"/>
    <col min="8710" max="8710" width="19.42578125" style="1" customWidth="1"/>
    <col min="8711" max="8711" width="1.5703125" style="1" customWidth="1"/>
    <col min="8712" max="8712" width="19.42578125" style="1" customWidth="1"/>
    <col min="8713" max="8713" width="0.5703125" style="1" customWidth="1"/>
    <col min="8714" max="8953" width="9.42578125" style="1"/>
    <col min="8954" max="8954" width="20.5703125" style="1" customWidth="1"/>
    <col min="8955" max="8955" width="9.5703125" style="1" customWidth="1"/>
    <col min="8956" max="8956" width="9" style="1" customWidth="1"/>
    <col min="8957" max="8957" width="2.5703125" style="1" customWidth="1"/>
    <col min="8958" max="8958" width="19.42578125" style="1" customWidth="1"/>
    <col min="8959" max="8959" width="1.5703125" style="1" customWidth="1"/>
    <col min="8960" max="8960" width="19.42578125" style="1" customWidth="1"/>
    <col min="8961" max="8961" width="1.5703125" style="1" customWidth="1"/>
    <col min="8962" max="8962" width="19.42578125" style="1" customWidth="1"/>
    <col min="8963" max="8963" width="1.5703125" style="1" customWidth="1"/>
    <col min="8964" max="8964" width="19.42578125" style="1" customWidth="1"/>
    <col min="8965" max="8965" width="1.5703125" style="1" customWidth="1"/>
    <col min="8966" max="8966" width="19.42578125" style="1" customWidth="1"/>
    <col min="8967" max="8967" width="1.5703125" style="1" customWidth="1"/>
    <col min="8968" max="8968" width="19.42578125" style="1" customWidth="1"/>
    <col min="8969" max="8969" width="0.5703125" style="1" customWidth="1"/>
    <col min="8970" max="9209" width="9.42578125" style="1"/>
    <col min="9210" max="9210" width="20.5703125" style="1" customWidth="1"/>
    <col min="9211" max="9211" width="9.5703125" style="1" customWidth="1"/>
    <col min="9212" max="9212" width="9" style="1" customWidth="1"/>
    <col min="9213" max="9213" width="2.5703125" style="1" customWidth="1"/>
    <col min="9214" max="9214" width="19.42578125" style="1" customWidth="1"/>
    <col min="9215" max="9215" width="1.5703125" style="1" customWidth="1"/>
    <col min="9216" max="9216" width="19.42578125" style="1" customWidth="1"/>
    <col min="9217" max="9217" width="1.5703125" style="1" customWidth="1"/>
    <col min="9218" max="9218" width="19.42578125" style="1" customWidth="1"/>
    <col min="9219" max="9219" width="1.5703125" style="1" customWidth="1"/>
    <col min="9220" max="9220" width="19.42578125" style="1" customWidth="1"/>
    <col min="9221" max="9221" width="1.5703125" style="1" customWidth="1"/>
    <col min="9222" max="9222" width="19.42578125" style="1" customWidth="1"/>
    <col min="9223" max="9223" width="1.5703125" style="1" customWidth="1"/>
    <col min="9224" max="9224" width="19.42578125" style="1" customWidth="1"/>
    <col min="9225" max="9225" width="0.5703125" style="1" customWidth="1"/>
    <col min="9226" max="9465" width="9.42578125" style="1"/>
    <col min="9466" max="9466" width="20.5703125" style="1" customWidth="1"/>
    <col min="9467" max="9467" width="9.5703125" style="1" customWidth="1"/>
    <col min="9468" max="9468" width="9" style="1" customWidth="1"/>
    <col min="9469" max="9469" width="2.5703125" style="1" customWidth="1"/>
    <col min="9470" max="9470" width="19.42578125" style="1" customWidth="1"/>
    <col min="9471" max="9471" width="1.5703125" style="1" customWidth="1"/>
    <col min="9472" max="9472" width="19.42578125" style="1" customWidth="1"/>
    <col min="9473" max="9473" width="1.5703125" style="1" customWidth="1"/>
    <col min="9474" max="9474" width="19.42578125" style="1" customWidth="1"/>
    <col min="9475" max="9475" width="1.5703125" style="1" customWidth="1"/>
    <col min="9476" max="9476" width="19.42578125" style="1" customWidth="1"/>
    <col min="9477" max="9477" width="1.5703125" style="1" customWidth="1"/>
    <col min="9478" max="9478" width="19.42578125" style="1" customWidth="1"/>
    <col min="9479" max="9479" width="1.5703125" style="1" customWidth="1"/>
    <col min="9480" max="9480" width="19.42578125" style="1" customWidth="1"/>
    <col min="9481" max="9481" width="0.5703125" style="1" customWidth="1"/>
    <col min="9482" max="9721" width="9.42578125" style="1"/>
    <col min="9722" max="9722" width="20.5703125" style="1" customWidth="1"/>
    <col min="9723" max="9723" width="9.5703125" style="1" customWidth="1"/>
    <col min="9724" max="9724" width="9" style="1" customWidth="1"/>
    <col min="9725" max="9725" width="2.5703125" style="1" customWidth="1"/>
    <col min="9726" max="9726" width="19.42578125" style="1" customWidth="1"/>
    <col min="9727" max="9727" width="1.5703125" style="1" customWidth="1"/>
    <col min="9728" max="9728" width="19.42578125" style="1" customWidth="1"/>
    <col min="9729" max="9729" width="1.5703125" style="1" customWidth="1"/>
    <col min="9730" max="9730" width="19.42578125" style="1" customWidth="1"/>
    <col min="9731" max="9731" width="1.5703125" style="1" customWidth="1"/>
    <col min="9732" max="9732" width="19.42578125" style="1" customWidth="1"/>
    <col min="9733" max="9733" width="1.5703125" style="1" customWidth="1"/>
    <col min="9734" max="9734" width="19.42578125" style="1" customWidth="1"/>
    <col min="9735" max="9735" width="1.5703125" style="1" customWidth="1"/>
    <col min="9736" max="9736" width="19.42578125" style="1" customWidth="1"/>
    <col min="9737" max="9737" width="0.5703125" style="1" customWidth="1"/>
    <col min="9738" max="9977" width="9.42578125" style="1"/>
    <col min="9978" max="9978" width="20.5703125" style="1" customWidth="1"/>
    <col min="9979" max="9979" width="9.5703125" style="1" customWidth="1"/>
    <col min="9980" max="9980" width="9" style="1" customWidth="1"/>
    <col min="9981" max="9981" width="2.5703125" style="1" customWidth="1"/>
    <col min="9982" max="9982" width="19.42578125" style="1" customWidth="1"/>
    <col min="9983" max="9983" width="1.5703125" style="1" customWidth="1"/>
    <col min="9984" max="9984" width="19.42578125" style="1" customWidth="1"/>
    <col min="9985" max="9985" width="1.5703125" style="1" customWidth="1"/>
    <col min="9986" max="9986" width="19.42578125" style="1" customWidth="1"/>
    <col min="9987" max="9987" width="1.5703125" style="1" customWidth="1"/>
    <col min="9988" max="9988" width="19.42578125" style="1" customWidth="1"/>
    <col min="9989" max="9989" width="1.5703125" style="1" customWidth="1"/>
    <col min="9990" max="9990" width="19.42578125" style="1" customWidth="1"/>
    <col min="9991" max="9991" width="1.5703125" style="1" customWidth="1"/>
    <col min="9992" max="9992" width="19.42578125" style="1" customWidth="1"/>
    <col min="9993" max="9993" width="0.5703125" style="1" customWidth="1"/>
    <col min="9994" max="10233" width="9.42578125" style="1"/>
    <col min="10234" max="10234" width="20.5703125" style="1" customWidth="1"/>
    <col min="10235" max="10235" width="9.5703125" style="1" customWidth="1"/>
    <col min="10236" max="10236" width="9" style="1" customWidth="1"/>
    <col min="10237" max="10237" width="2.5703125" style="1" customWidth="1"/>
    <col min="10238" max="10238" width="19.42578125" style="1" customWidth="1"/>
    <col min="10239" max="10239" width="1.5703125" style="1" customWidth="1"/>
    <col min="10240" max="10240" width="19.42578125" style="1" customWidth="1"/>
    <col min="10241" max="10241" width="1.5703125" style="1" customWidth="1"/>
    <col min="10242" max="10242" width="19.42578125" style="1" customWidth="1"/>
    <col min="10243" max="10243" width="1.5703125" style="1" customWidth="1"/>
    <col min="10244" max="10244" width="19.42578125" style="1" customWidth="1"/>
    <col min="10245" max="10245" width="1.5703125" style="1" customWidth="1"/>
    <col min="10246" max="10246" width="19.42578125" style="1" customWidth="1"/>
    <col min="10247" max="10247" width="1.5703125" style="1" customWidth="1"/>
    <col min="10248" max="10248" width="19.42578125" style="1" customWidth="1"/>
    <col min="10249" max="10249" width="0.5703125" style="1" customWidth="1"/>
    <col min="10250" max="10489" width="9.42578125" style="1"/>
    <col min="10490" max="10490" width="20.5703125" style="1" customWidth="1"/>
    <col min="10491" max="10491" width="9.5703125" style="1" customWidth="1"/>
    <col min="10492" max="10492" width="9" style="1" customWidth="1"/>
    <col min="10493" max="10493" width="2.5703125" style="1" customWidth="1"/>
    <col min="10494" max="10494" width="19.42578125" style="1" customWidth="1"/>
    <col min="10495" max="10495" width="1.5703125" style="1" customWidth="1"/>
    <col min="10496" max="10496" width="19.42578125" style="1" customWidth="1"/>
    <col min="10497" max="10497" width="1.5703125" style="1" customWidth="1"/>
    <col min="10498" max="10498" width="19.42578125" style="1" customWidth="1"/>
    <col min="10499" max="10499" width="1.5703125" style="1" customWidth="1"/>
    <col min="10500" max="10500" width="19.42578125" style="1" customWidth="1"/>
    <col min="10501" max="10501" width="1.5703125" style="1" customWidth="1"/>
    <col min="10502" max="10502" width="19.42578125" style="1" customWidth="1"/>
    <col min="10503" max="10503" width="1.5703125" style="1" customWidth="1"/>
    <col min="10504" max="10504" width="19.42578125" style="1" customWidth="1"/>
    <col min="10505" max="10505" width="0.5703125" style="1" customWidth="1"/>
    <col min="10506" max="10745" width="9.42578125" style="1"/>
    <col min="10746" max="10746" width="20.5703125" style="1" customWidth="1"/>
    <col min="10747" max="10747" width="9.5703125" style="1" customWidth="1"/>
    <col min="10748" max="10748" width="9" style="1" customWidth="1"/>
    <col min="10749" max="10749" width="2.5703125" style="1" customWidth="1"/>
    <col min="10750" max="10750" width="19.42578125" style="1" customWidth="1"/>
    <col min="10751" max="10751" width="1.5703125" style="1" customWidth="1"/>
    <col min="10752" max="10752" width="19.42578125" style="1" customWidth="1"/>
    <col min="10753" max="10753" width="1.5703125" style="1" customWidth="1"/>
    <col min="10754" max="10754" width="19.42578125" style="1" customWidth="1"/>
    <col min="10755" max="10755" width="1.5703125" style="1" customWidth="1"/>
    <col min="10756" max="10756" width="19.42578125" style="1" customWidth="1"/>
    <col min="10757" max="10757" width="1.5703125" style="1" customWidth="1"/>
    <col min="10758" max="10758" width="19.42578125" style="1" customWidth="1"/>
    <col min="10759" max="10759" width="1.5703125" style="1" customWidth="1"/>
    <col min="10760" max="10760" width="19.42578125" style="1" customWidth="1"/>
    <col min="10761" max="10761" width="0.5703125" style="1" customWidth="1"/>
    <col min="10762" max="11001" width="9.42578125" style="1"/>
    <col min="11002" max="11002" width="20.5703125" style="1" customWidth="1"/>
    <col min="11003" max="11003" width="9.5703125" style="1" customWidth="1"/>
    <col min="11004" max="11004" width="9" style="1" customWidth="1"/>
    <col min="11005" max="11005" width="2.5703125" style="1" customWidth="1"/>
    <col min="11006" max="11006" width="19.42578125" style="1" customWidth="1"/>
    <col min="11007" max="11007" width="1.5703125" style="1" customWidth="1"/>
    <col min="11008" max="11008" width="19.42578125" style="1" customWidth="1"/>
    <col min="11009" max="11009" width="1.5703125" style="1" customWidth="1"/>
    <col min="11010" max="11010" width="19.42578125" style="1" customWidth="1"/>
    <col min="11011" max="11011" width="1.5703125" style="1" customWidth="1"/>
    <col min="11012" max="11012" width="19.42578125" style="1" customWidth="1"/>
    <col min="11013" max="11013" width="1.5703125" style="1" customWidth="1"/>
    <col min="11014" max="11014" width="19.42578125" style="1" customWidth="1"/>
    <col min="11015" max="11015" width="1.5703125" style="1" customWidth="1"/>
    <col min="11016" max="11016" width="19.42578125" style="1" customWidth="1"/>
    <col min="11017" max="11017" width="0.5703125" style="1" customWidth="1"/>
    <col min="11018" max="11257" width="9.42578125" style="1"/>
    <col min="11258" max="11258" width="20.5703125" style="1" customWidth="1"/>
    <col min="11259" max="11259" width="9.5703125" style="1" customWidth="1"/>
    <col min="11260" max="11260" width="9" style="1" customWidth="1"/>
    <col min="11261" max="11261" width="2.5703125" style="1" customWidth="1"/>
    <col min="11262" max="11262" width="19.42578125" style="1" customWidth="1"/>
    <col min="11263" max="11263" width="1.5703125" style="1" customWidth="1"/>
    <col min="11264" max="11264" width="19.42578125" style="1" customWidth="1"/>
    <col min="11265" max="11265" width="1.5703125" style="1" customWidth="1"/>
    <col min="11266" max="11266" width="19.42578125" style="1" customWidth="1"/>
    <col min="11267" max="11267" width="1.5703125" style="1" customWidth="1"/>
    <col min="11268" max="11268" width="19.42578125" style="1" customWidth="1"/>
    <col min="11269" max="11269" width="1.5703125" style="1" customWidth="1"/>
    <col min="11270" max="11270" width="19.42578125" style="1" customWidth="1"/>
    <col min="11271" max="11271" width="1.5703125" style="1" customWidth="1"/>
    <col min="11272" max="11272" width="19.42578125" style="1" customWidth="1"/>
    <col min="11273" max="11273" width="0.5703125" style="1" customWidth="1"/>
    <col min="11274" max="11513" width="9.42578125" style="1"/>
    <col min="11514" max="11514" width="20.5703125" style="1" customWidth="1"/>
    <col min="11515" max="11515" width="9.5703125" style="1" customWidth="1"/>
    <col min="11516" max="11516" width="9" style="1" customWidth="1"/>
    <col min="11517" max="11517" width="2.5703125" style="1" customWidth="1"/>
    <col min="11518" max="11518" width="19.42578125" style="1" customWidth="1"/>
    <col min="11519" max="11519" width="1.5703125" style="1" customWidth="1"/>
    <col min="11520" max="11520" width="19.42578125" style="1" customWidth="1"/>
    <col min="11521" max="11521" width="1.5703125" style="1" customWidth="1"/>
    <col min="11522" max="11522" width="19.42578125" style="1" customWidth="1"/>
    <col min="11523" max="11523" width="1.5703125" style="1" customWidth="1"/>
    <col min="11524" max="11524" width="19.42578125" style="1" customWidth="1"/>
    <col min="11525" max="11525" width="1.5703125" style="1" customWidth="1"/>
    <col min="11526" max="11526" width="19.42578125" style="1" customWidth="1"/>
    <col min="11527" max="11527" width="1.5703125" style="1" customWidth="1"/>
    <col min="11528" max="11528" width="19.42578125" style="1" customWidth="1"/>
    <col min="11529" max="11529" width="0.5703125" style="1" customWidth="1"/>
    <col min="11530" max="11769" width="9.42578125" style="1"/>
    <col min="11770" max="11770" width="20.5703125" style="1" customWidth="1"/>
    <col min="11771" max="11771" width="9.5703125" style="1" customWidth="1"/>
    <col min="11772" max="11772" width="9" style="1" customWidth="1"/>
    <col min="11773" max="11773" width="2.5703125" style="1" customWidth="1"/>
    <col min="11774" max="11774" width="19.42578125" style="1" customWidth="1"/>
    <col min="11775" max="11775" width="1.5703125" style="1" customWidth="1"/>
    <col min="11776" max="11776" width="19.42578125" style="1" customWidth="1"/>
    <col min="11777" max="11777" width="1.5703125" style="1" customWidth="1"/>
    <col min="11778" max="11778" width="19.42578125" style="1" customWidth="1"/>
    <col min="11779" max="11779" width="1.5703125" style="1" customWidth="1"/>
    <col min="11780" max="11780" width="19.42578125" style="1" customWidth="1"/>
    <col min="11781" max="11781" width="1.5703125" style="1" customWidth="1"/>
    <col min="11782" max="11782" width="19.42578125" style="1" customWidth="1"/>
    <col min="11783" max="11783" width="1.5703125" style="1" customWidth="1"/>
    <col min="11784" max="11784" width="19.42578125" style="1" customWidth="1"/>
    <col min="11785" max="11785" width="0.5703125" style="1" customWidth="1"/>
    <col min="11786" max="12025" width="9.42578125" style="1"/>
    <col min="12026" max="12026" width="20.5703125" style="1" customWidth="1"/>
    <col min="12027" max="12027" width="9.5703125" style="1" customWidth="1"/>
    <col min="12028" max="12028" width="9" style="1" customWidth="1"/>
    <col min="12029" max="12029" width="2.5703125" style="1" customWidth="1"/>
    <col min="12030" max="12030" width="19.42578125" style="1" customWidth="1"/>
    <col min="12031" max="12031" width="1.5703125" style="1" customWidth="1"/>
    <col min="12032" max="12032" width="19.42578125" style="1" customWidth="1"/>
    <col min="12033" max="12033" width="1.5703125" style="1" customWidth="1"/>
    <col min="12034" max="12034" width="19.42578125" style="1" customWidth="1"/>
    <col min="12035" max="12035" width="1.5703125" style="1" customWidth="1"/>
    <col min="12036" max="12036" width="19.42578125" style="1" customWidth="1"/>
    <col min="12037" max="12037" width="1.5703125" style="1" customWidth="1"/>
    <col min="12038" max="12038" width="19.42578125" style="1" customWidth="1"/>
    <col min="12039" max="12039" width="1.5703125" style="1" customWidth="1"/>
    <col min="12040" max="12040" width="19.42578125" style="1" customWidth="1"/>
    <col min="12041" max="12041" width="0.5703125" style="1" customWidth="1"/>
    <col min="12042" max="12281" width="9.42578125" style="1"/>
    <col min="12282" max="12282" width="20.5703125" style="1" customWidth="1"/>
    <col min="12283" max="12283" width="9.5703125" style="1" customWidth="1"/>
    <col min="12284" max="12284" width="9" style="1" customWidth="1"/>
    <col min="12285" max="12285" width="2.5703125" style="1" customWidth="1"/>
    <col min="12286" max="12286" width="19.42578125" style="1" customWidth="1"/>
    <col min="12287" max="12287" width="1.5703125" style="1" customWidth="1"/>
    <col min="12288" max="12288" width="19.42578125" style="1" customWidth="1"/>
    <col min="12289" max="12289" width="1.5703125" style="1" customWidth="1"/>
    <col min="12290" max="12290" width="19.42578125" style="1" customWidth="1"/>
    <col min="12291" max="12291" width="1.5703125" style="1" customWidth="1"/>
    <col min="12292" max="12292" width="19.42578125" style="1" customWidth="1"/>
    <col min="12293" max="12293" width="1.5703125" style="1" customWidth="1"/>
    <col min="12294" max="12294" width="19.42578125" style="1" customWidth="1"/>
    <col min="12295" max="12295" width="1.5703125" style="1" customWidth="1"/>
    <col min="12296" max="12296" width="19.42578125" style="1" customWidth="1"/>
    <col min="12297" max="12297" width="0.5703125" style="1" customWidth="1"/>
    <col min="12298" max="12537" width="9.42578125" style="1"/>
    <col min="12538" max="12538" width="20.5703125" style="1" customWidth="1"/>
    <col min="12539" max="12539" width="9.5703125" style="1" customWidth="1"/>
    <col min="12540" max="12540" width="9" style="1" customWidth="1"/>
    <col min="12541" max="12541" width="2.5703125" style="1" customWidth="1"/>
    <col min="12542" max="12542" width="19.42578125" style="1" customWidth="1"/>
    <col min="12543" max="12543" width="1.5703125" style="1" customWidth="1"/>
    <col min="12544" max="12544" width="19.42578125" style="1" customWidth="1"/>
    <col min="12545" max="12545" width="1.5703125" style="1" customWidth="1"/>
    <col min="12546" max="12546" width="19.42578125" style="1" customWidth="1"/>
    <col min="12547" max="12547" width="1.5703125" style="1" customWidth="1"/>
    <col min="12548" max="12548" width="19.42578125" style="1" customWidth="1"/>
    <col min="12549" max="12549" width="1.5703125" style="1" customWidth="1"/>
    <col min="12550" max="12550" width="19.42578125" style="1" customWidth="1"/>
    <col min="12551" max="12551" width="1.5703125" style="1" customWidth="1"/>
    <col min="12552" max="12552" width="19.42578125" style="1" customWidth="1"/>
    <col min="12553" max="12553" width="0.5703125" style="1" customWidth="1"/>
    <col min="12554" max="12793" width="9.42578125" style="1"/>
    <col min="12794" max="12794" width="20.5703125" style="1" customWidth="1"/>
    <col min="12795" max="12795" width="9.5703125" style="1" customWidth="1"/>
    <col min="12796" max="12796" width="9" style="1" customWidth="1"/>
    <col min="12797" max="12797" width="2.5703125" style="1" customWidth="1"/>
    <col min="12798" max="12798" width="19.42578125" style="1" customWidth="1"/>
    <col min="12799" max="12799" width="1.5703125" style="1" customWidth="1"/>
    <col min="12800" max="12800" width="19.42578125" style="1" customWidth="1"/>
    <col min="12801" max="12801" width="1.5703125" style="1" customWidth="1"/>
    <col min="12802" max="12802" width="19.42578125" style="1" customWidth="1"/>
    <col min="12803" max="12803" width="1.5703125" style="1" customWidth="1"/>
    <col min="12804" max="12804" width="19.42578125" style="1" customWidth="1"/>
    <col min="12805" max="12805" width="1.5703125" style="1" customWidth="1"/>
    <col min="12806" max="12806" width="19.42578125" style="1" customWidth="1"/>
    <col min="12807" max="12807" width="1.5703125" style="1" customWidth="1"/>
    <col min="12808" max="12808" width="19.42578125" style="1" customWidth="1"/>
    <col min="12809" max="12809" width="0.5703125" style="1" customWidth="1"/>
    <col min="12810" max="13049" width="9.42578125" style="1"/>
    <col min="13050" max="13050" width="20.5703125" style="1" customWidth="1"/>
    <col min="13051" max="13051" width="9.5703125" style="1" customWidth="1"/>
    <col min="13052" max="13052" width="9" style="1" customWidth="1"/>
    <col min="13053" max="13053" width="2.5703125" style="1" customWidth="1"/>
    <col min="13054" max="13054" width="19.42578125" style="1" customWidth="1"/>
    <col min="13055" max="13055" width="1.5703125" style="1" customWidth="1"/>
    <col min="13056" max="13056" width="19.42578125" style="1" customWidth="1"/>
    <col min="13057" max="13057" width="1.5703125" style="1" customWidth="1"/>
    <col min="13058" max="13058" width="19.42578125" style="1" customWidth="1"/>
    <col min="13059" max="13059" width="1.5703125" style="1" customWidth="1"/>
    <col min="13060" max="13060" width="19.42578125" style="1" customWidth="1"/>
    <col min="13061" max="13061" width="1.5703125" style="1" customWidth="1"/>
    <col min="13062" max="13062" width="19.42578125" style="1" customWidth="1"/>
    <col min="13063" max="13063" width="1.5703125" style="1" customWidth="1"/>
    <col min="13064" max="13064" width="19.42578125" style="1" customWidth="1"/>
    <col min="13065" max="13065" width="0.5703125" style="1" customWidth="1"/>
    <col min="13066" max="13305" width="9.42578125" style="1"/>
    <col min="13306" max="13306" width="20.5703125" style="1" customWidth="1"/>
    <col min="13307" max="13307" width="9.5703125" style="1" customWidth="1"/>
    <col min="13308" max="13308" width="9" style="1" customWidth="1"/>
    <col min="13309" max="13309" width="2.5703125" style="1" customWidth="1"/>
    <col min="13310" max="13310" width="19.42578125" style="1" customWidth="1"/>
    <col min="13311" max="13311" width="1.5703125" style="1" customWidth="1"/>
    <col min="13312" max="13312" width="19.42578125" style="1" customWidth="1"/>
    <col min="13313" max="13313" width="1.5703125" style="1" customWidth="1"/>
    <col min="13314" max="13314" width="19.42578125" style="1" customWidth="1"/>
    <col min="13315" max="13315" width="1.5703125" style="1" customWidth="1"/>
    <col min="13316" max="13316" width="19.42578125" style="1" customWidth="1"/>
    <col min="13317" max="13317" width="1.5703125" style="1" customWidth="1"/>
    <col min="13318" max="13318" width="19.42578125" style="1" customWidth="1"/>
    <col min="13319" max="13319" width="1.5703125" style="1" customWidth="1"/>
    <col min="13320" max="13320" width="19.42578125" style="1" customWidth="1"/>
    <col min="13321" max="13321" width="0.5703125" style="1" customWidth="1"/>
    <col min="13322" max="13561" width="9.42578125" style="1"/>
    <col min="13562" max="13562" width="20.5703125" style="1" customWidth="1"/>
    <col min="13563" max="13563" width="9.5703125" style="1" customWidth="1"/>
    <col min="13564" max="13564" width="9" style="1" customWidth="1"/>
    <col min="13565" max="13565" width="2.5703125" style="1" customWidth="1"/>
    <col min="13566" max="13566" width="19.42578125" style="1" customWidth="1"/>
    <col min="13567" max="13567" width="1.5703125" style="1" customWidth="1"/>
    <col min="13568" max="13568" width="19.42578125" style="1" customWidth="1"/>
    <col min="13569" max="13569" width="1.5703125" style="1" customWidth="1"/>
    <col min="13570" max="13570" width="19.42578125" style="1" customWidth="1"/>
    <col min="13571" max="13571" width="1.5703125" style="1" customWidth="1"/>
    <col min="13572" max="13572" width="19.42578125" style="1" customWidth="1"/>
    <col min="13573" max="13573" width="1.5703125" style="1" customWidth="1"/>
    <col min="13574" max="13574" width="19.42578125" style="1" customWidth="1"/>
    <col min="13575" max="13575" width="1.5703125" style="1" customWidth="1"/>
    <col min="13576" max="13576" width="19.42578125" style="1" customWidth="1"/>
    <col min="13577" max="13577" width="0.5703125" style="1" customWidth="1"/>
    <col min="13578" max="13817" width="9.42578125" style="1"/>
    <col min="13818" max="13818" width="20.5703125" style="1" customWidth="1"/>
    <col min="13819" max="13819" width="9.5703125" style="1" customWidth="1"/>
    <col min="13820" max="13820" width="9" style="1" customWidth="1"/>
    <col min="13821" max="13821" width="2.5703125" style="1" customWidth="1"/>
    <col min="13822" max="13822" width="19.42578125" style="1" customWidth="1"/>
    <col min="13823" max="13823" width="1.5703125" style="1" customWidth="1"/>
    <col min="13824" max="13824" width="19.42578125" style="1" customWidth="1"/>
    <col min="13825" max="13825" width="1.5703125" style="1" customWidth="1"/>
    <col min="13826" max="13826" width="19.42578125" style="1" customWidth="1"/>
    <col min="13827" max="13827" width="1.5703125" style="1" customWidth="1"/>
    <col min="13828" max="13828" width="19.42578125" style="1" customWidth="1"/>
    <col min="13829" max="13829" width="1.5703125" style="1" customWidth="1"/>
    <col min="13830" max="13830" width="19.42578125" style="1" customWidth="1"/>
    <col min="13831" max="13831" width="1.5703125" style="1" customWidth="1"/>
    <col min="13832" max="13832" width="19.42578125" style="1" customWidth="1"/>
    <col min="13833" max="13833" width="0.5703125" style="1" customWidth="1"/>
    <col min="13834" max="14073" width="9.42578125" style="1"/>
    <col min="14074" max="14074" width="20.5703125" style="1" customWidth="1"/>
    <col min="14075" max="14075" width="9.5703125" style="1" customWidth="1"/>
    <col min="14076" max="14076" width="9" style="1" customWidth="1"/>
    <col min="14077" max="14077" width="2.5703125" style="1" customWidth="1"/>
    <col min="14078" max="14078" width="19.42578125" style="1" customWidth="1"/>
    <col min="14079" max="14079" width="1.5703125" style="1" customWidth="1"/>
    <col min="14080" max="14080" width="19.42578125" style="1" customWidth="1"/>
    <col min="14081" max="14081" width="1.5703125" style="1" customWidth="1"/>
    <col min="14082" max="14082" width="19.42578125" style="1" customWidth="1"/>
    <col min="14083" max="14083" width="1.5703125" style="1" customWidth="1"/>
    <col min="14084" max="14084" width="19.42578125" style="1" customWidth="1"/>
    <col min="14085" max="14085" width="1.5703125" style="1" customWidth="1"/>
    <col min="14086" max="14086" width="19.42578125" style="1" customWidth="1"/>
    <col min="14087" max="14087" width="1.5703125" style="1" customWidth="1"/>
    <col min="14088" max="14088" width="19.42578125" style="1" customWidth="1"/>
    <col min="14089" max="14089" width="0.5703125" style="1" customWidth="1"/>
    <col min="14090" max="14329" width="9.42578125" style="1"/>
    <col min="14330" max="14330" width="20.5703125" style="1" customWidth="1"/>
    <col min="14331" max="14331" width="9.5703125" style="1" customWidth="1"/>
    <col min="14332" max="14332" width="9" style="1" customWidth="1"/>
    <col min="14333" max="14333" width="2.5703125" style="1" customWidth="1"/>
    <col min="14334" max="14334" width="19.42578125" style="1" customWidth="1"/>
    <col min="14335" max="14335" width="1.5703125" style="1" customWidth="1"/>
    <col min="14336" max="14336" width="19.42578125" style="1" customWidth="1"/>
    <col min="14337" max="14337" width="1.5703125" style="1" customWidth="1"/>
    <col min="14338" max="14338" width="19.42578125" style="1" customWidth="1"/>
    <col min="14339" max="14339" width="1.5703125" style="1" customWidth="1"/>
    <col min="14340" max="14340" width="19.42578125" style="1" customWidth="1"/>
    <col min="14341" max="14341" width="1.5703125" style="1" customWidth="1"/>
    <col min="14342" max="14342" width="19.42578125" style="1" customWidth="1"/>
    <col min="14343" max="14343" width="1.5703125" style="1" customWidth="1"/>
    <col min="14344" max="14344" width="19.42578125" style="1" customWidth="1"/>
    <col min="14345" max="14345" width="0.5703125" style="1" customWidth="1"/>
    <col min="14346" max="14585" width="9.42578125" style="1"/>
    <col min="14586" max="14586" width="20.5703125" style="1" customWidth="1"/>
    <col min="14587" max="14587" width="9.5703125" style="1" customWidth="1"/>
    <col min="14588" max="14588" width="9" style="1" customWidth="1"/>
    <col min="14589" max="14589" width="2.5703125" style="1" customWidth="1"/>
    <col min="14590" max="14590" width="19.42578125" style="1" customWidth="1"/>
    <col min="14591" max="14591" width="1.5703125" style="1" customWidth="1"/>
    <col min="14592" max="14592" width="19.42578125" style="1" customWidth="1"/>
    <col min="14593" max="14593" width="1.5703125" style="1" customWidth="1"/>
    <col min="14594" max="14594" width="19.42578125" style="1" customWidth="1"/>
    <col min="14595" max="14595" width="1.5703125" style="1" customWidth="1"/>
    <col min="14596" max="14596" width="19.42578125" style="1" customWidth="1"/>
    <col min="14597" max="14597" width="1.5703125" style="1" customWidth="1"/>
    <col min="14598" max="14598" width="19.42578125" style="1" customWidth="1"/>
    <col min="14599" max="14599" width="1.5703125" style="1" customWidth="1"/>
    <col min="14600" max="14600" width="19.42578125" style="1" customWidth="1"/>
    <col min="14601" max="14601" width="0.5703125" style="1" customWidth="1"/>
    <col min="14602" max="14841" width="9.42578125" style="1"/>
    <col min="14842" max="14842" width="20.5703125" style="1" customWidth="1"/>
    <col min="14843" max="14843" width="9.5703125" style="1" customWidth="1"/>
    <col min="14844" max="14844" width="9" style="1" customWidth="1"/>
    <col min="14845" max="14845" width="2.5703125" style="1" customWidth="1"/>
    <col min="14846" max="14846" width="19.42578125" style="1" customWidth="1"/>
    <col min="14847" max="14847" width="1.5703125" style="1" customWidth="1"/>
    <col min="14848" max="14848" width="19.42578125" style="1" customWidth="1"/>
    <col min="14849" max="14849" width="1.5703125" style="1" customWidth="1"/>
    <col min="14850" max="14850" width="19.42578125" style="1" customWidth="1"/>
    <col min="14851" max="14851" width="1.5703125" style="1" customWidth="1"/>
    <col min="14852" max="14852" width="19.42578125" style="1" customWidth="1"/>
    <col min="14853" max="14853" width="1.5703125" style="1" customWidth="1"/>
    <col min="14854" max="14854" width="19.42578125" style="1" customWidth="1"/>
    <col min="14855" max="14855" width="1.5703125" style="1" customWidth="1"/>
    <col min="14856" max="14856" width="19.42578125" style="1" customWidth="1"/>
    <col min="14857" max="14857" width="0.5703125" style="1" customWidth="1"/>
    <col min="14858" max="15097" width="9.42578125" style="1"/>
    <col min="15098" max="15098" width="20.5703125" style="1" customWidth="1"/>
    <col min="15099" max="15099" width="9.5703125" style="1" customWidth="1"/>
    <col min="15100" max="15100" width="9" style="1" customWidth="1"/>
    <col min="15101" max="15101" width="2.5703125" style="1" customWidth="1"/>
    <col min="15102" max="15102" width="19.42578125" style="1" customWidth="1"/>
    <col min="15103" max="15103" width="1.5703125" style="1" customWidth="1"/>
    <col min="15104" max="15104" width="19.42578125" style="1" customWidth="1"/>
    <col min="15105" max="15105" width="1.5703125" style="1" customWidth="1"/>
    <col min="15106" max="15106" width="19.42578125" style="1" customWidth="1"/>
    <col min="15107" max="15107" width="1.5703125" style="1" customWidth="1"/>
    <col min="15108" max="15108" width="19.42578125" style="1" customWidth="1"/>
    <col min="15109" max="15109" width="1.5703125" style="1" customWidth="1"/>
    <col min="15110" max="15110" width="19.42578125" style="1" customWidth="1"/>
    <col min="15111" max="15111" width="1.5703125" style="1" customWidth="1"/>
    <col min="15112" max="15112" width="19.42578125" style="1" customWidth="1"/>
    <col min="15113" max="15113" width="0.5703125" style="1" customWidth="1"/>
    <col min="15114" max="15353" width="9.42578125" style="1"/>
    <col min="15354" max="15354" width="20.5703125" style="1" customWidth="1"/>
    <col min="15355" max="15355" width="9.5703125" style="1" customWidth="1"/>
    <col min="15356" max="15356" width="9" style="1" customWidth="1"/>
    <col min="15357" max="15357" width="2.5703125" style="1" customWidth="1"/>
    <col min="15358" max="15358" width="19.42578125" style="1" customWidth="1"/>
    <col min="15359" max="15359" width="1.5703125" style="1" customWidth="1"/>
    <col min="15360" max="15360" width="19.42578125" style="1" customWidth="1"/>
    <col min="15361" max="15361" width="1.5703125" style="1" customWidth="1"/>
    <col min="15362" max="15362" width="19.42578125" style="1" customWidth="1"/>
    <col min="15363" max="15363" width="1.5703125" style="1" customWidth="1"/>
    <col min="15364" max="15364" width="19.42578125" style="1" customWidth="1"/>
    <col min="15365" max="15365" width="1.5703125" style="1" customWidth="1"/>
    <col min="15366" max="15366" width="19.42578125" style="1" customWidth="1"/>
    <col min="15367" max="15367" width="1.5703125" style="1" customWidth="1"/>
    <col min="15368" max="15368" width="19.42578125" style="1" customWidth="1"/>
    <col min="15369" max="15369" width="0.5703125" style="1" customWidth="1"/>
    <col min="15370" max="15609" width="9.42578125" style="1"/>
    <col min="15610" max="15610" width="20.5703125" style="1" customWidth="1"/>
    <col min="15611" max="15611" width="9.5703125" style="1" customWidth="1"/>
    <col min="15612" max="15612" width="9" style="1" customWidth="1"/>
    <col min="15613" max="15613" width="2.5703125" style="1" customWidth="1"/>
    <col min="15614" max="15614" width="19.42578125" style="1" customWidth="1"/>
    <col min="15615" max="15615" width="1.5703125" style="1" customWidth="1"/>
    <col min="15616" max="15616" width="19.42578125" style="1" customWidth="1"/>
    <col min="15617" max="15617" width="1.5703125" style="1" customWidth="1"/>
    <col min="15618" max="15618" width="19.42578125" style="1" customWidth="1"/>
    <col min="15619" max="15619" width="1.5703125" style="1" customWidth="1"/>
    <col min="15620" max="15620" width="19.42578125" style="1" customWidth="1"/>
    <col min="15621" max="15621" width="1.5703125" style="1" customWidth="1"/>
    <col min="15622" max="15622" width="19.42578125" style="1" customWidth="1"/>
    <col min="15623" max="15623" width="1.5703125" style="1" customWidth="1"/>
    <col min="15624" max="15624" width="19.42578125" style="1" customWidth="1"/>
    <col min="15625" max="15625" width="0.5703125" style="1" customWidth="1"/>
    <col min="15626" max="15865" width="9.42578125" style="1"/>
    <col min="15866" max="15866" width="20.5703125" style="1" customWidth="1"/>
    <col min="15867" max="15867" width="9.5703125" style="1" customWidth="1"/>
    <col min="15868" max="15868" width="9" style="1" customWidth="1"/>
    <col min="15869" max="15869" width="2.5703125" style="1" customWidth="1"/>
    <col min="15870" max="15870" width="19.42578125" style="1" customWidth="1"/>
    <col min="15871" max="15871" width="1.5703125" style="1" customWidth="1"/>
    <col min="15872" max="15872" width="19.42578125" style="1" customWidth="1"/>
    <col min="15873" max="15873" width="1.5703125" style="1" customWidth="1"/>
    <col min="15874" max="15874" width="19.42578125" style="1" customWidth="1"/>
    <col min="15875" max="15875" width="1.5703125" style="1" customWidth="1"/>
    <col min="15876" max="15876" width="19.42578125" style="1" customWidth="1"/>
    <col min="15877" max="15877" width="1.5703125" style="1" customWidth="1"/>
    <col min="15878" max="15878" width="19.42578125" style="1" customWidth="1"/>
    <col min="15879" max="15879" width="1.5703125" style="1" customWidth="1"/>
    <col min="15880" max="15880" width="19.42578125" style="1" customWidth="1"/>
    <col min="15881" max="15881" width="0.5703125" style="1" customWidth="1"/>
    <col min="15882" max="16121" width="9.42578125" style="1"/>
    <col min="16122" max="16122" width="20.5703125" style="1" customWidth="1"/>
    <col min="16123" max="16123" width="9.5703125" style="1" customWidth="1"/>
    <col min="16124" max="16124" width="9" style="1" customWidth="1"/>
    <col min="16125" max="16125" width="2.5703125" style="1" customWidth="1"/>
    <col min="16126" max="16126" width="19.42578125" style="1" customWidth="1"/>
    <col min="16127" max="16127" width="1.5703125" style="1" customWidth="1"/>
    <col min="16128" max="16128" width="19.42578125" style="1" customWidth="1"/>
    <col min="16129" max="16129" width="1.5703125" style="1" customWidth="1"/>
    <col min="16130" max="16130" width="19.42578125" style="1" customWidth="1"/>
    <col min="16131" max="16131" width="1.5703125" style="1" customWidth="1"/>
    <col min="16132" max="16132" width="19.42578125" style="1" customWidth="1"/>
    <col min="16133" max="16133" width="1.5703125" style="1" customWidth="1"/>
    <col min="16134" max="16134" width="19.42578125" style="1" customWidth="1"/>
    <col min="16135" max="16135" width="1.5703125" style="1" customWidth="1"/>
    <col min="16136" max="16136" width="19.42578125" style="1" customWidth="1"/>
    <col min="16137" max="16137" width="0.5703125" style="1" customWidth="1"/>
    <col min="16138" max="16384" width="9.42578125" style="1"/>
  </cols>
  <sheetData>
    <row r="1" spans="1:12" s="89" customFormat="1" ht="23.1" customHeight="1">
      <c r="A1" s="146" t="s">
        <v>58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s="89" customFormat="1" ht="23.1" customHeight="1">
      <c r="A2" s="146" t="s">
        <v>100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s="89" customFormat="1" ht="23.1" customHeight="1">
      <c r="A3" s="146" t="s">
        <v>115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s="89" customFormat="1" ht="23.1" customHeight="1">
      <c r="A4" s="146" t="s">
        <v>176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s="89" customFormat="1" ht="23.1" customHeight="1">
      <c r="A5" s="154" t="s">
        <v>187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</row>
    <row r="6" spans="1:12" s="89" customFormat="1" ht="6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ht="23.1" customHeight="1">
      <c r="A7" s="90"/>
      <c r="B7" s="155" t="s">
        <v>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12" s="29" customFormat="1" ht="23.1" customHeight="1">
      <c r="A8" s="31"/>
      <c r="B8" s="67"/>
      <c r="C8" s="67"/>
      <c r="D8" s="67"/>
      <c r="E8" s="67"/>
      <c r="F8" s="67"/>
      <c r="G8" s="67"/>
      <c r="H8" s="67"/>
      <c r="I8" s="67"/>
      <c r="J8" s="67" t="s">
        <v>161</v>
      </c>
      <c r="K8" s="67"/>
      <c r="L8" s="31"/>
    </row>
    <row r="9" spans="1:12" s="31" customFormat="1" ht="23.1" customHeight="1">
      <c r="B9" s="67" t="str">
        <f>[1]Consolidated!E12</f>
        <v>Issued and</v>
      </c>
      <c r="C9" s="67"/>
      <c r="D9" s="67"/>
      <c r="E9" s="67"/>
      <c r="F9" s="67"/>
      <c r="G9" s="67"/>
      <c r="H9" s="67"/>
      <c r="I9" s="67"/>
      <c r="J9" s="111" t="s">
        <v>162</v>
      </c>
      <c r="K9" s="67"/>
      <c r="L9" s="67" t="s">
        <v>32</v>
      </c>
    </row>
    <row r="10" spans="1:12" s="31" customFormat="1" ht="23.1" customHeight="1">
      <c r="B10" s="67" t="s">
        <v>36</v>
      </c>
      <c r="C10" s="67"/>
      <c r="D10" s="67" t="s">
        <v>27</v>
      </c>
      <c r="E10" s="67"/>
      <c r="F10" s="153" t="s">
        <v>17</v>
      </c>
      <c r="G10" s="153"/>
      <c r="H10" s="153"/>
      <c r="I10" s="67"/>
      <c r="J10" s="67" t="s">
        <v>53</v>
      </c>
      <c r="K10" s="67"/>
      <c r="L10" s="67" t="s">
        <v>157</v>
      </c>
    </row>
    <row r="11" spans="1:12" s="31" customFormat="1" ht="23.1" customHeight="1">
      <c r="B11" s="67" t="str">
        <f>[1]Consolidated!E14</f>
        <v>share capital</v>
      </c>
      <c r="C11" s="67"/>
      <c r="D11" s="67" t="s">
        <v>28</v>
      </c>
      <c r="E11" s="67"/>
      <c r="F11" s="67" t="s">
        <v>29</v>
      </c>
      <c r="G11" s="67"/>
      <c r="H11" s="67" t="s">
        <v>30</v>
      </c>
      <c r="I11" s="67"/>
      <c r="J11" s="67" t="s">
        <v>51</v>
      </c>
      <c r="K11" s="67"/>
      <c r="L11" s="67" t="s">
        <v>31</v>
      </c>
    </row>
    <row r="12" spans="1:12" s="31" customFormat="1" ht="6" customHeight="1"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2" s="29" customFormat="1" ht="23.1" customHeight="1">
      <c r="A13" s="9" t="s">
        <v>119</v>
      </c>
      <c r="B13" s="35">
        <v>2900686040</v>
      </c>
      <c r="C13" s="35"/>
      <c r="D13" s="35">
        <v>602419718</v>
      </c>
      <c r="E13" s="35"/>
      <c r="F13" s="35">
        <v>263184205</v>
      </c>
      <c r="G13" s="35"/>
      <c r="H13" s="35">
        <v>1922818320</v>
      </c>
      <c r="I13" s="35"/>
      <c r="J13" s="35">
        <v>358481658</v>
      </c>
      <c r="K13" s="35"/>
      <c r="L13" s="35">
        <v>6047589941</v>
      </c>
    </row>
    <row r="14" spans="1:12" s="29" customFormat="1" ht="23.1" customHeight="1">
      <c r="A14" s="4" t="s">
        <v>39</v>
      </c>
      <c r="B14" s="141">
        <v>0</v>
      </c>
      <c r="C14" s="35"/>
      <c r="D14" s="141">
        <v>0</v>
      </c>
      <c r="E14" s="35"/>
      <c r="F14" s="141">
        <v>0</v>
      </c>
      <c r="G14" s="35"/>
      <c r="H14" s="36">
        <v>-134590352</v>
      </c>
      <c r="I14" s="35"/>
      <c r="J14" s="141">
        <v>0</v>
      </c>
      <c r="K14" s="35"/>
      <c r="L14" s="36">
        <v>-134590352</v>
      </c>
    </row>
    <row r="15" spans="1:12" s="29" customFormat="1" ht="23.1" customHeight="1">
      <c r="A15" s="4" t="s">
        <v>24</v>
      </c>
      <c r="B15" s="142">
        <v>0</v>
      </c>
      <c r="C15" s="35"/>
      <c r="D15" s="142">
        <v>0</v>
      </c>
      <c r="E15" s="35"/>
      <c r="F15" s="142">
        <v>0</v>
      </c>
      <c r="G15" s="35"/>
      <c r="H15" s="35">
        <v>-134590352</v>
      </c>
      <c r="I15" s="35"/>
      <c r="J15" s="142">
        <v>0</v>
      </c>
      <c r="K15" s="35">
        <v>0</v>
      </c>
      <c r="L15" s="35">
        <v>-134590352</v>
      </c>
    </row>
    <row r="16" spans="1:12" s="29" customFormat="1" ht="23.1" customHeight="1">
      <c r="A16" s="4" t="s">
        <v>178</v>
      </c>
      <c r="B16" s="35">
        <v>1260</v>
      </c>
      <c r="C16" s="35"/>
      <c r="D16" s="141">
        <v>0</v>
      </c>
      <c r="E16" s="35"/>
      <c r="F16" s="141">
        <v>0</v>
      </c>
      <c r="G16" s="35"/>
      <c r="H16" s="141">
        <v>0</v>
      </c>
      <c r="I16" s="35"/>
      <c r="J16" s="141">
        <v>0</v>
      </c>
      <c r="K16" s="35"/>
      <c r="L16" s="35">
        <v>1260</v>
      </c>
    </row>
    <row r="17" spans="1:12" s="29" customFormat="1" ht="23.1" customHeight="1">
      <c r="A17" s="4" t="s">
        <v>35</v>
      </c>
      <c r="B17" s="141">
        <v>0</v>
      </c>
      <c r="C17" s="35"/>
      <c r="D17" s="141">
        <v>0</v>
      </c>
      <c r="E17" s="35"/>
      <c r="F17" s="141">
        <v>0</v>
      </c>
      <c r="G17" s="35"/>
      <c r="H17" s="35">
        <v>4315079</v>
      </c>
      <c r="I17" s="35"/>
      <c r="J17" s="35">
        <v>-4315079</v>
      </c>
      <c r="K17" s="35"/>
      <c r="L17" s="141">
        <v>0</v>
      </c>
    </row>
    <row r="18" spans="1:12" s="29" customFormat="1" ht="23.1" customHeight="1" thickBot="1">
      <c r="A18" s="9" t="s">
        <v>118</v>
      </c>
      <c r="B18" s="37">
        <f>SUM(B13,B15:B17)</f>
        <v>2900687300</v>
      </c>
      <c r="C18" s="35"/>
      <c r="D18" s="37">
        <f>SUM(D13,D15:D17)</f>
        <v>602419718</v>
      </c>
      <c r="E18" s="35"/>
      <c r="F18" s="37">
        <f>SUM(F13,F15:F17)</f>
        <v>263184205</v>
      </c>
      <c r="G18" s="35"/>
      <c r="H18" s="37">
        <f>SUM(H13,H15:H17)</f>
        <v>1792543047</v>
      </c>
      <c r="I18" s="35"/>
      <c r="J18" s="37">
        <f>SUM(J13,J15:J17)</f>
        <v>354166579</v>
      </c>
      <c r="K18" s="35"/>
      <c r="L18" s="37">
        <f>SUM(L13,L15:L17)</f>
        <v>5913000849</v>
      </c>
    </row>
    <row r="19" spans="1:12" s="29" customFormat="1" ht="23.1" customHeight="1" thickTop="1">
      <c r="A19" s="9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s="29" customFormat="1" ht="23.1" customHeight="1">
      <c r="A20" s="9" t="s">
        <v>120</v>
      </c>
      <c r="B20" s="35">
        <v>2900687300</v>
      </c>
      <c r="C20" s="35"/>
      <c r="D20" s="35">
        <v>602419718</v>
      </c>
      <c r="E20" s="35"/>
      <c r="F20" s="35">
        <v>263184205</v>
      </c>
      <c r="G20" s="35"/>
      <c r="H20" s="35">
        <v>1741863896</v>
      </c>
      <c r="I20" s="35"/>
      <c r="J20" s="35">
        <v>356772842</v>
      </c>
      <c r="K20" s="35"/>
      <c r="L20" s="35">
        <v>5864927961</v>
      </c>
    </row>
    <row r="21" spans="1:12" s="29" customFormat="1" ht="23.1" customHeight="1">
      <c r="A21" s="4" t="s">
        <v>39</v>
      </c>
      <c r="B21" s="141">
        <v>0</v>
      </c>
      <c r="C21" s="35"/>
      <c r="D21" s="141">
        <v>0</v>
      </c>
      <c r="E21" s="35"/>
      <c r="F21" s="141">
        <v>0</v>
      </c>
      <c r="G21" s="35"/>
      <c r="H21" s="36">
        <v>-77500249</v>
      </c>
      <c r="I21" s="35"/>
      <c r="J21" s="141">
        <v>0</v>
      </c>
      <c r="K21" s="35"/>
      <c r="L21" s="36">
        <v>-77500249</v>
      </c>
    </row>
    <row r="22" spans="1:12" s="29" customFormat="1" ht="23.1" customHeight="1">
      <c r="A22" s="4" t="s">
        <v>24</v>
      </c>
      <c r="B22" s="142">
        <v>0</v>
      </c>
      <c r="C22" s="35"/>
      <c r="D22" s="142">
        <v>0</v>
      </c>
      <c r="E22" s="35"/>
      <c r="F22" s="142">
        <v>0</v>
      </c>
      <c r="G22" s="35"/>
      <c r="H22" s="35">
        <v>-77500249</v>
      </c>
      <c r="I22" s="35"/>
      <c r="J22" s="142">
        <v>0</v>
      </c>
      <c r="K22" s="35">
        <v>0</v>
      </c>
      <c r="L22" s="35">
        <v>-77500249</v>
      </c>
    </row>
    <row r="23" spans="1:12" s="29" customFormat="1" ht="23.1" customHeight="1">
      <c r="A23" s="4" t="s">
        <v>35</v>
      </c>
      <c r="B23" s="141">
        <v>0</v>
      </c>
      <c r="C23" s="35"/>
      <c r="D23" s="141">
        <v>0</v>
      </c>
      <c r="E23" s="35"/>
      <c r="F23" s="141">
        <v>0</v>
      </c>
      <c r="G23" s="35"/>
      <c r="H23" s="35">
        <v>4614453</v>
      </c>
      <c r="I23" s="35"/>
      <c r="J23" s="35">
        <v>-4614453</v>
      </c>
      <c r="K23" s="35"/>
      <c r="L23" s="141">
        <v>0</v>
      </c>
    </row>
    <row r="24" spans="1:12" s="29" customFormat="1" ht="23.1" customHeight="1" thickBot="1">
      <c r="A24" s="9" t="s">
        <v>121</v>
      </c>
      <c r="B24" s="37">
        <f>SUM(B20,B22:B23)</f>
        <v>2900687300</v>
      </c>
      <c r="C24" s="35"/>
      <c r="D24" s="37">
        <f>SUM(D20,D22:D23)</f>
        <v>602419718</v>
      </c>
      <c r="E24" s="35"/>
      <c r="F24" s="37">
        <f>SUM(F20,F22:F23)</f>
        <v>263184205</v>
      </c>
      <c r="G24" s="35"/>
      <c r="H24" s="37">
        <f>SUM(H20,H22:H23)</f>
        <v>1668978100</v>
      </c>
      <c r="I24" s="35"/>
      <c r="J24" s="37">
        <f>SUM(J20,J22:J23)</f>
        <v>352158389</v>
      </c>
      <c r="K24" s="35"/>
      <c r="L24" s="37">
        <f>SUM(L20,L22:L23)</f>
        <v>5787427712</v>
      </c>
    </row>
    <row r="25" spans="1:12" ht="23.1" customHeight="1" thickTop="1"/>
    <row r="26" spans="1:12" ht="23.1" customHeight="1"/>
    <row r="27" spans="1:12" ht="23.1" customHeight="1"/>
    <row r="28" spans="1:12" ht="23.1" customHeight="1"/>
    <row r="29" spans="1:12" ht="23.1" customHeight="1"/>
    <row r="30" spans="1:12" ht="23.1" customHeight="1"/>
    <row r="31" spans="1:12" ht="24" customHeight="1">
      <c r="A31" s="4" t="s">
        <v>12</v>
      </c>
    </row>
  </sheetData>
  <mergeCells count="7">
    <mergeCell ref="F10:H10"/>
    <mergeCell ref="A1:L1"/>
    <mergeCell ref="A2:L2"/>
    <mergeCell ref="A3:L3"/>
    <mergeCell ref="A5:L5"/>
    <mergeCell ref="B7:L7"/>
    <mergeCell ref="A4:L4"/>
  </mergeCells>
  <pageMargins left="1" right="1" top="1" bottom="0.5" header="0.5" footer="0.5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9"/>
  <sheetViews>
    <sheetView view="pageBreakPreview" zoomScaleNormal="85" zoomScaleSheetLayoutView="100" workbookViewId="0">
      <selection activeCell="A73" sqref="A73"/>
    </sheetView>
  </sheetViews>
  <sheetFormatPr defaultColWidth="10.5703125" defaultRowHeight="23.1" customHeight="1"/>
  <cols>
    <col min="1" max="1" width="55.42578125" style="4" customWidth="1"/>
    <col min="2" max="2" width="10.42578125" style="4" customWidth="1"/>
    <col min="3" max="3" width="13.5703125" style="29" customWidth="1"/>
    <col min="4" max="4" width="1.140625" style="29" customWidth="1"/>
    <col min="5" max="5" width="13.5703125" style="29" customWidth="1"/>
    <col min="6" max="6" width="1.140625" style="29" customWidth="1"/>
    <col min="7" max="7" width="13.5703125" style="29" customWidth="1"/>
    <col min="8" max="8" width="1.140625" style="29" customWidth="1"/>
    <col min="9" max="9" width="13.5703125" style="29" customWidth="1"/>
    <col min="10" max="10" width="10.5703125" style="29"/>
    <col min="11" max="11" width="18.42578125" style="63" bestFit="1" customWidth="1"/>
    <col min="12" max="12" width="10.5703125" style="63"/>
    <col min="13" max="13" width="16.42578125" style="63" bestFit="1" customWidth="1"/>
    <col min="14" max="14" width="10.5703125" style="63" bestFit="1"/>
    <col min="15" max="15" width="18.42578125" style="63" bestFit="1" customWidth="1"/>
    <col min="16" max="16" width="10.5703125" style="63"/>
    <col min="17" max="17" width="16.42578125" style="63" bestFit="1" customWidth="1"/>
    <col min="18" max="255" width="10.5703125" style="29"/>
    <col min="256" max="256" width="60.42578125" style="29" customWidth="1"/>
    <col min="257" max="257" width="1.5703125" style="29" customWidth="1"/>
    <col min="258" max="258" width="15.5703125" style="29" customWidth="1"/>
    <col min="259" max="259" width="1.42578125" style="29" customWidth="1"/>
    <col min="260" max="260" width="15.5703125" style="29" customWidth="1"/>
    <col min="261" max="261" width="1.42578125" style="29" customWidth="1"/>
    <col min="262" max="262" width="15.5703125" style="29" customWidth="1"/>
    <col min="263" max="263" width="1.42578125" style="29" customWidth="1"/>
    <col min="264" max="264" width="15.5703125" style="29" customWidth="1"/>
    <col min="265" max="265" width="1.5703125" style="29" customWidth="1"/>
    <col min="266" max="266" width="10.5703125" style="29"/>
    <col min="267" max="267" width="18.42578125" style="29" bestFit="1" customWidth="1"/>
    <col min="268" max="268" width="10.5703125" style="29"/>
    <col min="269" max="269" width="16.42578125" style="29" bestFit="1" customWidth="1"/>
    <col min="270" max="270" width="10.5703125" style="29" bestFit="1"/>
    <col min="271" max="271" width="18.42578125" style="29" bestFit="1" customWidth="1"/>
    <col min="272" max="272" width="10.5703125" style="29"/>
    <col min="273" max="273" width="16.42578125" style="29" bestFit="1" customWidth="1"/>
    <col min="274" max="511" width="10.5703125" style="29"/>
    <col min="512" max="512" width="60.42578125" style="29" customWidth="1"/>
    <col min="513" max="513" width="1.5703125" style="29" customWidth="1"/>
    <col min="514" max="514" width="15.5703125" style="29" customWidth="1"/>
    <col min="515" max="515" width="1.42578125" style="29" customWidth="1"/>
    <col min="516" max="516" width="15.5703125" style="29" customWidth="1"/>
    <col min="517" max="517" width="1.42578125" style="29" customWidth="1"/>
    <col min="518" max="518" width="15.5703125" style="29" customWidth="1"/>
    <col min="519" max="519" width="1.42578125" style="29" customWidth="1"/>
    <col min="520" max="520" width="15.5703125" style="29" customWidth="1"/>
    <col min="521" max="521" width="1.5703125" style="29" customWidth="1"/>
    <col min="522" max="522" width="10.5703125" style="29"/>
    <col min="523" max="523" width="18.42578125" style="29" bestFit="1" customWidth="1"/>
    <col min="524" max="524" width="10.5703125" style="29"/>
    <col min="525" max="525" width="16.42578125" style="29" bestFit="1" customWidth="1"/>
    <col min="526" max="526" width="10.5703125" style="29" bestFit="1"/>
    <col min="527" max="527" width="18.42578125" style="29" bestFit="1" customWidth="1"/>
    <col min="528" max="528" width="10.5703125" style="29"/>
    <col min="529" max="529" width="16.42578125" style="29" bestFit="1" customWidth="1"/>
    <col min="530" max="767" width="10.5703125" style="29"/>
    <col min="768" max="768" width="60.42578125" style="29" customWidth="1"/>
    <col min="769" max="769" width="1.5703125" style="29" customWidth="1"/>
    <col min="770" max="770" width="15.5703125" style="29" customWidth="1"/>
    <col min="771" max="771" width="1.42578125" style="29" customWidth="1"/>
    <col min="772" max="772" width="15.5703125" style="29" customWidth="1"/>
    <col min="773" max="773" width="1.42578125" style="29" customWidth="1"/>
    <col min="774" max="774" width="15.5703125" style="29" customWidth="1"/>
    <col min="775" max="775" width="1.42578125" style="29" customWidth="1"/>
    <col min="776" max="776" width="15.5703125" style="29" customWidth="1"/>
    <col min="777" max="777" width="1.5703125" style="29" customWidth="1"/>
    <col min="778" max="778" width="10.5703125" style="29"/>
    <col min="779" max="779" width="18.42578125" style="29" bestFit="1" customWidth="1"/>
    <col min="780" max="780" width="10.5703125" style="29"/>
    <col min="781" max="781" width="16.42578125" style="29" bestFit="1" customWidth="1"/>
    <col min="782" max="782" width="10.5703125" style="29" bestFit="1"/>
    <col min="783" max="783" width="18.42578125" style="29" bestFit="1" customWidth="1"/>
    <col min="784" max="784" width="10.5703125" style="29"/>
    <col min="785" max="785" width="16.42578125" style="29" bestFit="1" customWidth="1"/>
    <col min="786" max="1023" width="10.5703125" style="29"/>
    <col min="1024" max="1024" width="60.42578125" style="29" customWidth="1"/>
    <col min="1025" max="1025" width="1.5703125" style="29" customWidth="1"/>
    <col min="1026" max="1026" width="15.5703125" style="29" customWidth="1"/>
    <col min="1027" max="1027" width="1.42578125" style="29" customWidth="1"/>
    <col min="1028" max="1028" width="15.5703125" style="29" customWidth="1"/>
    <col min="1029" max="1029" width="1.42578125" style="29" customWidth="1"/>
    <col min="1030" max="1030" width="15.5703125" style="29" customWidth="1"/>
    <col min="1031" max="1031" width="1.42578125" style="29" customWidth="1"/>
    <col min="1032" max="1032" width="15.5703125" style="29" customWidth="1"/>
    <col min="1033" max="1033" width="1.5703125" style="29" customWidth="1"/>
    <col min="1034" max="1034" width="10.5703125" style="29"/>
    <col min="1035" max="1035" width="18.42578125" style="29" bestFit="1" customWidth="1"/>
    <col min="1036" max="1036" width="10.5703125" style="29"/>
    <col min="1037" max="1037" width="16.42578125" style="29" bestFit="1" customWidth="1"/>
    <col min="1038" max="1038" width="10.5703125" style="29" bestFit="1"/>
    <col min="1039" max="1039" width="18.42578125" style="29" bestFit="1" customWidth="1"/>
    <col min="1040" max="1040" width="10.5703125" style="29"/>
    <col min="1041" max="1041" width="16.42578125" style="29" bestFit="1" customWidth="1"/>
    <col min="1042" max="1279" width="10.5703125" style="29"/>
    <col min="1280" max="1280" width="60.42578125" style="29" customWidth="1"/>
    <col min="1281" max="1281" width="1.5703125" style="29" customWidth="1"/>
    <col min="1282" max="1282" width="15.5703125" style="29" customWidth="1"/>
    <col min="1283" max="1283" width="1.42578125" style="29" customWidth="1"/>
    <col min="1284" max="1284" width="15.5703125" style="29" customWidth="1"/>
    <col min="1285" max="1285" width="1.42578125" style="29" customWidth="1"/>
    <col min="1286" max="1286" width="15.5703125" style="29" customWidth="1"/>
    <col min="1287" max="1287" width="1.42578125" style="29" customWidth="1"/>
    <col min="1288" max="1288" width="15.5703125" style="29" customWidth="1"/>
    <col min="1289" max="1289" width="1.5703125" style="29" customWidth="1"/>
    <col min="1290" max="1290" width="10.5703125" style="29"/>
    <col min="1291" max="1291" width="18.42578125" style="29" bestFit="1" customWidth="1"/>
    <col min="1292" max="1292" width="10.5703125" style="29"/>
    <col min="1293" max="1293" width="16.42578125" style="29" bestFit="1" customWidth="1"/>
    <col min="1294" max="1294" width="10.5703125" style="29" bestFit="1"/>
    <col min="1295" max="1295" width="18.42578125" style="29" bestFit="1" customWidth="1"/>
    <col min="1296" max="1296" width="10.5703125" style="29"/>
    <col min="1297" max="1297" width="16.42578125" style="29" bestFit="1" customWidth="1"/>
    <col min="1298" max="1535" width="10.5703125" style="29"/>
    <col min="1536" max="1536" width="60.42578125" style="29" customWidth="1"/>
    <col min="1537" max="1537" width="1.5703125" style="29" customWidth="1"/>
    <col min="1538" max="1538" width="15.5703125" style="29" customWidth="1"/>
    <col min="1539" max="1539" width="1.42578125" style="29" customWidth="1"/>
    <col min="1540" max="1540" width="15.5703125" style="29" customWidth="1"/>
    <col min="1541" max="1541" width="1.42578125" style="29" customWidth="1"/>
    <col min="1542" max="1542" width="15.5703125" style="29" customWidth="1"/>
    <col min="1543" max="1543" width="1.42578125" style="29" customWidth="1"/>
    <col min="1544" max="1544" width="15.5703125" style="29" customWidth="1"/>
    <col min="1545" max="1545" width="1.5703125" style="29" customWidth="1"/>
    <col min="1546" max="1546" width="10.5703125" style="29"/>
    <col min="1547" max="1547" width="18.42578125" style="29" bestFit="1" customWidth="1"/>
    <col min="1548" max="1548" width="10.5703125" style="29"/>
    <col min="1549" max="1549" width="16.42578125" style="29" bestFit="1" customWidth="1"/>
    <col min="1550" max="1550" width="10.5703125" style="29" bestFit="1"/>
    <col min="1551" max="1551" width="18.42578125" style="29" bestFit="1" customWidth="1"/>
    <col min="1552" max="1552" width="10.5703125" style="29"/>
    <col min="1553" max="1553" width="16.42578125" style="29" bestFit="1" customWidth="1"/>
    <col min="1554" max="1791" width="10.5703125" style="29"/>
    <col min="1792" max="1792" width="60.42578125" style="29" customWidth="1"/>
    <col min="1793" max="1793" width="1.5703125" style="29" customWidth="1"/>
    <col min="1794" max="1794" width="15.5703125" style="29" customWidth="1"/>
    <col min="1795" max="1795" width="1.42578125" style="29" customWidth="1"/>
    <col min="1796" max="1796" width="15.5703125" style="29" customWidth="1"/>
    <col min="1797" max="1797" width="1.42578125" style="29" customWidth="1"/>
    <col min="1798" max="1798" width="15.5703125" style="29" customWidth="1"/>
    <col min="1799" max="1799" width="1.42578125" style="29" customWidth="1"/>
    <col min="1800" max="1800" width="15.5703125" style="29" customWidth="1"/>
    <col min="1801" max="1801" width="1.5703125" style="29" customWidth="1"/>
    <col min="1802" max="1802" width="10.5703125" style="29"/>
    <col min="1803" max="1803" width="18.42578125" style="29" bestFit="1" customWidth="1"/>
    <col min="1804" max="1804" width="10.5703125" style="29"/>
    <col min="1805" max="1805" width="16.42578125" style="29" bestFit="1" customWidth="1"/>
    <col min="1806" max="1806" width="10.5703125" style="29" bestFit="1"/>
    <col min="1807" max="1807" width="18.42578125" style="29" bestFit="1" customWidth="1"/>
    <col min="1808" max="1808" width="10.5703125" style="29"/>
    <col min="1809" max="1809" width="16.42578125" style="29" bestFit="1" customWidth="1"/>
    <col min="1810" max="2047" width="10.5703125" style="29"/>
    <col min="2048" max="2048" width="60.42578125" style="29" customWidth="1"/>
    <col min="2049" max="2049" width="1.5703125" style="29" customWidth="1"/>
    <col min="2050" max="2050" width="15.5703125" style="29" customWidth="1"/>
    <col min="2051" max="2051" width="1.42578125" style="29" customWidth="1"/>
    <col min="2052" max="2052" width="15.5703125" style="29" customWidth="1"/>
    <col min="2053" max="2053" width="1.42578125" style="29" customWidth="1"/>
    <col min="2054" max="2054" width="15.5703125" style="29" customWidth="1"/>
    <col min="2055" max="2055" width="1.42578125" style="29" customWidth="1"/>
    <col min="2056" max="2056" width="15.5703125" style="29" customWidth="1"/>
    <col min="2057" max="2057" width="1.5703125" style="29" customWidth="1"/>
    <col min="2058" max="2058" width="10.5703125" style="29"/>
    <col min="2059" max="2059" width="18.42578125" style="29" bestFit="1" customWidth="1"/>
    <col min="2060" max="2060" width="10.5703125" style="29"/>
    <col min="2061" max="2061" width="16.42578125" style="29" bestFit="1" customWidth="1"/>
    <col min="2062" max="2062" width="10.5703125" style="29" bestFit="1"/>
    <col min="2063" max="2063" width="18.42578125" style="29" bestFit="1" customWidth="1"/>
    <col min="2064" max="2064" width="10.5703125" style="29"/>
    <col min="2065" max="2065" width="16.42578125" style="29" bestFit="1" customWidth="1"/>
    <col min="2066" max="2303" width="10.5703125" style="29"/>
    <col min="2304" max="2304" width="60.42578125" style="29" customWidth="1"/>
    <col min="2305" max="2305" width="1.5703125" style="29" customWidth="1"/>
    <col min="2306" max="2306" width="15.5703125" style="29" customWidth="1"/>
    <col min="2307" max="2307" width="1.42578125" style="29" customWidth="1"/>
    <col min="2308" max="2308" width="15.5703125" style="29" customWidth="1"/>
    <col min="2309" max="2309" width="1.42578125" style="29" customWidth="1"/>
    <col min="2310" max="2310" width="15.5703125" style="29" customWidth="1"/>
    <col min="2311" max="2311" width="1.42578125" style="29" customWidth="1"/>
    <col min="2312" max="2312" width="15.5703125" style="29" customWidth="1"/>
    <col min="2313" max="2313" width="1.5703125" style="29" customWidth="1"/>
    <col min="2314" max="2314" width="10.5703125" style="29"/>
    <col min="2315" max="2315" width="18.42578125" style="29" bestFit="1" customWidth="1"/>
    <col min="2316" max="2316" width="10.5703125" style="29"/>
    <col min="2317" max="2317" width="16.42578125" style="29" bestFit="1" customWidth="1"/>
    <col min="2318" max="2318" width="10.5703125" style="29" bestFit="1"/>
    <col min="2319" max="2319" width="18.42578125" style="29" bestFit="1" customWidth="1"/>
    <col min="2320" max="2320" width="10.5703125" style="29"/>
    <col min="2321" max="2321" width="16.42578125" style="29" bestFit="1" customWidth="1"/>
    <col min="2322" max="2559" width="10.5703125" style="29"/>
    <col min="2560" max="2560" width="60.42578125" style="29" customWidth="1"/>
    <col min="2561" max="2561" width="1.5703125" style="29" customWidth="1"/>
    <col min="2562" max="2562" width="15.5703125" style="29" customWidth="1"/>
    <col min="2563" max="2563" width="1.42578125" style="29" customWidth="1"/>
    <col min="2564" max="2564" width="15.5703125" style="29" customWidth="1"/>
    <col min="2565" max="2565" width="1.42578125" style="29" customWidth="1"/>
    <col min="2566" max="2566" width="15.5703125" style="29" customWidth="1"/>
    <col min="2567" max="2567" width="1.42578125" style="29" customWidth="1"/>
    <col min="2568" max="2568" width="15.5703125" style="29" customWidth="1"/>
    <col min="2569" max="2569" width="1.5703125" style="29" customWidth="1"/>
    <col min="2570" max="2570" width="10.5703125" style="29"/>
    <col min="2571" max="2571" width="18.42578125" style="29" bestFit="1" customWidth="1"/>
    <col min="2572" max="2572" width="10.5703125" style="29"/>
    <col min="2573" max="2573" width="16.42578125" style="29" bestFit="1" customWidth="1"/>
    <col min="2574" max="2574" width="10.5703125" style="29" bestFit="1"/>
    <col min="2575" max="2575" width="18.42578125" style="29" bestFit="1" customWidth="1"/>
    <col min="2576" max="2576" width="10.5703125" style="29"/>
    <col min="2577" max="2577" width="16.42578125" style="29" bestFit="1" customWidth="1"/>
    <col min="2578" max="2815" width="10.5703125" style="29"/>
    <col min="2816" max="2816" width="60.42578125" style="29" customWidth="1"/>
    <col min="2817" max="2817" width="1.5703125" style="29" customWidth="1"/>
    <col min="2818" max="2818" width="15.5703125" style="29" customWidth="1"/>
    <col min="2819" max="2819" width="1.42578125" style="29" customWidth="1"/>
    <col min="2820" max="2820" width="15.5703125" style="29" customWidth="1"/>
    <col min="2821" max="2821" width="1.42578125" style="29" customWidth="1"/>
    <col min="2822" max="2822" width="15.5703125" style="29" customWidth="1"/>
    <col min="2823" max="2823" width="1.42578125" style="29" customWidth="1"/>
    <col min="2824" max="2824" width="15.5703125" style="29" customWidth="1"/>
    <col min="2825" max="2825" width="1.5703125" style="29" customWidth="1"/>
    <col min="2826" max="2826" width="10.5703125" style="29"/>
    <col min="2827" max="2827" width="18.42578125" style="29" bestFit="1" customWidth="1"/>
    <col min="2828" max="2828" width="10.5703125" style="29"/>
    <col min="2829" max="2829" width="16.42578125" style="29" bestFit="1" customWidth="1"/>
    <col min="2830" max="2830" width="10.5703125" style="29" bestFit="1"/>
    <col min="2831" max="2831" width="18.42578125" style="29" bestFit="1" customWidth="1"/>
    <col min="2832" max="2832" width="10.5703125" style="29"/>
    <col min="2833" max="2833" width="16.42578125" style="29" bestFit="1" customWidth="1"/>
    <col min="2834" max="3071" width="10.5703125" style="29"/>
    <col min="3072" max="3072" width="60.42578125" style="29" customWidth="1"/>
    <col min="3073" max="3073" width="1.5703125" style="29" customWidth="1"/>
    <col min="3074" max="3074" width="15.5703125" style="29" customWidth="1"/>
    <col min="3075" max="3075" width="1.42578125" style="29" customWidth="1"/>
    <col min="3076" max="3076" width="15.5703125" style="29" customWidth="1"/>
    <col min="3077" max="3077" width="1.42578125" style="29" customWidth="1"/>
    <col min="3078" max="3078" width="15.5703125" style="29" customWidth="1"/>
    <col min="3079" max="3079" width="1.42578125" style="29" customWidth="1"/>
    <col min="3080" max="3080" width="15.5703125" style="29" customWidth="1"/>
    <col min="3081" max="3081" width="1.5703125" style="29" customWidth="1"/>
    <col min="3082" max="3082" width="10.5703125" style="29"/>
    <col min="3083" max="3083" width="18.42578125" style="29" bestFit="1" customWidth="1"/>
    <col min="3084" max="3084" width="10.5703125" style="29"/>
    <col min="3085" max="3085" width="16.42578125" style="29" bestFit="1" customWidth="1"/>
    <col min="3086" max="3086" width="10.5703125" style="29" bestFit="1"/>
    <col min="3087" max="3087" width="18.42578125" style="29" bestFit="1" customWidth="1"/>
    <col min="3088" max="3088" width="10.5703125" style="29"/>
    <col min="3089" max="3089" width="16.42578125" style="29" bestFit="1" customWidth="1"/>
    <col min="3090" max="3327" width="10.5703125" style="29"/>
    <col min="3328" max="3328" width="60.42578125" style="29" customWidth="1"/>
    <col min="3329" max="3329" width="1.5703125" style="29" customWidth="1"/>
    <col min="3330" max="3330" width="15.5703125" style="29" customWidth="1"/>
    <col min="3331" max="3331" width="1.42578125" style="29" customWidth="1"/>
    <col min="3332" max="3332" width="15.5703125" style="29" customWidth="1"/>
    <col min="3333" max="3333" width="1.42578125" style="29" customWidth="1"/>
    <col min="3334" max="3334" width="15.5703125" style="29" customWidth="1"/>
    <col min="3335" max="3335" width="1.42578125" style="29" customWidth="1"/>
    <col min="3336" max="3336" width="15.5703125" style="29" customWidth="1"/>
    <col min="3337" max="3337" width="1.5703125" style="29" customWidth="1"/>
    <col min="3338" max="3338" width="10.5703125" style="29"/>
    <col min="3339" max="3339" width="18.42578125" style="29" bestFit="1" customWidth="1"/>
    <col min="3340" max="3340" width="10.5703125" style="29"/>
    <col min="3341" max="3341" width="16.42578125" style="29" bestFit="1" customWidth="1"/>
    <col min="3342" max="3342" width="10.5703125" style="29" bestFit="1"/>
    <col min="3343" max="3343" width="18.42578125" style="29" bestFit="1" customWidth="1"/>
    <col min="3344" max="3344" width="10.5703125" style="29"/>
    <col min="3345" max="3345" width="16.42578125" style="29" bestFit="1" customWidth="1"/>
    <col min="3346" max="3583" width="10.5703125" style="29"/>
    <col min="3584" max="3584" width="60.42578125" style="29" customWidth="1"/>
    <col min="3585" max="3585" width="1.5703125" style="29" customWidth="1"/>
    <col min="3586" max="3586" width="15.5703125" style="29" customWidth="1"/>
    <col min="3587" max="3587" width="1.42578125" style="29" customWidth="1"/>
    <col min="3588" max="3588" width="15.5703125" style="29" customWidth="1"/>
    <col min="3589" max="3589" width="1.42578125" style="29" customWidth="1"/>
    <col min="3590" max="3590" width="15.5703125" style="29" customWidth="1"/>
    <col min="3591" max="3591" width="1.42578125" style="29" customWidth="1"/>
    <col min="3592" max="3592" width="15.5703125" style="29" customWidth="1"/>
    <col min="3593" max="3593" width="1.5703125" style="29" customWidth="1"/>
    <col min="3594" max="3594" width="10.5703125" style="29"/>
    <col min="3595" max="3595" width="18.42578125" style="29" bestFit="1" customWidth="1"/>
    <col min="3596" max="3596" width="10.5703125" style="29"/>
    <col min="3597" max="3597" width="16.42578125" style="29" bestFit="1" customWidth="1"/>
    <col min="3598" max="3598" width="10.5703125" style="29" bestFit="1"/>
    <col min="3599" max="3599" width="18.42578125" style="29" bestFit="1" customWidth="1"/>
    <col min="3600" max="3600" width="10.5703125" style="29"/>
    <col min="3601" max="3601" width="16.42578125" style="29" bestFit="1" customWidth="1"/>
    <col min="3602" max="3839" width="10.5703125" style="29"/>
    <col min="3840" max="3840" width="60.42578125" style="29" customWidth="1"/>
    <col min="3841" max="3841" width="1.5703125" style="29" customWidth="1"/>
    <col min="3842" max="3842" width="15.5703125" style="29" customWidth="1"/>
    <col min="3843" max="3843" width="1.42578125" style="29" customWidth="1"/>
    <col min="3844" max="3844" width="15.5703125" style="29" customWidth="1"/>
    <col min="3845" max="3845" width="1.42578125" style="29" customWidth="1"/>
    <col min="3846" max="3846" width="15.5703125" style="29" customWidth="1"/>
    <col min="3847" max="3847" width="1.42578125" style="29" customWidth="1"/>
    <col min="3848" max="3848" width="15.5703125" style="29" customWidth="1"/>
    <col min="3849" max="3849" width="1.5703125" style="29" customWidth="1"/>
    <col min="3850" max="3850" width="10.5703125" style="29"/>
    <col min="3851" max="3851" width="18.42578125" style="29" bestFit="1" customWidth="1"/>
    <col min="3852" max="3852" width="10.5703125" style="29"/>
    <col min="3853" max="3853" width="16.42578125" style="29" bestFit="1" customWidth="1"/>
    <col min="3854" max="3854" width="10.5703125" style="29" bestFit="1"/>
    <col min="3855" max="3855" width="18.42578125" style="29" bestFit="1" customWidth="1"/>
    <col min="3856" max="3856" width="10.5703125" style="29"/>
    <col min="3857" max="3857" width="16.42578125" style="29" bestFit="1" customWidth="1"/>
    <col min="3858" max="4095" width="10.5703125" style="29"/>
    <col min="4096" max="4096" width="60.42578125" style="29" customWidth="1"/>
    <col min="4097" max="4097" width="1.5703125" style="29" customWidth="1"/>
    <col min="4098" max="4098" width="15.5703125" style="29" customWidth="1"/>
    <col min="4099" max="4099" width="1.42578125" style="29" customWidth="1"/>
    <col min="4100" max="4100" width="15.5703125" style="29" customWidth="1"/>
    <col min="4101" max="4101" width="1.42578125" style="29" customWidth="1"/>
    <col min="4102" max="4102" width="15.5703125" style="29" customWidth="1"/>
    <col min="4103" max="4103" width="1.42578125" style="29" customWidth="1"/>
    <col min="4104" max="4104" width="15.5703125" style="29" customWidth="1"/>
    <col min="4105" max="4105" width="1.5703125" style="29" customWidth="1"/>
    <col min="4106" max="4106" width="10.5703125" style="29"/>
    <col min="4107" max="4107" width="18.42578125" style="29" bestFit="1" customWidth="1"/>
    <col min="4108" max="4108" width="10.5703125" style="29"/>
    <col min="4109" max="4109" width="16.42578125" style="29" bestFit="1" customWidth="1"/>
    <col min="4110" max="4110" width="10.5703125" style="29" bestFit="1"/>
    <col min="4111" max="4111" width="18.42578125" style="29" bestFit="1" customWidth="1"/>
    <col min="4112" max="4112" width="10.5703125" style="29"/>
    <col min="4113" max="4113" width="16.42578125" style="29" bestFit="1" customWidth="1"/>
    <col min="4114" max="4351" width="10.5703125" style="29"/>
    <col min="4352" max="4352" width="60.42578125" style="29" customWidth="1"/>
    <col min="4353" max="4353" width="1.5703125" style="29" customWidth="1"/>
    <col min="4354" max="4354" width="15.5703125" style="29" customWidth="1"/>
    <col min="4355" max="4355" width="1.42578125" style="29" customWidth="1"/>
    <col min="4356" max="4356" width="15.5703125" style="29" customWidth="1"/>
    <col min="4357" max="4357" width="1.42578125" style="29" customWidth="1"/>
    <col min="4358" max="4358" width="15.5703125" style="29" customWidth="1"/>
    <col min="4359" max="4359" width="1.42578125" style="29" customWidth="1"/>
    <col min="4360" max="4360" width="15.5703125" style="29" customWidth="1"/>
    <col min="4361" max="4361" width="1.5703125" style="29" customWidth="1"/>
    <col min="4362" max="4362" width="10.5703125" style="29"/>
    <col min="4363" max="4363" width="18.42578125" style="29" bestFit="1" customWidth="1"/>
    <col min="4364" max="4364" width="10.5703125" style="29"/>
    <col min="4365" max="4365" width="16.42578125" style="29" bestFit="1" customWidth="1"/>
    <col min="4366" max="4366" width="10.5703125" style="29" bestFit="1"/>
    <col min="4367" max="4367" width="18.42578125" style="29" bestFit="1" customWidth="1"/>
    <col min="4368" max="4368" width="10.5703125" style="29"/>
    <col min="4369" max="4369" width="16.42578125" style="29" bestFit="1" customWidth="1"/>
    <col min="4370" max="4607" width="10.5703125" style="29"/>
    <col min="4608" max="4608" width="60.42578125" style="29" customWidth="1"/>
    <col min="4609" max="4609" width="1.5703125" style="29" customWidth="1"/>
    <col min="4610" max="4610" width="15.5703125" style="29" customWidth="1"/>
    <col min="4611" max="4611" width="1.42578125" style="29" customWidth="1"/>
    <col min="4612" max="4612" width="15.5703125" style="29" customWidth="1"/>
    <col min="4613" max="4613" width="1.42578125" style="29" customWidth="1"/>
    <col min="4614" max="4614" width="15.5703125" style="29" customWidth="1"/>
    <col min="4615" max="4615" width="1.42578125" style="29" customWidth="1"/>
    <col min="4616" max="4616" width="15.5703125" style="29" customWidth="1"/>
    <col min="4617" max="4617" width="1.5703125" style="29" customWidth="1"/>
    <col min="4618" max="4618" width="10.5703125" style="29"/>
    <col min="4619" max="4619" width="18.42578125" style="29" bestFit="1" customWidth="1"/>
    <col min="4620" max="4620" width="10.5703125" style="29"/>
    <col min="4621" max="4621" width="16.42578125" style="29" bestFit="1" customWidth="1"/>
    <col min="4622" max="4622" width="10.5703125" style="29" bestFit="1"/>
    <col min="4623" max="4623" width="18.42578125" style="29" bestFit="1" customWidth="1"/>
    <col min="4624" max="4624" width="10.5703125" style="29"/>
    <col min="4625" max="4625" width="16.42578125" style="29" bestFit="1" customWidth="1"/>
    <col min="4626" max="4863" width="10.5703125" style="29"/>
    <col min="4864" max="4864" width="60.42578125" style="29" customWidth="1"/>
    <col min="4865" max="4865" width="1.5703125" style="29" customWidth="1"/>
    <col min="4866" max="4866" width="15.5703125" style="29" customWidth="1"/>
    <col min="4867" max="4867" width="1.42578125" style="29" customWidth="1"/>
    <col min="4868" max="4868" width="15.5703125" style="29" customWidth="1"/>
    <col min="4869" max="4869" width="1.42578125" style="29" customWidth="1"/>
    <col min="4870" max="4870" width="15.5703125" style="29" customWidth="1"/>
    <col min="4871" max="4871" width="1.42578125" style="29" customWidth="1"/>
    <col min="4872" max="4872" width="15.5703125" style="29" customWidth="1"/>
    <col min="4873" max="4873" width="1.5703125" style="29" customWidth="1"/>
    <col min="4874" max="4874" width="10.5703125" style="29"/>
    <col min="4875" max="4875" width="18.42578125" style="29" bestFit="1" customWidth="1"/>
    <col min="4876" max="4876" width="10.5703125" style="29"/>
    <col min="4877" max="4877" width="16.42578125" style="29" bestFit="1" customWidth="1"/>
    <col min="4878" max="4878" width="10.5703125" style="29" bestFit="1"/>
    <col min="4879" max="4879" width="18.42578125" style="29" bestFit="1" customWidth="1"/>
    <col min="4880" max="4880" width="10.5703125" style="29"/>
    <col min="4881" max="4881" width="16.42578125" style="29" bestFit="1" customWidth="1"/>
    <col min="4882" max="5119" width="10.5703125" style="29"/>
    <col min="5120" max="5120" width="60.42578125" style="29" customWidth="1"/>
    <col min="5121" max="5121" width="1.5703125" style="29" customWidth="1"/>
    <col min="5122" max="5122" width="15.5703125" style="29" customWidth="1"/>
    <col min="5123" max="5123" width="1.42578125" style="29" customWidth="1"/>
    <col min="5124" max="5124" width="15.5703125" style="29" customWidth="1"/>
    <col min="5125" max="5125" width="1.42578125" style="29" customWidth="1"/>
    <col min="5126" max="5126" width="15.5703125" style="29" customWidth="1"/>
    <col min="5127" max="5127" width="1.42578125" style="29" customWidth="1"/>
    <col min="5128" max="5128" width="15.5703125" style="29" customWidth="1"/>
    <col min="5129" max="5129" width="1.5703125" style="29" customWidth="1"/>
    <col min="5130" max="5130" width="10.5703125" style="29"/>
    <col min="5131" max="5131" width="18.42578125" style="29" bestFit="1" customWidth="1"/>
    <col min="5132" max="5132" width="10.5703125" style="29"/>
    <col min="5133" max="5133" width="16.42578125" style="29" bestFit="1" customWidth="1"/>
    <col min="5134" max="5134" width="10.5703125" style="29" bestFit="1"/>
    <col min="5135" max="5135" width="18.42578125" style="29" bestFit="1" customWidth="1"/>
    <col min="5136" max="5136" width="10.5703125" style="29"/>
    <col min="5137" max="5137" width="16.42578125" style="29" bestFit="1" customWidth="1"/>
    <col min="5138" max="5375" width="10.5703125" style="29"/>
    <col min="5376" max="5376" width="60.42578125" style="29" customWidth="1"/>
    <col min="5377" max="5377" width="1.5703125" style="29" customWidth="1"/>
    <col min="5378" max="5378" width="15.5703125" style="29" customWidth="1"/>
    <col min="5379" max="5379" width="1.42578125" style="29" customWidth="1"/>
    <col min="5380" max="5380" width="15.5703125" style="29" customWidth="1"/>
    <col min="5381" max="5381" width="1.42578125" style="29" customWidth="1"/>
    <col min="5382" max="5382" width="15.5703125" style="29" customWidth="1"/>
    <col min="5383" max="5383" width="1.42578125" style="29" customWidth="1"/>
    <col min="5384" max="5384" width="15.5703125" style="29" customWidth="1"/>
    <col min="5385" max="5385" width="1.5703125" style="29" customWidth="1"/>
    <col min="5386" max="5386" width="10.5703125" style="29"/>
    <col min="5387" max="5387" width="18.42578125" style="29" bestFit="1" customWidth="1"/>
    <col min="5388" max="5388" width="10.5703125" style="29"/>
    <col min="5389" max="5389" width="16.42578125" style="29" bestFit="1" customWidth="1"/>
    <col min="5390" max="5390" width="10.5703125" style="29" bestFit="1"/>
    <col min="5391" max="5391" width="18.42578125" style="29" bestFit="1" customWidth="1"/>
    <col min="5392" max="5392" width="10.5703125" style="29"/>
    <col min="5393" max="5393" width="16.42578125" style="29" bestFit="1" customWidth="1"/>
    <col min="5394" max="5631" width="10.5703125" style="29"/>
    <col min="5632" max="5632" width="60.42578125" style="29" customWidth="1"/>
    <col min="5633" max="5633" width="1.5703125" style="29" customWidth="1"/>
    <col min="5634" max="5634" width="15.5703125" style="29" customWidth="1"/>
    <col min="5635" max="5635" width="1.42578125" style="29" customWidth="1"/>
    <col min="5636" max="5636" width="15.5703125" style="29" customWidth="1"/>
    <col min="5637" max="5637" width="1.42578125" style="29" customWidth="1"/>
    <col min="5638" max="5638" width="15.5703125" style="29" customWidth="1"/>
    <col min="5639" max="5639" width="1.42578125" style="29" customWidth="1"/>
    <col min="5640" max="5640" width="15.5703125" style="29" customWidth="1"/>
    <col min="5641" max="5641" width="1.5703125" style="29" customWidth="1"/>
    <col min="5642" max="5642" width="10.5703125" style="29"/>
    <col min="5643" max="5643" width="18.42578125" style="29" bestFit="1" customWidth="1"/>
    <col min="5644" max="5644" width="10.5703125" style="29"/>
    <col min="5645" max="5645" width="16.42578125" style="29" bestFit="1" customWidth="1"/>
    <col min="5646" max="5646" width="10.5703125" style="29" bestFit="1"/>
    <col min="5647" max="5647" width="18.42578125" style="29" bestFit="1" customWidth="1"/>
    <col min="5648" max="5648" width="10.5703125" style="29"/>
    <col min="5649" max="5649" width="16.42578125" style="29" bestFit="1" customWidth="1"/>
    <col min="5650" max="5887" width="10.5703125" style="29"/>
    <col min="5888" max="5888" width="60.42578125" style="29" customWidth="1"/>
    <col min="5889" max="5889" width="1.5703125" style="29" customWidth="1"/>
    <col min="5890" max="5890" width="15.5703125" style="29" customWidth="1"/>
    <col min="5891" max="5891" width="1.42578125" style="29" customWidth="1"/>
    <col min="5892" max="5892" width="15.5703125" style="29" customWidth="1"/>
    <col min="5893" max="5893" width="1.42578125" style="29" customWidth="1"/>
    <col min="5894" max="5894" width="15.5703125" style="29" customWidth="1"/>
    <col min="5895" max="5895" width="1.42578125" style="29" customWidth="1"/>
    <col min="5896" max="5896" width="15.5703125" style="29" customWidth="1"/>
    <col min="5897" max="5897" width="1.5703125" style="29" customWidth="1"/>
    <col min="5898" max="5898" width="10.5703125" style="29"/>
    <col min="5899" max="5899" width="18.42578125" style="29" bestFit="1" customWidth="1"/>
    <col min="5900" max="5900" width="10.5703125" style="29"/>
    <col min="5901" max="5901" width="16.42578125" style="29" bestFit="1" customWidth="1"/>
    <col min="5902" max="5902" width="10.5703125" style="29" bestFit="1"/>
    <col min="5903" max="5903" width="18.42578125" style="29" bestFit="1" customWidth="1"/>
    <col min="5904" max="5904" width="10.5703125" style="29"/>
    <col min="5905" max="5905" width="16.42578125" style="29" bestFit="1" customWidth="1"/>
    <col min="5906" max="6143" width="10.5703125" style="29"/>
    <col min="6144" max="6144" width="60.42578125" style="29" customWidth="1"/>
    <col min="6145" max="6145" width="1.5703125" style="29" customWidth="1"/>
    <col min="6146" max="6146" width="15.5703125" style="29" customWidth="1"/>
    <col min="6147" max="6147" width="1.42578125" style="29" customWidth="1"/>
    <col min="6148" max="6148" width="15.5703125" style="29" customWidth="1"/>
    <col min="6149" max="6149" width="1.42578125" style="29" customWidth="1"/>
    <col min="6150" max="6150" width="15.5703125" style="29" customWidth="1"/>
    <col min="6151" max="6151" width="1.42578125" style="29" customWidth="1"/>
    <col min="6152" max="6152" width="15.5703125" style="29" customWidth="1"/>
    <col min="6153" max="6153" width="1.5703125" style="29" customWidth="1"/>
    <col min="6154" max="6154" width="10.5703125" style="29"/>
    <col min="6155" max="6155" width="18.42578125" style="29" bestFit="1" customWidth="1"/>
    <col min="6156" max="6156" width="10.5703125" style="29"/>
    <col min="6157" max="6157" width="16.42578125" style="29" bestFit="1" customWidth="1"/>
    <col min="6158" max="6158" width="10.5703125" style="29" bestFit="1"/>
    <col min="6159" max="6159" width="18.42578125" style="29" bestFit="1" customWidth="1"/>
    <col min="6160" max="6160" width="10.5703125" style="29"/>
    <col min="6161" max="6161" width="16.42578125" style="29" bestFit="1" customWidth="1"/>
    <col min="6162" max="6399" width="10.5703125" style="29"/>
    <col min="6400" max="6400" width="60.42578125" style="29" customWidth="1"/>
    <col min="6401" max="6401" width="1.5703125" style="29" customWidth="1"/>
    <col min="6402" max="6402" width="15.5703125" style="29" customWidth="1"/>
    <col min="6403" max="6403" width="1.42578125" style="29" customWidth="1"/>
    <col min="6404" max="6404" width="15.5703125" style="29" customWidth="1"/>
    <col min="6405" max="6405" width="1.42578125" style="29" customWidth="1"/>
    <col min="6406" max="6406" width="15.5703125" style="29" customWidth="1"/>
    <col min="6407" max="6407" width="1.42578125" style="29" customWidth="1"/>
    <col min="6408" max="6408" width="15.5703125" style="29" customWidth="1"/>
    <col min="6409" max="6409" width="1.5703125" style="29" customWidth="1"/>
    <col min="6410" max="6410" width="10.5703125" style="29"/>
    <col min="6411" max="6411" width="18.42578125" style="29" bestFit="1" customWidth="1"/>
    <col min="6412" max="6412" width="10.5703125" style="29"/>
    <col min="6413" max="6413" width="16.42578125" style="29" bestFit="1" customWidth="1"/>
    <col min="6414" max="6414" width="10.5703125" style="29" bestFit="1"/>
    <col min="6415" max="6415" width="18.42578125" style="29" bestFit="1" customWidth="1"/>
    <col min="6416" max="6416" width="10.5703125" style="29"/>
    <col min="6417" max="6417" width="16.42578125" style="29" bestFit="1" customWidth="1"/>
    <col min="6418" max="6655" width="10.5703125" style="29"/>
    <col min="6656" max="6656" width="60.42578125" style="29" customWidth="1"/>
    <col min="6657" max="6657" width="1.5703125" style="29" customWidth="1"/>
    <col min="6658" max="6658" width="15.5703125" style="29" customWidth="1"/>
    <col min="6659" max="6659" width="1.42578125" style="29" customWidth="1"/>
    <col min="6660" max="6660" width="15.5703125" style="29" customWidth="1"/>
    <col min="6661" max="6661" width="1.42578125" style="29" customWidth="1"/>
    <col min="6662" max="6662" width="15.5703125" style="29" customWidth="1"/>
    <col min="6663" max="6663" width="1.42578125" style="29" customWidth="1"/>
    <col min="6664" max="6664" width="15.5703125" style="29" customWidth="1"/>
    <col min="6665" max="6665" width="1.5703125" style="29" customWidth="1"/>
    <col min="6666" max="6666" width="10.5703125" style="29"/>
    <col min="6667" max="6667" width="18.42578125" style="29" bestFit="1" customWidth="1"/>
    <col min="6668" max="6668" width="10.5703125" style="29"/>
    <col min="6669" max="6669" width="16.42578125" style="29" bestFit="1" customWidth="1"/>
    <col min="6670" max="6670" width="10.5703125" style="29" bestFit="1"/>
    <col min="6671" max="6671" width="18.42578125" style="29" bestFit="1" customWidth="1"/>
    <col min="6672" max="6672" width="10.5703125" style="29"/>
    <col min="6673" max="6673" width="16.42578125" style="29" bestFit="1" customWidth="1"/>
    <col min="6674" max="6911" width="10.5703125" style="29"/>
    <col min="6912" max="6912" width="60.42578125" style="29" customWidth="1"/>
    <col min="6913" max="6913" width="1.5703125" style="29" customWidth="1"/>
    <col min="6914" max="6914" width="15.5703125" style="29" customWidth="1"/>
    <col min="6915" max="6915" width="1.42578125" style="29" customWidth="1"/>
    <col min="6916" max="6916" width="15.5703125" style="29" customWidth="1"/>
    <col min="6917" max="6917" width="1.42578125" style="29" customWidth="1"/>
    <col min="6918" max="6918" width="15.5703125" style="29" customWidth="1"/>
    <col min="6919" max="6919" width="1.42578125" style="29" customWidth="1"/>
    <col min="6920" max="6920" width="15.5703125" style="29" customWidth="1"/>
    <col min="6921" max="6921" width="1.5703125" style="29" customWidth="1"/>
    <col min="6922" max="6922" width="10.5703125" style="29"/>
    <col min="6923" max="6923" width="18.42578125" style="29" bestFit="1" customWidth="1"/>
    <col min="6924" max="6924" width="10.5703125" style="29"/>
    <col min="6925" max="6925" width="16.42578125" style="29" bestFit="1" customWidth="1"/>
    <col min="6926" max="6926" width="10.5703125" style="29" bestFit="1"/>
    <col min="6927" max="6927" width="18.42578125" style="29" bestFit="1" customWidth="1"/>
    <col min="6928" max="6928" width="10.5703125" style="29"/>
    <col min="6929" max="6929" width="16.42578125" style="29" bestFit="1" customWidth="1"/>
    <col min="6930" max="7167" width="10.5703125" style="29"/>
    <col min="7168" max="7168" width="60.42578125" style="29" customWidth="1"/>
    <col min="7169" max="7169" width="1.5703125" style="29" customWidth="1"/>
    <col min="7170" max="7170" width="15.5703125" style="29" customWidth="1"/>
    <col min="7171" max="7171" width="1.42578125" style="29" customWidth="1"/>
    <col min="7172" max="7172" width="15.5703125" style="29" customWidth="1"/>
    <col min="7173" max="7173" width="1.42578125" style="29" customWidth="1"/>
    <col min="7174" max="7174" width="15.5703125" style="29" customWidth="1"/>
    <col min="7175" max="7175" width="1.42578125" style="29" customWidth="1"/>
    <col min="7176" max="7176" width="15.5703125" style="29" customWidth="1"/>
    <col min="7177" max="7177" width="1.5703125" style="29" customWidth="1"/>
    <col min="7178" max="7178" width="10.5703125" style="29"/>
    <col min="7179" max="7179" width="18.42578125" style="29" bestFit="1" customWidth="1"/>
    <col min="7180" max="7180" width="10.5703125" style="29"/>
    <col min="7181" max="7181" width="16.42578125" style="29" bestFit="1" customWidth="1"/>
    <col min="7182" max="7182" width="10.5703125" style="29" bestFit="1"/>
    <col min="7183" max="7183" width="18.42578125" style="29" bestFit="1" customWidth="1"/>
    <col min="7184" max="7184" width="10.5703125" style="29"/>
    <col min="7185" max="7185" width="16.42578125" style="29" bestFit="1" customWidth="1"/>
    <col min="7186" max="7423" width="10.5703125" style="29"/>
    <col min="7424" max="7424" width="60.42578125" style="29" customWidth="1"/>
    <col min="7425" max="7425" width="1.5703125" style="29" customWidth="1"/>
    <col min="7426" max="7426" width="15.5703125" style="29" customWidth="1"/>
    <col min="7427" max="7427" width="1.42578125" style="29" customWidth="1"/>
    <col min="7428" max="7428" width="15.5703125" style="29" customWidth="1"/>
    <col min="7429" max="7429" width="1.42578125" style="29" customWidth="1"/>
    <col min="7430" max="7430" width="15.5703125" style="29" customWidth="1"/>
    <col min="7431" max="7431" width="1.42578125" style="29" customWidth="1"/>
    <col min="7432" max="7432" width="15.5703125" style="29" customWidth="1"/>
    <col min="7433" max="7433" width="1.5703125" style="29" customWidth="1"/>
    <col min="7434" max="7434" width="10.5703125" style="29"/>
    <col min="7435" max="7435" width="18.42578125" style="29" bestFit="1" customWidth="1"/>
    <col min="7436" max="7436" width="10.5703125" style="29"/>
    <col min="7437" max="7437" width="16.42578125" style="29" bestFit="1" customWidth="1"/>
    <col min="7438" max="7438" width="10.5703125" style="29" bestFit="1"/>
    <col min="7439" max="7439" width="18.42578125" style="29" bestFit="1" customWidth="1"/>
    <col min="7440" max="7440" width="10.5703125" style="29"/>
    <col min="7441" max="7441" width="16.42578125" style="29" bestFit="1" customWidth="1"/>
    <col min="7442" max="7679" width="10.5703125" style="29"/>
    <col min="7680" max="7680" width="60.42578125" style="29" customWidth="1"/>
    <col min="7681" max="7681" width="1.5703125" style="29" customWidth="1"/>
    <col min="7682" max="7682" width="15.5703125" style="29" customWidth="1"/>
    <col min="7683" max="7683" width="1.42578125" style="29" customWidth="1"/>
    <col min="7684" max="7684" width="15.5703125" style="29" customWidth="1"/>
    <col min="7685" max="7685" width="1.42578125" style="29" customWidth="1"/>
    <col min="7686" max="7686" width="15.5703125" style="29" customWidth="1"/>
    <col min="7687" max="7687" width="1.42578125" style="29" customWidth="1"/>
    <col min="7688" max="7688" width="15.5703125" style="29" customWidth="1"/>
    <col min="7689" max="7689" width="1.5703125" style="29" customWidth="1"/>
    <col min="7690" max="7690" width="10.5703125" style="29"/>
    <col min="7691" max="7691" width="18.42578125" style="29" bestFit="1" customWidth="1"/>
    <col min="7692" max="7692" width="10.5703125" style="29"/>
    <col min="7693" max="7693" width="16.42578125" style="29" bestFit="1" customWidth="1"/>
    <col min="7694" max="7694" width="10.5703125" style="29" bestFit="1"/>
    <col min="7695" max="7695" width="18.42578125" style="29" bestFit="1" customWidth="1"/>
    <col min="7696" max="7696" width="10.5703125" style="29"/>
    <col min="7697" max="7697" width="16.42578125" style="29" bestFit="1" customWidth="1"/>
    <col min="7698" max="7935" width="10.5703125" style="29"/>
    <col min="7936" max="7936" width="60.42578125" style="29" customWidth="1"/>
    <col min="7937" max="7937" width="1.5703125" style="29" customWidth="1"/>
    <col min="7938" max="7938" width="15.5703125" style="29" customWidth="1"/>
    <col min="7939" max="7939" width="1.42578125" style="29" customWidth="1"/>
    <col min="7940" max="7940" width="15.5703125" style="29" customWidth="1"/>
    <col min="7941" max="7941" width="1.42578125" style="29" customWidth="1"/>
    <col min="7942" max="7942" width="15.5703125" style="29" customWidth="1"/>
    <col min="7943" max="7943" width="1.42578125" style="29" customWidth="1"/>
    <col min="7944" max="7944" width="15.5703125" style="29" customWidth="1"/>
    <col min="7945" max="7945" width="1.5703125" style="29" customWidth="1"/>
    <col min="7946" max="7946" width="10.5703125" style="29"/>
    <col min="7947" max="7947" width="18.42578125" style="29" bestFit="1" customWidth="1"/>
    <col min="7948" max="7948" width="10.5703125" style="29"/>
    <col min="7949" max="7949" width="16.42578125" style="29" bestFit="1" customWidth="1"/>
    <col min="7950" max="7950" width="10.5703125" style="29" bestFit="1"/>
    <col min="7951" max="7951" width="18.42578125" style="29" bestFit="1" customWidth="1"/>
    <col min="7952" max="7952" width="10.5703125" style="29"/>
    <col min="7953" max="7953" width="16.42578125" style="29" bestFit="1" customWidth="1"/>
    <col min="7954" max="8191" width="10.5703125" style="29"/>
    <col min="8192" max="8192" width="60.42578125" style="29" customWidth="1"/>
    <col min="8193" max="8193" width="1.5703125" style="29" customWidth="1"/>
    <col min="8194" max="8194" width="15.5703125" style="29" customWidth="1"/>
    <col min="8195" max="8195" width="1.42578125" style="29" customWidth="1"/>
    <col min="8196" max="8196" width="15.5703125" style="29" customWidth="1"/>
    <col min="8197" max="8197" width="1.42578125" style="29" customWidth="1"/>
    <col min="8198" max="8198" width="15.5703125" style="29" customWidth="1"/>
    <col min="8199" max="8199" width="1.42578125" style="29" customWidth="1"/>
    <col min="8200" max="8200" width="15.5703125" style="29" customWidth="1"/>
    <col min="8201" max="8201" width="1.5703125" style="29" customWidth="1"/>
    <col min="8202" max="8202" width="10.5703125" style="29"/>
    <col min="8203" max="8203" width="18.42578125" style="29" bestFit="1" customWidth="1"/>
    <col min="8204" max="8204" width="10.5703125" style="29"/>
    <col min="8205" max="8205" width="16.42578125" style="29" bestFit="1" customWidth="1"/>
    <col min="8206" max="8206" width="10.5703125" style="29" bestFit="1"/>
    <col min="8207" max="8207" width="18.42578125" style="29" bestFit="1" customWidth="1"/>
    <col min="8208" max="8208" width="10.5703125" style="29"/>
    <col min="8209" max="8209" width="16.42578125" style="29" bestFit="1" customWidth="1"/>
    <col min="8210" max="8447" width="10.5703125" style="29"/>
    <col min="8448" max="8448" width="60.42578125" style="29" customWidth="1"/>
    <col min="8449" max="8449" width="1.5703125" style="29" customWidth="1"/>
    <col min="8450" max="8450" width="15.5703125" style="29" customWidth="1"/>
    <col min="8451" max="8451" width="1.42578125" style="29" customWidth="1"/>
    <col min="8452" max="8452" width="15.5703125" style="29" customWidth="1"/>
    <col min="8453" max="8453" width="1.42578125" style="29" customWidth="1"/>
    <col min="8454" max="8454" width="15.5703125" style="29" customWidth="1"/>
    <col min="8455" max="8455" width="1.42578125" style="29" customWidth="1"/>
    <col min="8456" max="8456" width="15.5703125" style="29" customWidth="1"/>
    <col min="8457" max="8457" width="1.5703125" style="29" customWidth="1"/>
    <col min="8458" max="8458" width="10.5703125" style="29"/>
    <col min="8459" max="8459" width="18.42578125" style="29" bestFit="1" customWidth="1"/>
    <col min="8460" max="8460" width="10.5703125" style="29"/>
    <col min="8461" max="8461" width="16.42578125" style="29" bestFit="1" customWidth="1"/>
    <col min="8462" max="8462" width="10.5703125" style="29" bestFit="1"/>
    <col min="8463" max="8463" width="18.42578125" style="29" bestFit="1" customWidth="1"/>
    <col min="8464" max="8464" width="10.5703125" style="29"/>
    <col min="8465" max="8465" width="16.42578125" style="29" bestFit="1" customWidth="1"/>
    <col min="8466" max="8703" width="10.5703125" style="29"/>
    <col min="8704" max="8704" width="60.42578125" style="29" customWidth="1"/>
    <col min="8705" max="8705" width="1.5703125" style="29" customWidth="1"/>
    <col min="8706" max="8706" width="15.5703125" style="29" customWidth="1"/>
    <col min="8707" max="8707" width="1.42578125" style="29" customWidth="1"/>
    <col min="8708" max="8708" width="15.5703125" style="29" customWidth="1"/>
    <col min="8709" max="8709" width="1.42578125" style="29" customWidth="1"/>
    <col min="8710" max="8710" width="15.5703125" style="29" customWidth="1"/>
    <col min="8711" max="8711" width="1.42578125" style="29" customWidth="1"/>
    <col min="8712" max="8712" width="15.5703125" style="29" customWidth="1"/>
    <col min="8713" max="8713" width="1.5703125" style="29" customWidth="1"/>
    <col min="8714" max="8714" width="10.5703125" style="29"/>
    <col min="8715" max="8715" width="18.42578125" style="29" bestFit="1" customWidth="1"/>
    <col min="8716" max="8716" width="10.5703125" style="29"/>
    <col min="8717" max="8717" width="16.42578125" style="29" bestFit="1" customWidth="1"/>
    <col min="8718" max="8718" width="10.5703125" style="29" bestFit="1"/>
    <col min="8719" max="8719" width="18.42578125" style="29" bestFit="1" customWidth="1"/>
    <col min="8720" max="8720" width="10.5703125" style="29"/>
    <col min="8721" max="8721" width="16.42578125" style="29" bestFit="1" customWidth="1"/>
    <col min="8722" max="8959" width="10.5703125" style="29"/>
    <col min="8960" max="8960" width="60.42578125" style="29" customWidth="1"/>
    <col min="8961" max="8961" width="1.5703125" style="29" customWidth="1"/>
    <col min="8962" max="8962" width="15.5703125" style="29" customWidth="1"/>
    <col min="8963" max="8963" width="1.42578125" style="29" customWidth="1"/>
    <col min="8964" max="8964" width="15.5703125" style="29" customWidth="1"/>
    <col min="8965" max="8965" width="1.42578125" style="29" customWidth="1"/>
    <col min="8966" max="8966" width="15.5703125" style="29" customWidth="1"/>
    <col min="8967" max="8967" width="1.42578125" style="29" customWidth="1"/>
    <col min="8968" max="8968" width="15.5703125" style="29" customWidth="1"/>
    <col min="8969" max="8969" width="1.5703125" style="29" customWidth="1"/>
    <col min="8970" max="8970" width="10.5703125" style="29"/>
    <col min="8971" max="8971" width="18.42578125" style="29" bestFit="1" customWidth="1"/>
    <col min="8972" max="8972" width="10.5703125" style="29"/>
    <col min="8973" max="8973" width="16.42578125" style="29" bestFit="1" customWidth="1"/>
    <col min="8974" max="8974" width="10.5703125" style="29" bestFit="1"/>
    <col min="8975" max="8975" width="18.42578125" style="29" bestFit="1" customWidth="1"/>
    <col min="8976" max="8976" width="10.5703125" style="29"/>
    <col min="8977" max="8977" width="16.42578125" style="29" bestFit="1" customWidth="1"/>
    <col min="8978" max="9215" width="10.5703125" style="29"/>
    <col min="9216" max="9216" width="60.42578125" style="29" customWidth="1"/>
    <col min="9217" max="9217" width="1.5703125" style="29" customWidth="1"/>
    <col min="9218" max="9218" width="15.5703125" style="29" customWidth="1"/>
    <col min="9219" max="9219" width="1.42578125" style="29" customWidth="1"/>
    <col min="9220" max="9220" width="15.5703125" style="29" customWidth="1"/>
    <col min="9221" max="9221" width="1.42578125" style="29" customWidth="1"/>
    <col min="9222" max="9222" width="15.5703125" style="29" customWidth="1"/>
    <col min="9223" max="9223" width="1.42578125" style="29" customWidth="1"/>
    <col min="9224" max="9224" width="15.5703125" style="29" customWidth="1"/>
    <col min="9225" max="9225" width="1.5703125" style="29" customWidth="1"/>
    <col min="9226" max="9226" width="10.5703125" style="29"/>
    <col min="9227" max="9227" width="18.42578125" style="29" bestFit="1" customWidth="1"/>
    <col min="9228" max="9228" width="10.5703125" style="29"/>
    <col min="9229" max="9229" width="16.42578125" style="29" bestFit="1" customWidth="1"/>
    <col min="9230" max="9230" width="10.5703125" style="29" bestFit="1"/>
    <col min="9231" max="9231" width="18.42578125" style="29" bestFit="1" customWidth="1"/>
    <col min="9232" max="9232" width="10.5703125" style="29"/>
    <col min="9233" max="9233" width="16.42578125" style="29" bestFit="1" customWidth="1"/>
    <col min="9234" max="9471" width="10.5703125" style="29"/>
    <col min="9472" max="9472" width="60.42578125" style="29" customWidth="1"/>
    <col min="9473" max="9473" width="1.5703125" style="29" customWidth="1"/>
    <col min="9474" max="9474" width="15.5703125" style="29" customWidth="1"/>
    <col min="9475" max="9475" width="1.42578125" style="29" customWidth="1"/>
    <col min="9476" max="9476" width="15.5703125" style="29" customWidth="1"/>
    <col min="9477" max="9477" width="1.42578125" style="29" customWidth="1"/>
    <col min="9478" max="9478" width="15.5703125" style="29" customWidth="1"/>
    <col min="9479" max="9479" width="1.42578125" style="29" customWidth="1"/>
    <col min="9480" max="9480" width="15.5703125" style="29" customWidth="1"/>
    <col min="9481" max="9481" width="1.5703125" style="29" customWidth="1"/>
    <col min="9482" max="9482" width="10.5703125" style="29"/>
    <col min="9483" max="9483" width="18.42578125" style="29" bestFit="1" customWidth="1"/>
    <col min="9484" max="9484" width="10.5703125" style="29"/>
    <col min="9485" max="9485" width="16.42578125" style="29" bestFit="1" customWidth="1"/>
    <col min="9486" max="9486" width="10.5703125" style="29" bestFit="1"/>
    <col min="9487" max="9487" width="18.42578125" style="29" bestFit="1" customWidth="1"/>
    <col min="9488" max="9488" width="10.5703125" style="29"/>
    <col min="9489" max="9489" width="16.42578125" style="29" bestFit="1" customWidth="1"/>
    <col min="9490" max="9727" width="10.5703125" style="29"/>
    <col min="9728" max="9728" width="60.42578125" style="29" customWidth="1"/>
    <col min="9729" max="9729" width="1.5703125" style="29" customWidth="1"/>
    <col min="9730" max="9730" width="15.5703125" style="29" customWidth="1"/>
    <col min="9731" max="9731" width="1.42578125" style="29" customWidth="1"/>
    <col min="9732" max="9732" width="15.5703125" style="29" customWidth="1"/>
    <col min="9733" max="9733" width="1.42578125" style="29" customWidth="1"/>
    <col min="9734" max="9734" width="15.5703125" style="29" customWidth="1"/>
    <col min="9735" max="9735" width="1.42578125" style="29" customWidth="1"/>
    <col min="9736" max="9736" width="15.5703125" style="29" customWidth="1"/>
    <col min="9737" max="9737" width="1.5703125" style="29" customWidth="1"/>
    <col min="9738" max="9738" width="10.5703125" style="29"/>
    <col min="9739" max="9739" width="18.42578125" style="29" bestFit="1" customWidth="1"/>
    <col min="9740" max="9740" width="10.5703125" style="29"/>
    <col min="9741" max="9741" width="16.42578125" style="29" bestFit="1" customWidth="1"/>
    <col min="9742" max="9742" width="10.5703125" style="29" bestFit="1"/>
    <col min="9743" max="9743" width="18.42578125" style="29" bestFit="1" customWidth="1"/>
    <col min="9744" max="9744" width="10.5703125" style="29"/>
    <col min="9745" max="9745" width="16.42578125" style="29" bestFit="1" customWidth="1"/>
    <col min="9746" max="9983" width="10.5703125" style="29"/>
    <col min="9984" max="9984" width="60.42578125" style="29" customWidth="1"/>
    <col min="9985" max="9985" width="1.5703125" style="29" customWidth="1"/>
    <col min="9986" max="9986" width="15.5703125" style="29" customWidth="1"/>
    <col min="9987" max="9987" width="1.42578125" style="29" customWidth="1"/>
    <col min="9988" max="9988" width="15.5703125" style="29" customWidth="1"/>
    <col min="9989" max="9989" width="1.42578125" style="29" customWidth="1"/>
    <col min="9990" max="9990" width="15.5703125" style="29" customWidth="1"/>
    <col min="9991" max="9991" width="1.42578125" style="29" customWidth="1"/>
    <col min="9992" max="9992" width="15.5703125" style="29" customWidth="1"/>
    <col min="9993" max="9993" width="1.5703125" style="29" customWidth="1"/>
    <col min="9994" max="9994" width="10.5703125" style="29"/>
    <col min="9995" max="9995" width="18.42578125" style="29" bestFit="1" customWidth="1"/>
    <col min="9996" max="9996" width="10.5703125" style="29"/>
    <col min="9997" max="9997" width="16.42578125" style="29" bestFit="1" customWidth="1"/>
    <col min="9998" max="9998" width="10.5703125" style="29" bestFit="1"/>
    <col min="9999" max="9999" width="18.42578125" style="29" bestFit="1" customWidth="1"/>
    <col min="10000" max="10000" width="10.5703125" style="29"/>
    <col min="10001" max="10001" width="16.42578125" style="29" bestFit="1" customWidth="1"/>
    <col min="10002" max="10239" width="10.5703125" style="29"/>
    <col min="10240" max="10240" width="60.42578125" style="29" customWidth="1"/>
    <col min="10241" max="10241" width="1.5703125" style="29" customWidth="1"/>
    <col min="10242" max="10242" width="15.5703125" style="29" customWidth="1"/>
    <col min="10243" max="10243" width="1.42578125" style="29" customWidth="1"/>
    <col min="10244" max="10244" width="15.5703125" style="29" customWidth="1"/>
    <col min="10245" max="10245" width="1.42578125" style="29" customWidth="1"/>
    <col min="10246" max="10246" width="15.5703125" style="29" customWidth="1"/>
    <col min="10247" max="10247" width="1.42578125" style="29" customWidth="1"/>
    <col min="10248" max="10248" width="15.5703125" style="29" customWidth="1"/>
    <col min="10249" max="10249" width="1.5703125" style="29" customWidth="1"/>
    <col min="10250" max="10250" width="10.5703125" style="29"/>
    <col min="10251" max="10251" width="18.42578125" style="29" bestFit="1" customWidth="1"/>
    <col min="10252" max="10252" width="10.5703125" style="29"/>
    <col min="10253" max="10253" width="16.42578125" style="29" bestFit="1" customWidth="1"/>
    <col min="10254" max="10254" width="10.5703125" style="29" bestFit="1"/>
    <col min="10255" max="10255" width="18.42578125" style="29" bestFit="1" customWidth="1"/>
    <col min="10256" max="10256" width="10.5703125" style="29"/>
    <col min="10257" max="10257" width="16.42578125" style="29" bestFit="1" customWidth="1"/>
    <col min="10258" max="10495" width="10.5703125" style="29"/>
    <col min="10496" max="10496" width="60.42578125" style="29" customWidth="1"/>
    <col min="10497" max="10497" width="1.5703125" style="29" customWidth="1"/>
    <col min="10498" max="10498" width="15.5703125" style="29" customWidth="1"/>
    <col min="10499" max="10499" width="1.42578125" style="29" customWidth="1"/>
    <col min="10500" max="10500" width="15.5703125" style="29" customWidth="1"/>
    <col min="10501" max="10501" width="1.42578125" style="29" customWidth="1"/>
    <col min="10502" max="10502" width="15.5703125" style="29" customWidth="1"/>
    <col min="10503" max="10503" width="1.42578125" style="29" customWidth="1"/>
    <col min="10504" max="10504" width="15.5703125" style="29" customWidth="1"/>
    <col min="10505" max="10505" width="1.5703125" style="29" customWidth="1"/>
    <col min="10506" max="10506" width="10.5703125" style="29"/>
    <col min="10507" max="10507" width="18.42578125" style="29" bestFit="1" customWidth="1"/>
    <col min="10508" max="10508" width="10.5703125" style="29"/>
    <col min="10509" max="10509" width="16.42578125" style="29" bestFit="1" customWidth="1"/>
    <col min="10510" max="10510" width="10.5703125" style="29" bestFit="1"/>
    <col min="10511" max="10511" width="18.42578125" style="29" bestFit="1" customWidth="1"/>
    <col min="10512" max="10512" width="10.5703125" style="29"/>
    <col min="10513" max="10513" width="16.42578125" style="29" bestFit="1" customWidth="1"/>
    <col min="10514" max="10751" width="10.5703125" style="29"/>
    <col min="10752" max="10752" width="60.42578125" style="29" customWidth="1"/>
    <col min="10753" max="10753" width="1.5703125" style="29" customWidth="1"/>
    <col min="10754" max="10754" width="15.5703125" style="29" customWidth="1"/>
    <col min="10755" max="10755" width="1.42578125" style="29" customWidth="1"/>
    <col min="10756" max="10756" width="15.5703125" style="29" customWidth="1"/>
    <col min="10757" max="10757" width="1.42578125" style="29" customWidth="1"/>
    <col min="10758" max="10758" width="15.5703125" style="29" customWidth="1"/>
    <col min="10759" max="10759" width="1.42578125" style="29" customWidth="1"/>
    <col min="10760" max="10760" width="15.5703125" style="29" customWidth="1"/>
    <col min="10761" max="10761" width="1.5703125" style="29" customWidth="1"/>
    <col min="10762" max="10762" width="10.5703125" style="29"/>
    <col min="10763" max="10763" width="18.42578125" style="29" bestFit="1" customWidth="1"/>
    <col min="10764" max="10764" width="10.5703125" style="29"/>
    <col min="10765" max="10765" width="16.42578125" style="29" bestFit="1" customWidth="1"/>
    <col min="10766" max="10766" width="10.5703125" style="29" bestFit="1"/>
    <col min="10767" max="10767" width="18.42578125" style="29" bestFit="1" customWidth="1"/>
    <col min="10768" max="10768" width="10.5703125" style="29"/>
    <col min="10769" max="10769" width="16.42578125" style="29" bestFit="1" customWidth="1"/>
    <col min="10770" max="11007" width="10.5703125" style="29"/>
    <col min="11008" max="11008" width="60.42578125" style="29" customWidth="1"/>
    <col min="11009" max="11009" width="1.5703125" style="29" customWidth="1"/>
    <col min="11010" max="11010" width="15.5703125" style="29" customWidth="1"/>
    <col min="11011" max="11011" width="1.42578125" style="29" customWidth="1"/>
    <col min="11012" max="11012" width="15.5703125" style="29" customWidth="1"/>
    <col min="11013" max="11013" width="1.42578125" style="29" customWidth="1"/>
    <col min="11014" max="11014" width="15.5703125" style="29" customWidth="1"/>
    <col min="11015" max="11015" width="1.42578125" style="29" customWidth="1"/>
    <col min="11016" max="11016" width="15.5703125" style="29" customWidth="1"/>
    <col min="11017" max="11017" width="1.5703125" style="29" customWidth="1"/>
    <col min="11018" max="11018" width="10.5703125" style="29"/>
    <col min="11019" max="11019" width="18.42578125" style="29" bestFit="1" customWidth="1"/>
    <col min="11020" max="11020" width="10.5703125" style="29"/>
    <col min="11021" max="11021" width="16.42578125" style="29" bestFit="1" customWidth="1"/>
    <col min="11022" max="11022" width="10.5703125" style="29" bestFit="1"/>
    <col min="11023" max="11023" width="18.42578125" style="29" bestFit="1" customWidth="1"/>
    <col min="11024" max="11024" width="10.5703125" style="29"/>
    <col min="11025" max="11025" width="16.42578125" style="29" bestFit="1" customWidth="1"/>
    <col min="11026" max="11263" width="10.5703125" style="29"/>
    <col min="11264" max="11264" width="60.42578125" style="29" customWidth="1"/>
    <col min="11265" max="11265" width="1.5703125" style="29" customWidth="1"/>
    <col min="11266" max="11266" width="15.5703125" style="29" customWidth="1"/>
    <col min="11267" max="11267" width="1.42578125" style="29" customWidth="1"/>
    <col min="11268" max="11268" width="15.5703125" style="29" customWidth="1"/>
    <col min="11269" max="11269" width="1.42578125" style="29" customWidth="1"/>
    <col min="11270" max="11270" width="15.5703125" style="29" customWidth="1"/>
    <col min="11271" max="11271" width="1.42578125" style="29" customWidth="1"/>
    <col min="11272" max="11272" width="15.5703125" style="29" customWidth="1"/>
    <col min="11273" max="11273" width="1.5703125" style="29" customWidth="1"/>
    <col min="11274" max="11274" width="10.5703125" style="29"/>
    <col min="11275" max="11275" width="18.42578125" style="29" bestFit="1" customWidth="1"/>
    <col min="11276" max="11276" width="10.5703125" style="29"/>
    <col min="11277" max="11277" width="16.42578125" style="29" bestFit="1" customWidth="1"/>
    <col min="11278" max="11278" width="10.5703125" style="29" bestFit="1"/>
    <col min="11279" max="11279" width="18.42578125" style="29" bestFit="1" customWidth="1"/>
    <col min="11280" max="11280" width="10.5703125" style="29"/>
    <col min="11281" max="11281" width="16.42578125" style="29" bestFit="1" customWidth="1"/>
    <col min="11282" max="11519" width="10.5703125" style="29"/>
    <col min="11520" max="11520" width="60.42578125" style="29" customWidth="1"/>
    <col min="11521" max="11521" width="1.5703125" style="29" customWidth="1"/>
    <col min="11522" max="11522" width="15.5703125" style="29" customWidth="1"/>
    <col min="11523" max="11523" width="1.42578125" style="29" customWidth="1"/>
    <col min="11524" max="11524" width="15.5703125" style="29" customWidth="1"/>
    <col min="11525" max="11525" width="1.42578125" style="29" customWidth="1"/>
    <col min="11526" max="11526" width="15.5703125" style="29" customWidth="1"/>
    <col min="11527" max="11527" width="1.42578125" style="29" customWidth="1"/>
    <col min="11528" max="11528" width="15.5703125" style="29" customWidth="1"/>
    <col min="11529" max="11529" width="1.5703125" style="29" customWidth="1"/>
    <col min="11530" max="11530" width="10.5703125" style="29"/>
    <col min="11531" max="11531" width="18.42578125" style="29" bestFit="1" customWidth="1"/>
    <col min="11532" max="11532" width="10.5703125" style="29"/>
    <col min="11533" max="11533" width="16.42578125" style="29" bestFit="1" customWidth="1"/>
    <col min="11534" max="11534" width="10.5703125" style="29" bestFit="1"/>
    <col min="11535" max="11535" width="18.42578125" style="29" bestFit="1" customWidth="1"/>
    <col min="11536" max="11536" width="10.5703125" style="29"/>
    <col min="11537" max="11537" width="16.42578125" style="29" bestFit="1" customWidth="1"/>
    <col min="11538" max="11775" width="10.5703125" style="29"/>
    <col min="11776" max="11776" width="60.42578125" style="29" customWidth="1"/>
    <col min="11777" max="11777" width="1.5703125" style="29" customWidth="1"/>
    <col min="11778" max="11778" width="15.5703125" style="29" customWidth="1"/>
    <col min="11779" max="11779" width="1.42578125" style="29" customWidth="1"/>
    <col min="11780" max="11780" width="15.5703125" style="29" customWidth="1"/>
    <col min="11781" max="11781" width="1.42578125" style="29" customWidth="1"/>
    <col min="11782" max="11782" width="15.5703125" style="29" customWidth="1"/>
    <col min="11783" max="11783" width="1.42578125" style="29" customWidth="1"/>
    <col min="11784" max="11784" width="15.5703125" style="29" customWidth="1"/>
    <col min="11785" max="11785" width="1.5703125" style="29" customWidth="1"/>
    <col min="11786" max="11786" width="10.5703125" style="29"/>
    <col min="11787" max="11787" width="18.42578125" style="29" bestFit="1" customWidth="1"/>
    <col min="11788" max="11788" width="10.5703125" style="29"/>
    <col min="11789" max="11789" width="16.42578125" style="29" bestFit="1" customWidth="1"/>
    <col min="11790" max="11790" width="10.5703125" style="29" bestFit="1"/>
    <col min="11791" max="11791" width="18.42578125" style="29" bestFit="1" customWidth="1"/>
    <col min="11792" max="11792" width="10.5703125" style="29"/>
    <col min="11793" max="11793" width="16.42578125" style="29" bestFit="1" customWidth="1"/>
    <col min="11794" max="12031" width="10.5703125" style="29"/>
    <col min="12032" max="12032" width="60.42578125" style="29" customWidth="1"/>
    <col min="12033" max="12033" width="1.5703125" style="29" customWidth="1"/>
    <col min="12034" max="12034" width="15.5703125" style="29" customWidth="1"/>
    <col min="12035" max="12035" width="1.42578125" style="29" customWidth="1"/>
    <col min="12036" max="12036" width="15.5703125" style="29" customWidth="1"/>
    <col min="12037" max="12037" width="1.42578125" style="29" customWidth="1"/>
    <col min="12038" max="12038" width="15.5703125" style="29" customWidth="1"/>
    <col min="12039" max="12039" width="1.42578125" style="29" customWidth="1"/>
    <col min="12040" max="12040" width="15.5703125" style="29" customWidth="1"/>
    <col min="12041" max="12041" width="1.5703125" style="29" customWidth="1"/>
    <col min="12042" max="12042" width="10.5703125" style="29"/>
    <col min="12043" max="12043" width="18.42578125" style="29" bestFit="1" customWidth="1"/>
    <col min="12044" max="12044" width="10.5703125" style="29"/>
    <col min="12045" max="12045" width="16.42578125" style="29" bestFit="1" customWidth="1"/>
    <col min="12046" max="12046" width="10.5703125" style="29" bestFit="1"/>
    <col min="12047" max="12047" width="18.42578125" style="29" bestFit="1" customWidth="1"/>
    <col min="12048" max="12048" width="10.5703125" style="29"/>
    <col min="12049" max="12049" width="16.42578125" style="29" bestFit="1" customWidth="1"/>
    <col min="12050" max="12287" width="10.5703125" style="29"/>
    <col min="12288" max="12288" width="60.42578125" style="29" customWidth="1"/>
    <col min="12289" max="12289" width="1.5703125" style="29" customWidth="1"/>
    <col min="12290" max="12290" width="15.5703125" style="29" customWidth="1"/>
    <col min="12291" max="12291" width="1.42578125" style="29" customWidth="1"/>
    <col min="12292" max="12292" width="15.5703125" style="29" customWidth="1"/>
    <col min="12293" max="12293" width="1.42578125" style="29" customWidth="1"/>
    <col min="12294" max="12294" width="15.5703125" style="29" customWidth="1"/>
    <col min="12295" max="12295" width="1.42578125" style="29" customWidth="1"/>
    <col min="12296" max="12296" width="15.5703125" style="29" customWidth="1"/>
    <col min="12297" max="12297" width="1.5703125" style="29" customWidth="1"/>
    <col min="12298" max="12298" width="10.5703125" style="29"/>
    <col min="12299" max="12299" width="18.42578125" style="29" bestFit="1" customWidth="1"/>
    <col min="12300" max="12300" width="10.5703125" style="29"/>
    <col min="12301" max="12301" width="16.42578125" style="29" bestFit="1" customWidth="1"/>
    <col min="12302" max="12302" width="10.5703125" style="29" bestFit="1"/>
    <col min="12303" max="12303" width="18.42578125" style="29" bestFit="1" customWidth="1"/>
    <col min="12304" max="12304" width="10.5703125" style="29"/>
    <col min="12305" max="12305" width="16.42578125" style="29" bestFit="1" customWidth="1"/>
    <col min="12306" max="12543" width="10.5703125" style="29"/>
    <col min="12544" max="12544" width="60.42578125" style="29" customWidth="1"/>
    <col min="12545" max="12545" width="1.5703125" style="29" customWidth="1"/>
    <col min="12546" max="12546" width="15.5703125" style="29" customWidth="1"/>
    <col min="12547" max="12547" width="1.42578125" style="29" customWidth="1"/>
    <col min="12548" max="12548" width="15.5703125" style="29" customWidth="1"/>
    <col min="12549" max="12549" width="1.42578125" style="29" customWidth="1"/>
    <col min="12550" max="12550" width="15.5703125" style="29" customWidth="1"/>
    <col min="12551" max="12551" width="1.42578125" style="29" customWidth="1"/>
    <col min="12552" max="12552" width="15.5703125" style="29" customWidth="1"/>
    <col min="12553" max="12553" width="1.5703125" style="29" customWidth="1"/>
    <col min="12554" max="12554" width="10.5703125" style="29"/>
    <col min="12555" max="12555" width="18.42578125" style="29" bestFit="1" customWidth="1"/>
    <col min="12556" max="12556" width="10.5703125" style="29"/>
    <col min="12557" max="12557" width="16.42578125" style="29" bestFit="1" customWidth="1"/>
    <col min="12558" max="12558" width="10.5703125" style="29" bestFit="1"/>
    <col min="12559" max="12559" width="18.42578125" style="29" bestFit="1" customWidth="1"/>
    <col min="12560" max="12560" width="10.5703125" style="29"/>
    <col min="12561" max="12561" width="16.42578125" style="29" bestFit="1" customWidth="1"/>
    <col min="12562" max="12799" width="10.5703125" style="29"/>
    <col min="12800" max="12800" width="60.42578125" style="29" customWidth="1"/>
    <col min="12801" max="12801" width="1.5703125" style="29" customWidth="1"/>
    <col min="12802" max="12802" width="15.5703125" style="29" customWidth="1"/>
    <col min="12803" max="12803" width="1.42578125" style="29" customWidth="1"/>
    <col min="12804" max="12804" width="15.5703125" style="29" customWidth="1"/>
    <col min="12805" max="12805" width="1.42578125" style="29" customWidth="1"/>
    <col min="12806" max="12806" width="15.5703125" style="29" customWidth="1"/>
    <col min="12807" max="12807" width="1.42578125" style="29" customWidth="1"/>
    <col min="12808" max="12808" width="15.5703125" style="29" customWidth="1"/>
    <col min="12809" max="12809" width="1.5703125" style="29" customWidth="1"/>
    <col min="12810" max="12810" width="10.5703125" style="29"/>
    <col min="12811" max="12811" width="18.42578125" style="29" bestFit="1" customWidth="1"/>
    <col min="12812" max="12812" width="10.5703125" style="29"/>
    <col min="12813" max="12813" width="16.42578125" style="29" bestFit="1" customWidth="1"/>
    <col min="12814" max="12814" width="10.5703125" style="29" bestFit="1"/>
    <col min="12815" max="12815" width="18.42578125" style="29" bestFit="1" customWidth="1"/>
    <col min="12816" max="12816" width="10.5703125" style="29"/>
    <col min="12817" max="12817" width="16.42578125" style="29" bestFit="1" customWidth="1"/>
    <col min="12818" max="13055" width="10.5703125" style="29"/>
    <col min="13056" max="13056" width="60.42578125" style="29" customWidth="1"/>
    <col min="13057" max="13057" width="1.5703125" style="29" customWidth="1"/>
    <col min="13058" max="13058" width="15.5703125" style="29" customWidth="1"/>
    <col min="13059" max="13059" width="1.42578125" style="29" customWidth="1"/>
    <col min="13060" max="13060" width="15.5703125" style="29" customWidth="1"/>
    <col min="13061" max="13061" width="1.42578125" style="29" customWidth="1"/>
    <col min="13062" max="13062" width="15.5703125" style="29" customWidth="1"/>
    <col min="13063" max="13063" width="1.42578125" style="29" customWidth="1"/>
    <col min="13064" max="13064" width="15.5703125" style="29" customWidth="1"/>
    <col min="13065" max="13065" width="1.5703125" style="29" customWidth="1"/>
    <col min="13066" max="13066" width="10.5703125" style="29"/>
    <col min="13067" max="13067" width="18.42578125" style="29" bestFit="1" customWidth="1"/>
    <col min="13068" max="13068" width="10.5703125" style="29"/>
    <col min="13069" max="13069" width="16.42578125" style="29" bestFit="1" customWidth="1"/>
    <col min="13070" max="13070" width="10.5703125" style="29" bestFit="1"/>
    <col min="13071" max="13071" width="18.42578125" style="29" bestFit="1" customWidth="1"/>
    <col min="13072" max="13072" width="10.5703125" style="29"/>
    <col min="13073" max="13073" width="16.42578125" style="29" bestFit="1" customWidth="1"/>
    <col min="13074" max="13311" width="10.5703125" style="29"/>
    <col min="13312" max="13312" width="60.42578125" style="29" customWidth="1"/>
    <col min="13313" max="13313" width="1.5703125" style="29" customWidth="1"/>
    <col min="13314" max="13314" width="15.5703125" style="29" customWidth="1"/>
    <col min="13315" max="13315" width="1.42578125" style="29" customWidth="1"/>
    <col min="13316" max="13316" width="15.5703125" style="29" customWidth="1"/>
    <col min="13317" max="13317" width="1.42578125" style="29" customWidth="1"/>
    <col min="13318" max="13318" width="15.5703125" style="29" customWidth="1"/>
    <col min="13319" max="13319" width="1.42578125" style="29" customWidth="1"/>
    <col min="13320" max="13320" width="15.5703125" style="29" customWidth="1"/>
    <col min="13321" max="13321" width="1.5703125" style="29" customWidth="1"/>
    <col min="13322" max="13322" width="10.5703125" style="29"/>
    <col min="13323" max="13323" width="18.42578125" style="29" bestFit="1" customWidth="1"/>
    <col min="13324" max="13324" width="10.5703125" style="29"/>
    <col min="13325" max="13325" width="16.42578125" style="29" bestFit="1" customWidth="1"/>
    <col min="13326" max="13326" width="10.5703125" style="29" bestFit="1"/>
    <col min="13327" max="13327" width="18.42578125" style="29" bestFit="1" customWidth="1"/>
    <col min="13328" max="13328" width="10.5703125" style="29"/>
    <col min="13329" max="13329" width="16.42578125" style="29" bestFit="1" customWidth="1"/>
    <col min="13330" max="13567" width="10.5703125" style="29"/>
    <col min="13568" max="13568" width="60.42578125" style="29" customWidth="1"/>
    <col min="13569" max="13569" width="1.5703125" style="29" customWidth="1"/>
    <col min="13570" max="13570" width="15.5703125" style="29" customWidth="1"/>
    <col min="13571" max="13571" width="1.42578125" style="29" customWidth="1"/>
    <col min="13572" max="13572" width="15.5703125" style="29" customWidth="1"/>
    <col min="13573" max="13573" width="1.42578125" style="29" customWidth="1"/>
    <col min="13574" max="13574" width="15.5703125" style="29" customWidth="1"/>
    <col min="13575" max="13575" width="1.42578125" style="29" customWidth="1"/>
    <col min="13576" max="13576" width="15.5703125" style="29" customWidth="1"/>
    <col min="13577" max="13577" width="1.5703125" style="29" customWidth="1"/>
    <col min="13578" max="13578" width="10.5703125" style="29"/>
    <col min="13579" max="13579" width="18.42578125" style="29" bestFit="1" customWidth="1"/>
    <col min="13580" max="13580" width="10.5703125" style="29"/>
    <col min="13581" max="13581" width="16.42578125" style="29" bestFit="1" customWidth="1"/>
    <col min="13582" max="13582" width="10.5703125" style="29" bestFit="1"/>
    <col min="13583" max="13583" width="18.42578125" style="29" bestFit="1" customWidth="1"/>
    <col min="13584" max="13584" width="10.5703125" style="29"/>
    <col min="13585" max="13585" width="16.42578125" style="29" bestFit="1" customWidth="1"/>
    <col min="13586" max="13823" width="10.5703125" style="29"/>
    <col min="13824" max="13824" width="60.42578125" style="29" customWidth="1"/>
    <col min="13825" max="13825" width="1.5703125" style="29" customWidth="1"/>
    <col min="13826" max="13826" width="15.5703125" style="29" customWidth="1"/>
    <col min="13827" max="13827" width="1.42578125" style="29" customWidth="1"/>
    <col min="13828" max="13828" width="15.5703125" style="29" customWidth="1"/>
    <col min="13829" max="13829" width="1.42578125" style="29" customWidth="1"/>
    <col min="13830" max="13830" width="15.5703125" style="29" customWidth="1"/>
    <col min="13831" max="13831" width="1.42578125" style="29" customWidth="1"/>
    <col min="13832" max="13832" width="15.5703125" style="29" customWidth="1"/>
    <col min="13833" max="13833" width="1.5703125" style="29" customWidth="1"/>
    <col min="13834" max="13834" width="10.5703125" style="29"/>
    <col min="13835" max="13835" width="18.42578125" style="29" bestFit="1" customWidth="1"/>
    <col min="13836" max="13836" width="10.5703125" style="29"/>
    <col min="13837" max="13837" width="16.42578125" style="29" bestFit="1" customWidth="1"/>
    <col min="13838" max="13838" width="10.5703125" style="29" bestFit="1"/>
    <col min="13839" max="13839" width="18.42578125" style="29" bestFit="1" customWidth="1"/>
    <col min="13840" max="13840" width="10.5703125" style="29"/>
    <col min="13841" max="13841" width="16.42578125" style="29" bestFit="1" customWidth="1"/>
    <col min="13842" max="14079" width="10.5703125" style="29"/>
    <col min="14080" max="14080" width="60.42578125" style="29" customWidth="1"/>
    <col min="14081" max="14081" width="1.5703125" style="29" customWidth="1"/>
    <col min="14082" max="14082" width="15.5703125" style="29" customWidth="1"/>
    <col min="14083" max="14083" width="1.42578125" style="29" customWidth="1"/>
    <col min="14084" max="14084" width="15.5703125" style="29" customWidth="1"/>
    <col min="14085" max="14085" width="1.42578125" style="29" customWidth="1"/>
    <col min="14086" max="14086" width="15.5703125" style="29" customWidth="1"/>
    <col min="14087" max="14087" width="1.42578125" style="29" customWidth="1"/>
    <col min="14088" max="14088" width="15.5703125" style="29" customWidth="1"/>
    <col min="14089" max="14089" width="1.5703125" style="29" customWidth="1"/>
    <col min="14090" max="14090" width="10.5703125" style="29"/>
    <col min="14091" max="14091" width="18.42578125" style="29" bestFit="1" customWidth="1"/>
    <col min="14092" max="14092" width="10.5703125" style="29"/>
    <col min="14093" max="14093" width="16.42578125" style="29" bestFit="1" customWidth="1"/>
    <col min="14094" max="14094" width="10.5703125" style="29" bestFit="1"/>
    <col min="14095" max="14095" width="18.42578125" style="29" bestFit="1" customWidth="1"/>
    <col min="14096" max="14096" width="10.5703125" style="29"/>
    <col min="14097" max="14097" width="16.42578125" style="29" bestFit="1" customWidth="1"/>
    <col min="14098" max="14335" width="10.5703125" style="29"/>
    <col min="14336" max="14336" width="60.42578125" style="29" customWidth="1"/>
    <col min="14337" max="14337" width="1.5703125" style="29" customWidth="1"/>
    <col min="14338" max="14338" width="15.5703125" style="29" customWidth="1"/>
    <col min="14339" max="14339" width="1.42578125" style="29" customWidth="1"/>
    <col min="14340" max="14340" width="15.5703125" style="29" customWidth="1"/>
    <col min="14341" max="14341" width="1.42578125" style="29" customWidth="1"/>
    <col min="14342" max="14342" width="15.5703125" style="29" customWidth="1"/>
    <col min="14343" max="14343" width="1.42578125" style="29" customWidth="1"/>
    <col min="14344" max="14344" width="15.5703125" style="29" customWidth="1"/>
    <col min="14345" max="14345" width="1.5703125" style="29" customWidth="1"/>
    <col min="14346" max="14346" width="10.5703125" style="29"/>
    <col min="14347" max="14347" width="18.42578125" style="29" bestFit="1" customWidth="1"/>
    <col min="14348" max="14348" width="10.5703125" style="29"/>
    <col min="14349" max="14349" width="16.42578125" style="29" bestFit="1" customWidth="1"/>
    <col min="14350" max="14350" width="10.5703125" style="29" bestFit="1"/>
    <col min="14351" max="14351" width="18.42578125" style="29" bestFit="1" customWidth="1"/>
    <col min="14352" max="14352" width="10.5703125" style="29"/>
    <col min="14353" max="14353" width="16.42578125" style="29" bestFit="1" customWidth="1"/>
    <col min="14354" max="14591" width="10.5703125" style="29"/>
    <col min="14592" max="14592" width="60.42578125" style="29" customWidth="1"/>
    <col min="14593" max="14593" width="1.5703125" style="29" customWidth="1"/>
    <col min="14594" max="14594" width="15.5703125" style="29" customWidth="1"/>
    <col min="14595" max="14595" width="1.42578125" style="29" customWidth="1"/>
    <col min="14596" max="14596" width="15.5703125" style="29" customWidth="1"/>
    <col min="14597" max="14597" width="1.42578125" style="29" customWidth="1"/>
    <col min="14598" max="14598" width="15.5703125" style="29" customWidth="1"/>
    <col min="14599" max="14599" width="1.42578125" style="29" customWidth="1"/>
    <col min="14600" max="14600" width="15.5703125" style="29" customWidth="1"/>
    <col min="14601" max="14601" width="1.5703125" style="29" customWidth="1"/>
    <col min="14602" max="14602" width="10.5703125" style="29"/>
    <col min="14603" max="14603" width="18.42578125" style="29" bestFit="1" customWidth="1"/>
    <col min="14604" max="14604" width="10.5703125" style="29"/>
    <col min="14605" max="14605" width="16.42578125" style="29" bestFit="1" customWidth="1"/>
    <col min="14606" max="14606" width="10.5703125" style="29" bestFit="1"/>
    <col min="14607" max="14607" width="18.42578125" style="29" bestFit="1" customWidth="1"/>
    <col min="14608" max="14608" width="10.5703125" style="29"/>
    <col min="14609" max="14609" width="16.42578125" style="29" bestFit="1" customWidth="1"/>
    <col min="14610" max="14847" width="10.5703125" style="29"/>
    <col min="14848" max="14848" width="60.42578125" style="29" customWidth="1"/>
    <col min="14849" max="14849" width="1.5703125" style="29" customWidth="1"/>
    <col min="14850" max="14850" width="15.5703125" style="29" customWidth="1"/>
    <col min="14851" max="14851" width="1.42578125" style="29" customWidth="1"/>
    <col min="14852" max="14852" width="15.5703125" style="29" customWidth="1"/>
    <col min="14853" max="14853" width="1.42578125" style="29" customWidth="1"/>
    <col min="14854" max="14854" width="15.5703125" style="29" customWidth="1"/>
    <col min="14855" max="14855" width="1.42578125" style="29" customWidth="1"/>
    <col min="14856" max="14856" width="15.5703125" style="29" customWidth="1"/>
    <col min="14857" max="14857" width="1.5703125" style="29" customWidth="1"/>
    <col min="14858" max="14858" width="10.5703125" style="29"/>
    <col min="14859" max="14859" width="18.42578125" style="29" bestFit="1" customWidth="1"/>
    <col min="14860" max="14860" width="10.5703125" style="29"/>
    <col min="14861" max="14861" width="16.42578125" style="29" bestFit="1" customWidth="1"/>
    <col min="14862" max="14862" width="10.5703125" style="29" bestFit="1"/>
    <col min="14863" max="14863" width="18.42578125" style="29" bestFit="1" customWidth="1"/>
    <col min="14864" max="14864" width="10.5703125" style="29"/>
    <col min="14865" max="14865" width="16.42578125" style="29" bestFit="1" customWidth="1"/>
    <col min="14866" max="15103" width="10.5703125" style="29"/>
    <col min="15104" max="15104" width="60.42578125" style="29" customWidth="1"/>
    <col min="15105" max="15105" width="1.5703125" style="29" customWidth="1"/>
    <col min="15106" max="15106" width="15.5703125" style="29" customWidth="1"/>
    <col min="15107" max="15107" width="1.42578125" style="29" customWidth="1"/>
    <col min="15108" max="15108" width="15.5703125" style="29" customWidth="1"/>
    <col min="15109" max="15109" width="1.42578125" style="29" customWidth="1"/>
    <col min="15110" max="15110" width="15.5703125" style="29" customWidth="1"/>
    <col min="15111" max="15111" width="1.42578125" style="29" customWidth="1"/>
    <col min="15112" max="15112" width="15.5703125" style="29" customWidth="1"/>
    <col min="15113" max="15113" width="1.5703125" style="29" customWidth="1"/>
    <col min="15114" max="15114" width="10.5703125" style="29"/>
    <col min="15115" max="15115" width="18.42578125" style="29" bestFit="1" customWidth="1"/>
    <col min="15116" max="15116" width="10.5703125" style="29"/>
    <col min="15117" max="15117" width="16.42578125" style="29" bestFit="1" customWidth="1"/>
    <col min="15118" max="15118" width="10.5703125" style="29" bestFit="1"/>
    <col min="15119" max="15119" width="18.42578125" style="29" bestFit="1" customWidth="1"/>
    <col min="15120" max="15120" width="10.5703125" style="29"/>
    <col min="15121" max="15121" width="16.42578125" style="29" bestFit="1" customWidth="1"/>
    <col min="15122" max="15359" width="10.5703125" style="29"/>
    <col min="15360" max="15360" width="60.42578125" style="29" customWidth="1"/>
    <col min="15361" max="15361" width="1.5703125" style="29" customWidth="1"/>
    <col min="15362" max="15362" width="15.5703125" style="29" customWidth="1"/>
    <col min="15363" max="15363" width="1.42578125" style="29" customWidth="1"/>
    <col min="15364" max="15364" width="15.5703125" style="29" customWidth="1"/>
    <col min="15365" max="15365" width="1.42578125" style="29" customWidth="1"/>
    <col min="15366" max="15366" width="15.5703125" style="29" customWidth="1"/>
    <col min="15367" max="15367" width="1.42578125" style="29" customWidth="1"/>
    <col min="15368" max="15368" width="15.5703125" style="29" customWidth="1"/>
    <col min="15369" max="15369" width="1.5703125" style="29" customWidth="1"/>
    <col min="15370" max="15370" width="10.5703125" style="29"/>
    <col min="15371" max="15371" width="18.42578125" style="29" bestFit="1" customWidth="1"/>
    <col min="15372" max="15372" width="10.5703125" style="29"/>
    <col min="15373" max="15373" width="16.42578125" style="29" bestFit="1" customWidth="1"/>
    <col min="15374" max="15374" width="10.5703125" style="29" bestFit="1"/>
    <col min="15375" max="15375" width="18.42578125" style="29" bestFit="1" customWidth="1"/>
    <col min="15376" max="15376" width="10.5703125" style="29"/>
    <col min="15377" max="15377" width="16.42578125" style="29" bestFit="1" customWidth="1"/>
    <col min="15378" max="15615" width="10.5703125" style="29"/>
    <col min="15616" max="15616" width="60.42578125" style="29" customWidth="1"/>
    <col min="15617" max="15617" width="1.5703125" style="29" customWidth="1"/>
    <col min="15618" max="15618" width="15.5703125" style="29" customWidth="1"/>
    <col min="15619" max="15619" width="1.42578125" style="29" customWidth="1"/>
    <col min="15620" max="15620" width="15.5703125" style="29" customWidth="1"/>
    <col min="15621" max="15621" width="1.42578125" style="29" customWidth="1"/>
    <col min="15622" max="15622" width="15.5703125" style="29" customWidth="1"/>
    <col min="15623" max="15623" width="1.42578125" style="29" customWidth="1"/>
    <col min="15624" max="15624" width="15.5703125" style="29" customWidth="1"/>
    <col min="15625" max="15625" width="1.5703125" style="29" customWidth="1"/>
    <col min="15626" max="15626" width="10.5703125" style="29"/>
    <col min="15627" max="15627" width="18.42578125" style="29" bestFit="1" customWidth="1"/>
    <col min="15628" max="15628" width="10.5703125" style="29"/>
    <col min="15629" max="15629" width="16.42578125" style="29" bestFit="1" customWidth="1"/>
    <col min="15630" max="15630" width="10.5703125" style="29" bestFit="1"/>
    <col min="15631" max="15631" width="18.42578125" style="29" bestFit="1" customWidth="1"/>
    <col min="15632" max="15632" width="10.5703125" style="29"/>
    <col min="15633" max="15633" width="16.42578125" style="29" bestFit="1" customWidth="1"/>
    <col min="15634" max="15871" width="10.5703125" style="29"/>
    <col min="15872" max="15872" width="60.42578125" style="29" customWidth="1"/>
    <col min="15873" max="15873" width="1.5703125" style="29" customWidth="1"/>
    <col min="15874" max="15874" width="15.5703125" style="29" customWidth="1"/>
    <col min="15875" max="15875" width="1.42578125" style="29" customWidth="1"/>
    <col min="15876" max="15876" width="15.5703125" style="29" customWidth="1"/>
    <col min="15877" max="15877" width="1.42578125" style="29" customWidth="1"/>
    <col min="15878" max="15878" width="15.5703125" style="29" customWidth="1"/>
    <col min="15879" max="15879" width="1.42578125" style="29" customWidth="1"/>
    <col min="15880" max="15880" width="15.5703125" style="29" customWidth="1"/>
    <col min="15881" max="15881" width="1.5703125" style="29" customWidth="1"/>
    <col min="15882" max="15882" width="10.5703125" style="29"/>
    <col min="15883" max="15883" width="18.42578125" style="29" bestFit="1" customWidth="1"/>
    <col min="15884" max="15884" width="10.5703125" style="29"/>
    <col min="15885" max="15885" width="16.42578125" style="29" bestFit="1" customWidth="1"/>
    <col min="15886" max="15886" width="10.5703125" style="29" bestFit="1"/>
    <col min="15887" max="15887" width="18.42578125" style="29" bestFit="1" customWidth="1"/>
    <col min="15888" max="15888" width="10.5703125" style="29"/>
    <col min="15889" max="15889" width="16.42578125" style="29" bestFit="1" customWidth="1"/>
    <col min="15890" max="16127" width="10.5703125" style="29"/>
    <col min="16128" max="16128" width="60.42578125" style="29" customWidth="1"/>
    <col min="16129" max="16129" width="1.5703125" style="29" customWidth="1"/>
    <col min="16130" max="16130" width="15.5703125" style="29" customWidth="1"/>
    <col min="16131" max="16131" width="1.42578125" style="29" customWidth="1"/>
    <col min="16132" max="16132" width="15.5703125" style="29" customWidth="1"/>
    <col min="16133" max="16133" width="1.42578125" style="29" customWidth="1"/>
    <col min="16134" max="16134" width="15.5703125" style="29" customWidth="1"/>
    <col min="16135" max="16135" width="1.42578125" style="29" customWidth="1"/>
    <col min="16136" max="16136" width="15.5703125" style="29" customWidth="1"/>
    <col min="16137" max="16137" width="1.5703125" style="29" customWidth="1"/>
    <col min="16138" max="16138" width="10.5703125" style="29"/>
    <col min="16139" max="16139" width="18.42578125" style="29" bestFit="1" customWidth="1"/>
    <col min="16140" max="16140" width="10.5703125" style="29"/>
    <col min="16141" max="16141" width="16.42578125" style="29" bestFit="1" customWidth="1"/>
    <col min="16142" max="16142" width="10.5703125" style="29" bestFit="1"/>
    <col min="16143" max="16143" width="18.42578125" style="29" bestFit="1" customWidth="1"/>
    <col min="16144" max="16144" width="10.5703125" style="29"/>
    <col min="16145" max="16145" width="16.42578125" style="29" bestFit="1" customWidth="1"/>
    <col min="16146" max="16384" width="10.5703125" style="29"/>
  </cols>
  <sheetData>
    <row r="1" spans="1:18" s="3" customFormat="1" ht="23.1" customHeight="1">
      <c r="A1" s="149" t="s">
        <v>59</v>
      </c>
      <c r="B1" s="149"/>
      <c r="C1" s="149"/>
      <c r="D1" s="149"/>
      <c r="E1" s="149"/>
      <c r="F1" s="149"/>
      <c r="G1" s="149"/>
      <c r="H1" s="149"/>
      <c r="I1" s="149"/>
      <c r="K1" s="62"/>
      <c r="L1" s="62"/>
      <c r="M1" s="62"/>
      <c r="N1" s="62"/>
      <c r="O1" s="62"/>
      <c r="P1" s="62"/>
      <c r="Q1" s="62"/>
      <c r="R1" s="62"/>
    </row>
    <row r="2" spans="1:18" s="3" customFormat="1" ht="23.1" customHeight="1">
      <c r="A2" s="156" t="s">
        <v>202</v>
      </c>
      <c r="B2" s="156"/>
      <c r="C2" s="156"/>
      <c r="D2" s="156"/>
      <c r="E2" s="156"/>
      <c r="F2" s="156"/>
      <c r="G2" s="156"/>
      <c r="H2" s="156"/>
      <c r="I2" s="156"/>
      <c r="K2" s="62"/>
      <c r="L2" s="62"/>
      <c r="M2" s="62"/>
      <c r="N2" s="62"/>
      <c r="O2" s="62"/>
      <c r="P2" s="62"/>
      <c r="Q2" s="62"/>
      <c r="R2" s="62"/>
    </row>
    <row r="3" spans="1:18" s="3" customFormat="1" ht="23.1" customHeight="1">
      <c r="A3" s="156" t="s">
        <v>203</v>
      </c>
      <c r="B3" s="156"/>
      <c r="C3" s="156"/>
      <c r="D3" s="156"/>
      <c r="E3" s="156"/>
      <c r="F3" s="156"/>
      <c r="G3" s="156"/>
      <c r="H3" s="156"/>
      <c r="I3" s="156"/>
      <c r="K3" s="62"/>
      <c r="L3" s="62"/>
      <c r="M3" s="62"/>
      <c r="N3" s="62"/>
      <c r="O3" s="62"/>
      <c r="P3" s="62"/>
      <c r="Q3" s="62"/>
      <c r="R3" s="62"/>
    </row>
    <row r="4" spans="1:18" s="3" customFormat="1" ht="23.1" customHeight="1">
      <c r="A4" s="156" t="s">
        <v>176</v>
      </c>
      <c r="B4" s="156"/>
      <c r="C4" s="156"/>
      <c r="D4" s="156"/>
      <c r="E4" s="156"/>
      <c r="F4" s="156"/>
      <c r="G4" s="156"/>
      <c r="H4" s="156"/>
      <c r="I4" s="156"/>
      <c r="K4" s="62"/>
      <c r="L4" s="62"/>
      <c r="M4" s="62"/>
      <c r="N4" s="62"/>
      <c r="O4" s="62"/>
      <c r="P4" s="62"/>
      <c r="Q4" s="62"/>
      <c r="R4" s="62"/>
    </row>
    <row r="5" spans="1:18" s="3" customFormat="1" ht="23.1" customHeight="1">
      <c r="A5" s="147" t="s">
        <v>187</v>
      </c>
      <c r="B5" s="147"/>
      <c r="C5" s="147"/>
      <c r="D5" s="147"/>
      <c r="E5" s="147"/>
      <c r="F5" s="147"/>
      <c r="G5" s="147"/>
      <c r="H5" s="147"/>
      <c r="I5" s="147"/>
      <c r="K5" s="62"/>
      <c r="L5" s="62"/>
      <c r="M5" s="62"/>
      <c r="N5" s="62"/>
      <c r="O5" s="62"/>
      <c r="P5" s="62"/>
      <c r="Q5" s="62"/>
      <c r="R5" s="62"/>
    </row>
    <row r="6" spans="1:18" s="3" customFormat="1" ht="6" customHeight="1">
      <c r="C6" s="95"/>
      <c r="D6" s="96"/>
      <c r="E6" s="95"/>
      <c r="F6" s="91"/>
      <c r="G6" s="95"/>
      <c r="H6" s="96"/>
      <c r="K6" s="62"/>
      <c r="L6" s="62"/>
      <c r="M6" s="62"/>
      <c r="N6" s="62"/>
      <c r="O6" s="62"/>
      <c r="P6" s="62"/>
      <c r="Q6" s="62"/>
      <c r="R6" s="62"/>
    </row>
    <row r="7" spans="1:18" ht="23.1" customHeight="1">
      <c r="C7" s="150" t="s">
        <v>97</v>
      </c>
      <c r="D7" s="150"/>
      <c r="E7" s="150"/>
      <c r="F7" s="34"/>
      <c r="G7" s="150" t="s">
        <v>99</v>
      </c>
      <c r="H7" s="150"/>
      <c r="I7" s="150"/>
      <c r="R7" s="63"/>
    </row>
    <row r="8" spans="1:18" ht="23.1" customHeight="1">
      <c r="C8" s="150" t="s">
        <v>98</v>
      </c>
      <c r="D8" s="150"/>
      <c r="E8" s="150"/>
      <c r="F8" s="34"/>
      <c r="G8" s="150" t="s">
        <v>98</v>
      </c>
      <c r="H8" s="150"/>
      <c r="I8" s="150"/>
      <c r="R8" s="63"/>
    </row>
    <row r="9" spans="1:18" ht="23.1" customHeight="1">
      <c r="B9" s="54" t="s">
        <v>104</v>
      </c>
      <c r="C9" s="67" t="s">
        <v>56</v>
      </c>
      <c r="D9" s="67"/>
      <c r="E9" s="67" t="s">
        <v>55</v>
      </c>
      <c r="F9" s="67"/>
      <c r="G9" s="67" t="s">
        <v>56</v>
      </c>
      <c r="H9" s="67"/>
      <c r="I9" s="67" t="s">
        <v>55</v>
      </c>
      <c r="R9" s="63"/>
    </row>
    <row r="10" spans="1:18" ht="23.1" customHeight="1">
      <c r="A10" s="6" t="s">
        <v>93</v>
      </c>
      <c r="B10" s="5"/>
      <c r="C10" s="11"/>
      <c r="D10" s="11"/>
      <c r="E10" s="11"/>
      <c r="F10" s="11"/>
      <c r="G10" s="11"/>
      <c r="H10" s="11"/>
      <c r="I10" s="11"/>
      <c r="R10" s="63"/>
    </row>
    <row r="11" spans="1:18" ht="23.1" customHeight="1">
      <c r="A11" s="6" t="s">
        <v>122</v>
      </c>
      <c r="B11" s="5"/>
      <c r="C11" s="11"/>
      <c r="D11" s="11"/>
      <c r="E11" s="11"/>
      <c r="F11" s="11"/>
      <c r="G11" s="11"/>
      <c r="H11" s="11"/>
      <c r="I11" s="11"/>
      <c r="R11" s="63"/>
    </row>
    <row r="12" spans="1:18" ht="23.1" customHeight="1">
      <c r="A12" s="6" t="s">
        <v>39</v>
      </c>
      <c r="B12" s="6"/>
      <c r="C12" s="12">
        <v>-115565057</v>
      </c>
      <c r="D12" s="12"/>
      <c r="E12" s="12">
        <v>-71633268</v>
      </c>
      <c r="F12" s="12"/>
      <c r="G12" s="12">
        <v>-77500249</v>
      </c>
      <c r="H12" s="12"/>
      <c r="I12" s="12">
        <v>-134590352</v>
      </c>
      <c r="R12" s="63"/>
    </row>
    <row r="13" spans="1:18" ht="23.1" customHeight="1">
      <c r="A13" s="6" t="s">
        <v>41</v>
      </c>
      <c r="B13" s="6"/>
      <c r="C13" s="12"/>
      <c r="D13" s="12"/>
      <c r="E13" s="12"/>
      <c r="F13" s="12"/>
      <c r="G13" s="12"/>
      <c r="H13" s="12"/>
      <c r="I13" s="12"/>
      <c r="R13" s="63"/>
    </row>
    <row r="14" spans="1:18" ht="23.1" customHeight="1">
      <c r="A14" s="6" t="s">
        <v>123</v>
      </c>
      <c r="B14" s="6"/>
      <c r="C14" s="12"/>
      <c r="D14" s="12"/>
      <c r="E14" s="12"/>
      <c r="F14" s="12"/>
      <c r="G14" s="12"/>
      <c r="H14" s="12"/>
      <c r="I14" s="12"/>
      <c r="R14" s="63"/>
    </row>
    <row r="15" spans="1:18" ht="23.1" customHeight="1">
      <c r="A15" s="6" t="s">
        <v>124</v>
      </c>
      <c r="B15" s="6"/>
      <c r="C15" s="12">
        <v>-5398880</v>
      </c>
      <c r="D15" s="12"/>
      <c r="E15" s="12">
        <v>17780923</v>
      </c>
      <c r="F15" s="13"/>
      <c r="G15" s="13">
        <v>-1153613</v>
      </c>
      <c r="H15" s="12"/>
      <c r="I15" s="13">
        <v>-1078770</v>
      </c>
      <c r="R15" s="63"/>
    </row>
    <row r="16" spans="1:18" ht="23.1" customHeight="1">
      <c r="A16" s="6" t="s">
        <v>125</v>
      </c>
      <c r="B16" s="6"/>
      <c r="C16" s="12">
        <v>247660864</v>
      </c>
      <c r="D16" s="12"/>
      <c r="E16" s="12">
        <v>236178501</v>
      </c>
      <c r="F16" s="13"/>
      <c r="G16" s="13">
        <v>12745131</v>
      </c>
      <c r="H16" s="12"/>
      <c r="I16" s="13">
        <v>11708941</v>
      </c>
      <c r="R16" s="63"/>
    </row>
    <row r="17" spans="1:18" ht="23.1" customHeight="1">
      <c r="A17" s="6" t="s">
        <v>181</v>
      </c>
      <c r="B17" s="6"/>
      <c r="C17" s="12">
        <v>-3455549</v>
      </c>
      <c r="D17" s="12"/>
      <c r="E17" s="12">
        <v>1474881</v>
      </c>
      <c r="F17" s="13"/>
      <c r="G17" s="138" t="s">
        <v>75</v>
      </c>
      <c r="H17" s="12"/>
      <c r="I17" s="13">
        <v>11864</v>
      </c>
      <c r="R17" s="63"/>
    </row>
    <row r="18" spans="1:18" ht="23.1" customHeight="1">
      <c r="A18" s="6" t="s">
        <v>204</v>
      </c>
      <c r="B18" s="6"/>
      <c r="C18" s="12">
        <v>-4828</v>
      </c>
      <c r="D18" s="12"/>
      <c r="E18" s="12">
        <v>831356</v>
      </c>
      <c r="F18" s="13"/>
      <c r="G18" s="138" t="s">
        <v>75</v>
      </c>
      <c r="H18" s="12"/>
      <c r="I18" s="138" t="s">
        <v>75</v>
      </c>
      <c r="R18" s="63"/>
    </row>
    <row r="19" spans="1:18" ht="23.1" customHeight="1">
      <c r="A19" s="6" t="s">
        <v>126</v>
      </c>
      <c r="B19" s="6"/>
      <c r="C19" s="12">
        <v>1182284</v>
      </c>
      <c r="D19" s="12"/>
      <c r="E19" s="139" t="s">
        <v>75</v>
      </c>
      <c r="F19" s="13"/>
      <c r="G19" s="138" t="s">
        <v>75</v>
      </c>
      <c r="H19" s="12"/>
      <c r="I19" s="138" t="s">
        <v>75</v>
      </c>
      <c r="R19" s="63"/>
    </row>
    <row r="20" spans="1:18" ht="23.1" customHeight="1">
      <c r="A20" s="6" t="s">
        <v>127</v>
      </c>
      <c r="B20" s="6"/>
      <c r="C20" s="12">
        <v>9462682</v>
      </c>
      <c r="D20" s="12"/>
      <c r="E20" s="12">
        <v>3283249</v>
      </c>
      <c r="F20" s="13"/>
      <c r="G20" s="13">
        <v>1045715</v>
      </c>
      <c r="H20" s="12"/>
      <c r="I20" s="13">
        <v>1026404</v>
      </c>
      <c r="R20" s="63"/>
    </row>
    <row r="21" spans="1:18" ht="23.1" customHeight="1">
      <c r="A21" s="6" t="s">
        <v>217</v>
      </c>
      <c r="B21" s="6"/>
      <c r="C21" s="12">
        <v>182803</v>
      </c>
      <c r="D21" s="12"/>
      <c r="E21" s="139" t="s">
        <v>75</v>
      </c>
      <c r="F21" s="13"/>
      <c r="G21" s="138" t="s">
        <v>75</v>
      </c>
      <c r="H21" s="12"/>
      <c r="I21" s="138" t="s">
        <v>75</v>
      </c>
      <c r="R21" s="63"/>
    </row>
    <row r="22" spans="1:18" ht="23.1" customHeight="1">
      <c r="A22" s="6" t="s">
        <v>128</v>
      </c>
      <c r="B22" s="6"/>
      <c r="C22" s="12">
        <v>-2121756</v>
      </c>
      <c r="D22" s="12"/>
      <c r="E22" s="12">
        <v>-3100451</v>
      </c>
      <c r="F22" s="13"/>
      <c r="G22" s="13">
        <v>-20411261</v>
      </c>
      <c r="H22" s="12"/>
      <c r="I22" s="13">
        <v>-4327006</v>
      </c>
      <c r="K22" s="64"/>
      <c r="M22" s="64"/>
      <c r="O22" s="64"/>
      <c r="Q22" s="64"/>
      <c r="R22" s="63"/>
    </row>
    <row r="23" spans="1:18" ht="23.1" customHeight="1">
      <c r="A23" s="6" t="s">
        <v>129</v>
      </c>
      <c r="B23" s="6"/>
      <c r="C23" s="14">
        <v>271219477</v>
      </c>
      <c r="D23" s="12"/>
      <c r="E23" s="14">
        <v>299024999</v>
      </c>
      <c r="F23" s="13"/>
      <c r="G23" s="97">
        <v>62302759</v>
      </c>
      <c r="H23" s="12"/>
      <c r="I23" s="97">
        <v>42691578</v>
      </c>
      <c r="R23" s="63"/>
    </row>
    <row r="24" spans="1:18" ht="23.1" customHeight="1">
      <c r="A24" s="6" t="s">
        <v>205</v>
      </c>
      <c r="B24" s="6"/>
      <c r="C24" s="15"/>
      <c r="D24" s="15"/>
      <c r="E24" s="15"/>
      <c r="F24" s="15"/>
      <c r="G24" s="15"/>
      <c r="H24" s="15"/>
      <c r="I24" s="15"/>
      <c r="R24" s="63"/>
    </row>
    <row r="25" spans="1:18" ht="23.1" customHeight="1">
      <c r="A25" s="6" t="s">
        <v>33</v>
      </c>
      <c r="B25" s="6"/>
      <c r="C25" s="15">
        <f>SUM(C12:C23)</f>
        <v>403162040</v>
      </c>
      <c r="D25" s="15"/>
      <c r="E25" s="15">
        <f>SUM(E12:E23)</f>
        <v>483840190</v>
      </c>
      <c r="F25" s="15"/>
      <c r="G25" s="15">
        <f>SUM(G12:G23)</f>
        <v>-22971518</v>
      </c>
      <c r="H25" s="15"/>
      <c r="I25" s="15">
        <f>SUM(I12:I23)</f>
        <v>-84557341</v>
      </c>
      <c r="R25" s="63"/>
    </row>
    <row r="26" spans="1:18" ht="23.1" customHeight="1">
      <c r="A26" s="6" t="s">
        <v>49</v>
      </c>
      <c r="B26" s="6"/>
      <c r="C26" s="16"/>
      <c r="D26" s="17"/>
      <c r="E26" s="16"/>
      <c r="F26" s="12"/>
      <c r="G26" s="13"/>
      <c r="H26" s="12"/>
      <c r="I26" s="13"/>
      <c r="R26" s="63"/>
    </row>
    <row r="27" spans="1:18" ht="23.1" customHeight="1">
      <c r="A27" s="6" t="s">
        <v>130</v>
      </c>
      <c r="B27" s="6"/>
      <c r="C27" s="12">
        <v>122088784</v>
      </c>
      <c r="D27" s="12"/>
      <c r="E27" s="12">
        <v>-100930893</v>
      </c>
      <c r="F27" s="13"/>
      <c r="G27" s="13">
        <v>-47945405</v>
      </c>
      <c r="H27" s="12"/>
      <c r="I27" s="13">
        <v>-19182872</v>
      </c>
      <c r="R27" s="63"/>
    </row>
    <row r="28" spans="1:18" ht="23.1" customHeight="1">
      <c r="A28" s="6" t="s">
        <v>131</v>
      </c>
      <c r="B28" s="6"/>
      <c r="C28" s="12">
        <v>-355560</v>
      </c>
      <c r="D28" s="12"/>
      <c r="E28" s="12">
        <v>-4721438</v>
      </c>
      <c r="F28" s="13"/>
      <c r="G28" s="138" t="s">
        <v>75</v>
      </c>
      <c r="H28" s="12"/>
      <c r="I28" s="138" t="s">
        <v>75</v>
      </c>
      <c r="R28" s="63"/>
    </row>
    <row r="29" spans="1:18" ht="23.1" customHeight="1">
      <c r="A29" s="6" t="s">
        <v>132</v>
      </c>
      <c r="B29" s="6"/>
      <c r="C29" s="13">
        <v>-34887181</v>
      </c>
      <c r="D29" s="12"/>
      <c r="E29" s="13">
        <v>90710521</v>
      </c>
      <c r="F29" s="13"/>
      <c r="G29" s="13">
        <v>1660075</v>
      </c>
      <c r="H29" s="12"/>
      <c r="I29" s="13">
        <v>2357335</v>
      </c>
      <c r="R29" s="63"/>
    </row>
    <row r="30" spans="1:18" ht="23.1" customHeight="1">
      <c r="A30" s="6" t="s">
        <v>133</v>
      </c>
      <c r="B30" s="6"/>
      <c r="C30" s="13">
        <v>15640908</v>
      </c>
      <c r="D30" s="13"/>
      <c r="E30" s="13">
        <v>-32669342</v>
      </c>
      <c r="F30" s="13"/>
      <c r="G30" s="13">
        <v>421600</v>
      </c>
      <c r="H30" s="12"/>
      <c r="I30" s="138" t="s">
        <v>75</v>
      </c>
      <c r="R30" s="63"/>
    </row>
    <row r="31" spans="1:18" ht="23.1" customHeight="1">
      <c r="A31" s="6" t="s">
        <v>38</v>
      </c>
      <c r="B31" s="6"/>
      <c r="C31" s="13"/>
      <c r="D31" s="13"/>
      <c r="E31" s="13"/>
      <c r="F31" s="13"/>
      <c r="G31" s="13"/>
      <c r="H31" s="12"/>
      <c r="I31" s="13"/>
      <c r="R31" s="63"/>
    </row>
    <row r="32" spans="1:18" ht="23.1" customHeight="1">
      <c r="A32" s="6" t="s">
        <v>206</v>
      </c>
      <c r="B32" s="6"/>
      <c r="C32" s="13">
        <v>-185772609</v>
      </c>
      <c r="D32" s="12"/>
      <c r="E32" s="13">
        <v>-93505821</v>
      </c>
      <c r="F32" s="12"/>
      <c r="G32" s="13">
        <v>-33960351</v>
      </c>
      <c r="H32" s="12"/>
      <c r="I32" s="13">
        <v>6831630</v>
      </c>
      <c r="R32" s="63"/>
    </row>
    <row r="33" spans="1:18" ht="23.1" customHeight="1">
      <c r="A33" s="98" t="s">
        <v>134</v>
      </c>
      <c r="B33" s="98"/>
      <c r="C33" s="13">
        <v>140252170</v>
      </c>
      <c r="D33" s="12"/>
      <c r="E33" s="13">
        <v>70048514</v>
      </c>
      <c r="F33" s="12"/>
      <c r="G33" s="138" t="s">
        <v>75</v>
      </c>
      <c r="H33" s="12"/>
      <c r="I33" s="138" t="s">
        <v>75</v>
      </c>
      <c r="R33" s="63"/>
    </row>
    <row r="34" spans="1:18" ht="23.1" customHeight="1">
      <c r="A34" s="6" t="s">
        <v>135</v>
      </c>
      <c r="B34" s="6"/>
      <c r="C34" s="13">
        <v>468339</v>
      </c>
      <c r="D34" s="12"/>
      <c r="E34" s="13">
        <v>-8081535</v>
      </c>
      <c r="F34" s="12"/>
      <c r="G34" s="13">
        <v>2149514</v>
      </c>
      <c r="H34" s="12"/>
      <c r="I34" s="13">
        <v>-913318</v>
      </c>
      <c r="R34" s="63"/>
    </row>
    <row r="35" spans="1:18" ht="23.1" customHeight="1">
      <c r="A35" s="6" t="s">
        <v>136</v>
      </c>
      <c r="B35" s="6"/>
      <c r="C35" s="140" t="s">
        <v>75</v>
      </c>
      <c r="D35" s="12"/>
      <c r="E35" s="97">
        <v>-743594</v>
      </c>
      <c r="F35" s="12"/>
      <c r="G35" s="140" t="s">
        <v>75</v>
      </c>
      <c r="H35" s="12"/>
      <c r="I35" s="97">
        <v>-344225</v>
      </c>
      <c r="R35" s="63"/>
    </row>
    <row r="36" spans="1:18" ht="23.1" customHeight="1">
      <c r="A36" s="7" t="s">
        <v>52</v>
      </c>
      <c r="B36" s="7"/>
      <c r="C36" s="13">
        <f>SUM(C25:C35)</f>
        <v>460596891</v>
      </c>
      <c r="D36" s="99"/>
      <c r="E36" s="13">
        <f>SUM(E25:E35)</f>
        <v>403946602</v>
      </c>
      <c r="F36" s="13"/>
      <c r="G36" s="13">
        <f>SUM(G25:G35)</f>
        <v>-100646085</v>
      </c>
      <c r="H36" s="99"/>
      <c r="I36" s="13">
        <f>SUM(I25:I35)</f>
        <v>-95808791</v>
      </c>
      <c r="R36" s="63"/>
    </row>
    <row r="37" spans="1:18" ht="23.1" customHeight="1">
      <c r="A37" s="6" t="s">
        <v>137</v>
      </c>
      <c r="B37" s="6"/>
      <c r="C37" s="13">
        <v>-326280</v>
      </c>
      <c r="D37" s="12"/>
      <c r="E37" s="13">
        <v>-188802</v>
      </c>
      <c r="F37" s="13"/>
      <c r="G37" s="13">
        <v>-80953</v>
      </c>
      <c r="H37" s="12"/>
      <c r="I37" s="13">
        <v>-82066</v>
      </c>
      <c r="R37" s="63"/>
    </row>
    <row r="38" spans="1:18" ht="23.1" customHeight="1">
      <c r="A38" s="6" t="s">
        <v>207</v>
      </c>
      <c r="B38" s="6"/>
      <c r="C38" s="13">
        <v>782864</v>
      </c>
      <c r="D38" s="12"/>
      <c r="E38" s="13">
        <v>101749377</v>
      </c>
      <c r="F38" s="13"/>
      <c r="G38" s="13">
        <v>782864</v>
      </c>
      <c r="H38" s="12"/>
      <c r="I38" s="13">
        <v>3509733</v>
      </c>
      <c r="R38" s="63"/>
    </row>
    <row r="39" spans="1:18" ht="23.1" customHeight="1">
      <c r="A39" s="6" t="s">
        <v>138</v>
      </c>
      <c r="B39" s="6"/>
      <c r="C39" s="13">
        <v>-11092679</v>
      </c>
      <c r="D39" s="12"/>
      <c r="E39" s="13">
        <v>-17834911</v>
      </c>
      <c r="F39" s="12"/>
      <c r="G39" s="13">
        <v>-1279607</v>
      </c>
      <c r="H39" s="12"/>
      <c r="I39" s="13">
        <v>-985649</v>
      </c>
      <c r="R39" s="63"/>
    </row>
    <row r="40" spans="1:18" ht="23.1" customHeight="1">
      <c r="A40" s="100" t="s">
        <v>208</v>
      </c>
      <c r="B40" s="100"/>
      <c r="C40" s="126">
        <f>C36+C37+C39+C38</f>
        <v>449960796</v>
      </c>
      <c r="D40" s="12"/>
      <c r="E40" s="126">
        <f>E36+E37+E39+E38</f>
        <v>487672266</v>
      </c>
      <c r="F40" s="12"/>
      <c r="G40" s="126">
        <f>G36+G37+G39+G38</f>
        <v>-101223781</v>
      </c>
      <c r="H40" s="12"/>
      <c r="I40" s="126">
        <f>I36+I37+I39+I38</f>
        <v>-93366773</v>
      </c>
      <c r="R40" s="63"/>
    </row>
    <row r="41" spans="1:18" s="22" customFormat="1" ht="23.1" customHeight="1">
      <c r="A41" s="8"/>
      <c r="B41" s="8"/>
      <c r="C41" s="18"/>
      <c r="D41" s="19"/>
      <c r="E41" s="18"/>
      <c r="F41" s="20"/>
      <c r="G41" s="18"/>
      <c r="H41" s="21"/>
      <c r="I41" s="18"/>
      <c r="K41" s="63"/>
      <c r="L41" s="64"/>
      <c r="M41" s="63"/>
      <c r="N41" s="64"/>
      <c r="O41" s="63"/>
      <c r="P41" s="64"/>
      <c r="Q41" s="63"/>
      <c r="R41" s="64"/>
    </row>
    <row r="42" spans="1:18" s="22" customFormat="1" ht="23.1" customHeight="1">
      <c r="A42" s="8"/>
      <c r="B42" s="8"/>
      <c r="C42" s="18"/>
      <c r="D42" s="19"/>
      <c r="E42" s="18"/>
      <c r="F42" s="20"/>
      <c r="G42" s="18"/>
      <c r="H42" s="21"/>
      <c r="I42" s="18"/>
      <c r="K42" s="63"/>
      <c r="L42" s="64"/>
      <c r="M42" s="63"/>
      <c r="N42" s="64"/>
      <c r="O42" s="63"/>
      <c r="P42" s="64"/>
      <c r="Q42" s="63"/>
      <c r="R42" s="64"/>
    </row>
    <row r="43" spans="1:18" s="22" customFormat="1" ht="23.1" customHeight="1">
      <c r="A43" s="8"/>
      <c r="B43" s="8"/>
      <c r="C43" s="18"/>
      <c r="D43" s="19"/>
      <c r="E43" s="18"/>
      <c r="F43" s="20"/>
      <c r="G43" s="18"/>
      <c r="H43" s="21"/>
      <c r="I43" s="18"/>
      <c r="K43" s="63"/>
      <c r="L43" s="64"/>
      <c r="M43" s="63"/>
      <c r="N43" s="64"/>
      <c r="O43" s="63"/>
      <c r="P43" s="64"/>
      <c r="Q43" s="63"/>
      <c r="R43" s="64"/>
    </row>
    <row r="44" spans="1:18" s="22" customFormat="1" ht="23.1" customHeight="1">
      <c r="A44" s="8"/>
      <c r="B44" s="8"/>
      <c r="C44" s="18"/>
      <c r="D44" s="19"/>
      <c r="E44" s="18"/>
      <c r="F44" s="20"/>
      <c r="G44" s="18"/>
      <c r="H44" s="21"/>
      <c r="I44" s="18"/>
      <c r="K44" s="63"/>
      <c r="L44" s="64"/>
      <c r="M44" s="63"/>
      <c r="N44" s="64"/>
      <c r="O44" s="63"/>
      <c r="P44" s="64"/>
      <c r="Q44" s="63"/>
      <c r="R44" s="64"/>
    </row>
    <row r="45" spans="1:18" s="22" customFormat="1" ht="23.1" customHeight="1">
      <c r="A45" s="4"/>
      <c r="B45" s="4"/>
      <c r="I45" s="91"/>
      <c r="K45" s="63"/>
      <c r="L45" s="64"/>
      <c r="M45" s="63"/>
      <c r="N45" s="64"/>
      <c r="O45" s="63"/>
      <c r="P45" s="64"/>
      <c r="Q45" s="63"/>
      <c r="R45" s="64"/>
    </row>
    <row r="46" spans="1:18" s="3" customFormat="1" ht="23.1" customHeight="1">
      <c r="A46" s="149" t="s">
        <v>59</v>
      </c>
      <c r="B46" s="149"/>
      <c r="C46" s="149"/>
      <c r="D46" s="149"/>
      <c r="E46" s="149"/>
      <c r="F46" s="149"/>
      <c r="G46" s="149"/>
      <c r="H46" s="149"/>
      <c r="I46" s="149"/>
      <c r="K46" s="62"/>
      <c r="L46" s="62"/>
      <c r="M46" s="62"/>
      <c r="N46" s="62"/>
      <c r="O46" s="62"/>
      <c r="P46" s="62"/>
      <c r="Q46" s="62"/>
      <c r="R46" s="62"/>
    </row>
    <row r="47" spans="1:18" s="3" customFormat="1" ht="23.1" customHeight="1">
      <c r="A47" s="156" t="s">
        <v>209</v>
      </c>
      <c r="B47" s="156"/>
      <c r="C47" s="156"/>
      <c r="D47" s="156"/>
      <c r="E47" s="156"/>
      <c r="F47" s="156"/>
      <c r="G47" s="156"/>
      <c r="H47" s="156"/>
      <c r="I47" s="156"/>
      <c r="K47" s="62"/>
      <c r="L47" s="62"/>
      <c r="M47" s="62"/>
      <c r="N47" s="62"/>
      <c r="O47" s="62"/>
      <c r="P47" s="62"/>
      <c r="Q47" s="62"/>
      <c r="R47" s="62"/>
    </row>
    <row r="48" spans="1:18" s="3" customFormat="1" ht="23.1" customHeight="1">
      <c r="A48" s="156" t="s">
        <v>203</v>
      </c>
      <c r="B48" s="156"/>
      <c r="C48" s="156"/>
      <c r="D48" s="156"/>
      <c r="E48" s="156"/>
      <c r="F48" s="156"/>
      <c r="G48" s="156"/>
      <c r="H48" s="156"/>
      <c r="I48" s="156"/>
      <c r="K48" s="62"/>
      <c r="L48" s="62"/>
      <c r="M48" s="62"/>
      <c r="N48" s="62"/>
      <c r="O48" s="62"/>
      <c r="P48" s="62"/>
      <c r="Q48" s="62"/>
      <c r="R48" s="62"/>
    </row>
    <row r="49" spans="1:18" s="3" customFormat="1" ht="23.1" customHeight="1">
      <c r="A49" s="156" t="s">
        <v>176</v>
      </c>
      <c r="B49" s="156"/>
      <c r="C49" s="156"/>
      <c r="D49" s="156"/>
      <c r="E49" s="156"/>
      <c r="F49" s="156"/>
      <c r="G49" s="156"/>
      <c r="H49" s="156"/>
      <c r="I49" s="156"/>
      <c r="K49" s="62"/>
      <c r="L49" s="62"/>
      <c r="M49" s="62"/>
      <c r="N49" s="62"/>
      <c r="O49" s="62"/>
      <c r="P49" s="62"/>
      <c r="Q49" s="62"/>
      <c r="R49" s="62"/>
    </row>
    <row r="50" spans="1:18" s="3" customFormat="1" ht="23.1" customHeight="1">
      <c r="A50" s="147" t="s">
        <v>187</v>
      </c>
      <c r="B50" s="147"/>
      <c r="C50" s="147"/>
      <c r="D50" s="147"/>
      <c r="E50" s="147"/>
      <c r="F50" s="147"/>
      <c r="G50" s="147"/>
      <c r="H50" s="147"/>
      <c r="I50" s="147"/>
      <c r="K50" s="62"/>
      <c r="L50" s="62"/>
      <c r="M50" s="62"/>
      <c r="N50" s="62"/>
      <c r="O50" s="62"/>
      <c r="P50" s="62"/>
      <c r="Q50" s="62"/>
      <c r="R50" s="62"/>
    </row>
    <row r="51" spans="1:18" s="3" customFormat="1" ht="6" customHeight="1">
      <c r="C51" s="95"/>
      <c r="D51" s="96"/>
      <c r="E51" s="95"/>
      <c r="F51" s="91"/>
      <c r="G51" s="95"/>
      <c r="H51" s="96"/>
      <c r="K51" s="62"/>
      <c r="L51" s="62"/>
      <c r="M51" s="62"/>
      <c r="N51" s="62"/>
      <c r="O51" s="62"/>
      <c r="P51" s="62"/>
      <c r="Q51" s="62"/>
      <c r="R51" s="62"/>
    </row>
    <row r="52" spans="1:18" ht="21.95" customHeight="1">
      <c r="C52" s="150" t="s">
        <v>97</v>
      </c>
      <c r="D52" s="150"/>
      <c r="E52" s="150"/>
      <c r="F52" s="34"/>
      <c r="G52" s="150" t="s">
        <v>99</v>
      </c>
      <c r="H52" s="150"/>
      <c r="I52" s="150"/>
      <c r="R52" s="63"/>
    </row>
    <row r="53" spans="1:18" ht="21.95" customHeight="1">
      <c r="C53" s="150" t="s">
        <v>98</v>
      </c>
      <c r="D53" s="150"/>
      <c r="E53" s="150"/>
      <c r="F53" s="34"/>
      <c r="G53" s="150" t="s">
        <v>98</v>
      </c>
      <c r="H53" s="150"/>
      <c r="I53" s="150"/>
      <c r="R53" s="63"/>
    </row>
    <row r="54" spans="1:18" ht="21.95" customHeight="1">
      <c r="C54" s="67" t="s">
        <v>56</v>
      </c>
      <c r="D54" s="67"/>
      <c r="E54" s="67" t="s">
        <v>55</v>
      </c>
      <c r="F54" s="67"/>
      <c r="G54" s="67" t="s">
        <v>56</v>
      </c>
      <c r="H54" s="67"/>
      <c r="I54" s="67" t="s">
        <v>55</v>
      </c>
      <c r="R54" s="63"/>
    </row>
    <row r="55" spans="1:18" s="22" customFormat="1" ht="21.95" customHeight="1">
      <c r="A55" s="4" t="s">
        <v>186</v>
      </c>
      <c r="B55" s="9"/>
      <c r="C55" s="24"/>
      <c r="D55" s="25"/>
      <c r="E55" s="25"/>
      <c r="F55" s="25"/>
      <c r="G55" s="25"/>
      <c r="H55" s="25"/>
      <c r="I55" s="25"/>
      <c r="K55" s="63"/>
      <c r="L55" s="64"/>
      <c r="M55" s="63"/>
      <c r="N55" s="64"/>
      <c r="O55" s="63"/>
      <c r="P55" s="64"/>
      <c r="Q55" s="63"/>
      <c r="R55" s="64"/>
    </row>
    <row r="56" spans="1:18" s="22" customFormat="1" ht="21.95" customHeight="1">
      <c r="A56" s="6" t="s">
        <v>139</v>
      </c>
      <c r="B56" s="6"/>
      <c r="C56" s="136" t="s">
        <v>75</v>
      </c>
      <c r="D56" s="12"/>
      <c r="E56" s="136" t="s">
        <v>75</v>
      </c>
      <c r="F56" s="12"/>
      <c r="G56" s="12">
        <v>-200000</v>
      </c>
      <c r="H56" s="12"/>
      <c r="I56" s="12">
        <v>-10000000</v>
      </c>
      <c r="K56" s="63"/>
      <c r="L56" s="63"/>
      <c r="M56" s="63"/>
      <c r="N56" s="63"/>
      <c r="O56" s="63"/>
      <c r="P56" s="63"/>
      <c r="Q56" s="63"/>
      <c r="R56" s="63"/>
    </row>
    <row r="57" spans="1:18" s="22" customFormat="1" ht="21.95" customHeight="1">
      <c r="A57" s="6" t="s">
        <v>218</v>
      </c>
      <c r="B57" s="6"/>
      <c r="C57" s="13">
        <v>-70125000</v>
      </c>
      <c r="D57" s="12"/>
      <c r="E57" s="136" t="s">
        <v>75</v>
      </c>
      <c r="F57" s="12"/>
      <c r="G57" s="12">
        <v>-70125000</v>
      </c>
      <c r="H57" s="12"/>
      <c r="I57" s="137" t="s">
        <v>75</v>
      </c>
      <c r="K57" s="63"/>
      <c r="L57" s="63"/>
      <c r="M57" s="63"/>
      <c r="N57" s="63"/>
      <c r="O57" s="63"/>
      <c r="P57" s="63"/>
      <c r="Q57" s="63"/>
      <c r="R57" s="63"/>
    </row>
    <row r="58" spans="1:18" s="22" customFormat="1" ht="21.95" customHeight="1">
      <c r="A58" s="6" t="s">
        <v>171</v>
      </c>
      <c r="B58" s="6"/>
      <c r="C58" s="13">
        <v>-27562742</v>
      </c>
      <c r="D58" s="12"/>
      <c r="E58" s="136" t="s">
        <v>75</v>
      </c>
      <c r="F58" s="12"/>
      <c r="G58" s="137" t="s">
        <v>75</v>
      </c>
      <c r="H58" s="12"/>
      <c r="I58" s="137" t="s">
        <v>75</v>
      </c>
      <c r="K58" s="63"/>
      <c r="L58" s="63"/>
      <c r="M58" s="63"/>
      <c r="N58" s="63"/>
      <c r="O58" s="63"/>
      <c r="P58" s="63"/>
      <c r="Q58" s="63"/>
      <c r="R58" s="63"/>
    </row>
    <row r="59" spans="1:18" s="22" customFormat="1" ht="21.95" customHeight="1">
      <c r="A59" s="6" t="s">
        <v>163</v>
      </c>
      <c r="B59" s="6"/>
      <c r="C59" s="136" t="s">
        <v>75</v>
      </c>
      <c r="D59" s="12"/>
      <c r="E59" s="136" t="s">
        <v>75</v>
      </c>
      <c r="F59" s="12"/>
      <c r="G59" s="12">
        <v>135000000</v>
      </c>
      <c r="H59" s="12"/>
      <c r="I59" s="137" t="s">
        <v>75</v>
      </c>
      <c r="K59" s="63"/>
      <c r="L59" s="63"/>
      <c r="M59" s="63"/>
      <c r="N59" s="63"/>
      <c r="O59" s="63"/>
      <c r="P59" s="63"/>
      <c r="Q59" s="63"/>
      <c r="R59" s="63"/>
    </row>
    <row r="60" spans="1:18" s="22" customFormat="1" ht="21.95" customHeight="1">
      <c r="A60" s="6" t="s">
        <v>164</v>
      </c>
      <c r="B60" s="6"/>
      <c r="C60" s="13">
        <v>-62308892</v>
      </c>
      <c r="D60" s="12"/>
      <c r="E60" s="136" t="s">
        <v>75</v>
      </c>
      <c r="F60" s="12"/>
      <c r="G60" s="137" t="s">
        <v>75</v>
      </c>
      <c r="H60" s="12"/>
      <c r="I60" s="137" t="s">
        <v>75</v>
      </c>
      <c r="K60" s="63"/>
      <c r="L60" s="63"/>
      <c r="M60" s="63"/>
      <c r="N60" s="63"/>
      <c r="O60" s="63"/>
      <c r="P60" s="63"/>
      <c r="Q60" s="63"/>
      <c r="R60" s="63"/>
    </row>
    <row r="61" spans="1:18" s="22" customFormat="1" ht="21.95" customHeight="1">
      <c r="A61" s="6" t="s">
        <v>165</v>
      </c>
      <c r="B61" s="6"/>
      <c r="C61" s="136" t="s">
        <v>75</v>
      </c>
      <c r="D61" s="12"/>
      <c r="E61" s="13">
        <v>-32458666</v>
      </c>
      <c r="F61" s="12"/>
      <c r="G61" s="12">
        <v>-349000000</v>
      </c>
      <c r="H61" s="12"/>
      <c r="I61" s="12">
        <v>-130000000</v>
      </c>
      <c r="K61" s="63"/>
      <c r="L61" s="63"/>
      <c r="M61" s="63"/>
      <c r="N61" s="63"/>
      <c r="O61" s="63"/>
      <c r="P61" s="63"/>
      <c r="Q61" s="63"/>
      <c r="R61" s="63"/>
    </row>
    <row r="62" spans="1:18" s="22" customFormat="1" ht="21.95" customHeight="1">
      <c r="A62" s="6" t="s">
        <v>166</v>
      </c>
      <c r="B62" s="6"/>
      <c r="C62" s="13">
        <v>-179465164</v>
      </c>
      <c r="D62" s="12"/>
      <c r="E62" s="13">
        <v>-91995183</v>
      </c>
      <c r="F62" s="12"/>
      <c r="G62" s="12">
        <v>-2045824</v>
      </c>
      <c r="H62" s="12"/>
      <c r="I62" s="12">
        <v>-9746269</v>
      </c>
      <c r="K62" s="63"/>
      <c r="L62" s="63"/>
      <c r="M62" s="63"/>
      <c r="N62" s="63"/>
      <c r="O62" s="63"/>
      <c r="P62" s="63"/>
      <c r="Q62" s="63"/>
      <c r="R62" s="63"/>
    </row>
    <row r="63" spans="1:18" s="22" customFormat="1" ht="21.95" customHeight="1">
      <c r="A63" s="6" t="s">
        <v>167</v>
      </c>
      <c r="B63" s="6"/>
      <c r="C63" s="13">
        <v>1644509</v>
      </c>
      <c r="D63" s="12"/>
      <c r="E63" s="13">
        <v>956561</v>
      </c>
      <c r="F63" s="12"/>
      <c r="G63" s="12">
        <v>6288288</v>
      </c>
      <c r="H63" s="12"/>
      <c r="I63" s="12">
        <v>505118</v>
      </c>
      <c r="K63" s="63"/>
      <c r="L63" s="63"/>
      <c r="M63" s="63"/>
      <c r="N63" s="63"/>
      <c r="O63" s="63"/>
      <c r="P63" s="63"/>
      <c r="Q63" s="63"/>
      <c r="R63" s="63"/>
    </row>
    <row r="64" spans="1:18" s="22" customFormat="1" ht="21.95" customHeight="1">
      <c r="A64" s="7" t="s">
        <v>168</v>
      </c>
      <c r="B64" s="7"/>
      <c r="C64" s="13">
        <v>5023</v>
      </c>
      <c r="D64" s="17"/>
      <c r="E64" s="136" t="s">
        <v>75</v>
      </c>
      <c r="F64" s="13"/>
      <c r="G64" s="13">
        <v>2585</v>
      </c>
      <c r="H64" s="12"/>
      <c r="I64" s="136" t="s">
        <v>75</v>
      </c>
      <c r="K64" s="63"/>
      <c r="L64" s="63"/>
      <c r="M64" s="63"/>
      <c r="N64" s="63"/>
      <c r="O64" s="63"/>
      <c r="P64" s="63"/>
      <c r="Q64" s="63"/>
      <c r="R64" s="63"/>
    </row>
    <row r="65" spans="1:18" s="22" customFormat="1" ht="21.95" customHeight="1">
      <c r="A65" s="6" t="s">
        <v>210</v>
      </c>
      <c r="B65" s="5"/>
      <c r="C65" s="26">
        <f>SUM(C56:C64)</f>
        <v>-337812266</v>
      </c>
      <c r="D65" s="12"/>
      <c r="E65" s="26">
        <f>SUM(E56:E64)</f>
        <v>-123497288</v>
      </c>
      <c r="F65" s="13"/>
      <c r="G65" s="26">
        <f>SUM(G56:G64)</f>
        <v>-280079951</v>
      </c>
      <c r="H65" s="13"/>
      <c r="I65" s="26">
        <f>SUM(I56:I64)</f>
        <v>-149241151</v>
      </c>
      <c r="K65" s="63"/>
      <c r="L65" s="63"/>
      <c r="M65" s="63"/>
      <c r="N65" s="63"/>
      <c r="O65" s="63"/>
      <c r="P65" s="63"/>
      <c r="Q65" s="63"/>
      <c r="R65" s="63"/>
    </row>
    <row r="66" spans="1:18" s="22" customFormat="1" ht="21.95" customHeight="1">
      <c r="A66" s="6" t="s">
        <v>95</v>
      </c>
      <c r="B66" s="5"/>
      <c r="C66" s="27"/>
      <c r="D66" s="12"/>
      <c r="E66" s="27"/>
      <c r="F66" s="12"/>
      <c r="G66" s="12"/>
      <c r="H66" s="12"/>
      <c r="I66" s="12"/>
      <c r="K66" s="63"/>
      <c r="L66" s="64"/>
      <c r="M66" s="63"/>
      <c r="N66" s="64"/>
      <c r="O66" s="63"/>
      <c r="P66" s="64"/>
      <c r="Q66" s="63"/>
      <c r="R66" s="64"/>
    </row>
    <row r="67" spans="1:18" s="22" customFormat="1" ht="21.95" customHeight="1">
      <c r="A67" s="6" t="s">
        <v>182</v>
      </c>
      <c r="B67" s="6"/>
      <c r="C67" s="27">
        <v>268787074</v>
      </c>
      <c r="D67" s="12"/>
      <c r="E67" s="27">
        <v>-267569131</v>
      </c>
      <c r="F67" s="12"/>
      <c r="G67" s="137" t="s">
        <v>75</v>
      </c>
      <c r="H67" s="12"/>
      <c r="I67" s="137" t="s">
        <v>75</v>
      </c>
      <c r="K67" s="63"/>
      <c r="L67" s="64"/>
      <c r="M67" s="63"/>
      <c r="N67" s="64"/>
      <c r="O67" s="63"/>
      <c r="P67" s="64"/>
      <c r="Q67" s="63"/>
      <c r="R67" s="64"/>
    </row>
    <row r="68" spans="1:18" s="22" customFormat="1" ht="21.95" customHeight="1">
      <c r="A68" s="6" t="s">
        <v>169</v>
      </c>
      <c r="B68" s="6"/>
      <c r="C68" s="27">
        <v>123000000</v>
      </c>
      <c r="D68" s="12"/>
      <c r="E68" s="132" t="s">
        <v>75</v>
      </c>
      <c r="F68" s="12"/>
      <c r="G68" s="137" t="s">
        <v>75</v>
      </c>
      <c r="H68" s="12"/>
      <c r="I68" s="137" t="s">
        <v>75</v>
      </c>
      <c r="K68" s="63"/>
      <c r="L68" s="64"/>
      <c r="M68" s="63"/>
      <c r="N68" s="64"/>
      <c r="O68" s="63"/>
      <c r="P68" s="64"/>
      <c r="Q68" s="63"/>
      <c r="R68" s="64"/>
    </row>
    <row r="69" spans="1:18" s="22" customFormat="1" ht="21.95" customHeight="1">
      <c r="A69" s="6" t="s">
        <v>140</v>
      </c>
      <c r="B69" s="6"/>
      <c r="C69" s="132" t="s">
        <v>75</v>
      </c>
      <c r="D69" s="12"/>
      <c r="E69" s="27">
        <v>-103150000</v>
      </c>
      <c r="F69" s="12"/>
      <c r="G69" s="137" t="s">
        <v>75</v>
      </c>
      <c r="H69" s="12"/>
      <c r="I69" s="137" t="s">
        <v>75</v>
      </c>
      <c r="K69" s="63"/>
      <c r="L69" s="64"/>
      <c r="M69" s="63"/>
      <c r="N69" s="64"/>
      <c r="O69" s="63"/>
      <c r="P69" s="64"/>
      <c r="Q69" s="63"/>
      <c r="R69" s="64"/>
    </row>
    <row r="70" spans="1:18" s="22" customFormat="1" ht="21.95" customHeight="1">
      <c r="A70" s="6" t="s">
        <v>141</v>
      </c>
      <c r="B70" s="6"/>
      <c r="C70" s="132" t="s">
        <v>75</v>
      </c>
      <c r="D70" s="12"/>
      <c r="E70" s="132" t="s">
        <v>75</v>
      </c>
      <c r="F70" s="12"/>
      <c r="G70" s="12">
        <v>703060000</v>
      </c>
      <c r="H70" s="12"/>
      <c r="I70" s="12">
        <v>419770000</v>
      </c>
      <c r="K70" s="63"/>
      <c r="L70" s="64"/>
      <c r="M70" s="63"/>
      <c r="N70" s="64"/>
      <c r="O70" s="63"/>
      <c r="P70" s="64"/>
      <c r="Q70" s="63"/>
      <c r="R70" s="64"/>
    </row>
    <row r="71" spans="1:18" s="22" customFormat="1" ht="21.95" customHeight="1">
      <c r="A71" s="6" t="s">
        <v>142</v>
      </c>
      <c r="B71" s="6"/>
      <c r="C71" s="132" t="s">
        <v>75</v>
      </c>
      <c r="D71" s="12"/>
      <c r="E71" s="132" t="s">
        <v>75</v>
      </c>
      <c r="F71" s="12"/>
      <c r="G71" s="137" t="s">
        <v>75</v>
      </c>
      <c r="H71" s="12"/>
      <c r="I71" s="12">
        <v>-101830000</v>
      </c>
      <c r="K71" s="63"/>
      <c r="L71" s="64"/>
      <c r="M71" s="63"/>
      <c r="N71" s="64"/>
      <c r="O71" s="63"/>
      <c r="P71" s="64"/>
      <c r="Q71" s="63"/>
      <c r="R71" s="64"/>
    </row>
    <row r="72" spans="1:18" s="22" customFormat="1" ht="21.95" customHeight="1">
      <c r="A72" s="6" t="s">
        <v>219</v>
      </c>
      <c r="B72" s="6"/>
      <c r="C72" s="27">
        <v>-129452250</v>
      </c>
      <c r="D72" s="12"/>
      <c r="E72" s="27">
        <v>-75000000</v>
      </c>
      <c r="F72" s="12"/>
      <c r="G72" s="137" t="s">
        <v>75</v>
      </c>
      <c r="H72" s="12"/>
      <c r="I72" s="137" t="s">
        <v>75</v>
      </c>
      <c r="K72" s="63"/>
      <c r="L72" s="64"/>
      <c r="M72" s="63"/>
      <c r="N72" s="64"/>
      <c r="O72" s="63"/>
      <c r="P72" s="64"/>
      <c r="Q72" s="63"/>
      <c r="R72" s="64"/>
    </row>
    <row r="73" spans="1:18" s="22" customFormat="1" ht="21.95" customHeight="1">
      <c r="A73" s="6" t="s">
        <v>143</v>
      </c>
      <c r="B73" s="6"/>
      <c r="C73" s="134" t="s">
        <v>75</v>
      </c>
      <c r="D73" s="12"/>
      <c r="E73" s="27">
        <v>394062268</v>
      </c>
      <c r="F73" s="12"/>
      <c r="G73" s="137" t="s">
        <v>75</v>
      </c>
      <c r="H73" s="12"/>
      <c r="I73" s="12">
        <v>394062268</v>
      </c>
      <c r="K73" s="63"/>
      <c r="L73" s="64"/>
      <c r="M73" s="63"/>
      <c r="N73" s="64"/>
      <c r="O73" s="63"/>
      <c r="P73" s="64"/>
      <c r="Q73" s="63"/>
      <c r="R73" s="64"/>
    </row>
    <row r="74" spans="1:18" s="22" customFormat="1" ht="21.95" customHeight="1">
      <c r="A74" s="6" t="s">
        <v>144</v>
      </c>
      <c r="B74" s="6"/>
      <c r="C74" s="27">
        <v>-317900000</v>
      </c>
      <c r="D74" s="12"/>
      <c r="E74" s="27">
        <v>-576800000</v>
      </c>
      <c r="F74" s="12"/>
      <c r="G74" s="12">
        <v>-317900000</v>
      </c>
      <c r="H74" s="12"/>
      <c r="I74" s="12">
        <v>-576800000</v>
      </c>
      <c r="K74" s="63"/>
      <c r="L74" s="64"/>
      <c r="M74" s="63"/>
      <c r="N74" s="64"/>
      <c r="O74" s="63"/>
      <c r="P74" s="64"/>
      <c r="Q74" s="63"/>
      <c r="R74" s="64"/>
    </row>
    <row r="75" spans="1:18" s="22" customFormat="1" ht="21.95" customHeight="1">
      <c r="A75" s="6" t="s">
        <v>145</v>
      </c>
      <c r="B75" s="6"/>
      <c r="C75" s="13">
        <v>-17922507</v>
      </c>
      <c r="D75" s="12"/>
      <c r="E75" s="13">
        <v>-17930117</v>
      </c>
      <c r="F75" s="13"/>
      <c r="G75" s="13">
        <v>-4903605</v>
      </c>
      <c r="H75" s="12"/>
      <c r="I75" s="13">
        <v>-6122681</v>
      </c>
      <c r="K75" s="63"/>
      <c r="L75" s="63"/>
      <c r="M75" s="63"/>
      <c r="N75" s="63"/>
      <c r="O75" s="63"/>
      <c r="P75" s="63"/>
      <c r="Q75" s="63"/>
      <c r="R75" s="63"/>
    </row>
    <row r="76" spans="1:18" s="22" customFormat="1" ht="21.95" customHeight="1">
      <c r="A76" s="6" t="s">
        <v>146</v>
      </c>
      <c r="B76" s="6"/>
      <c r="C76" s="136" t="s">
        <v>75</v>
      </c>
      <c r="D76" s="12"/>
      <c r="E76" s="13">
        <v>1260</v>
      </c>
      <c r="F76" s="13"/>
      <c r="G76" s="136" t="s">
        <v>75</v>
      </c>
      <c r="H76" s="12"/>
      <c r="I76" s="13">
        <v>1260</v>
      </c>
      <c r="K76" s="63"/>
      <c r="L76" s="63"/>
      <c r="M76" s="63"/>
      <c r="N76" s="63"/>
      <c r="O76" s="63"/>
      <c r="P76" s="63"/>
      <c r="Q76" s="63"/>
      <c r="R76" s="63"/>
    </row>
    <row r="77" spans="1:18" s="22" customFormat="1" ht="21.95" customHeight="1">
      <c r="A77" s="6" t="s">
        <v>170</v>
      </c>
      <c r="B77" s="6"/>
      <c r="C77" s="13">
        <v>50000</v>
      </c>
      <c r="D77" s="12"/>
      <c r="E77" s="136" t="s">
        <v>75</v>
      </c>
      <c r="F77" s="13"/>
      <c r="G77" s="136" t="s">
        <v>75</v>
      </c>
      <c r="H77" s="12"/>
      <c r="I77" s="136" t="s">
        <v>75</v>
      </c>
      <c r="K77" s="63"/>
      <c r="L77" s="63"/>
      <c r="M77" s="63"/>
      <c r="N77" s="63"/>
      <c r="O77" s="63"/>
      <c r="P77" s="63"/>
      <c r="Q77" s="63"/>
      <c r="R77" s="63"/>
    </row>
    <row r="78" spans="1:18" s="22" customFormat="1" ht="21.95" customHeight="1">
      <c r="A78" s="6" t="s">
        <v>137</v>
      </c>
      <c r="B78" s="6"/>
      <c r="C78" s="13">
        <v>-216011900</v>
      </c>
      <c r="E78" s="13">
        <v>-193446180</v>
      </c>
      <c r="F78" s="12"/>
      <c r="G78" s="12">
        <v>-32213211</v>
      </c>
      <c r="H78" s="12"/>
      <c r="I78" s="12">
        <v>-25230899</v>
      </c>
    </row>
    <row r="79" spans="1:18" s="22" customFormat="1" ht="21.95" customHeight="1">
      <c r="A79" s="5" t="s">
        <v>147</v>
      </c>
      <c r="B79" s="5"/>
      <c r="C79" s="26">
        <f>SUM(C67:C78)</f>
        <v>-289449583</v>
      </c>
      <c r="D79" s="12"/>
      <c r="E79" s="26">
        <f>SUM(E67:E78)</f>
        <v>-839831900</v>
      </c>
      <c r="F79" s="13"/>
      <c r="G79" s="26">
        <f>SUM(G67:G78)</f>
        <v>348043184</v>
      </c>
      <c r="H79" s="12"/>
      <c r="I79" s="26">
        <f>SUM(I67:I78)</f>
        <v>103849948</v>
      </c>
      <c r="K79" s="63"/>
      <c r="L79" s="63"/>
      <c r="M79" s="63"/>
      <c r="N79" s="63"/>
      <c r="O79" s="63"/>
      <c r="P79" s="63"/>
      <c r="Q79" s="63"/>
      <c r="R79" s="63"/>
    </row>
    <row r="80" spans="1:18" s="22" customFormat="1" ht="21.95" customHeight="1">
      <c r="A80" s="5" t="s">
        <v>211</v>
      </c>
      <c r="B80" s="5"/>
      <c r="C80" s="12">
        <f>C40+C65+C79</f>
        <v>-177301053</v>
      </c>
      <c r="D80" s="12"/>
      <c r="E80" s="12">
        <f>E40+E65+E79</f>
        <v>-475656922</v>
      </c>
      <c r="F80" s="12"/>
      <c r="G80" s="12">
        <f>G40+G65+G79</f>
        <v>-33260548</v>
      </c>
      <c r="H80" s="13"/>
      <c r="I80" s="12">
        <f>I40+I65+I79</f>
        <v>-138757976</v>
      </c>
      <c r="K80" s="63"/>
      <c r="L80" s="63"/>
      <c r="M80" s="63"/>
      <c r="N80" s="63"/>
      <c r="O80" s="63"/>
      <c r="P80" s="63"/>
      <c r="Q80" s="63"/>
      <c r="R80" s="63"/>
    </row>
    <row r="81" spans="1:18" s="22" customFormat="1" ht="21.95" customHeight="1">
      <c r="A81" s="7" t="s">
        <v>42</v>
      </c>
      <c r="B81" s="7"/>
      <c r="C81" s="14">
        <v>971166379</v>
      </c>
      <c r="D81" s="12"/>
      <c r="E81" s="14">
        <v>1387650246</v>
      </c>
      <c r="F81" s="13"/>
      <c r="G81" s="14">
        <v>74374239</v>
      </c>
      <c r="H81" s="12"/>
      <c r="I81" s="14">
        <v>439850612</v>
      </c>
      <c r="K81" s="63"/>
      <c r="L81" s="63"/>
      <c r="M81" s="63"/>
      <c r="N81" s="63"/>
      <c r="O81" s="63"/>
      <c r="P81" s="63"/>
      <c r="Q81" s="63"/>
      <c r="R81" s="63"/>
    </row>
    <row r="82" spans="1:18" s="22" customFormat="1" ht="21.95" customHeight="1" thickBot="1">
      <c r="A82" s="6" t="s">
        <v>43</v>
      </c>
      <c r="B82" s="124">
        <v>4</v>
      </c>
      <c r="C82" s="28">
        <f>SUM(C80:C81)</f>
        <v>793865326</v>
      </c>
      <c r="D82" s="12"/>
      <c r="E82" s="28">
        <f>SUM(E80:E81)</f>
        <v>911993324</v>
      </c>
      <c r="F82" s="12"/>
      <c r="G82" s="28">
        <f>SUM(G80:G81)</f>
        <v>41113691</v>
      </c>
      <c r="H82" s="12"/>
      <c r="I82" s="28">
        <f>SUM(I80:I81)</f>
        <v>301092636</v>
      </c>
      <c r="K82" s="63"/>
      <c r="L82" s="63"/>
      <c r="M82" s="63"/>
      <c r="N82" s="63"/>
      <c r="O82" s="63"/>
      <c r="P82" s="63"/>
      <c r="Q82" s="63"/>
      <c r="R82" s="63"/>
    </row>
    <row r="83" spans="1:18" s="22" customFormat="1" ht="21.95" customHeight="1" thickTop="1">
      <c r="A83" s="8"/>
      <c r="B83" s="8"/>
      <c r="C83" s="19"/>
      <c r="D83" s="19"/>
      <c r="E83" s="19"/>
      <c r="F83" s="21"/>
      <c r="G83" s="19"/>
      <c r="H83" s="21"/>
      <c r="I83" s="19"/>
      <c r="K83" s="63"/>
      <c r="L83" s="64"/>
      <c r="M83" s="63"/>
      <c r="N83" s="64"/>
      <c r="O83" s="63"/>
      <c r="P83" s="64"/>
      <c r="Q83" s="63"/>
      <c r="R83" s="64"/>
    </row>
    <row r="84" spans="1:18" s="22" customFormat="1" ht="21.95" customHeight="1">
      <c r="A84" s="8" t="s">
        <v>94</v>
      </c>
      <c r="B84" s="10"/>
      <c r="C84" s="19"/>
      <c r="D84" s="19"/>
      <c r="E84" s="19"/>
      <c r="F84" s="21"/>
      <c r="G84" s="19"/>
      <c r="H84" s="21"/>
      <c r="I84" s="19"/>
      <c r="K84" s="63"/>
      <c r="L84" s="64"/>
      <c r="M84" s="63"/>
      <c r="N84" s="64"/>
      <c r="O84" s="63"/>
      <c r="P84" s="64"/>
      <c r="Q84" s="63"/>
      <c r="R84" s="64"/>
    </row>
    <row r="85" spans="1:18" s="22" customFormat="1" ht="21.95" customHeight="1">
      <c r="A85" s="8" t="s">
        <v>40</v>
      </c>
      <c r="B85" s="8"/>
      <c r="C85" s="19"/>
      <c r="D85" s="19"/>
      <c r="E85" s="19"/>
      <c r="F85" s="21"/>
      <c r="G85" s="19"/>
      <c r="H85" s="21"/>
      <c r="I85" s="19"/>
      <c r="K85" s="63"/>
      <c r="L85" s="64"/>
      <c r="M85" s="63"/>
      <c r="N85" s="64"/>
      <c r="O85" s="63"/>
      <c r="P85" s="64"/>
      <c r="Q85" s="63"/>
      <c r="R85" s="64"/>
    </row>
    <row r="86" spans="1:18" s="22" customFormat="1" ht="21.95" customHeight="1">
      <c r="A86" s="8" t="s">
        <v>212</v>
      </c>
      <c r="B86" s="8"/>
      <c r="C86" s="27">
        <v>13737408</v>
      </c>
      <c r="D86" s="19"/>
      <c r="E86" s="27">
        <v>4640865</v>
      </c>
      <c r="F86" s="21"/>
      <c r="G86" s="27">
        <v>13737408</v>
      </c>
      <c r="H86" s="21"/>
      <c r="I86" s="27">
        <v>4640865</v>
      </c>
      <c r="K86" s="63"/>
      <c r="L86" s="63"/>
      <c r="M86" s="63"/>
      <c r="N86" s="63"/>
      <c r="O86" s="63"/>
      <c r="P86" s="63"/>
      <c r="Q86" s="63"/>
      <c r="R86" s="63"/>
    </row>
    <row r="87" spans="1:18" s="22" customFormat="1" ht="21.95" customHeight="1">
      <c r="A87" s="8" t="s">
        <v>213</v>
      </c>
      <c r="B87" s="8"/>
      <c r="C87" s="27">
        <v>9741405</v>
      </c>
      <c r="D87" s="19"/>
      <c r="E87" s="27">
        <v>2540865</v>
      </c>
      <c r="F87" s="21"/>
      <c r="G87" s="27">
        <v>9741405</v>
      </c>
      <c r="H87" s="21"/>
      <c r="I87" s="27">
        <v>2540865</v>
      </c>
      <c r="K87" s="63"/>
      <c r="L87" s="63"/>
      <c r="M87" s="63"/>
      <c r="N87" s="63"/>
      <c r="O87" s="63"/>
      <c r="P87" s="63"/>
      <c r="Q87" s="63"/>
      <c r="R87" s="63"/>
    </row>
    <row r="88" spans="1:18" s="22" customFormat="1" ht="21.95" customHeight="1">
      <c r="A88" s="8" t="s">
        <v>184</v>
      </c>
      <c r="B88" s="8"/>
      <c r="K88" s="63"/>
      <c r="L88" s="63"/>
      <c r="M88" s="63"/>
      <c r="N88" s="63"/>
      <c r="O88" s="63"/>
      <c r="P88" s="63"/>
      <c r="Q88" s="63"/>
      <c r="R88" s="63"/>
    </row>
    <row r="89" spans="1:18" s="22" customFormat="1" ht="21.95" customHeight="1">
      <c r="A89" s="8" t="s">
        <v>214</v>
      </c>
      <c r="B89" s="8" t="s">
        <v>175</v>
      </c>
      <c r="C89" s="27">
        <v>795773611</v>
      </c>
      <c r="D89" s="19"/>
      <c r="E89" s="134" t="s">
        <v>75</v>
      </c>
      <c r="F89" s="133"/>
      <c r="G89" s="135" t="s">
        <v>75</v>
      </c>
      <c r="H89" s="133"/>
      <c r="I89" s="135" t="s">
        <v>75</v>
      </c>
      <c r="K89" s="63"/>
      <c r="L89" s="63"/>
      <c r="M89" s="63"/>
      <c r="N89" s="63"/>
      <c r="O89" s="63"/>
      <c r="P89" s="63"/>
      <c r="Q89" s="63"/>
      <c r="R89" s="63"/>
    </row>
    <row r="90" spans="1:18" s="4" customFormat="1" ht="21.95" customHeight="1">
      <c r="A90" s="8" t="s">
        <v>185</v>
      </c>
      <c r="C90" s="19"/>
      <c r="D90" s="22"/>
      <c r="E90" s="19"/>
      <c r="F90" s="19"/>
      <c r="G90" s="19"/>
      <c r="H90" s="19"/>
      <c r="I90" s="19"/>
      <c r="J90" s="22"/>
      <c r="K90" s="63"/>
      <c r="L90" s="63"/>
      <c r="M90" s="63"/>
      <c r="N90" s="63"/>
      <c r="O90" s="63"/>
      <c r="P90" s="63"/>
      <c r="Q90" s="63"/>
    </row>
    <row r="91" spans="1:18" s="4" customFormat="1" ht="21.95" customHeight="1">
      <c r="A91" s="4" t="s">
        <v>215</v>
      </c>
      <c r="B91" s="124" t="s">
        <v>174</v>
      </c>
      <c r="C91" s="29">
        <v>63038564</v>
      </c>
      <c r="D91" s="29"/>
      <c r="E91" s="135" t="s">
        <v>75</v>
      </c>
      <c r="F91" s="133"/>
      <c r="G91" s="135" t="s">
        <v>75</v>
      </c>
      <c r="H91" s="133"/>
      <c r="I91" s="135" t="s">
        <v>75</v>
      </c>
      <c r="J91" s="29"/>
      <c r="K91" s="63"/>
      <c r="L91" s="63"/>
      <c r="M91" s="63"/>
      <c r="N91" s="63"/>
      <c r="O91" s="63"/>
      <c r="P91" s="63"/>
      <c r="Q91" s="63"/>
    </row>
    <row r="92" spans="1:18" s="4" customFormat="1" ht="21.95" customHeight="1">
      <c r="B92" s="124"/>
      <c r="C92" s="29"/>
      <c r="D92" s="29"/>
      <c r="E92" s="135"/>
      <c r="F92" s="133"/>
      <c r="G92" s="135"/>
      <c r="H92" s="133"/>
      <c r="I92" s="135"/>
      <c r="J92" s="29"/>
      <c r="K92" s="63"/>
      <c r="L92" s="63"/>
      <c r="M92" s="63"/>
      <c r="N92" s="63"/>
      <c r="O92" s="63"/>
      <c r="P92" s="63"/>
      <c r="Q92" s="63"/>
    </row>
    <row r="93" spans="1:18" s="4" customFormat="1" ht="23.1" customHeight="1">
      <c r="A93" s="4" t="s">
        <v>148</v>
      </c>
      <c r="C93" s="29"/>
      <c r="D93" s="29"/>
      <c r="E93" s="29"/>
      <c r="F93" s="29"/>
      <c r="G93" s="29"/>
      <c r="H93" s="29"/>
      <c r="I93" s="29"/>
      <c r="J93" s="29"/>
      <c r="K93" s="63"/>
      <c r="L93" s="63"/>
      <c r="M93" s="63"/>
      <c r="N93" s="63"/>
      <c r="O93" s="63"/>
      <c r="P93" s="63"/>
      <c r="Q93" s="63"/>
    </row>
    <row r="94" spans="1:18" s="4" customFormat="1" ht="23.1" customHeight="1">
      <c r="C94" s="29"/>
      <c r="D94" s="29"/>
      <c r="E94" s="29"/>
      <c r="F94" s="29"/>
      <c r="G94" s="29"/>
      <c r="H94" s="29"/>
      <c r="I94" s="29"/>
      <c r="J94" s="29"/>
      <c r="K94" s="63"/>
      <c r="L94" s="63"/>
      <c r="M94" s="63"/>
      <c r="N94" s="63"/>
      <c r="O94" s="63"/>
      <c r="P94" s="63"/>
      <c r="Q94" s="63"/>
    </row>
    <row r="95" spans="1:18" s="4" customFormat="1" ht="23.1" customHeight="1">
      <c r="C95" s="29"/>
      <c r="D95" s="29"/>
      <c r="E95" s="29"/>
      <c r="F95" s="29"/>
      <c r="G95" s="29"/>
      <c r="H95" s="29"/>
      <c r="I95" s="29"/>
      <c r="J95" s="29"/>
      <c r="K95" s="63"/>
      <c r="L95" s="63"/>
      <c r="M95" s="63"/>
      <c r="N95" s="63"/>
      <c r="O95" s="63"/>
      <c r="P95" s="63"/>
      <c r="Q95" s="63"/>
    </row>
    <row r="96" spans="1:18" s="4" customFormat="1" ht="23.1" customHeight="1">
      <c r="C96" s="29"/>
      <c r="D96" s="29"/>
      <c r="E96" s="29"/>
      <c r="F96" s="29"/>
      <c r="G96" s="29"/>
      <c r="H96" s="29"/>
      <c r="I96" s="29"/>
      <c r="J96" s="29"/>
      <c r="K96" s="63"/>
      <c r="L96" s="63"/>
      <c r="M96" s="63"/>
      <c r="N96" s="63"/>
      <c r="O96" s="63"/>
      <c r="P96" s="63"/>
      <c r="Q96" s="63"/>
    </row>
    <row r="97" spans="3:17" s="4" customFormat="1" ht="23.1" customHeight="1">
      <c r="C97" s="29"/>
      <c r="D97" s="29"/>
      <c r="E97" s="29"/>
      <c r="F97" s="29"/>
      <c r="G97" s="29"/>
      <c r="H97" s="29"/>
      <c r="I97" s="29"/>
      <c r="J97" s="29"/>
      <c r="K97" s="63"/>
      <c r="L97" s="63"/>
      <c r="M97" s="63"/>
      <c r="N97" s="63"/>
      <c r="O97" s="63"/>
      <c r="P97" s="63"/>
      <c r="Q97" s="63"/>
    </row>
    <row r="98" spans="3:17" s="4" customFormat="1" ht="23.1" customHeight="1">
      <c r="C98" s="29"/>
      <c r="D98" s="29"/>
      <c r="E98" s="29"/>
      <c r="F98" s="29"/>
      <c r="G98" s="29"/>
      <c r="H98" s="29"/>
      <c r="I98" s="29"/>
      <c r="J98" s="29"/>
      <c r="K98" s="63"/>
      <c r="L98" s="63"/>
      <c r="M98" s="63"/>
      <c r="N98" s="63"/>
      <c r="O98" s="63"/>
      <c r="P98" s="63"/>
      <c r="Q98" s="63"/>
    </row>
    <row r="99" spans="3:17" s="4" customFormat="1" ht="23.1" customHeight="1">
      <c r="C99" s="29"/>
      <c r="D99" s="29"/>
      <c r="E99" s="29"/>
      <c r="F99" s="29"/>
      <c r="G99" s="29"/>
      <c r="H99" s="29"/>
      <c r="I99" s="29"/>
      <c r="J99" s="29"/>
      <c r="K99" s="63"/>
      <c r="L99" s="63"/>
      <c r="M99" s="63"/>
      <c r="N99" s="63"/>
      <c r="O99" s="63"/>
      <c r="P99" s="63"/>
      <c r="Q99" s="63"/>
    </row>
  </sheetData>
  <mergeCells count="18">
    <mergeCell ref="A1:I1"/>
    <mergeCell ref="A2:I2"/>
    <mergeCell ref="A3:I3"/>
    <mergeCell ref="A5:I5"/>
    <mergeCell ref="C8:E8"/>
    <mergeCell ref="G8:I8"/>
    <mergeCell ref="A4:I4"/>
    <mergeCell ref="C53:E53"/>
    <mergeCell ref="G53:I53"/>
    <mergeCell ref="C52:E52"/>
    <mergeCell ref="G52:I52"/>
    <mergeCell ref="C7:E7"/>
    <mergeCell ref="G7:I7"/>
    <mergeCell ref="A46:I46"/>
    <mergeCell ref="A47:I47"/>
    <mergeCell ref="A48:I48"/>
    <mergeCell ref="A50:I50"/>
    <mergeCell ref="A49:I49"/>
  </mergeCells>
  <pageMargins left="1" right="0.3" top="1" bottom="0.5" header="0.5" footer="0.5"/>
  <pageSetup paperSize="9" scale="70" fitToHeight="7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3" ma:contentTypeDescription="Create a new document." ma:contentTypeScope="" ma:versionID="eb99587674bcbe32d8be52af89255e5e">
  <xsd:schema xmlns:xsd="http://www.w3.org/2001/XMLSchema" xmlns:xs="http://www.w3.org/2001/XMLSchema" xmlns:p="http://schemas.microsoft.com/office/2006/metadata/properties" xmlns:ns2="80918107-7bb6-4c84-a7da-6b3e4a291e72" targetNamespace="http://schemas.microsoft.com/office/2006/metadata/properties" ma:root="true" ma:fieldsID="7141ecb8c5b40b873d9915ce76573f5b" ns2:_="">
    <xsd:import namespace="80918107-7bb6-4c84-a7da-6b3e4a291e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2D6B28-0837-44FE-B835-9C966C3292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2692C1-6130-464E-8DC1-6B02DED6C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0451FA-B069-4A57-AEAF-A84DD2919B87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80918107-7bb6-4c84-a7da-6b3e4a291e72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PL-three-month</vt:lpstr>
      <vt:lpstr>PL-nine-month</vt:lpstr>
      <vt:lpstr>SE (Conso)</vt:lpstr>
      <vt:lpstr>SE (Separate)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Prinya Aroonchaipirom</cp:lastModifiedBy>
  <cp:lastPrinted>2025-11-09T07:10:16Z</cp:lastPrinted>
  <dcterms:created xsi:type="dcterms:W3CDTF">2011-03-08T09:02:15Z</dcterms:created>
  <dcterms:modified xsi:type="dcterms:W3CDTF">2025-11-10T15:49:03Z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