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5\Q3'2025\Convert_Q3'2025\"/>
    </mc:Choice>
  </mc:AlternateContent>
  <xr:revisionPtr revIDLastSave="0" documentId="13_ncr:1_{3B28CC9D-5851-473E-8EE1-5C2148C799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externalReferences>
    <externalReference r:id="rId6"/>
  </externalReferences>
  <definedNames>
    <definedName name="_xlnm.Print_Area" localSheetId="0">BS!$A$1:$O$111</definedName>
    <definedName name="_xlnm.Print_Area" localSheetId="2">Consolidated!$A$1:$Y$35</definedName>
    <definedName name="_xlnm.Print_Area" localSheetId="1">PL!$A$1:$P$202</definedName>
    <definedName name="_xlnm.Print_Area" localSheetId="3">Seperate!$A$1:$V$32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6" i="32" l="1"/>
  <c r="I96" i="32"/>
  <c r="M94" i="32"/>
  <c r="K94" i="32"/>
  <c r="I94" i="32"/>
  <c r="O91" i="32"/>
  <c r="O94" i="32" s="1"/>
  <c r="O74" i="32"/>
  <c r="M74" i="32"/>
  <c r="K74" i="32"/>
  <c r="I74" i="32"/>
  <c r="O32" i="32"/>
  <c r="O58" i="32" s="1"/>
  <c r="O62" i="32" s="1"/>
  <c r="K32" i="32"/>
  <c r="K58" i="32" s="1"/>
  <c r="K62" i="32" s="1"/>
  <c r="I32" i="32"/>
  <c r="I58" i="32" s="1"/>
  <c r="I62" i="32" s="1"/>
  <c r="M9" i="32"/>
  <c r="M32" i="32" s="1"/>
  <c r="M58" i="32" s="1"/>
  <c r="M62" i="32" s="1"/>
  <c r="O17" i="34"/>
  <c r="W17" i="34"/>
  <c r="W24" i="34" s="1"/>
  <c r="Q17" i="34"/>
  <c r="Q24" i="34" s="1"/>
  <c r="U23" i="34"/>
  <c r="I71" i="19"/>
  <c r="K95" i="32" l="1"/>
  <c r="K97" i="32" s="1"/>
  <c r="I95" i="32"/>
  <c r="I97" i="32" s="1"/>
  <c r="I98" i="32" s="1"/>
  <c r="M95" i="32"/>
  <c r="M97" i="32" s="1"/>
  <c r="M98" i="32" s="1"/>
  <c r="O95" i="32"/>
  <c r="O97" i="32" s="1"/>
  <c r="M18" i="31"/>
  <c r="I30" i="34" l="1"/>
  <c r="K49" i="31"/>
  <c r="O32" i="34" l="1"/>
  <c r="S31" i="34"/>
  <c r="U31" i="34" s="1"/>
  <c r="Y31" i="34" s="1"/>
  <c r="I161" i="31" l="1"/>
  <c r="I18" i="31"/>
  <c r="O24" i="31"/>
  <c r="M24" i="31"/>
  <c r="K24" i="31"/>
  <c r="I24" i="31"/>
  <c r="O161" i="31" l="1"/>
  <c r="O169" i="31"/>
  <c r="O151" i="31"/>
  <c r="O152" i="31" s="1"/>
  <c r="K172" i="31"/>
  <c r="K161" i="31"/>
  <c r="K194" i="31" s="1"/>
  <c r="K169" i="31"/>
  <c r="K151" i="31"/>
  <c r="K152" i="31" s="1"/>
  <c r="O123" i="31"/>
  <c r="O118" i="31"/>
  <c r="O117" i="31"/>
  <c r="K123" i="31"/>
  <c r="K118" i="31"/>
  <c r="K117" i="31"/>
  <c r="O62" i="31"/>
  <c r="O95" i="31" s="1"/>
  <c r="O56" i="31"/>
  <c r="O70" i="31" s="1"/>
  <c r="O52" i="31"/>
  <c r="O53" i="31" s="1"/>
  <c r="K73" i="31"/>
  <c r="K62" i="31"/>
  <c r="K88" i="31" s="1"/>
  <c r="K56" i="31"/>
  <c r="K70" i="31" s="1"/>
  <c r="K50" i="31"/>
  <c r="O19" i="31"/>
  <c r="O18" i="31"/>
  <c r="K19" i="31"/>
  <c r="K18" i="31"/>
  <c r="I172" i="31"/>
  <c r="M161" i="31"/>
  <c r="M169" i="31"/>
  <c r="I169" i="31"/>
  <c r="M151" i="31"/>
  <c r="I151" i="31"/>
  <c r="I152" i="31" s="1"/>
  <c r="Q28" i="34" s="1"/>
  <c r="M123" i="31"/>
  <c r="I123" i="31"/>
  <c r="M118" i="31"/>
  <c r="I118" i="31"/>
  <c r="M117" i="31"/>
  <c r="I117" i="31"/>
  <c r="I73" i="31"/>
  <c r="M62" i="31"/>
  <c r="M95" i="31" s="1"/>
  <c r="I62" i="31"/>
  <c r="I95" i="31" s="1"/>
  <c r="M56" i="31"/>
  <c r="M70" i="31" s="1"/>
  <c r="I56" i="31"/>
  <c r="I70" i="31" s="1"/>
  <c r="M52" i="31"/>
  <c r="M53" i="31" s="1"/>
  <c r="I52" i="31"/>
  <c r="I53" i="31" s="1"/>
  <c r="M19" i="31"/>
  <c r="I19" i="31"/>
  <c r="M152" i="31" l="1"/>
  <c r="Q26" i="35"/>
  <c r="K124" i="31"/>
  <c r="K127" i="31" s="1"/>
  <c r="K129" i="31" s="1"/>
  <c r="K187" i="31"/>
  <c r="K95" i="31"/>
  <c r="O124" i="31"/>
  <c r="O127" i="31" s="1"/>
  <c r="O129" i="31" s="1"/>
  <c r="O134" i="31" s="1"/>
  <c r="O156" i="31" s="1"/>
  <c r="O168" i="31" s="1"/>
  <c r="O170" i="31" s="1"/>
  <c r="I124" i="31"/>
  <c r="I127" i="31" s="1"/>
  <c r="I129" i="31" s="1"/>
  <c r="O88" i="31"/>
  <c r="O25" i="31"/>
  <c r="O28" i="31" s="1"/>
  <c r="O30" i="31" s="1"/>
  <c r="O61" i="31" s="1"/>
  <c r="O63" i="31" s="1"/>
  <c r="M124" i="31"/>
  <c r="M127" i="31" s="1"/>
  <c r="K25" i="31"/>
  <c r="K28" i="31" s="1"/>
  <c r="K30" i="31" s="1"/>
  <c r="K35" i="31" s="1"/>
  <c r="M25" i="31"/>
  <c r="M28" i="31" s="1"/>
  <c r="M30" i="31" s="1"/>
  <c r="M61" i="31" s="1"/>
  <c r="M94" i="31" s="1"/>
  <c r="M96" i="31" s="1"/>
  <c r="I88" i="31"/>
  <c r="I25" i="31"/>
  <c r="I28" i="31" s="1"/>
  <c r="I30" i="31" s="1"/>
  <c r="I55" i="31" s="1"/>
  <c r="K52" i="31"/>
  <c r="K53" i="31" s="1"/>
  <c r="M88" i="31"/>
  <c r="I194" i="31"/>
  <c r="M129" i="31" l="1"/>
  <c r="O55" i="31"/>
  <c r="O57" i="31" s="1"/>
  <c r="O69" i="31" s="1"/>
  <c r="O71" i="31" s="1"/>
  <c r="K134" i="31"/>
  <c r="K156" i="31" s="1"/>
  <c r="K168" i="31" s="1"/>
  <c r="K170" i="31" s="1"/>
  <c r="K173" i="31" s="1"/>
  <c r="K160" i="31"/>
  <c r="K193" i="31" s="1"/>
  <c r="K195" i="31" s="1"/>
  <c r="O160" i="31"/>
  <c r="O162" i="31" s="1"/>
  <c r="M134" i="31"/>
  <c r="O25" i="35"/>
  <c r="I134" i="31"/>
  <c r="I156" i="31" s="1"/>
  <c r="I168" i="31" s="1"/>
  <c r="I170" i="31" s="1"/>
  <c r="I173" i="31" s="1"/>
  <c r="I160" i="31"/>
  <c r="I193" i="31" s="1"/>
  <c r="I195" i="31" s="1"/>
  <c r="M156" i="31"/>
  <c r="M168" i="31" s="1"/>
  <c r="M170" i="31" s="1"/>
  <c r="O87" i="31"/>
  <c r="O89" i="31" s="1"/>
  <c r="M160" i="31"/>
  <c r="M193" i="31" s="1"/>
  <c r="M195" i="31" s="1"/>
  <c r="O94" i="31"/>
  <c r="O96" i="31" s="1"/>
  <c r="O35" i="31"/>
  <c r="K55" i="31"/>
  <c r="K61" i="31"/>
  <c r="K63" i="31" s="1"/>
  <c r="K66" i="31" s="1"/>
  <c r="M55" i="31"/>
  <c r="M57" i="31" s="1"/>
  <c r="M69" i="31" s="1"/>
  <c r="M71" i="31" s="1"/>
  <c r="M35" i="31"/>
  <c r="K87" i="31"/>
  <c r="K89" i="31" s="1"/>
  <c r="K162" i="31"/>
  <c r="K165" i="31" s="1"/>
  <c r="K186" i="31"/>
  <c r="K188" i="31" s="1"/>
  <c r="I69" i="31"/>
  <c r="I71" i="31" s="1"/>
  <c r="I74" i="31" s="1"/>
  <c r="I57" i="31"/>
  <c r="I61" i="31"/>
  <c r="I35" i="31"/>
  <c r="M63" i="31"/>
  <c r="M87" i="31"/>
  <c r="M89" i="31" s="1"/>
  <c r="K94" i="31" l="1"/>
  <c r="K96" i="31" s="1"/>
  <c r="O186" i="31"/>
  <c r="O188" i="31" s="1"/>
  <c r="O193" i="31"/>
  <c r="O195" i="31" s="1"/>
  <c r="I186" i="31"/>
  <c r="I188" i="31" s="1"/>
  <c r="I162" i="31"/>
  <c r="I165" i="31" s="1"/>
  <c r="O27" i="34"/>
  <c r="I63" i="31"/>
  <c r="I66" i="31" s="1"/>
  <c r="I87" i="31"/>
  <c r="I89" i="31" s="1"/>
  <c r="I94" i="31"/>
  <c r="I96" i="31" s="1"/>
  <c r="M186" i="31"/>
  <c r="M188" i="31" s="1"/>
  <c r="M162" i="31"/>
  <c r="K69" i="31"/>
  <c r="K71" i="31" s="1"/>
  <c r="K74" i="31" s="1"/>
  <c r="K57" i="31"/>
  <c r="S29" i="35" l="1"/>
  <c r="U29" i="35" s="1"/>
  <c r="S32" i="34"/>
  <c r="U32" i="34" s="1"/>
  <c r="Y32" i="34" s="1"/>
  <c r="S19" i="35" l="1"/>
  <c r="U19" i="35" s="1"/>
  <c r="S18" i="35"/>
  <c r="O18" i="35"/>
  <c r="U18" i="35" s="1"/>
  <c r="S21" i="34"/>
  <c r="U21" i="34" s="1"/>
  <c r="Y21" i="34" s="1"/>
  <c r="S20" i="34"/>
  <c r="U20" i="34" s="1"/>
  <c r="Y20" i="34" s="1"/>
  <c r="S19" i="34"/>
  <c r="O19" i="34"/>
  <c r="U19" i="34" l="1"/>
  <c r="Y19" i="34" s="1"/>
  <c r="O24" i="34"/>
  <c r="I58" i="19"/>
  <c r="M17" i="19"/>
  <c r="O71" i="19" l="1"/>
  <c r="M71" i="19"/>
  <c r="K71" i="19"/>
  <c r="I33" i="19"/>
  <c r="N33" i="19"/>
  <c r="M33" i="19"/>
  <c r="K33" i="19"/>
  <c r="O33" i="19"/>
  <c r="S24" i="35" l="1"/>
  <c r="U24" i="35" s="1"/>
  <c r="S26" i="34"/>
  <c r="U26" i="34" s="1"/>
  <c r="Y26" i="34" s="1"/>
  <c r="O17" i="19" l="1"/>
  <c r="M34" i="19"/>
  <c r="K17" i="19"/>
  <c r="K34" i="19" s="1"/>
  <c r="I17" i="19"/>
  <c r="O34" i="19" l="1"/>
  <c r="S28" i="35"/>
  <c r="S17" i="35"/>
  <c r="U17" i="35" s="1"/>
  <c r="S30" i="34"/>
  <c r="U30" i="34" s="1"/>
  <c r="Y30" i="34" l="1"/>
  <c r="O58" i="19"/>
  <c r="M58" i="19"/>
  <c r="K58" i="19"/>
  <c r="S18" i="34" l="1"/>
  <c r="Y18" i="34" s="1"/>
  <c r="K97" i="19" l="1"/>
  <c r="O97" i="19"/>
  <c r="S21" i="35" l="1"/>
  <c r="U21" i="35" s="1"/>
  <c r="S14" i="35"/>
  <c r="S13" i="35"/>
  <c r="U13" i="35" s="1"/>
  <c r="K98" i="19"/>
  <c r="S27" i="34"/>
  <c r="Y23" i="34"/>
  <c r="S15" i="34"/>
  <c r="S16" i="34"/>
  <c r="U16" i="34" s="1"/>
  <c r="Y16" i="34" s="1"/>
  <c r="S14" i="34"/>
  <c r="S25" i="35"/>
  <c r="O98" i="19"/>
  <c r="M27" i="35"/>
  <c r="M30" i="35" s="1"/>
  <c r="M96" i="19" s="1"/>
  <c r="K27" i="35"/>
  <c r="K30" i="35" s="1"/>
  <c r="M95" i="19" s="1"/>
  <c r="I27" i="35"/>
  <c r="G27" i="35"/>
  <c r="G30" i="35" s="1"/>
  <c r="M90" i="19" s="1"/>
  <c r="E27" i="35"/>
  <c r="E30" i="35" s="1"/>
  <c r="M89" i="19" s="1"/>
  <c r="G16" i="35"/>
  <c r="G22" i="35" s="1"/>
  <c r="M16" i="35"/>
  <c r="M22" i="35" s="1"/>
  <c r="K16" i="35"/>
  <c r="K22" i="35" s="1"/>
  <c r="I16" i="35"/>
  <c r="I22" i="35" s="1"/>
  <c r="E16" i="35"/>
  <c r="E22" i="35" s="1"/>
  <c r="X29" i="34"/>
  <c r="V29" i="34"/>
  <c r="T29" i="34"/>
  <c r="M29" i="34"/>
  <c r="M33" i="34" s="1"/>
  <c r="I96" i="19" s="1"/>
  <c r="K29" i="34"/>
  <c r="K33" i="34" s="1"/>
  <c r="I95" i="19" s="1"/>
  <c r="I29" i="34"/>
  <c r="I33" i="34" s="1"/>
  <c r="I92" i="19" s="1"/>
  <c r="G29" i="34"/>
  <c r="G33" i="34" s="1"/>
  <c r="I91" i="19" s="1"/>
  <c r="E29" i="34"/>
  <c r="E33" i="34" s="1"/>
  <c r="I90" i="19" s="1"/>
  <c r="C29" i="34"/>
  <c r="C33" i="34" s="1"/>
  <c r="I89" i="19" s="1"/>
  <c r="M17" i="34"/>
  <c r="M24" i="34" s="1"/>
  <c r="K17" i="34"/>
  <c r="K24" i="34" s="1"/>
  <c r="I17" i="34"/>
  <c r="I24" i="34" s="1"/>
  <c r="G17" i="34"/>
  <c r="G24" i="34" s="1"/>
  <c r="E17" i="34"/>
  <c r="E24" i="34" s="1"/>
  <c r="C17" i="34"/>
  <c r="C24" i="34" s="1"/>
  <c r="K100" i="19"/>
  <c r="O90" i="19"/>
  <c r="O96" i="19"/>
  <c r="K96" i="19"/>
  <c r="O95" i="19"/>
  <c r="O92" i="19"/>
  <c r="K92" i="19"/>
  <c r="K90" i="19"/>
  <c r="O89" i="19"/>
  <c r="K89" i="19"/>
  <c r="U14" i="34" l="1"/>
  <c r="S17" i="34"/>
  <c r="S24" i="34" s="1"/>
  <c r="K72" i="19"/>
  <c r="S15" i="35"/>
  <c r="U15" i="35" s="1"/>
  <c r="O72" i="19"/>
  <c r="M72" i="19"/>
  <c r="K95" i="19"/>
  <c r="K91" i="19"/>
  <c r="Y14" i="34"/>
  <c r="O99" i="19"/>
  <c r="O101" i="19" s="1"/>
  <c r="I72" i="19"/>
  <c r="I34" i="19"/>
  <c r="K99" i="19" l="1"/>
  <c r="K101" i="19" s="1"/>
  <c r="K102" i="19" s="1"/>
  <c r="K103" i="19" s="1"/>
  <c r="O102" i="19"/>
  <c r="O103" i="19" s="1"/>
  <c r="O16" i="35"/>
  <c r="O22" i="35" s="1"/>
  <c r="Q16" i="35"/>
  <c r="Q22" i="35" s="1"/>
  <c r="O27" i="35"/>
  <c r="O30" i="35" s="1"/>
  <c r="M97" i="19" s="1"/>
  <c r="S16" i="35"/>
  <c r="S22" i="35" s="1"/>
  <c r="U14" i="35"/>
  <c r="U16" i="35" s="1"/>
  <c r="U22" i="35" s="1"/>
  <c r="W27" i="34" l="1"/>
  <c r="U25" i="35"/>
  <c r="S28" i="34"/>
  <c r="Q29" i="34"/>
  <c r="Q33" i="34" s="1"/>
  <c r="Q27" i="35"/>
  <c r="Q30" i="35" s="1"/>
  <c r="S26" i="35"/>
  <c r="P25" i="35"/>
  <c r="U15" i="34" l="1"/>
  <c r="U17" i="34" s="1"/>
  <c r="U24" i="34" s="1"/>
  <c r="S27" i="35"/>
  <c r="S30" i="35" s="1"/>
  <c r="M98" i="19" s="1"/>
  <c r="U26" i="35"/>
  <c r="U28" i="34"/>
  <c r="S29" i="34"/>
  <c r="S33" i="34" s="1"/>
  <c r="I98" i="19" s="1"/>
  <c r="Y28" i="34" l="1"/>
  <c r="U27" i="35"/>
  <c r="Y15" i="34"/>
  <c r="Y17" i="34" s="1"/>
  <c r="Y24" i="34" s="1"/>
  <c r="O29" i="34"/>
  <c r="O33" i="34" s="1"/>
  <c r="I97" i="19" s="1"/>
  <c r="W29" i="34"/>
  <c r="W33" i="34" s="1"/>
  <c r="I100" i="19" s="1"/>
  <c r="U27" i="34" l="1"/>
  <c r="I99" i="19" l="1"/>
  <c r="I101" i="19" s="1"/>
  <c r="Y27" i="34"/>
  <c r="Y29" i="34" s="1"/>
  <c r="Y33" i="34" s="1"/>
  <c r="U29" i="34"/>
  <c r="U33" i="34" s="1"/>
  <c r="I102" i="19" l="1"/>
  <c r="I103" i="19" s="1"/>
  <c r="U28" i="35" l="1"/>
  <c r="U30" i="35" s="1"/>
  <c r="I30" i="35"/>
  <c r="M92" i="19" s="1"/>
  <c r="M99" i="19" s="1"/>
  <c r="M101" i="19" s="1"/>
  <c r="M102" i="19" s="1"/>
  <c r="M103" i="19" s="1"/>
</calcChain>
</file>

<file path=xl/sharedStrings.xml><?xml version="1.0" encoding="utf-8"?>
<sst xmlns="http://schemas.openxmlformats.org/spreadsheetml/2006/main" count="559" uniqueCount="262">
  <si>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</si>
  <si>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</si>
  <si>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</si>
  <si>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</si>
  <si>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</si>
  <si>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</si>
  <si>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</si>
  <si>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</si>
  <si>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</si>
  <si>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</si>
  <si>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</si>
  <si>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</si>
  <si>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</si>
  <si>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</si>
  <si>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</si>
  <si>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</si>
  <si>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</si>
  <si>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</si>
  <si>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</si>
  <si>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</si>
  <si>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</si>
  <si>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</si>
  <si>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</si>
  <si>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</si>
  <si>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</si>
  <si>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</si>
  <si>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</si>
  <si>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</si>
  <si>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</si>
  <si>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</si>
  <si>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</si>
  <si>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</si>
  <si>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</si>
  <si>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</si>
  <si>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</si>
  <si>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</si>
  <si>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</si>
  <si>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</si>
  <si>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</si>
  <si>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</si>
  <si>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</si>
  <si>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</si>
  <si>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</si>
  <si>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</si>
  <si>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>(หน่วย: พันบาท)</t>
  </si>
  <si>
    <t>(ยังไม่ได้ตรวจสอบ</t>
  </si>
  <si>
    <t>แต่สอบทานแล้ว)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</si>
  <si>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</si>
  <si>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</si>
  <si>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</si>
  <si>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</si>
  <si>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</si>
  <si>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</si>
  <si>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</si>
  <si>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</si>
  <si>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</si>
  <si>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</si>
  <si>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</si>
  <si>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</si>
  <si>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</si>
  <si>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กำไรส่วนที่เป็นของผู้ถือหุ้นของบริษัทฯ</t>
  </si>
  <si>
    <t>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</si>
  <si>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</si>
  <si>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</si>
  <si>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</si>
  <si>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</si>
  <si>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</si>
  <si>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</si>
  <si>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</si>
  <si>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</si>
  <si>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</si>
  <si>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</si>
  <si>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</si>
  <si>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</si>
  <si>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</si>
  <si>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</si>
  <si>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</si>
  <si>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</si>
  <si>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</si>
  <si>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</si>
  <si>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</si>
  <si>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</si>
  <si>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</si>
  <si>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</si>
  <si>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</si>
  <si>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</si>
  <si>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</si>
  <si>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</si>
  <si>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</si>
  <si>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</si>
  <si>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</si>
  <si>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</si>
  <si>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</si>
  <si>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</si>
  <si>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</si>
  <si>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</si>
  <si>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</si>
  <si>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</si>
  <si>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</si>
  <si>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</si>
  <si>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</si>
  <si>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</si>
  <si>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</si>
  <si>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</si>
  <si>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</si>
  <si>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</si>
  <si>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</si>
  <si>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</si>
  <si>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</si>
  <si>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</si>
  <si>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</si>
  <si>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</si>
  <si>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สัดส่วนการถือหุ้น</t>
  </si>
  <si>
    <t>ค่าใช้จ่ายที่เกิดจากการจ่ายโดยใช้หุ้นเป็นเกณฑ์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</si>
  <si>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</si>
  <si>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</si>
  <si>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</si>
  <si>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</si>
  <si>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</si>
  <si>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หุ้นสามัญ 304,622,662 หุ้น มูลค่าหุ้นละ 1 บาท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</si>
  <si>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</si>
  <si>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</si>
  <si>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</si>
  <si>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</si>
  <si>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</si>
  <si>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</si>
  <si>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</si>
  <si>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</si>
  <si>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</si>
  <si>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</si>
  <si>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</si>
  <si>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จ่ายภาษีเงินได้</t>
  </si>
  <si>
    <t>เงินสดสุทธิใช้ไปในกิจกรรมลงทุน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</si>
  <si>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</si>
  <si>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</si>
  <si>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</si>
  <si>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</si>
  <si>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</si>
  <si>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</si>
  <si>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2567</t>
  </si>
  <si>
    <t>ยอดคงเหลือ ณ วันที่ 1 มกราคม 2567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</si>
  <si>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</si>
  <si>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</si>
  <si>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</si>
  <si>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</si>
  <si>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</si>
  <si>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</si>
  <si>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>เจ้าหนี้สถาบันการเงินจากการซื้อลูกหนี้</t>
  </si>
  <si>
    <t>เงินกู้ยืมระยะยาวจากกิจการที่เกี่ยวข้องกัน</t>
  </si>
  <si>
    <t xml:space="preserve"> </t>
  </si>
  <si>
    <t>กำไรต่อหุ้นปรับลด</t>
  </si>
  <si>
    <t>ของสินทรัพย์ทางการเงิน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</si>
  <si>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</si>
  <si>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</si>
  <si>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</si>
  <si>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</si>
  <si>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</si>
  <si>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</si>
  <si>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</si>
  <si>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</si>
  <si>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</si>
  <si>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>เงินปันผลรับ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</si>
  <si>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</si>
  <si>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</si>
  <si>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2568</t>
  </si>
  <si>
    <t>ยอดคงเหลือ ณ วันที่ 1 มกราคม 2568</t>
  </si>
  <si>
    <t xml:space="preserve">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</si>
  <si>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</si>
  <si>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</si>
  <si>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ทรัพย์สินรอการขาย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</si>
  <si>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</si>
  <si>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</si>
  <si>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</si>
  <si>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</si>
  <si>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</si>
  <si>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หุ้นกู้ระยะยาว - สุทธิจากส่วนที่</t>
  </si>
  <si>
    <t>เงินมัดจำรับล่วงหน้า</t>
  </si>
  <si>
    <t>การดำเนินงานที่ยกเลิก</t>
  </si>
  <si>
    <t xml:space="preserve">ด้วยมูลค่ายุติธรรมผ่านกำไรขาดทุนเบ็ดเสร็จอื่น </t>
  </si>
  <si>
    <t>จากการดำเนินงานต่อเนื่อง</t>
  </si>
  <si>
    <t>จากการดำเนินงานที่ยกเลิก</t>
  </si>
  <si>
    <t>กำไรก่อนภาษีจากการดำเนินงานต่อเนื่อง</t>
  </si>
  <si>
    <t>การดำเนินงานต่อเนื่อง</t>
  </si>
  <si>
    <t>ขาดทุนจากเงินลงทุนในตราสารทุนที่กำหนดให้วัดมูลค่า</t>
  </si>
  <si>
    <t>กำไรที่ยังไม่เกิดขึ้นจากอัตราแลกเปลี่ยน</t>
  </si>
  <si>
    <t>7, 2.2</t>
  </si>
  <si>
    <t>กำไรก่อนภาษีจากการดำเนินงานที่ยกเลิก (หมายเหตุ 15)</t>
  </si>
  <si>
    <t>เงินกู้ยืมระยะยาวจากสถาบันการเงิน - สุทธิ</t>
  </si>
  <si>
    <t>หนี้สินตามสัญญาเช่าส่วนที่ถึงกำหนด</t>
  </si>
  <si>
    <t>หุ้นกู้ระยะยาวส่วนที่ถึงกำหนดชำระภายในหนึ่งปี</t>
  </si>
  <si>
    <t>ทุนที่ออกและชำระแล้ว</t>
  </si>
  <si>
    <t>โอนกำไรสะสมที่ยังไม่จัดสรรไปเป็นสำรองตามกฎหมาย</t>
  </si>
  <si>
    <t>จ่ายเงินผลประโยชน์พนักงาน</t>
  </si>
  <si>
    <t>เงินสดจ่ายซื้อเงินลงทุนและเพิ่มทุนในบริษัทย่อย</t>
  </si>
  <si>
    <t>เงินกู้ยืมจากสถาบันการเงินเพิ่มขึ้น</t>
  </si>
  <si>
    <t>เงินปันผลจ่าย</t>
  </si>
  <si>
    <t>เงินปันผลค้างจ่าย</t>
  </si>
  <si>
    <t>เงินปันผลจ่าย (หมายเหตุ 18)</t>
  </si>
  <si>
    <t>เงินให้สินเชื่อแก่ลูกหนี้ระยะยาวและดอกเบี้ยค้างรับสุทธิ</t>
  </si>
  <si>
    <t>กำไรขาดทุนเบ็ดเสร็จอื่น: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</si>
  <si>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</si>
  <si>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</si>
  <si>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กำไรขาดทุนเบ็ดเสร็จรวมสำหรับงวด </t>
  </si>
  <si>
    <t>ตัดจำหน่ายต้นทุนในการออกหุ้นกู้และค่าธรรมเนียมเงินกู้ระยะยาว</t>
  </si>
  <si>
    <t xml:space="preserve">   สินทรัพย์ไม่มีตัวตนและสินทรัพย์สิทธิการใช้</t>
  </si>
  <si>
    <t>กำไรจากการจำหน่ายอสังหาริมทรัพย์เพื่อการลงทุน</t>
  </si>
  <si>
    <t>ขาดทุนจากการชำระบัญชีของบริษัทย่อย</t>
  </si>
  <si>
    <t>สำรองผลประโยชน์ระยะยาวพนักงาน</t>
  </si>
  <si>
    <t>ส่วนแบ่งขาดทุนจากเงินลงทุนในการร่วมค้า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</si>
  <si>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</si>
  <si>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</si>
  <si>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หนี้สินไม่หมุนเวียนอื่น</t>
  </si>
  <si>
    <t>เงินสดจ่ายต้นทุนทางการเงิน</t>
  </si>
  <si>
    <t>จ่ายภาษีเงินได้</t>
  </si>
  <si>
    <t>เงินสดรับจากการคืนทุนบริษัทย่อย</t>
  </si>
  <si>
    <t>เงินสดรับจากจำหน่ายเงินลงทุนในบริษัทย่อยและการร่วมค้า</t>
  </si>
  <si>
    <t>เงินให้กู้ยืมแก่บริษัทย่อย และกิจการที่เกี่ยวข้องกันเพิ่มขึ้น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</si>
  <si>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</si>
  <si>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เงินสดรับจากการจำหน่ายอสังหาริมทรัพย์เพื่อการลงทุน</t>
  </si>
  <si>
    <t>เงินสดรับสุทธิจากการจำหน่ายเงินลงทุนในบริษัทย่อย</t>
  </si>
  <si>
    <t>เงินสดสุทธิได้จากกิจกรรมจัดหาเงิน</t>
  </si>
  <si>
    <t>หนี้สินตามสัญญาเช่า</t>
  </si>
  <si>
    <t>ณ วันที่ 30 กันยายน 2568</t>
  </si>
  <si>
    <t>30 กันยายน 2568</t>
  </si>
  <si>
    <t>กำไรจากการจำหน่ายเงินลงทุน</t>
  </si>
  <si>
    <t>กลับรายการค่าเผื่อการด้อยค่าจากเงินลงทุนในการร่วมค้า</t>
  </si>
  <si>
    <t>กำไรก่อนค่าใช้จ่ายภาษีเงินได้</t>
  </si>
  <si>
    <t>กำไรสุทธิสำหรับงวดจากการดำเนินงานต่อเนื่อง</t>
  </si>
  <si>
    <t xml:space="preserve">กำไรสุทธิสำหรับงวดจากการดำเนินงานที่ยกเลิก </t>
  </si>
  <si>
    <t>กำไรสุทธิสำหรับงวด</t>
  </si>
  <si>
    <t>ด้วยมูลค่ายุติธรรมผ่านกำไรขาดทุนเบ็ดเสร็จอื่น</t>
  </si>
  <si>
    <t xml:space="preserve">   - สุทธิจากภาษีเงินได้</t>
  </si>
  <si>
    <t xml:space="preserve">กำไรขาดทุนเบ็ดเสร็จอื่นสำหรับงวด </t>
  </si>
  <si>
    <t>กำไรสุทธิสำหรับงวดจากการดำเนินงานที่ยกเลิก</t>
  </si>
  <si>
    <t>การแบ่งปันกำไรขาดทุนเบ็ดเสร็จรวม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</si>
  <si>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</si>
  <si>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</si>
  <si>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</si>
  <si>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</si>
  <si>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ส่วนของผู้ถือหุ้นของบริษัทย่อยลดลงสุทธิจากการปิดกิจการ</t>
  </si>
  <si>
    <t>กำไรจากการขายอสังหาริมทรัพย์เพื่อการลงทุน</t>
  </si>
  <si>
    <t>ผลขาดทุนด้านเครดิตที่คาดว่าจะเกิดขึ้น (โอนกลับ)</t>
  </si>
  <si>
    <t>เงินสดจ่ายค่าธรรมเนียมออกหุ้นกู้</t>
  </si>
  <si>
    <t>รับโอนทรัพย์สินรอการขายจากลูกหนี้เงินให้สินเชื่อ</t>
  </si>
  <si>
    <t xml:space="preserve">   - สุทธิภาษีเงินได้</t>
  </si>
  <si>
    <t xml:space="preserve">กำไรจากการจำหน่ายสินทรัพย์ทางการเงินอื่น </t>
  </si>
  <si>
    <t>ขาดทุน (กำไร) จากการจำหน่ายเงินลงทุนในบริษัทย่อยและกิจการร่วมค้า</t>
  </si>
  <si>
    <t>ค่าเผื่อผลขาดทุนด้านเครดิตที่คาดว่าจะเกิดขึ้น (กลับรายการ)</t>
  </si>
  <si>
    <t>ค่าเผื่อการด้อยค่าเงินลงทุน (กลับรายการ)</t>
  </si>
  <si>
    <t>กำไร (ขาดทุน) จากการดำเนินงานก่อนการเปลี่ยนแปลงใน</t>
  </si>
  <si>
    <t>ปรับกระทบกำไรก่อนภาษีเป็นเงินสดรับ (จ่าย) จาก</t>
  </si>
  <si>
    <t xml:space="preserve">หนี้สินดำเนินงานเพิ่มขึ้น (ลดลง) 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</si>
  <si>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</si>
  <si>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</si>
  <si>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>เงินให้สินเชื่อจากการซื้อลูกหนี้</t>
  </si>
  <si>
    <t>เงินสดจาก (ใช้ไปใน) กิจกรรมดำเนินงาน</t>
  </si>
  <si>
    <t>เงินสดรับจากการออกหุ้นกู้</t>
  </si>
  <si>
    <t>สำรองส่วนทุนจากการจ่ายโดยใช้หุ้นเป็นเกณฑ์ (หมายเหตุ 13)</t>
  </si>
  <si>
    <t>ซื้อส่วนของผู้มีส่วนได้เสียที่ไม่มีอำนาจควบคุมของบริษัทย่อย</t>
  </si>
  <si>
    <t xml:space="preserve">ขาดทุนจากการจำหน่ายที่ดิน อาคาร และอุปกรณ์ </t>
  </si>
  <si>
    <t>เงินกู้ยืมจากกิจการที่เกี่ยวข้องกันเพิ่มขึ้น (ลดลง)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</si>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</sst>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  <numFmt numFmtId="174" formatCode="0.000%"/>
  </numFmts>
  <fonts count="39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color theme="1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i/>
      <strike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sz val="16"/>
      <name val="Arial"/>
      <family val="2"/>
      <charset val="222"/>
    </font>
    <font>
      <sz val="16"/>
      <name val="Arial"/>
      <family val="2"/>
      <charset val="222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2">
    <xf numFmtId="0" fontId="0" fillId="0" borderId="0"/>
    <xf numFmtId="43" fontId="5" fillId="0" borderId="0" applyFont="0" applyFill="0" applyBorder="0" applyAlignment="0" applyProtection="0"/>
    <xf numFmtId="165" fontId="13" fillId="0" borderId="0" applyFont="0" applyFill="0" applyBorder="0" applyProtection="0">
      <alignment textRotation="140"/>
    </xf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168" fontId="5" fillId="0" borderId="0"/>
    <xf numFmtId="167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9" fillId="0" borderId="0"/>
    <xf numFmtId="0" fontId="18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0" fillId="0" borderId="0"/>
    <xf numFmtId="0" fontId="12" fillId="0" borderId="0"/>
    <xf numFmtId="0" fontId="15" fillId="0" borderId="0"/>
    <xf numFmtId="0" fontId="15" fillId="0" borderId="0"/>
    <xf numFmtId="0" fontId="11" fillId="0" borderId="0"/>
    <xf numFmtId="10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4" fillId="0" borderId="0"/>
    <xf numFmtId="165" fontId="5" fillId="0" borderId="0" applyFont="0" applyFill="0" applyBorder="0" applyAlignment="0" applyProtection="0"/>
    <xf numFmtId="165" fontId="12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165" fontId="20" fillId="0" borderId="0" applyFont="0" applyFill="0" applyBorder="0" applyProtection="0"/>
    <xf numFmtId="0" fontId="19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" fillId="0" borderId="0"/>
    <xf numFmtId="0" fontId="10" fillId="0" borderId="0"/>
    <xf numFmtId="165" fontId="16" fillId="0" borderId="0" applyFont="0" applyFill="0" applyBorder="0" applyAlignment="0" applyProtection="0"/>
    <xf numFmtId="0" fontId="10" fillId="0" borderId="0"/>
    <xf numFmtId="9" fontId="22" fillId="0" borderId="0" applyFont="0" applyFill="0" applyBorder="0" applyAlignment="0" applyProtection="0"/>
  </cellStyleXfs>
  <cellXfs count="205">
    <xf numFmtId="0" fontId="0" fillId="0" borderId="0" xfId="0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" vertical="center"/>
    </xf>
    <xf numFmtId="41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41" fontId="24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horizontal="right" vertical="center"/>
    </xf>
    <xf numFmtId="41" fontId="24" fillId="0" borderId="0" xfId="0" applyNumberFormat="1" applyFont="1" applyAlignment="1">
      <alignment vertical="center"/>
    </xf>
    <xf numFmtId="0" fontId="24" fillId="0" borderId="4" xfId="0" applyFont="1" applyBorder="1" applyAlignment="1">
      <alignment horizontal="center" vertical="center"/>
    </xf>
    <xf numFmtId="15" fontId="24" fillId="0" borderId="4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left" vertical="center"/>
    </xf>
    <xf numFmtId="164" fontId="24" fillId="0" borderId="0" xfId="92" applyNumberFormat="1" applyFont="1" applyAlignment="1">
      <alignment horizontal="left" vertical="center"/>
    </xf>
    <xf numFmtId="0" fontId="24" fillId="0" borderId="0" xfId="92" applyFont="1" applyAlignment="1">
      <alignment vertical="center"/>
    </xf>
    <xf numFmtId="41" fontId="24" fillId="0" borderId="5" xfId="0" applyNumberFormat="1" applyFont="1" applyBorder="1" applyAlignment="1">
      <alignment horizontal="left" vertical="center"/>
    </xf>
    <xf numFmtId="41" fontId="24" fillId="0" borderId="0" xfId="72" applyNumberFormat="1" applyFont="1" applyAlignment="1">
      <alignment horizontal="left" vertical="center"/>
    </xf>
    <xf numFmtId="0" fontId="24" fillId="0" borderId="0" xfId="72" applyFont="1" applyAlignment="1">
      <alignment vertical="center"/>
    </xf>
    <xf numFmtId="0" fontId="24" fillId="0" borderId="0" xfId="0" quotePrefix="1" applyFont="1" applyAlignment="1">
      <alignment vertical="center"/>
    </xf>
    <xf numFmtId="41" fontId="24" fillId="0" borderId="3" xfId="0" applyNumberFormat="1" applyFont="1" applyBorder="1" applyAlignment="1">
      <alignment horizontal="left" vertical="center"/>
    </xf>
    <xf numFmtId="164" fontId="24" fillId="0" borderId="0" xfId="82" applyNumberFormat="1" applyFont="1" applyAlignment="1">
      <alignment horizontal="left" vertical="center"/>
    </xf>
    <xf numFmtId="0" fontId="24" fillId="0" borderId="0" xfId="82" applyFont="1" applyAlignment="1">
      <alignment vertical="center"/>
    </xf>
    <xf numFmtId="164" fontId="24" fillId="0" borderId="0" xfId="69" applyNumberFormat="1" applyFont="1" applyAlignment="1">
      <alignment horizontal="left" vertical="center"/>
    </xf>
    <xf numFmtId="0" fontId="24" fillId="0" borderId="0" xfId="69" applyFont="1" applyAlignment="1">
      <alignment vertical="center"/>
    </xf>
    <xf numFmtId="41" fontId="24" fillId="0" borderId="0" xfId="4" applyNumberFormat="1" applyFont="1" applyFill="1" applyBorder="1" applyAlignment="1">
      <alignment horizontal="center" vertical="center"/>
    </xf>
    <xf numFmtId="164" fontId="24" fillId="0" borderId="0" xfId="90" applyNumberFormat="1" applyFont="1" applyAlignment="1">
      <alignment horizontal="left" vertical="center"/>
    </xf>
    <xf numFmtId="0" fontId="24" fillId="0" borderId="0" xfId="90" applyFont="1" applyAlignment="1">
      <alignment vertical="center"/>
    </xf>
    <xf numFmtId="164" fontId="24" fillId="0" borderId="0" xfId="87" applyNumberFormat="1" applyFont="1" applyAlignment="1">
      <alignment horizontal="left" vertical="center"/>
    </xf>
    <xf numFmtId="166" fontId="24" fillId="0" borderId="0" xfId="1" applyNumberFormat="1" applyFont="1" applyFill="1" applyAlignment="1">
      <alignment vertical="center"/>
    </xf>
    <xf numFmtId="164" fontId="24" fillId="0" borderId="0" xfId="61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1" fontId="24" fillId="0" borderId="6" xfId="0" applyNumberFormat="1" applyFont="1" applyBorder="1" applyAlignment="1">
      <alignment horizontal="left" vertical="center"/>
    </xf>
    <xf numFmtId="41" fontId="24" fillId="0" borderId="8" xfId="0" applyNumberFormat="1" applyFont="1" applyBorder="1" applyAlignment="1">
      <alignment horizontal="left" vertical="center"/>
    </xf>
    <xf numFmtId="41" fontId="24" fillId="0" borderId="9" xfId="0" applyNumberFormat="1" applyFont="1" applyBorder="1" applyAlignment="1">
      <alignment horizontal="left" vertical="center"/>
    </xf>
    <xf numFmtId="41" fontId="24" fillId="0" borderId="10" xfId="1" applyNumberFormat="1" applyFont="1" applyFill="1" applyBorder="1" applyAlignment="1">
      <alignment horizontal="left" vertical="center"/>
    </xf>
    <xf numFmtId="41" fontId="24" fillId="0" borderId="4" xfId="1" applyNumberFormat="1" applyFont="1" applyFill="1" applyBorder="1" applyAlignment="1">
      <alignment horizontal="left" vertical="center"/>
    </xf>
    <xf numFmtId="41" fontId="24" fillId="0" borderId="0" xfId="1" applyNumberFormat="1" applyFont="1" applyFill="1" applyBorder="1" applyAlignment="1">
      <alignment horizontal="left" vertical="center"/>
    </xf>
    <xf numFmtId="41" fontId="24" fillId="0" borderId="6" xfId="1" applyNumberFormat="1" applyFont="1" applyFill="1" applyBorder="1" applyAlignment="1">
      <alignment horizontal="left" vertical="center"/>
    </xf>
    <xf numFmtId="0" fontId="24" fillId="0" borderId="7" xfId="0" applyFont="1" applyBorder="1" applyAlignment="1">
      <alignment vertical="center"/>
    </xf>
    <xf numFmtId="41" fontId="29" fillId="0" borderId="0" xfId="59" applyNumberFormat="1" applyFont="1"/>
    <xf numFmtId="41" fontId="29" fillId="0" borderId="0" xfId="59" applyNumberFormat="1" applyFont="1" applyAlignment="1">
      <alignment horizontal="left"/>
    </xf>
    <xf numFmtId="0" fontId="29" fillId="0" borderId="0" xfId="59" applyFont="1"/>
    <xf numFmtId="41" fontId="29" fillId="0" borderId="0" xfId="59" applyNumberFormat="1" applyFont="1" applyAlignment="1">
      <alignment horizontal="right"/>
    </xf>
    <xf numFmtId="0" fontId="30" fillId="0" borderId="0" xfId="59" applyFont="1" applyAlignment="1">
      <alignment horizontal="left"/>
    </xf>
    <xf numFmtId="0" fontId="29" fillId="0" borderId="0" xfId="59" applyFont="1" applyAlignment="1">
      <alignment horizontal="centerContinuous"/>
    </xf>
    <xf numFmtId="0" fontId="30" fillId="0" borderId="0" xfId="0" applyFont="1" applyAlignment="1">
      <alignment horizontal="left"/>
    </xf>
    <xf numFmtId="0" fontId="29" fillId="0" borderId="0" xfId="59" applyFont="1" applyAlignment="1">
      <alignment horizontal="right"/>
    </xf>
    <xf numFmtId="41" fontId="29" fillId="0" borderId="4" xfId="59" applyNumberFormat="1" applyFont="1" applyBorder="1" applyAlignment="1">
      <alignment horizontal="center"/>
    </xf>
    <xf numFmtId="41" fontId="29" fillId="0" borderId="0" xfId="59" applyNumberFormat="1" applyFont="1" applyAlignment="1">
      <alignment horizontal="center"/>
    </xf>
    <xf numFmtId="0" fontId="31" fillId="0" borderId="0" xfId="59" applyFont="1"/>
    <xf numFmtId="0" fontId="29" fillId="0" borderId="4" xfId="59" applyFont="1" applyBorder="1" applyAlignment="1">
      <alignment horizontal="center"/>
    </xf>
    <xf numFmtId="0" fontId="31" fillId="0" borderId="0" xfId="59" applyFont="1" applyAlignment="1">
      <alignment horizontal="centerContinuous"/>
    </xf>
    <xf numFmtId="0" fontId="29" fillId="0" borderId="4" xfId="59" quotePrefix="1" applyFont="1" applyBorder="1" applyAlignment="1">
      <alignment horizontal="center"/>
    </xf>
    <xf numFmtId="0" fontId="31" fillId="0" borderId="0" xfId="59" applyFont="1" applyAlignment="1">
      <alignment horizontal="center"/>
    </xf>
    <xf numFmtId="0" fontId="31" fillId="0" borderId="0" xfId="59" quotePrefix="1" applyFont="1" applyAlignment="1">
      <alignment horizontal="center"/>
    </xf>
    <xf numFmtId="0" fontId="30" fillId="0" borderId="0" xfId="59" applyFont="1"/>
    <xf numFmtId="0" fontId="29" fillId="0" borderId="0" xfId="59" applyFont="1" applyAlignment="1">
      <alignment horizontal="center"/>
    </xf>
    <xf numFmtId="41" fontId="31" fillId="0" borderId="0" xfId="59" applyNumberFormat="1" applyFont="1" applyAlignment="1">
      <alignment horizontal="center"/>
    </xf>
    <xf numFmtId="0" fontId="32" fillId="0" borderId="0" xfId="59" applyFont="1" applyAlignment="1">
      <alignment horizontal="center"/>
    </xf>
    <xf numFmtId="41" fontId="29" fillId="0" borderId="8" xfId="59" applyNumberFormat="1" applyFont="1" applyBorder="1" applyAlignment="1">
      <alignment horizontal="left"/>
    </xf>
    <xf numFmtId="41" fontId="29" fillId="0" borderId="2" xfId="59" applyNumberFormat="1" applyFont="1" applyBorder="1" applyAlignment="1">
      <alignment horizontal="left"/>
    </xf>
    <xf numFmtId="41" fontId="29" fillId="0" borderId="9" xfId="59" applyNumberFormat="1" applyFont="1" applyBorder="1" applyAlignment="1">
      <alignment horizontal="left"/>
    </xf>
    <xf numFmtId="41" fontId="29" fillId="0" borderId="5" xfId="59" applyNumberFormat="1" applyFont="1" applyBorder="1" applyAlignment="1">
      <alignment horizontal="left"/>
    </xf>
    <xf numFmtId="41" fontId="29" fillId="0" borderId="10" xfId="59" applyNumberFormat="1" applyFont="1" applyBorder="1" applyAlignment="1">
      <alignment horizontal="left"/>
    </xf>
    <xf numFmtId="41" fontId="29" fillId="0" borderId="0" xfId="1" applyNumberFormat="1" applyFont="1" applyFill="1" applyBorder="1" applyAlignment="1">
      <alignment horizontal="right" vertical="top"/>
    </xf>
    <xf numFmtId="41" fontId="29" fillId="0" borderId="4" xfId="1" applyNumberFormat="1" applyFont="1" applyFill="1" applyBorder="1" applyAlignment="1">
      <alignment horizontal="right" vertical="top"/>
    </xf>
    <xf numFmtId="0" fontId="29" fillId="0" borderId="5" xfId="59" quotePrefix="1" applyFont="1" applyBorder="1" applyAlignment="1">
      <alignment horizontal="center"/>
    </xf>
    <xf numFmtId="49" fontId="30" fillId="0" borderId="0" xfId="59" applyNumberFormat="1" applyFont="1"/>
    <xf numFmtId="172" fontId="30" fillId="0" borderId="0" xfId="59" applyNumberFormat="1" applyFont="1"/>
    <xf numFmtId="172" fontId="30" fillId="0" borderId="0" xfId="59" applyNumberFormat="1" applyFont="1" applyAlignment="1">
      <alignment horizontal="right"/>
    </xf>
    <xf numFmtId="49" fontId="32" fillId="0" borderId="0" xfId="59" applyNumberFormat="1" applyFont="1"/>
    <xf numFmtId="49" fontId="29" fillId="0" borderId="0" xfId="41" applyNumberFormat="1" applyFont="1" applyAlignment="1">
      <alignment vertical="top"/>
    </xf>
    <xf numFmtId="49" fontId="29" fillId="0" borderId="0" xfId="59" applyNumberFormat="1" applyFont="1"/>
    <xf numFmtId="41" fontId="29" fillId="0" borderId="4" xfId="59" applyNumberFormat="1" applyFont="1" applyBorder="1" applyAlignment="1">
      <alignment horizontal="left"/>
    </xf>
    <xf numFmtId="41" fontId="29" fillId="0" borderId="5" xfId="59" applyNumberFormat="1" applyFont="1" applyBorder="1" applyAlignment="1">
      <alignment horizontal="right"/>
    </xf>
    <xf numFmtId="41" fontId="29" fillId="0" borderId="4" xfId="59" applyNumberFormat="1" applyFont="1" applyBorder="1" applyAlignment="1">
      <alignment horizontal="right"/>
    </xf>
    <xf numFmtId="41" fontId="29" fillId="0" borderId="6" xfId="59" applyNumberFormat="1" applyFont="1" applyBorder="1" applyAlignment="1">
      <alignment horizontal="right"/>
    </xf>
    <xf numFmtId="0" fontId="29" fillId="0" borderId="0" xfId="59" applyFont="1" applyAlignment="1">
      <alignment horizontal="left"/>
    </xf>
    <xf numFmtId="0" fontId="29" fillId="0" borderId="0" xfId="59" applyFont="1" applyAlignment="1">
      <alignment horizontal="left" indent="1"/>
    </xf>
    <xf numFmtId="41" fontId="29" fillId="0" borderId="3" xfId="59" applyNumberFormat="1" applyFont="1" applyBorder="1" applyAlignment="1">
      <alignment horizontal="left"/>
    </xf>
    <xf numFmtId="41" fontId="29" fillId="0" borderId="3" xfId="59" applyNumberFormat="1" applyFont="1" applyBorder="1" applyAlignment="1">
      <alignment horizontal="center"/>
    </xf>
    <xf numFmtId="0" fontId="29" fillId="0" borderId="0" xfId="59" applyFont="1" applyAlignment="1">
      <alignment horizontal="left" indent="2"/>
    </xf>
    <xf numFmtId="171" fontId="29" fillId="0" borderId="0" xfId="59" applyNumberFormat="1" applyFont="1" applyAlignment="1">
      <alignment horizontal="left"/>
    </xf>
    <xf numFmtId="171" fontId="29" fillId="0" borderId="4" xfId="1" applyNumberFormat="1" applyFont="1" applyFill="1" applyBorder="1" applyAlignment="1">
      <alignment horizontal="left"/>
    </xf>
    <xf numFmtId="43" fontId="29" fillId="0" borderId="0" xfId="1" applyFont="1" applyFill="1" applyAlignment="1">
      <alignment horizontal="left"/>
    </xf>
    <xf numFmtId="43" fontId="29" fillId="0" borderId="0" xfId="1" applyFont="1" applyFill="1"/>
    <xf numFmtId="171" fontId="29" fillId="0" borderId="6" xfId="59" applyNumberFormat="1" applyFont="1" applyBorder="1" applyAlignment="1">
      <alignment horizontal="left"/>
    </xf>
    <xf numFmtId="41" fontId="29" fillId="0" borderId="6" xfId="0" applyNumberFormat="1" applyFont="1" applyBorder="1" applyAlignment="1">
      <alignment horizontal="left"/>
    </xf>
    <xf numFmtId="43" fontId="29" fillId="0" borderId="4" xfId="1" applyFont="1" applyFill="1" applyBorder="1" applyAlignment="1">
      <alignment horizontal="left"/>
    </xf>
    <xf numFmtId="41" fontId="29" fillId="0" borderId="6" xfId="59" applyNumberFormat="1" applyFont="1" applyBorder="1" applyAlignment="1">
      <alignment horizontal="left"/>
    </xf>
    <xf numFmtId="9" fontId="29" fillId="0" borderId="0" xfId="131" applyFont="1" applyFill="1"/>
    <xf numFmtId="171" fontId="29" fillId="0" borderId="4" xfId="59" applyNumberFormat="1" applyFont="1" applyBorder="1" applyAlignment="1">
      <alignment horizontal="left"/>
    </xf>
    <xf numFmtId="37" fontId="29" fillId="0" borderId="0" xfId="59" applyNumberFormat="1" applyFont="1"/>
    <xf numFmtId="0" fontId="24" fillId="0" borderId="0" xfId="0" applyFont="1"/>
    <xf numFmtId="0" fontId="24" fillId="0" borderId="0" xfId="0" applyFont="1" applyAlignment="1">
      <alignment horizontal="right"/>
    </xf>
    <xf numFmtId="0" fontId="23" fillId="0" borderId="0" xfId="0" applyFont="1" applyAlignment="1">
      <alignment horizontal="left" vertical="justify"/>
    </xf>
    <xf numFmtId="0" fontId="23" fillId="0" borderId="0" xfId="0" applyFont="1"/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0" fontId="24" fillId="0" borderId="0" xfId="0" applyFont="1" applyAlignment="1">
      <alignment horizontal="center"/>
    </xf>
    <xf numFmtId="0" fontId="24" fillId="0" borderId="4" xfId="0" applyFont="1" applyBorder="1" applyAlignment="1">
      <alignment horizontal="center" vertical="justify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 vertical="justify"/>
    </xf>
    <xf numFmtId="0" fontId="24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41" fontId="24" fillId="0" borderId="0" xfId="1" applyNumberFormat="1" applyFont="1" applyFill="1" applyBorder="1"/>
    <xf numFmtId="41" fontId="24" fillId="0" borderId="0" xfId="25" applyNumberFormat="1" applyFont="1" applyAlignment="1">
      <alignment horizontal="left"/>
    </xf>
    <xf numFmtId="0" fontId="24" fillId="0" borderId="0" xfId="25" applyFont="1"/>
    <xf numFmtId="166" fontId="24" fillId="0" borderId="0" xfId="25" applyNumberFormat="1" applyFont="1"/>
    <xf numFmtId="41" fontId="24" fillId="0" borderId="4" xfId="25" applyNumberFormat="1" applyFont="1" applyBorder="1" applyAlignment="1">
      <alignment horizontal="left"/>
    </xf>
    <xf numFmtId="166" fontId="24" fillId="0" borderId="0" xfId="25" applyNumberFormat="1" applyFont="1" applyAlignment="1">
      <alignment horizontal="center"/>
    </xf>
    <xf numFmtId="41" fontId="24" fillId="0" borderId="4" xfId="1" applyNumberFormat="1" applyFont="1" applyFill="1" applyBorder="1"/>
    <xf numFmtId="41" fontId="24" fillId="0" borderId="0" xfId="25" applyNumberFormat="1" applyFont="1"/>
    <xf numFmtId="166" fontId="23" fillId="0" borderId="0" xfId="1" applyNumberFormat="1" applyFont="1" applyFill="1" applyBorder="1"/>
    <xf numFmtId="0" fontId="24" fillId="0" borderId="0" xfId="0" applyFont="1" applyAlignment="1">
      <alignment horizontal="left" vertical="justify"/>
    </xf>
    <xf numFmtId="49" fontId="26" fillId="0" borderId="0" xfId="25" applyNumberFormat="1" applyFont="1" applyAlignment="1">
      <alignment horizontal="center"/>
    </xf>
    <xf numFmtId="41" fontId="24" fillId="0" borderId="0" xfId="0" applyNumberFormat="1" applyFont="1"/>
    <xf numFmtId="166" fontId="24" fillId="0" borderId="0" xfId="1" applyNumberFormat="1" applyFont="1" applyFill="1" applyBorder="1"/>
    <xf numFmtId="0" fontId="23" fillId="0" borderId="0" xfId="0" applyFont="1" applyAlignment="1">
      <alignment vertical="justify"/>
    </xf>
    <xf numFmtId="41" fontId="24" fillId="0" borderId="3" xfId="1" applyNumberFormat="1" applyFont="1" applyFill="1" applyBorder="1"/>
    <xf numFmtId="166" fontId="24" fillId="0" borderId="0" xfId="0" applyNumberFormat="1" applyFont="1"/>
    <xf numFmtId="0" fontId="33" fillId="0" borderId="0" xfId="0" applyFont="1"/>
    <xf numFmtId="0" fontId="33" fillId="0" borderId="0" xfId="0" applyFont="1" applyAlignment="1">
      <alignment horizontal="right"/>
    </xf>
    <xf numFmtId="0" fontId="34" fillId="0" borderId="0" xfId="0" applyFont="1" applyAlignment="1">
      <alignment horizontal="left" vertical="justify"/>
    </xf>
    <xf numFmtId="0" fontId="34" fillId="0" borderId="0" xfId="0" applyFont="1"/>
    <xf numFmtId="0" fontId="34" fillId="0" borderId="0" xfId="0" applyFont="1" applyAlignment="1">
      <alignment horizontal="centerContinuous"/>
    </xf>
    <xf numFmtId="0" fontId="33" fillId="0" borderId="0" xfId="0" applyFont="1" applyAlignment="1">
      <alignment horizontal="centerContinuous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3" fillId="0" borderId="4" xfId="0" applyFont="1" applyBorder="1" applyAlignment="1">
      <alignment horizontal="center" vertical="justify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 vertical="justify"/>
    </xf>
    <xf numFmtId="0" fontId="33" fillId="0" borderId="4" xfId="0" applyFont="1" applyBorder="1" applyAlignment="1">
      <alignment horizontal="center"/>
    </xf>
    <xf numFmtId="166" fontId="33" fillId="0" borderId="0" xfId="25" applyNumberFormat="1" applyFont="1" applyAlignment="1">
      <alignment horizontal="center"/>
    </xf>
    <xf numFmtId="0" fontId="33" fillId="0" borderId="0" xfId="0" applyFont="1" applyAlignment="1">
      <alignment horizontal="center" vertical="justify"/>
    </xf>
    <xf numFmtId="41" fontId="33" fillId="0" borderId="0" xfId="1" applyNumberFormat="1" applyFont="1" applyFill="1" applyBorder="1"/>
    <xf numFmtId="0" fontId="33" fillId="0" borderId="0" xfId="25" applyFont="1"/>
    <xf numFmtId="166" fontId="33" fillId="0" borderId="0" xfId="25" applyNumberFormat="1" applyFont="1"/>
    <xf numFmtId="41" fontId="33" fillId="0" borderId="4" xfId="25" applyNumberFormat="1" applyFont="1" applyBorder="1" applyAlignment="1">
      <alignment horizontal="left"/>
    </xf>
    <xf numFmtId="41" fontId="33" fillId="0" borderId="0" xfId="25" applyNumberFormat="1" applyFont="1" applyAlignment="1">
      <alignment horizontal="left"/>
    </xf>
    <xf numFmtId="41" fontId="33" fillId="0" borderId="4" xfId="1" applyNumberFormat="1" applyFont="1" applyFill="1" applyBorder="1"/>
    <xf numFmtId="0" fontId="34" fillId="0" borderId="0" xfId="0" applyFont="1" applyAlignment="1">
      <alignment horizontal="left"/>
    </xf>
    <xf numFmtId="41" fontId="33" fillId="0" borderId="0" xfId="1" applyNumberFormat="1" applyFont="1" applyFill="1" applyBorder="1" applyAlignment="1"/>
    <xf numFmtId="41" fontId="33" fillId="0" borderId="0" xfId="1" applyNumberFormat="1" applyFont="1" applyFill="1" applyAlignment="1"/>
    <xf numFmtId="166" fontId="34" fillId="0" borderId="0" xfId="1" applyNumberFormat="1" applyFont="1" applyFill="1" applyBorder="1" applyAlignment="1"/>
    <xf numFmtId="49" fontId="35" fillId="0" borderId="0" xfId="25" applyNumberFormat="1" applyFont="1" applyAlignment="1">
      <alignment horizontal="center"/>
    </xf>
    <xf numFmtId="41" fontId="33" fillId="0" borderId="0" xfId="1" applyNumberFormat="1" applyFont="1" applyFill="1"/>
    <xf numFmtId="41" fontId="33" fillId="0" borderId="0" xfId="0" applyNumberFormat="1" applyFont="1"/>
    <xf numFmtId="43" fontId="33" fillId="0" borderId="0" xfId="1" applyFont="1" applyFill="1" applyBorder="1"/>
    <xf numFmtId="41" fontId="33" fillId="0" borderId="3" xfId="1" applyNumberFormat="1" applyFont="1" applyFill="1" applyBorder="1"/>
    <xf numFmtId="166" fontId="34" fillId="0" borderId="0" xfId="1" applyNumberFormat="1" applyFont="1" applyFill="1" applyBorder="1"/>
    <xf numFmtId="166" fontId="36" fillId="0" borderId="0" xfId="1" applyNumberFormat="1" applyFont="1" applyFill="1" applyBorder="1" applyAlignment="1"/>
    <xf numFmtId="0" fontId="37" fillId="0" borderId="0" xfId="0" applyFont="1"/>
    <xf numFmtId="165" fontId="33" fillId="0" borderId="0" xfId="0" applyNumberFormat="1" applyFont="1"/>
    <xf numFmtId="174" fontId="33" fillId="0" borderId="0" xfId="131" applyNumberFormat="1" applyFont="1"/>
    <xf numFmtId="166" fontId="33" fillId="0" borderId="0" xfId="0" applyNumberFormat="1" applyFont="1"/>
    <xf numFmtId="41" fontId="24" fillId="0" borderId="4" xfId="8" applyNumberFormat="1" applyFont="1" applyFill="1" applyBorder="1" applyAlignment="1">
      <alignment horizontal="left"/>
    </xf>
    <xf numFmtId="41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41" fontId="24" fillId="0" borderId="0" xfId="0" applyNumberFormat="1" applyFont="1" applyAlignment="1">
      <alignment horizontal="left"/>
    </xf>
    <xf numFmtId="41" fontId="24" fillId="0" borderId="4" xfId="0" applyNumberFormat="1" applyFont="1" applyBorder="1" applyAlignment="1">
      <alignment horizontal="center"/>
    </xf>
    <xf numFmtId="41" fontId="24" fillId="0" borderId="0" xfId="0" applyNumberFormat="1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Continuous"/>
    </xf>
    <xf numFmtId="0" fontId="24" fillId="0" borderId="5" xfId="0" quotePrefix="1" applyFont="1" applyBorder="1" applyAlignment="1">
      <alignment horizontal="center"/>
    </xf>
    <xf numFmtId="0" fontId="26" fillId="0" borderId="0" xfId="0" applyFont="1" applyAlignment="1">
      <alignment horizontal="centerContinuous"/>
    </xf>
    <xf numFmtId="0" fontId="24" fillId="0" borderId="0" xfId="0" applyFont="1" applyAlignment="1">
      <alignment horizontal="left"/>
    </xf>
    <xf numFmtId="0" fontId="24" fillId="0" borderId="0" xfId="18" applyFont="1"/>
    <xf numFmtId="0" fontId="24" fillId="0" borderId="0" xfId="21" applyFont="1"/>
    <xf numFmtId="41" fontId="24" fillId="0" borderId="4" xfId="0" applyNumberFormat="1" applyFont="1" applyBorder="1" applyAlignment="1">
      <alignment horizontal="left"/>
    </xf>
    <xf numFmtId="0" fontId="38" fillId="0" borderId="0" xfId="0" applyFont="1" applyAlignment="1">
      <alignment horizontal="centerContinuous"/>
    </xf>
    <xf numFmtId="41" fontId="23" fillId="0" borderId="0" xfId="0" applyNumberFormat="1" applyFont="1" applyAlignment="1">
      <alignment horizontal="left"/>
    </xf>
    <xf numFmtId="41" fontId="23" fillId="0" borderId="0" xfId="0" applyNumberFormat="1" applyFont="1"/>
    <xf numFmtId="0" fontId="26" fillId="0" borderId="0" xfId="0" applyFont="1" applyAlignment="1">
      <alignment horizontal="center"/>
    </xf>
    <xf numFmtId="41" fontId="29" fillId="0" borderId="0" xfId="0" applyNumberFormat="1" applyFont="1" applyAlignment="1">
      <alignment horizontal="left"/>
    </xf>
    <xf numFmtId="37" fontId="24" fillId="0" borderId="0" xfId="0" applyNumberFormat="1" applyFont="1"/>
    <xf numFmtId="0" fontId="29" fillId="0" borderId="0" xfId="0" applyFont="1"/>
    <xf numFmtId="173" fontId="24" fillId="0" borderId="0" xfId="21" applyNumberFormat="1" applyFont="1"/>
    <xf numFmtId="0" fontId="32" fillId="0" borderId="0" xfId="0" applyFont="1" applyAlignment="1">
      <alignment horizontal="centerContinuous"/>
    </xf>
    <xf numFmtId="0" fontId="38" fillId="0" borderId="0" xfId="0" applyFont="1" applyAlignment="1">
      <alignment horizontal="center"/>
    </xf>
    <xf numFmtId="173" fontId="24" fillId="0" borderId="0" xfId="0" applyNumberFormat="1" applyFont="1"/>
    <xf numFmtId="41" fontId="24" fillId="0" borderId="4" xfId="0" applyNumberFormat="1" applyFont="1" applyBorder="1"/>
    <xf numFmtId="41" fontId="24" fillId="0" borderId="5" xfId="0" applyNumberFormat="1" applyFont="1" applyBorder="1" applyAlignment="1">
      <alignment horizontal="left"/>
    </xf>
    <xf numFmtId="41" fontId="24" fillId="0" borderId="6" xfId="0" applyNumberFormat="1" applyFont="1" applyBorder="1" applyAlignment="1">
      <alignment horizontal="left"/>
    </xf>
    <xf numFmtId="41" fontId="24" fillId="0" borderId="0" xfId="48" applyNumberFormat="1" applyFont="1" applyAlignment="1">
      <alignment horizontal="left"/>
    </xf>
    <xf numFmtId="41" fontId="24" fillId="0" borderId="4" xfId="0" applyNumberFormat="1" applyFont="1" applyBorder="1" applyAlignment="1">
      <alignment horizontal="center" vertical="center"/>
    </xf>
    <xf numFmtId="41" fontId="29" fillId="0" borderId="4" xfId="59" applyNumberFormat="1" applyFont="1" applyBorder="1" applyAlignment="1">
      <alignment horizontal="center"/>
    </xf>
    <xf numFmtId="0" fontId="24" fillId="0" borderId="0" xfId="0" applyFont="1" applyAlignment="1">
      <alignment horizontal="left" vertical="justify"/>
    </xf>
    <xf numFmtId="0" fontId="23" fillId="0" borderId="0" xfId="0" applyFont="1" applyAlignment="1">
      <alignment horizontal="left" vertical="justify"/>
    </xf>
    <xf numFmtId="0" fontId="24" fillId="0" borderId="4" xfId="0" applyFont="1" applyBorder="1" applyAlignment="1">
      <alignment horizontal="center"/>
    </xf>
    <xf numFmtId="0" fontId="24" fillId="0" borderId="4" xfId="0" applyFont="1" applyBorder="1" applyAlignment="1">
      <alignment horizontal="center" vertical="justify"/>
    </xf>
    <xf numFmtId="0" fontId="24" fillId="0" borderId="5" xfId="0" applyFont="1" applyBorder="1" applyAlignment="1">
      <alignment horizontal="center" vertical="justify"/>
    </xf>
    <xf numFmtId="0" fontId="33" fillId="0" borderId="4" xfId="0" applyFont="1" applyBorder="1" applyAlignment="1">
      <alignment horizontal="center" vertical="justify"/>
    </xf>
    <xf numFmtId="0" fontId="34" fillId="0" borderId="0" xfId="0" applyFont="1" applyAlignment="1">
      <alignment horizontal="left" vertical="justify"/>
    </xf>
    <xf numFmtId="0" fontId="33" fillId="0" borderId="5" xfId="0" applyFont="1" applyBorder="1" applyAlignment="1">
      <alignment horizontal="center" vertical="justify"/>
    </xf>
    <xf numFmtId="0" fontId="33" fillId="0" borderId="0" xfId="0" applyFont="1" applyAlignment="1">
      <alignment horizontal="left" vertical="justify"/>
    </xf>
    <xf numFmtId="41" fontId="24" fillId="0" borderId="4" xfId="0" applyNumberFormat="1" applyFont="1" applyBorder="1" applyAlignment="1">
      <alignment horizontal="center"/>
    </xf>
  </cellXfs>
  <cellStyles count="132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 9" xfId="129" xr:uid="{2163787E-4D84-402C-A7C6-6CCC5A9C2880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12" xfId="127" xr:uid="{2D22E081-6E00-4F02-8D5D-7E42633D1478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 4 4 2" xfId="130" xr:uid="{C0B74574-A7F9-462B-AF79-24E0357F461B}"/>
    <cellStyle name="Normal 3 9" xfId="128" xr:uid="{8F62D24B-0900-44E2-B957-7AFC9B9F7993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79" xfId="126" xr:uid="{676553EC-6B18-4CB3-89F5-EE86E26A2234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" xfId="131" builtinId="5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nthira.Nitsuwan\AppData\Local\Microsoft\Windows\INetCache\Content.Outlook\8O01JC09\CTH%20TNL-BsPlT-Q3'2025.xlsx" TargetMode="External"/><Relationship Id="rId1" Type="http://schemas.openxmlformats.org/officeDocument/2006/relationships/externalLinkPath" Target="file:///C:\Users\Monthira.Nitsuwan\AppData\Local\Microsoft\Windows\INetCache\Content.Outlook\8O01JC09\CTH%20TNL-BsPlT-Q3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Seperate"/>
      <sheetName val="CF"/>
    </sheetNames>
    <sheetDataSet>
      <sheetData sheetId="0">
        <row r="11">
          <cell r="K11">
            <v>1465753</v>
          </cell>
          <cell r="O11">
            <v>1279649</v>
          </cell>
        </row>
      </sheetData>
      <sheetData sheetId="1">
        <row r="124">
          <cell r="M124">
            <v>227200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"/>
  <sheetViews>
    <sheetView showGridLines="0" tabSelected="1" view="pageBreakPreview" zoomScale="85" zoomScaleNormal="115" zoomScaleSheetLayoutView="85" workbookViewId="0">
      <selection activeCell="X6" sqref="X6"/>
    </sheetView>
  </sheetViews>
  <sheetFormatPr defaultColWidth="10.375" defaultRowHeight="24" customHeight="1"/>
  <cols>
    <col min="1" max="4" width="1.875" style="5" customWidth="1"/>
    <col min="5" max="5" width="46.375" style="5" customWidth="1"/>
    <col min="6" max="6" width="1.875" style="5" customWidth="1"/>
    <col min="7" max="7" width="8.875" style="3" customWidth="1"/>
    <col min="8" max="8" width="1.375" style="5" customWidth="1"/>
    <col min="9" max="9" width="16" style="4" customWidth="1"/>
    <col min="10" max="10" width="1.375" style="4" customWidth="1"/>
    <col min="11" max="11" width="16" style="4" customWidth="1"/>
    <col min="12" max="12" width="1.375" style="4" customWidth="1"/>
    <col min="13" max="13" width="16" style="4" customWidth="1"/>
    <col min="14" max="14" width="1.375" style="4" customWidth="1"/>
    <col min="15" max="15" width="16" style="4" customWidth="1"/>
    <col min="16" max="16" width="1.375" style="5" customWidth="1"/>
    <col min="17" max="16384" width="10.375" style="5"/>
  </cols>
  <sheetData>
    <row r="1" spans="1:15" ht="24" customHeight="1">
      <c r="A1" s="1" t="s">
        <v>71</v>
      </c>
      <c r="B1" s="1"/>
      <c r="C1" s="2"/>
      <c r="D1" s="2"/>
      <c r="E1" s="2"/>
      <c r="F1" s="2"/>
      <c r="H1" s="2"/>
    </row>
    <row r="2" spans="1:15" ht="24" customHeight="1">
      <c r="A2" s="1" t="s">
        <v>154</v>
      </c>
      <c r="B2" s="1"/>
      <c r="C2" s="2"/>
      <c r="D2" s="2"/>
      <c r="E2" s="2"/>
      <c r="F2" s="2"/>
      <c r="H2" s="2"/>
    </row>
    <row r="3" spans="1:15" ht="24" customHeight="1">
      <c r="A3" s="1" t="s">
        <v>222</v>
      </c>
      <c r="C3" s="2"/>
      <c r="D3" s="2"/>
      <c r="E3" s="2"/>
      <c r="F3" s="2"/>
      <c r="H3" s="2"/>
    </row>
    <row r="4" spans="1:15" ht="24" customHeight="1">
      <c r="A4" s="2"/>
      <c r="B4" s="2"/>
      <c r="C4" s="2"/>
      <c r="D4" s="2"/>
      <c r="E4" s="2"/>
      <c r="F4" s="2"/>
      <c r="H4" s="2"/>
      <c r="I4" s="6"/>
      <c r="J4" s="6"/>
      <c r="K4" s="6"/>
      <c r="L4" s="6"/>
      <c r="M4" s="6"/>
      <c r="N4" s="6"/>
      <c r="O4" s="7" t="s">
        <v>44</v>
      </c>
    </row>
    <row r="5" spans="1:15" ht="24" customHeight="1">
      <c r="I5" s="193" t="s">
        <v>15</v>
      </c>
      <c r="J5" s="193"/>
      <c r="K5" s="193"/>
      <c r="L5" s="8"/>
      <c r="M5" s="193" t="s">
        <v>36</v>
      </c>
      <c r="N5" s="193"/>
      <c r="O5" s="193"/>
    </row>
    <row r="6" spans="1:15" ht="24" customHeight="1">
      <c r="G6" s="9" t="s">
        <v>0</v>
      </c>
      <c r="H6" s="2"/>
      <c r="I6" s="10" t="s">
        <v>223</v>
      </c>
      <c r="J6" s="11"/>
      <c r="K6" s="10" t="s">
        <v>166</v>
      </c>
      <c r="L6" s="3"/>
      <c r="M6" s="10" t="s">
        <v>223</v>
      </c>
      <c r="N6" s="11"/>
      <c r="O6" s="10" t="s">
        <v>166</v>
      </c>
    </row>
    <row r="7" spans="1:15" ht="24" customHeight="1">
      <c r="H7" s="2"/>
      <c r="I7" s="12" t="s">
        <v>45</v>
      </c>
      <c r="J7" s="13"/>
      <c r="K7" s="12" t="s">
        <v>62</v>
      </c>
      <c r="L7" s="12"/>
      <c r="M7" s="12" t="s">
        <v>45</v>
      </c>
      <c r="N7" s="13"/>
      <c r="O7" s="12" t="s">
        <v>62</v>
      </c>
    </row>
    <row r="8" spans="1:15" ht="24" customHeight="1">
      <c r="I8" s="12" t="s">
        <v>46</v>
      </c>
      <c r="J8" s="14"/>
      <c r="K8" s="12"/>
      <c r="L8" s="12"/>
      <c r="M8" s="12" t="s">
        <v>46</v>
      </c>
      <c r="N8" s="14"/>
      <c r="O8" s="12"/>
    </row>
    <row r="9" spans="1:15" ht="24" customHeight="1">
      <c r="A9" s="15" t="s">
        <v>1</v>
      </c>
      <c r="G9" s="16"/>
    </row>
    <row r="10" spans="1:15" ht="24" customHeight="1">
      <c r="A10" s="15" t="s">
        <v>2</v>
      </c>
      <c r="G10" s="16"/>
    </row>
    <row r="11" spans="1:15" ht="24" customHeight="1">
      <c r="A11" s="5" t="s">
        <v>22</v>
      </c>
      <c r="G11" s="17"/>
      <c r="I11" s="18">
        <v>2151692</v>
      </c>
      <c r="K11" s="4">
        <v>1465753</v>
      </c>
      <c r="M11" s="4">
        <v>1619391</v>
      </c>
      <c r="O11" s="4">
        <v>1279649</v>
      </c>
    </row>
    <row r="12" spans="1:15" ht="24" customHeight="1">
      <c r="A12" s="5" t="s">
        <v>167</v>
      </c>
      <c r="G12" s="16">
        <v>3</v>
      </c>
      <c r="I12" s="19">
        <v>129342</v>
      </c>
      <c r="J12" s="20"/>
      <c r="K12" s="4">
        <v>147904</v>
      </c>
      <c r="M12" s="4">
        <v>74578</v>
      </c>
      <c r="O12" s="4">
        <v>91891</v>
      </c>
    </row>
    <row r="13" spans="1:15" ht="24" customHeight="1">
      <c r="A13" s="5" t="s">
        <v>103</v>
      </c>
      <c r="G13" s="16">
        <v>2</v>
      </c>
      <c r="I13" s="18">
        <v>20000</v>
      </c>
      <c r="K13" s="4">
        <v>20000</v>
      </c>
      <c r="M13" s="4">
        <v>7959392</v>
      </c>
      <c r="O13" s="4">
        <v>7358392</v>
      </c>
    </row>
    <row r="14" spans="1:15" ht="24" customHeight="1">
      <c r="A14" s="5" t="s">
        <v>143</v>
      </c>
      <c r="G14" s="16">
        <v>4</v>
      </c>
      <c r="I14" s="18">
        <v>4840465</v>
      </c>
      <c r="K14" s="4">
        <v>4075055</v>
      </c>
      <c r="M14" s="4">
        <v>0</v>
      </c>
      <c r="O14" s="4">
        <v>0</v>
      </c>
    </row>
    <row r="15" spans="1:15" ht="24" customHeight="1">
      <c r="A15" s="5" t="s">
        <v>198</v>
      </c>
      <c r="G15" s="16"/>
      <c r="I15" s="5"/>
    </row>
    <row r="16" spans="1:15" ht="24" customHeight="1">
      <c r="B16" s="5" t="s">
        <v>142</v>
      </c>
      <c r="G16" s="16">
        <v>4</v>
      </c>
      <c r="I16" s="18">
        <v>803685</v>
      </c>
      <c r="K16" s="4">
        <v>1719922</v>
      </c>
      <c r="M16" s="4">
        <v>0</v>
      </c>
      <c r="O16" s="4">
        <v>0</v>
      </c>
    </row>
    <row r="17" spans="1:15" ht="24" customHeight="1">
      <c r="A17" s="15" t="s">
        <v>3</v>
      </c>
      <c r="G17" s="16"/>
      <c r="I17" s="21">
        <f>SUM(I11:I16)</f>
        <v>7945184</v>
      </c>
      <c r="K17" s="21">
        <f>SUM(K11:K16)</f>
        <v>7428634</v>
      </c>
      <c r="M17" s="21">
        <f>SUM(M11:M16)</f>
        <v>9653361</v>
      </c>
      <c r="O17" s="21">
        <f>SUM(O11:O16)</f>
        <v>8729932</v>
      </c>
    </row>
    <row r="18" spans="1:15" ht="24" customHeight="1">
      <c r="A18" s="15" t="s">
        <v>24</v>
      </c>
      <c r="G18" s="16"/>
      <c r="H18" s="2"/>
    </row>
    <row r="19" spans="1:15" ht="24" customHeight="1">
      <c r="A19" s="5" t="s">
        <v>169</v>
      </c>
      <c r="G19" s="16"/>
      <c r="H19" s="2"/>
      <c r="I19" s="4">
        <v>945481</v>
      </c>
      <c r="K19" s="4">
        <v>176172</v>
      </c>
      <c r="M19" s="4">
        <v>0</v>
      </c>
      <c r="O19" s="4">
        <v>0</v>
      </c>
    </row>
    <row r="20" spans="1:15" ht="24" customHeight="1">
      <c r="A20" s="5" t="s">
        <v>141</v>
      </c>
      <c r="G20" s="16">
        <v>2</v>
      </c>
      <c r="H20" s="2"/>
      <c r="I20" s="22">
        <v>2590395</v>
      </c>
      <c r="K20" s="4">
        <v>2123672</v>
      </c>
      <c r="M20" s="4">
        <v>3038000</v>
      </c>
      <c r="O20" s="4">
        <v>2278000</v>
      </c>
    </row>
    <row r="21" spans="1:15" ht="24" customHeight="1">
      <c r="A21" s="5" t="s">
        <v>145</v>
      </c>
      <c r="G21" s="16">
        <v>5</v>
      </c>
      <c r="H21" s="2"/>
      <c r="I21" s="22">
        <v>1562340</v>
      </c>
      <c r="K21" s="4">
        <v>1359091</v>
      </c>
      <c r="M21" s="4">
        <v>0</v>
      </c>
      <c r="O21" s="4">
        <v>0</v>
      </c>
    </row>
    <row r="22" spans="1:15" ht="24" customHeight="1">
      <c r="A22" s="5" t="s">
        <v>198</v>
      </c>
      <c r="G22" s="16"/>
      <c r="H22" s="2"/>
      <c r="I22" s="23"/>
    </row>
    <row r="23" spans="1:15" ht="24" customHeight="1">
      <c r="B23" s="24" t="s">
        <v>144</v>
      </c>
      <c r="G23" s="16">
        <v>4</v>
      </c>
      <c r="H23" s="2"/>
      <c r="I23" s="22">
        <v>315000</v>
      </c>
      <c r="K23" s="4">
        <v>455977</v>
      </c>
      <c r="M23" s="4">
        <v>0</v>
      </c>
      <c r="O23" s="4">
        <v>0</v>
      </c>
    </row>
    <row r="24" spans="1:15" ht="24" customHeight="1">
      <c r="A24" s="5" t="s">
        <v>93</v>
      </c>
      <c r="G24" s="16">
        <v>6</v>
      </c>
      <c r="H24" s="2"/>
      <c r="I24" s="4">
        <v>0</v>
      </c>
      <c r="K24" s="4">
        <v>0</v>
      </c>
      <c r="M24" s="4">
        <v>970453</v>
      </c>
      <c r="O24" s="4">
        <v>960453</v>
      </c>
    </row>
    <row r="25" spans="1:15" ht="24" customHeight="1">
      <c r="A25" s="5" t="s">
        <v>94</v>
      </c>
      <c r="G25" s="16">
        <v>7</v>
      </c>
      <c r="H25" s="2"/>
      <c r="I25" s="22">
        <v>157099</v>
      </c>
      <c r="K25" s="4">
        <v>304761</v>
      </c>
      <c r="M25" s="4">
        <v>0</v>
      </c>
      <c r="O25" s="4">
        <v>0</v>
      </c>
    </row>
    <row r="26" spans="1:15" ht="24" customHeight="1">
      <c r="A26" s="5" t="s">
        <v>67</v>
      </c>
      <c r="G26" s="16">
        <v>8</v>
      </c>
      <c r="H26" s="2"/>
      <c r="I26" s="22">
        <v>954290</v>
      </c>
      <c r="K26" s="4">
        <v>999126</v>
      </c>
      <c r="M26" s="4">
        <v>954290</v>
      </c>
      <c r="O26" s="4">
        <v>999126</v>
      </c>
    </row>
    <row r="27" spans="1:15" ht="24" customHeight="1">
      <c r="A27" s="5" t="s">
        <v>95</v>
      </c>
      <c r="G27" s="16">
        <v>9</v>
      </c>
      <c r="H27" s="2"/>
      <c r="I27" s="22">
        <v>316828</v>
      </c>
      <c r="K27" s="4">
        <v>345403</v>
      </c>
      <c r="M27" s="4">
        <v>316828</v>
      </c>
      <c r="O27" s="4">
        <v>390224</v>
      </c>
    </row>
    <row r="28" spans="1:15" ht="24" customHeight="1">
      <c r="A28" s="5" t="s">
        <v>96</v>
      </c>
      <c r="G28" s="16"/>
      <c r="H28" s="2"/>
      <c r="I28" s="22">
        <v>34897</v>
      </c>
      <c r="K28" s="4">
        <v>5514</v>
      </c>
      <c r="M28" s="4">
        <v>34116</v>
      </c>
      <c r="O28" s="4">
        <v>653</v>
      </c>
    </row>
    <row r="29" spans="1:15" ht="24" customHeight="1">
      <c r="A29" s="5" t="s">
        <v>97</v>
      </c>
      <c r="G29" s="16"/>
      <c r="H29" s="2"/>
      <c r="I29" s="22">
        <v>22214</v>
      </c>
      <c r="K29" s="4">
        <v>12081</v>
      </c>
      <c r="M29" s="4">
        <v>13155</v>
      </c>
      <c r="O29" s="4">
        <v>8248</v>
      </c>
    </row>
    <row r="30" spans="1:15" ht="24" customHeight="1">
      <c r="A30" s="5" t="s">
        <v>98</v>
      </c>
      <c r="G30" s="16"/>
      <c r="H30" s="2"/>
      <c r="I30" s="22">
        <v>22968</v>
      </c>
      <c r="K30" s="4">
        <v>9082</v>
      </c>
      <c r="M30" s="4">
        <v>1588</v>
      </c>
      <c r="O30" s="4">
        <v>1329</v>
      </c>
    </row>
    <row r="31" spans="1:15" ht="24" customHeight="1">
      <c r="A31" s="5" t="s">
        <v>146</v>
      </c>
      <c r="G31" s="16"/>
      <c r="H31" s="2"/>
      <c r="I31" s="22">
        <v>693531</v>
      </c>
      <c r="K31" s="4">
        <v>693531</v>
      </c>
      <c r="M31" s="4">
        <v>0</v>
      </c>
      <c r="O31" s="4">
        <v>0</v>
      </c>
    </row>
    <row r="32" spans="1:15" ht="24" customHeight="1">
      <c r="A32" s="5" t="s">
        <v>27</v>
      </c>
      <c r="G32" s="16"/>
      <c r="H32" s="2"/>
      <c r="I32" s="22">
        <v>8077</v>
      </c>
      <c r="K32" s="4">
        <v>2548</v>
      </c>
      <c r="M32" s="4">
        <v>4219</v>
      </c>
      <c r="O32" s="4">
        <v>2440</v>
      </c>
    </row>
    <row r="33" spans="1:15" ht="24" customHeight="1">
      <c r="A33" s="15" t="s">
        <v>25</v>
      </c>
      <c r="G33" s="16"/>
      <c r="H33" s="2"/>
      <c r="I33" s="21">
        <f>SUM(I19:I32)</f>
        <v>7623120</v>
      </c>
      <c r="K33" s="21">
        <f>SUM(K19:K32)</f>
        <v>6486958</v>
      </c>
      <c r="M33" s="21">
        <f>SUM(M19:M32)</f>
        <v>5332649</v>
      </c>
      <c r="N33" s="21">
        <f>SUM(N19:N32)</f>
        <v>0</v>
      </c>
      <c r="O33" s="21">
        <f>SUM(O20:O32)</f>
        <v>4640473</v>
      </c>
    </row>
    <row r="34" spans="1:15" ht="24" customHeight="1" thickBot="1">
      <c r="A34" s="15" t="s">
        <v>4</v>
      </c>
      <c r="G34" s="16"/>
      <c r="I34" s="25">
        <f>SUM(I17+I33)</f>
        <v>15568304</v>
      </c>
      <c r="K34" s="25">
        <f>SUM(K17+K33)</f>
        <v>13915592</v>
      </c>
      <c r="M34" s="25">
        <f>SUM(M17+M33)</f>
        <v>14986010</v>
      </c>
      <c r="O34" s="25">
        <f>SUM(O17+O33)</f>
        <v>13370405</v>
      </c>
    </row>
    <row r="35" spans="1:15" ht="24" customHeight="1" thickTop="1">
      <c r="A35" s="15"/>
      <c r="G35" s="16"/>
    </row>
    <row r="36" spans="1:15" ht="24" customHeight="1">
      <c r="A36" s="5" t="s">
        <v>5</v>
      </c>
    </row>
    <row r="37" spans="1:15" ht="24" customHeight="1">
      <c r="A37" s="1" t="s">
        <v>71</v>
      </c>
      <c r="B37" s="1"/>
      <c r="C37" s="2"/>
      <c r="D37" s="2"/>
      <c r="E37" s="2"/>
      <c r="F37" s="2"/>
      <c r="H37" s="2"/>
    </row>
    <row r="38" spans="1:15" ht="24" customHeight="1">
      <c r="A38" s="1" t="s">
        <v>155</v>
      </c>
      <c r="B38" s="1"/>
      <c r="C38" s="2"/>
      <c r="D38" s="2"/>
      <c r="E38" s="2"/>
      <c r="F38" s="2"/>
      <c r="H38" s="2"/>
    </row>
    <row r="39" spans="1:15" ht="24" customHeight="1">
      <c r="A39" s="1" t="s">
        <v>222</v>
      </c>
      <c r="C39" s="2"/>
      <c r="D39" s="2"/>
      <c r="E39" s="2"/>
      <c r="F39" s="2"/>
      <c r="H39" s="2"/>
    </row>
    <row r="40" spans="1:15" ht="24" customHeight="1">
      <c r="A40" s="2"/>
      <c r="B40" s="2"/>
      <c r="C40" s="2"/>
      <c r="D40" s="2"/>
      <c r="E40" s="2"/>
      <c r="F40" s="2"/>
      <c r="H40" s="2"/>
      <c r="I40" s="6"/>
      <c r="J40" s="6"/>
      <c r="K40" s="6"/>
      <c r="L40" s="6"/>
      <c r="M40" s="6"/>
      <c r="N40" s="6"/>
      <c r="O40" s="7" t="s">
        <v>44</v>
      </c>
    </row>
    <row r="41" spans="1:15" ht="24" customHeight="1">
      <c r="I41" s="193" t="s">
        <v>15</v>
      </c>
      <c r="J41" s="193"/>
      <c r="K41" s="193"/>
      <c r="L41" s="8"/>
      <c r="M41" s="193" t="s">
        <v>36</v>
      </c>
      <c r="N41" s="193"/>
      <c r="O41" s="193"/>
    </row>
    <row r="42" spans="1:15" ht="24" customHeight="1">
      <c r="G42" s="9" t="s">
        <v>0</v>
      </c>
      <c r="H42" s="2"/>
      <c r="I42" s="10" t="s">
        <v>223</v>
      </c>
      <c r="J42" s="11"/>
      <c r="K42" s="10" t="s">
        <v>166</v>
      </c>
      <c r="L42" s="3"/>
      <c r="M42" s="10" t="s">
        <v>223</v>
      </c>
      <c r="N42" s="11"/>
      <c r="O42" s="10" t="s">
        <v>166</v>
      </c>
    </row>
    <row r="43" spans="1:15" ht="24" customHeight="1">
      <c r="H43" s="2"/>
      <c r="I43" s="12" t="s">
        <v>45</v>
      </c>
      <c r="J43" s="13"/>
      <c r="K43" s="12" t="s">
        <v>62</v>
      </c>
      <c r="L43" s="12"/>
      <c r="M43" s="12" t="s">
        <v>45</v>
      </c>
      <c r="N43" s="13"/>
      <c r="O43" s="12" t="s">
        <v>62</v>
      </c>
    </row>
    <row r="44" spans="1:15" ht="24" customHeight="1">
      <c r="I44" s="12" t="s">
        <v>46</v>
      </c>
      <c r="J44" s="14"/>
      <c r="K44" s="12"/>
      <c r="L44" s="12"/>
      <c r="M44" s="12" t="s">
        <v>46</v>
      </c>
      <c r="N44" s="14"/>
      <c r="O44" s="12"/>
    </row>
    <row r="45" spans="1:15" ht="24" customHeight="1">
      <c r="A45" s="15" t="s">
        <v>6</v>
      </c>
    </row>
    <row r="46" spans="1:15" ht="24" customHeight="1">
      <c r="A46" s="15" t="s">
        <v>7</v>
      </c>
      <c r="G46" s="16"/>
    </row>
    <row r="47" spans="1:15" ht="24" customHeight="1">
      <c r="A47" s="5" t="s">
        <v>168</v>
      </c>
      <c r="G47" s="16">
        <v>10</v>
      </c>
      <c r="I47" s="26">
        <v>150152</v>
      </c>
      <c r="J47" s="27"/>
      <c r="K47" s="4">
        <v>180444</v>
      </c>
      <c r="M47" s="4">
        <v>55667</v>
      </c>
      <c r="O47" s="4">
        <v>31260</v>
      </c>
    </row>
    <row r="48" spans="1:15" ht="24" customHeight="1">
      <c r="A48" s="5" t="s">
        <v>147</v>
      </c>
      <c r="G48" s="16"/>
      <c r="I48" s="28">
        <v>0</v>
      </c>
      <c r="J48" s="5"/>
      <c r="K48" s="4">
        <v>6750</v>
      </c>
      <c r="M48" s="28">
        <v>0</v>
      </c>
      <c r="O48" s="4">
        <v>0</v>
      </c>
    </row>
    <row r="49" spans="1:17" ht="24" customHeight="1">
      <c r="A49" s="5" t="s">
        <v>188</v>
      </c>
      <c r="G49" s="16"/>
      <c r="I49" s="29"/>
      <c r="J49" s="5"/>
    </row>
    <row r="50" spans="1:17" ht="24" customHeight="1">
      <c r="B50" s="5" t="s">
        <v>72</v>
      </c>
      <c r="G50" s="16"/>
      <c r="I50" s="28">
        <v>6916</v>
      </c>
      <c r="J50" s="5"/>
      <c r="K50" s="4">
        <v>3719</v>
      </c>
      <c r="M50" s="4">
        <v>4468</v>
      </c>
      <c r="O50" s="4">
        <v>2395</v>
      </c>
    </row>
    <row r="51" spans="1:17" ht="24" customHeight="1">
      <c r="A51" s="5" t="s">
        <v>172</v>
      </c>
      <c r="G51" s="16"/>
      <c r="I51" s="28"/>
      <c r="J51" s="5"/>
    </row>
    <row r="52" spans="1:17" ht="24" customHeight="1">
      <c r="B52" s="5" t="s">
        <v>142</v>
      </c>
      <c r="G52" s="16">
        <v>11</v>
      </c>
      <c r="I52" s="28">
        <v>403344</v>
      </c>
      <c r="J52" s="5"/>
      <c r="K52" s="4">
        <v>0</v>
      </c>
      <c r="M52" s="28">
        <v>403344</v>
      </c>
      <c r="O52" s="4">
        <v>0</v>
      </c>
    </row>
    <row r="53" spans="1:17" ht="24" customHeight="1">
      <c r="A53" s="5" t="s">
        <v>148</v>
      </c>
      <c r="G53" s="16"/>
      <c r="I53" s="28"/>
      <c r="J53" s="5"/>
      <c r="O53" s="30"/>
    </row>
    <row r="54" spans="1:17" ht="24" customHeight="1">
      <c r="B54" s="5" t="s">
        <v>142</v>
      </c>
      <c r="G54" s="16">
        <v>2</v>
      </c>
      <c r="I54" s="28">
        <v>0</v>
      </c>
      <c r="J54" s="5"/>
      <c r="K54" s="4">
        <v>1080000</v>
      </c>
      <c r="M54" s="4">
        <v>0</v>
      </c>
      <c r="O54" s="4">
        <v>1080000</v>
      </c>
    </row>
    <row r="55" spans="1:17" ht="24" customHeight="1">
      <c r="A55" s="5" t="s">
        <v>189</v>
      </c>
      <c r="G55" s="16">
        <v>12</v>
      </c>
      <c r="I55" s="28">
        <v>499784</v>
      </c>
      <c r="J55" s="5"/>
      <c r="K55" s="4">
        <v>497428</v>
      </c>
      <c r="M55" s="4">
        <v>499784</v>
      </c>
      <c r="O55" s="4">
        <v>497428</v>
      </c>
    </row>
    <row r="56" spans="1:17" ht="24" customHeight="1">
      <c r="A56" s="5" t="s">
        <v>73</v>
      </c>
      <c r="G56" s="16"/>
      <c r="I56" s="31">
        <v>31209</v>
      </c>
      <c r="J56" s="32"/>
      <c r="K56" s="4">
        <v>87738</v>
      </c>
      <c r="M56" s="4">
        <v>6325</v>
      </c>
      <c r="O56" s="4">
        <v>51011</v>
      </c>
    </row>
    <row r="57" spans="1:17" ht="24" customHeight="1">
      <c r="A57" s="5" t="s">
        <v>171</v>
      </c>
      <c r="G57" s="16"/>
      <c r="I57" s="33">
        <v>92</v>
      </c>
      <c r="J57" s="5"/>
      <c r="K57" s="4">
        <v>92</v>
      </c>
      <c r="M57" s="4">
        <v>92</v>
      </c>
      <c r="O57" s="4">
        <v>92</v>
      </c>
    </row>
    <row r="58" spans="1:17" ht="24" customHeight="1">
      <c r="A58" s="15" t="s">
        <v>8</v>
      </c>
      <c r="G58" s="16"/>
      <c r="I58" s="21">
        <f>SUM(I47:I57)</f>
        <v>1091497</v>
      </c>
      <c r="K58" s="21">
        <f>SUM(K47:K57)</f>
        <v>1856171</v>
      </c>
      <c r="M58" s="21">
        <f>SUM(M47:M57)</f>
        <v>969680</v>
      </c>
      <c r="O58" s="21">
        <f>SUM(O47:O57)</f>
        <v>1662186</v>
      </c>
    </row>
    <row r="59" spans="1:17" ht="24" customHeight="1">
      <c r="A59" s="15" t="s">
        <v>34</v>
      </c>
      <c r="G59" s="16"/>
    </row>
    <row r="60" spans="1:17" ht="24" customHeight="1">
      <c r="A60" s="5" t="s">
        <v>187</v>
      </c>
      <c r="G60" s="16"/>
    </row>
    <row r="61" spans="1:17" ht="24" customHeight="1">
      <c r="B61" s="5" t="s">
        <v>174</v>
      </c>
      <c r="G61" s="16">
        <v>11</v>
      </c>
      <c r="I61" s="4">
        <v>193986</v>
      </c>
      <c r="K61" s="4">
        <v>595308</v>
      </c>
      <c r="M61" s="4">
        <v>193986</v>
      </c>
      <c r="O61" s="4">
        <v>595308</v>
      </c>
      <c r="Q61" s="34"/>
    </row>
    <row r="62" spans="1:17" ht="24" customHeight="1">
      <c r="A62" s="5" t="s">
        <v>173</v>
      </c>
      <c r="G62" s="5"/>
      <c r="J62" s="5"/>
      <c r="K62" s="5"/>
      <c r="L62" s="5"/>
      <c r="M62" s="5"/>
      <c r="N62" s="5"/>
      <c r="O62" s="5"/>
      <c r="Q62" s="34"/>
    </row>
    <row r="63" spans="1:17" ht="24" customHeight="1">
      <c r="B63" s="5" t="s">
        <v>174</v>
      </c>
      <c r="G63" s="16">
        <v>2</v>
      </c>
      <c r="I63" s="4">
        <v>1680000</v>
      </c>
      <c r="K63" s="4">
        <v>0</v>
      </c>
      <c r="M63" s="4">
        <v>1680000</v>
      </c>
      <c r="O63" s="4">
        <v>0</v>
      </c>
      <c r="Q63" s="34"/>
    </row>
    <row r="64" spans="1:17" ht="24" customHeight="1">
      <c r="A64" s="5" t="s">
        <v>74</v>
      </c>
      <c r="G64" s="16"/>
      <c r="Q64" s="34"/>
    </row>
    <row r="65" spans="1:17" ht="24" customHeight="1">
      <c r="B65" s="5" t="s">
        <v>75</v>
      </c>
      <c r="G65" s="16"/>
      <c r="I65" s="4">
        <v>16381</v>
      </c>
      <c r="K65" s="4">
        <v>9069</v>
      </c>
      <c r="M65" s="4">
        <v>9329</v>
      </c>
      <c r="O65" s="4">
        <v>6337</v>
      </c>
      <c r="Q65" s="34"/>
    </row>
    <row r="66" spans="1:17" ht="24" customHeight="1">
      <c r="A66" s="5" t="s">
        <v>175</v>
      </c>
      <c r="G66" s="16"/>
      <c r="Q66" s="34"/>
    </row>
    <row r="67" spans="1:17" ht="24" customHeight="1">
      <c r="B67" s="5" t="s">
        <v>75</v>
      </c>
      <c r="G67" s="16">
        <v>12</v>
      </c>
      <c r="I67" s="4">
        <v>1687565</v>
      </c>
      <c r="K67" s="4">
        <v>694079</v>
      </c>
      <c r="M67" s="4">
        <v>1687565</v>
      </c>
      <c r="O67" s="4">
        <v>694079</v>
      </c>
      <c r="Q67" s="34"/>
    </row>
    <row r="68" spans="1:17" ht="24" customHeight="1">
      <c r="A68" s="5" t="s">
        <v>76</v>
      </c>
      <c r="G68" s="16"/>
      <c r="I68" s="34">
        <v>21716</v>
      </c>
      <c r="J68" s="5"/>
      <c r="K68" s="4">
        <v>89028</v>
      </c>
      <c r="M68" s="4">
        <v>82823</v>
      </c>
      <c r="O68" s="4">
        <v>84981</v>
      </c>
    </row>
    <row r="69" spans="1:17" ht="24" customHeight="1">
      <c r="A69" s="5" t="s">
        <v>170</v>
      </c>
      <c r="G69" s="16"/>
      <c r="I69" s="35">
        <v>7850</v>
      </c>
      <c r="J69" s="5"/>
      <c r="K69" s="4">
        <v>5879</v>
      </c>
      <c r="M69" s="4">
        <v>4409</v>
      </c>
      <c r="O69" s="4">
        <v>3153</v>
      </c>
    </row>
    <row r="70" spans="1:17" ht="24" customHeight="1">
      <c r="A70" s="5" t="s">
        <v>176</v>
      </c>
      <c r="G70" s="16"/>
      <c r="I70" s="4">
        <v>67525</v>
      </c>
      <c r="K70" s="4">
        <v>67525</v>
      </c>
      <c r="M70" s="4">
        <v>0</v>
      </c>
      <c r="O70" s="4">
        <v>0</v>
      </c>
      <c r="Q70" s="34"/>
    </row>
    <row r="71" spans="1:17" ht="24" customHeight="1">
      <c r="A71" s="15" t="s">
        <v>35</v>
      </c>
      <c r="G71" s="16"/>
      <c r="I71" s="21">
        <f>SUM(I61:I70)</f>
        <v>3675023</v>
      </c>
      <c r="K71" s="21">
        <f>SUM(K61:K70)</f>
        <v>1460888</v>
      </c>
      <c r="M71" s="21">
        <f>SUM(M61:M70)</f>
        <v>3658112</v>
      </c>
      <c r="O71" s="21">
        <f>SUM(O61:O70)</f>
        <v>1383858</v>
      </c>
    </row>
    <row r="72" spans="1:17" ht="24" customHeight="1">
      <c r="A72" s="15" t="s">
        <v>31</v>
      </c>
      <c r="G72" s="16"/>
      <c r="I72" s="21">
        <f>SUM(I58+I71)</f>
        <v>4766520</v>
      </c>
      <c r="K72" s="21">
        <f>SUM(K58+K71)</f>
        <v>3317059</v>
      </c>
      <c r="M72" s="21">
        <f>SUM(M58+M71)</f>
        <v>4627792</v>
      </c>
      <c r="O72" s="21">
        <f>SUM(O58+O71)</f>
        <v>3046044</v>
      </c>
    </row>
    <row r="74" spans="1:17" ht="24" customHeight="1">
      <c r="A74" s="5" t="s">
        <v>5</v>
      </c>
    </row>
    <row r="75" spans="1:17" ht="24" customHeight="1">
      <c r="A75" s="1" t="s">
        <v>71</v>
      </c>
      <c r="B75" s="2"/>
      <c r="C75" s="2"/>
      <c r="D75" s="2"/>
      <c r="E75" s="2"/>
      <c r="F75" s="2"/>
      <c r="H75" s="2"/>
    </row>
    <row r="76" spans="1:17" ht="24" customHeight="1">
      <c r="A76" s="1" t="s">
        <v>155</v>
      </c>
      <c r="B76" s="2"/>
      <c r="C76" s="2"/>
      <c r="D76" s="2"/>
      <c r="E76" s="2"/>
      <c r="F76" s="2"/>
      <c r="H76" s="2"/>
    </row>
    <row r="77" spans="1:17" ht="24" customHeight="1">
      <c r="A77" s="1" t="s">
        <v>222</v>
      </c>
      <c r="C77" s="2"/>
      <c r="D77" s="2"/>
      <c r="E77" s="2"/>
      <c r="F77" s="2"/>
      <c r="H77" s="2"/>
    </row>
    <row r="78" spans="1:17" ht="24" customHeight="1">
      <c r="A78" s="2"/>
      <c r="B78" s="2"/>
      <c r="C78" s="2"/>
      <c r="D78" s="2"/>
      <c r="E78" s="2"/>
      <c r="F78" s="2"/>
      <c r="H78" s="2"/>
      <c r="I78" s="6"/>
      <c r="J78" s="6"/>
      <c r="K78" s="6"/>
      <c r="L78" s="6"/>
      <c r="M78" s="6"/>
      <c r="N78" s="6"/>
      <c r="O78" s="7" t="s">
        <v>44</v>
      </c>
    </row>
    <row r="79" spans="1:17" ht="24" customHeight="1">
      <c r="I79" s="193" t="s">
        <v>15</v>
      </c>
      <c r="J79" s="193"/>
      <c r="K79" s="193"/>
      <c r="L79" s="8"/>
      <c r="M79" s="193" t="s">
        <v>36</v>
      </c>
      <c r="N79" s="193"/>
      <c r="O79" s="193"/>
    </row>
    <row r="80" spans="1:17" ht="24" customHeight="1">
      <c r="G80" s="9" t="s">
        <v>0</v>
      </c>
      <c r="H80" s="2"/>
      <c r="I80" s="10" t="s">
        <v>223</v>
      </c>
      <c r="J80" s="11"/>
      <c r="K80" s="10" t="s">
        <v>166</v>
      </c>
      <c r="L80" s="3"/>
      <c r="M80" s="10" t="s">
        <v>223</v>
      </c>
      <c r="N80" s="11"/>
      <c r="O80" s="10" t="s">
        <v>166</v>
      </c>
    </row>
    <row r="81" spans="1:15" ht="24" customHeight="1">
      <c r="G81" s="3" t="s">
        <v>149</v>
      </c>
      <c r="H81" s="2"/>
      <c r="I81" s="12" t="s">
        <v>45</v>
      </c>
      <c r="J81" s="13"/>
      <c r="K81" s="12" t="s">
        <v>62</v>
      </c>
      <c r="L81" s="12"/>
      <c r="M81" s="12" t="s">
        <v>45</v>
      </c>
      <c r="N81" s="13"/>
      <c r="O81" s="12" t="s">
        <v>62</v>
      </c>
    </row>
    <row r="82" spans="1:15" ht="24" customHeight="1">
      <c r="I82" s="12" t="s">
        <v>46</v>
      </c>
      <c r="J82" s="14"/>
      <c r="K82" s="12"/>
      <c r="L82" s="12"/>
      <c r="M82" s="12" t="s">
        <v>46</v>
      </c>
      <c r="N82" s="14"/>
      <c r="O82" s="12"/>
    </row>
    <row r="83" spans="1:15" ht="24" customHeight="1">
      <c r="A83" s="15" t="s">
        <v>43</v>
      </c>
      <c r="H83" s="2"/>
      <c r="I83" s="3"/>
      <c r="J83" s="11"/>
      <c r="K83" s="3"/>
      <c r="L83" s="3"/>
      <c r="M83" s="3"/>
      <c r="N83" s="11"/>
      <c r="O83" s="3"/>
    </row>
    <row r="84" spans="1:15" ht="24" customHeight="1">
      <c r="A84" s="15" t="s">
        <v>9</v>
      </c>
      <c r="G84" s="16"/>
    </row>
    <row r="85" spans="1:15" ht="24" customHeight="1">
      <c r="A85" s="5" t="s">
        <v>10</v>
      </c>
      <c r="G85" s="16"/>
    </row>
    <row r="86" spans="1:15" ht="24" customHeight="1">
      <c r="B86" s="5" t="s">
        <v>26</v>
      </c>
      <c r="G86" s="16"/>
    </row>
    <row r="87" spans="1:15" ht="24" customHeight="1" thickBot="1">
      <c r="C87" s="5" t="s">
        <v>77</v>
      </c>
      <c r="D87" s="36"/>
      <c r="E87" s="36"/>
      <c r="F87" s="36"/>
      <c r="G87" s="37"/>
      <c r="I87" s="38">
        <v>311548</v>
      </c>
      <c r="K87" s="38">
        <v>311548</v>
      </c>
      <c r="M87" s="38">
        <v>311548</v>
      </c>
      <c r="O87" s="38">
        <v>311548</v>
      </c>
    </row>
    <row r="88" spans="1:15" ht="24" customHeight="1" thickTop="1">
      <c r="B88" s="5" t="s">
        <v>190</v>
      </c>
      <c r="G88" s="16"/>
    </row>
    <row r="89" spans="1:15" ht="24" customHeight="1">
      <c r="C89" s="5" t="s">
        <v>119</v>
      </c>
      <c r="G89" s="16"/>
      <c r="I89" s="4">
        <f>+Consolidated!C33</f>
        <v>304623</v>
      </c>
      <c r="K89" s="4">
        <f>Consolidated!C26</f>
        <v>304623</v>
      </c>
      <c r="M89" s="4">
        <f>+Seperate!E30</f>
        <v>304623</v>
      </c>
      <c r="O89" s="4">
        <f>Seperate!E24</f>
        <v>304623</v>
      </c>
    </row>
    <row r="90" spans="1:15" ht="24" customHeight="1">
      <c r="A90" s="5" t="s">
        <v>41</v>
      </c>
      <c r="G90" s="16"/>
      <c r="I90" s="4">
        <f>+Consolidated!E33</f>
        <v>6024024</v>
      </c>
      <c r="K90" s="4">
        <f>Consolidated!E26</f>
        <v>6024024</v>
      </c>
      <c r="M90" s="4">
        <f>+Seperate!G30</f>
        <v>6024024</v>
      </c>
      <c r="O90" s="4">
        <f>Seperate!G24</f>
        <v>6024024</v>
      </c>
    </row>
    <row r="91" spans="1:15" ht="24" customHeight="1">
      <c r="A91" s="5" t="s">
        <v>136</v>
      </c>
      <c r="G91" s="16"/>
      <c r="I91" s="4">
        <f>+Consolidated!G33</f>
        <v>-71867</v>
      </c>
      <c r="K91" s="4">
        <f>Consolidated!G26</f>
        <v>-72087</v>
      </c>
      <c r="M91" s="4">
        <v>0</v>
      </c>
      <c r="O91" s="4">
        <v>0</v>
      </c>
    </row>
    <row r="92" spans="1:15" ht="24" customHeight="1">
      <c r="A92" s="5" t="s">
        <v>78</v>
      </c>
      <c r="G92" s="16">
        <v>13</v>
      </c>
      <c r="I92" s="4">
        <f>+Consolidated!I33</f>
        <v>46576</v>
      </c>
      <c r="K92" s="4">
        <f>Consolidated!I26</f>
        <v>39019</v>
      </c>
      <c r="M92" s="4">
        <f>+Seperate!I30</f>
        <v>46576</v>
      </c>
      <c r="O92" s="4">
        <f>Seperate!I24</f>
        <v>39019</v>
      </c>
    </row>
    <row r="93" spans="1:15" ht="24" customHeight="1">
      <c r="A93" s="5" t="s">
        <v>16</v>
      </c>
      <c r="G93" s="16"/>
    </row>
    <row r="94" spans="1:15" ht="24" customHeight="1">
      <c r="C94" s="5" t="s">
        <v>51</v>
      </c>
      <c r="G94" s="16"/>
    </row>
    <row r="95" spans="1:15" ht="24" customHeight="1">
      <c r="D95" s="5" t="s">
        <v>79</v>
      </c>
      <c r="G95" s="16"/>
      <c r="I95" s="39">
        <f>+Consolidated!K33</f>
        <v>31155</v>
      </c>
      <c r="K95" s="39">
        <f>Consolidated!K26</f>
        <v>31155</v>
      </c>
      <c r="M95" s="39">
        <f>+Seperate!K30</f>
        <v>31155</v>
      </c>
      <c r="O95" s="39">
        <f>Seperate!K24</f>
        <v>31155</v>
      </c>
    </row>
    <row r="96" spans="1:15" ht="24" customHeight="1">
      <c r="D96" s="5" t="s">
        <v>80</v>
      </c>
      <c r="G96" s="16"/>
      <c r="I96" s="40">
        <f>+Consolidated!M33</f>
        <v>234400</v>
      </c>
      <c r="K96" s="40">
        <f>Consolidated!M26</f>
        <v>234400</v>
      </c>
      <c r="M96" s="40">
        <f>+Seperate!M30</f>
        <v>234400</v>
      </c>
      <c r="O96" s="40">
        <f>Seperate!M24</f>
        <v>234400</v>
      </c>
    </row>
    <row r="97" spans="1:15" ht="24" customHeight="1">
      <c r="C97" s="5" t="s">
        <v>17</v>
      </c>
      <c r="G97" s="16"/>
      <c r="I97" s="4">
        <f>+Consolidated!O33</f>
        <v>3946046</v>
      </c>
      <c r="K97" s="41">
        <f>Consolidated!O26</f>
        <v>3714701</v>
      </c>
      <c r="M97" s="4">
        <f>+Seperate!O30</f>
        <v>3430560</v>
      </c>
      <c r="O97" s="4">
        <f>Seperate!O24</f>
        <v>3368391</v>
      </c>
    </row>
    <row r="98" spans="1:15" ht="24" customHeight="1">
      <c r="A98" s="5" t="s">
        <v>53</v>
      </c>
      <c r="G98" s="16"/>
      <c r="I98" s="42">
        <f>+Consolidated!S33</f>
        <v>286880</v>
      </c>
      <c r="K98" s="42">
        <f>Consolidated!S26</f>
        <v>322749</v>
      </c>
      <c r="M98" s="42">
        <f>+Seperate!S30</f>
        <v>286880</v>
      </c>
      <c r="O98" s="42">
        <f>Seperate!S24</f>
        <v>322749</v>
      </c>
    </row>
    <row r="99" spans="1:15" ht="24" customHeight="1">
      <c r="A99" s="15" t="s">
        <v>120</v>
      </c>
      <c r="G99" s="16"/>
      <c r="I99" s="42">
        <f>SUM(I89:I98)</f>
        <v>10801837</v>
      </c>
      <c r="K99" s="42">
        <f>SUM(K89:K98)</f>
        <v>10598584</v>
      </c>
      <c r="M99" s="42">
        <f>SUM(M89:M98)</f>
        <v>10358218</v>
      </c>
      <c r="O99" s="42">
        <f>SUM(O89:O98)</f>
        <v>10324361</v>
      </c>
    </row>
    <row r="100" spans="1:15" ht="24" customHeight="1">
      <c r="A100" s="5" t="s">
        <v>109</v>
      </c>
      <c r="G100" s="16"/>
      <c r="I100" s="42">
        <f>+Consolidated!W33</f>
        <v>-53</v>
      </c>
      <c r="K100" s="42">
        <f>Consolidated!W26</f>
        <v>-51</v>
      </c>
      <c r="M100" s="42">
        <v>0</v>
      </c>
      <c r="O100" s="42">
        <v>0</v>
      </c>
    </row>
    <row r="101" spans="1:15" ht="24" customHeight="1">
      <c r="A101" s="15" t="s">
        <v>14</v>
      </c>
      <c r="G101" s="16"/>
      <c r="I101" s="42">
        <f>SUM(I99:I100)</f>
        <v>10801784</v>
      </c>
      <c r="K101" s="42">
        <f>SUM(K99:K100)</f>
        <v>10598533</v>
      </c>
      <c r="L101" s="43"/>
      <c r="M101" s="42">
        <f>SUM(M99:M100)</f>
        <v>10358218</v>
      </c>
      <c r="N101" s="43"/>
      <c r="O101" s="42">
        <f>SUM(O99:O100)</f>
        <v>10324361</v>
      </c>
    </row>
    <row r="102" spans="1:15" ht="24" customHeight="1" thickBot="1">
      <c r="A102" s="15" t="s">
        <v>11</v>
      </c>
      <c r="G102" s="16"/>
      <c r="H102" s="3"/>
      <c r="I102" s="44">
        <f>SUM(I101+I72)</f>
        <v>15568304</v>
      </c>
      <c r="K102" s="44">
        <f>SUM(K101+K72)</f>
        <v>13915592</v>
      </c>
      <c r="L102" s="43"/>
      <c r="M102" s="44">
        <f>SUM(M101+M72)</f>
        <v>14986010</v>
      </c>
      <c r="N102" s="43"/>
      <c r="O102" s="44">
        <f>SUM(O101+O72)</f>
        <v>13370405</v>
      </c>
    </row>
    <row r="103" spans="1:15" ht="24" customHeight="1" thickTop="1">
      <c r="I103" s="4">
        <f>I102-I34</f>
        <v>0</v>
      </c>
      <c r="K103" s="4">
        <f>K102-K34</f>
        <v>0</v>
      </c>
      <c r="M103" s="4">
        <f>M102-M34</f>
        <v>0</v>
      </c>
      <c r="O103" s="4">
        <f>O102-O34</f>
        <v>0</v>
      </c>
    </row>
    <row r="104" spans="1:15" ht="24" customHeight="1">
      <c r="A104" s="5" t="s">
        <v>5</v>
      </c>
    </row>
    <row r="106" spans="1:15" ht="24" customHeight="1">
      <c r="A106" s="45"/>
      <c r="B106" s="45"/>
      <c r="C106" s="45"/>
      <c r="D106" s="45"/>
      <c r="E106" s="45"/>
    </row>
    <row r="108" spans="1:15" ht="24" customHeight="1">
      <c r="G108" s="3" t="s">
        <v>30</v>
      </c>
    </row>
    <row r="109" spans="1:15" ht="24" customHeight="1">
      <c r="A109" s="45"/>
      <c r="B109" s="45"/>
      <c r="C109" s="45"/>
      <c r="D109" s="45"/>
      <c r="E109" s="45"/>
    </row>
  </sheetData>
  <mergeCells count="6">
    <mergeCell ref="M5:O5"/>
    <mergeCell ref="I5:K5"/>
    <mergeCell ref="I41:K41"/>
    <mergeCell ref="M41:O41"/>
    <mergeCell ref="I79:K79"/>
    <mergeCell ref="M79:O79"/>
  </mergeCells>
  <phoneticPr fontId="0" type="noConversion"/>
  <printOptions horizontalCentered="1"/>
  <pageMargins left="0.9055118110236221" right="0.39370078740157483" top="0.86614173228346458" bottom="0.19685039370078741" header="0.19685039370078741" footer="0.19685039370078741"/>
  <pageSetup paperSize="9" scale="80" orientation="portrait" r:id="rId1"/>
  <rowBreaks count="2" manualBreakCount="2">
    <brk id="36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9"/>
  <sheetViews>
    <sheetView showGridLines="0" view="pageBreakPreview" topLeftCell="A190" zoomScale="85" zoomScaleNormal="115" zoomScaleSheetLayoutView="85" workbookViewId="0">
      <selection activeCell="T199" sqref="T199"/>
    </sheetView>
  </sheetViews>
  <sheetFormatPr defaultColWidth="10.625" defaultRowHeight="24" customHeight="1"/>
  <cols>
    <col min="1" max="4" width="1.625" style="48" customWidth="1"/>
    <col min="5" max="5" width="38.875" style="48" customWidth="1"/>
    <col min="6" max="6" width="11.125" style="48" customWidth="1"/>
    <col min="7" max="7" width="11.25" style="48" customWidth="1"/>
    <col min="8" max="8" width="1.875" style="48" customWidth="1"/>
    <col min="9" max="9" width="15.75" style="47" customWidth="1"/>
    <col min="10" max="10" width="1.875" style="47" customWidth="1"/>
    <col min="11" max="11" width="15.75" style="47" customWidth="1"/>
    <col min="12" max="12" width="1.875" style="47" customWidth="1"/>
    <col min="13" max="13" width="15.75" style="47" customWidth="1"/>
    <col min="14" max="14" width="1.875" style="48" customWidth="1"/>
    <col min="15" max="15" width="15.75" style="48" customWidth="1"/>
    <col min="16" max="16" width="0.375" style="48" customWidth="1"/>
    <col min="17" max="16384" width="10.625" style="48"/>
  </cols>
  <sheetData>
    <row r="1" spans="1:15" ht="24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O1" s="49" t="s">
        <v>57</v>
      </c>
    </row>
    <row r="2" spans="1:15" ht="24" customHeight="1">
      <c r="A2" s="50" t="s">
        <v>71</v>
      </c>
      <c r="B2" s="51"/>
      <c r="C2" s="51"/>
      <c r="D2" s="51"/>
      <c r="E2" s="51"/>
      <c r="F2" s="51"/>
      <c r="G2" s="51"/>
      <c r="H2" s="51"/>
    </row>
    <row r="3" spans="1:15" ht="24" customHeight="1">
      <c r="A3" s="50" t="s">
        <v>55</v>
      </c>
      <c r="B3" s="51"/>
      <c r="C3" s="51"/>
      <c r="D3" s="51"/>
      <c r="E3" s="51"/>
      <c r="F3" s="51"/>
      <c r="G3" s="51"/>
      <c r="H3" s="51"/>
    </row>
    <row r="4" spans="1:15" ht="24" customHeight="1">
      <c r="A4" s="52" t="s">
        <v>235</v>
      </c>
      <c r="B4" s="51"/>
      <c r="C4" s="51"/>
      <c r="D4" s="51"/>
      <c r="E4" s="51"/>
      <c r="F4" s="51"/>
      <c r="G4" s="51"/>
      <c r="H4" s="51"/>
    </row>
    <row r="5" spans="1:15" ht="24" customHeight="1">
      <c r="I5" s="48"/>
      <c r="J5" s="48"/>
      <c r="K5" s="48"/>
      <c r="L5" s="48"/>
      <c r="M5" s="48"/>
      <c r="O5" s="53" t="s">
        <v>54</v>
      </c>
    </row>
    <row r="6" spans="1:15" ht="24" customHeight="1">
      <c r="I6" s="54"/>
      <c r="J6" s="54" t="s">
        <v>15</v>
      </c>
      <c r="K6" s="54"/>
      <c r="L6" s="55"/>
      <c r="M6" s="194" t="s">
        <v>36</v>
      </c>
      <c r="N6" s="194"/>
      <c r="O6" s="194"/>
    </row>
    <row r="7" spans="1:15" s="56" customFormat="1" ht="24" customHeight="1">
      <c r="G7" s="57" t="s">
        <v>0</v>
      </c>
      <c r="H7" s="58"/>
      <c r="I7" s="59" t="s">
        <v>164</v>
      </c>
      <c r="J7" s="60"/>
      <c r="K7" s="59" t="s">
        <v>139</v>
      </c>
      <c r="L7" s="61"/>
      <c r="M7" s="59" t="s">
        <v>164</v>
      </c>
      <c r="N7" s="60"/>
      <c r="O7" s="59" t="s">
        <v>139</v>
      </c>
    </row>
    <row r="8" spans="1:15" ht="24" customHeight="1">
      <c r="A8" s="62" t="s">
        <v>59</v>
      </c>
      <c r="G8" s="63"/>
      <c r="H8" s="51"/>
      <c r="I8" s="55"/>
      <c r="J8" s="64"/>
      <c r="K8" s="55"/>
      <c r="L8" s="55"/>
      <c r="M8" s="55"/>
      <c r="O8" s="55"/>
    </row>
    <row r="9" spans="1:15" ht="24" customHeight="1">
      <c r="A9" s="62" t="s">
        <v>182</v>
      </c>
      <c r="G9" s="63"/>
      <c r="H9" s="51"/>
      <c r="I9" s="55"/>
      <c r="J9" s="64"/>
      <c r="K9" s="55"/>
      <c r="L9" s="55"/>
      <c r="M9" s="55"/>
      <c r="O9" s="55"/>
    </row>
    <row r="10" spans="1:15" ht="24" customHeight="1">
      <c r="A10" s="62" t="s">
        <v>12</v>
      </c>
      <c r="G10" s="65"/>
      <c r="O10" s="47"/>
    </row>
    <row r="11" spans="1:15" ht="24" customHeight="1">
      <c r="A11" s="48" t="s">
        <v>18</v>
      </c>
      <c r="G11" s="65">
        <v>14</v>
      </c>
      <c r="I11" s="47">
        <v>233800</v>
      </c>
      <c r="K11" s="47">
        <v>216164</v>
      </c>
      <c r="M11" s="47">
        <v>131671</v>
      </c>
      <c r="N11" s="47"/>
      <c r="O11" s="47">
        <v>112414</v>
      </c>
    </row>
    <row r="12" spans="1:15" ht="24" customHeight="1">
      <c r="A12" s="48" t="s">
        <v>138</v>
      </c>
      <c r="G12" s="65"/>
      <c r="I12" s="47">
        <v>47165</v>
      </c>
      <c r="K12" s="47">
        <v>43254</v>
      </c>
      <c r="M12" s="47">
        <v>0</v>
      </c>
      <c r="N12" s="47"/>
      <c r="O12" s="47">
        <v>0</v>
      </c>
    </row>
    <row r="13" spans="1:15" ht="24" customHeight="1">
      <c r="A13" s="48" t="s">
        <v>13</v>
      </c>
      <c r="G13" s="65"/>
      <c r="N13" s="47"/>
      <c r="O13" s="47"/>
    </row>
    <row r="14" spans="1:15" ht="24" customHeight="1">
      <c r="B14" s="48" t="s">
        <v>81</v>
      </c>
      <c r="G14" s="65"/>
      <c r="I14" s="66">
        <v>2954</v>
      </c>
      <c r="K14" s="66">
        <v>3581</v>
      </c>
      <c r="M14" s="66">
        <v>2954</v>
      </c>
      <c r="N14" s="47"/>
      <c r="O14" s="66">
        <v>3581</v>
      </c>
    </row>
    <row r="15" spans="1:15" ht="24" customHeight="1">
      <c r="B15" s="48" t="s">
        <v>224</v>
      </c>
      <c r="G15" s="65"/>
      <c r="I15" s="67">
        <v>0</v>
      </c>
      <c r="K15" s="67">
        <v>0</v>
      </c>
      <c r="M15" s="67">
        <v>0</v>
      </c>
      <c r="N15" s="47"/>
      <c r="O15" s="67">
        <v>69900</v>
      </c>
    </row>
    <row r="16" spans="1:15" ht="24" customHeight="1">
      <c r="B16" s="48" t="s">
        <v>240</v>
      </c>
      <c r="G16" s="65"/>
      <c r="I16" s="67">
        <v>44049</v>
      </c>
      <c r="K16" s="67">
        <v>0</v>
      </c>
      <c r="M16" s="67">
        <v>4193</v>
      </c>
      <c r="N16" s="47"/>
      <c r="O16" s="67">
        <v>0</v>
      </c>
    </row>
    <row r="17" spans="1:15" ht="24" customHeight="1">
      <c r="B17" s="48" t="s">
        <v>121</v>
      </c>
      <c r="G17" s="65"/>
      <c r="I17" s="68">
        <v>5247</v>
      </c>
      <c r="K17" s="68">
        <v>5551</v>
      </c>
      <c r="M17" s="68">
        <v>20690</v>
      </c>
      <c r="N17" s="47"/>
      <c r="O17" s="68">
        <v>47950</v>
      </c>
    </row>
    <row r="18" spans="1:15" ht="24" customHeight="1">
      <c r="A18" s="48" t="s">
        <v>99</v>
      </c>
      <c r="G18" s="65"/>
      <c r="I18" s="47">
        <f>SUM(I14:I17)</f>
        <v>52250</v>
      </c>
      <c r="K18" s="47">
        <f>SUM(K14:K17)</f>
        <v>9132</v>
      </c>
      <c r="M18" s="47">
        <f>SUM(M14:M17)</f>
        <v>27837</v>
      </c>
      <c r="N18" s="47"/>
      <c r="O18" s="47">
        <f>SUM(O14:O17)</f>
        <v>121431</v>
      </c>
    </row>
    <row r="19" spans="1:15" ht="24" customHeight="1">
      <c r="A19" s="48" t="s">
        <v>100</v>
      </c>
      <c r="G19" s="65"/>
      <c r="I19" s="69">
        <f>SUM(I11:I17)</f>
        <v>333215</v>
      </c>
      <c r="K19" s="69">
        <f>SUM(K11:K17)</f>
        <v>268550</v>
      </c>
      <c r="M19" s="69">
        <f>SUM(M11:M17)</f>
        <v>159508</v>
      </c>
      <c r="N19" s="47"/>
      <c r="O19" s="69">
        <f>SUM(O11:O17)</f>
        <v>233845</v>
      </c>
    </row>
    <row r="20" spans="1:15" ht="24" customHeight="1">
      <c r="A20" s="62" t="s">
        <v>101</v>
      </c>
      <c r="G20" s="65"/>
      <c r="I20" s="70"/>
      <c r="K20" s="70"/>
      <c r="M20" s="70"/>
      <c r="N20" s="47"/>
      <c r="O20" s="70"/>
    </row>
    <row r="21" spans="1:15" ht="24" customHeight="1">
      <c r="A21" s="48" t="s">
        <v>37</v>
      </c>
      <c r="G21" s="65"/>
      <c r="I21" s="47">
        <v>70184</v>
      </c>
      <c r="K21" s="47">
        <v>67045</v>
      </c>
      <c r="M21" s="47">
        <v>36600</v>
      </c>
      <c r="N21" s="47"/>
      <c r="O21" s="47">
        <v>35769</v>
      </c>
    </row>
    <row r="22" spans="1:15" ht="24" customHeight="1">
      <c r="A22" s="48" t="s">
        <v>241</v>
      </c>
      <c r="G22" s="65"/>
      <c r="I22" s="47">
        <v>-42621</v>
      </c>
      <c r="K22" s="47">
        <v>8590</v>
      </c>
      <c r="M22" s="47">
        <v>0</v>
      </c>
      <c r="N22" s="47"/>
      <c r="O22" s="47">
        <v>0</v>
      </c>
    </row>
    <row r="23" spans="1:15" ht="24" customHeight="1">
      <c r="A23" s="48" t="s">
        <v>225</v>
      </c>
      <c r="G23" s="65"/>
      <c r="I23" s="47">
        <v>0</v>
      </c>
      <c r="K23" s="47">
        <v>-12421</v>
      </c>
      <c r="M23" s="47">
        <v>0</v>
      </c>
      <c r="N23" s="47"/>
      <c r="O23" s="47">
        <v>0</v>
      </c>
    </row>
    <row r="24" spans="1:15" ht="24" customHeight="1">
      <c r="A24" s="62" t="s">
        <v>102</v>
      </c>
      <c r="G24" s="65"/>
      <c r="I24" s="69">
        <f>SUM(I21:I23)</f>
        <v>27563</v>
      </c>
      <c r="K24" s="69">
        <f>SUM(K21:K23)</f>
        <v>63214</v>
      </c>
      <c r="M24" s="69">
        <f>SUM(M21:M23)</f>
        <v>36600</v>
      </c>
      <c r="N24" s="47"/>
      <c r="O24" s="69">
        <f>SUM(O21:O23)</f>
        <v>35769</v>
      </c>
    </row>
    <row r="25" spans="1:15" ht="24" customHeight="1">
      <c r="A25" s="50" t="s">
        <v>110</v>
      </c>
      <c r="G25" s="65"/>
      <c r="I25" s="47">
        <f>I19-I24</f>
        <v>305652</v>
      </c>
      <c r="K25" s="47">
        <f>K19-K24</f>
        <v>205336</v>
      </c>
      <c r="M25" s="47">
        <f>M19-M24</f>
        <v>122908</v>
      </c>
      <c r="N25" s="47"/>
      <c r="O25" s="47">
        <f>O19-O24</f>
        <v>198076</v>
      </c>
    </row>
    <row r="26" spans="1:15" ht="24" customHeight="1">
      <c r="A26" s="48" t="s">
        <v>208</v>
      </c>
      <c r="G26" s="65" t="s">
        <v>185</v>
      </c>
      <c r="H26" s="63"/>
      <c r="I26" s="71">
        <v>-48902</v>
      </c>
      <c r="K26" s="71">
        <v>-68579</v>
      </c>
      <c r="L26" s="71"/>
      <c r="M26" s="71">
        <v>0</v>
      </c>
      <c r="N26" s="47"/>
      <c r="O26" s="71">
        <v>0</v>
      </c>
    </row>
    <row r="27" spans="1:15" ht="24" customHeight="1">
      <c r="A27" s="48" t="s">
        <v>68</v>
      </c>
      <c r="G27" s="65"/>
      <c r="H27" s="63"/>
      <c r="I27" s="72">
        <v>-61468</v>
      </c>
      <c r="K27" s="72">
        <v>-28984</v>
      </c>
      <c r="L27" s="71"/>
      <c r="M27" s="72">
        <v>-61362</v>
      </c>
      <c r="N27" s="47"/>
      <c r="O27" s="72">
        <v>-28923</v>
      </c>
    </row>
    <row r="28" spans="1:15" ht="24" customHeight="1">
      <c r="A28" s="62" t="s">
        <v>226</v>
      </c>
      <c r="G28" s="65"/>
      <c r="H28" s="63"/>
      <c r="I28" s="47">
        <f>SUM(I25:I27)</f>
        <v>195282</v>
      </c>
      <c r="K28" s="47">
        <f>SUM(K25:K27)</f>
        <v>107773</v>
      </c>
      <c r="M28" s="47">
        <f>SUM(M25:M27)</f>
        <v>61546</v>
      </c>
      <c r="N28" s="47"/>
      <c r="O28" s="47">
        <f>SUM(O25:O27)</f>
        <v>169153</v>
      </c>
    </row>
    <row r="29" spans="1:15" ht="24" customHeight="1">
      <c r="A29" s="48" t="s">
        <v>61</v>
      </c>
      <c r="G29" s="65"/>
      <c r="H29" s="63"/>
      <c r="I29" s="72">
        <v>-36971</v>
      </c>
      <c r="K29" s="72">
        <v>-37867</v>
      </c>
      <c r="L29" s="71"/>
      <c r="M29" s="72">
        <v>-17535</v>
      </c>
      <c r="N29" s="47"/>
      <c r="O29" s="72">
        <v>-29397</v>
      </c>
    </row>
    <row r="30" spans="1:15" ht="24" customHeight="1">
      <c r="A30" s="62" t="s">
        <v>227</v>
      </c>
      <c r="G30" s="65"/>
      <c r="H30" s="63"/>
      <c r="I30" s="69">
        <f>SUM(I28:I29)</f>
        <v>158311</v>
      </c>
      <c r="K30" s="69">
        <f>SUM(K28:K29)</f>
        <v>69906</v>
      </c>
      <c r="M30" s="69">
        <f>SUM(M28:M29)</f>
        <v>44011</v>
      </c>
      <c r="N30" s="47"/>
      <c r="O30" s="69">
        <f>SUM(O28:O29)</f>
        <v>139756</v>
      </c>
    </row>
    <row r="31" spans="1:15" ht="24" customHeight="1">
      <c r="A31" s="62"/>
      <c r="G31" s="65"/>
      <c r="H31" s="63"/>
      <c r="N31" s="47"/>
      <c r="O31" s="47"/>
    </row>
    <row r="32" spans="1:15" ht="24" customHeight="1">
      <c r="A32" s="62" t="s">
        <v>177</v>
      </c>
      <c r="G32" s="65"/>
      <c r="H32" s="63"/>
      <c r="N32" s="47"/>
      <c r="O32" s="47"/>
    </row>
    <row r="33" spans="1:15" ht="24" customHeight="1">
      <c r="A33" s="48" t="s">
        <v>228</v>
      </c>
      <c r="G33" s="65"/>
      <c r="H33" s="63"/>
      <c r="N33" s="47"/>
      <c r="O33" s="47"/>
    </row>
    <row r="34" spans="1:15" ht="24" customHeight="1">
      <c r="A34" s="48" t="s">
        <v>244</v>
      </c>
      <c r="G34" s="65">
        <v>15</v>
      </c>
      <c r="H34" s="63"/>
      <c r="I34" s="72">
        <v>0</v>
      </c>
      <c r="K34" s="72">
        <v>7509</v>
      </c>
      <c r="L34" s="71"/>
      <c r="M34" s="72">
        <v>0</v>
      </c>
      <c r="N34" s="47"/>
      <c r="O34" s="72">
        <v>0</v>
      </c>
    </row>
    <row r="35" spans="1:15" ht="24" customHeight="1">
      <c r="A35" s="62" t="s">
        <v>229</v>
      </c>
      <c r="B35" s="62"/>
      <c r="G35" s="65"/>
      <c r="H35" s="63"/>
      <c r="I35" s="69">
        <f>+I30+I34</f>
        <v>158311</v>
      </c>
      <c r="K35" s="69">
        <f>+K30+K34</f>
        <v>77415</v>
      </c>
      <c r="M35" s="69">
        <f>+M30+M34</f>
        <v>44011</v>
      </c>
      <c r="N35" s="47"/>
      <c r="O35" s="69">
        <f>+O30+O34</f>
        <v>139756</v>
      </c>
    </row>
    <row r="36" spans="1:15" ht="24" customHeight="1">
      <c r="A36" s="62"/>
      <c r="G36" s="65"/>
      <c r="H36" s="63"/>
    </row>
    <row r="37" spans="1:15" ht="24" customHeight="1">
      <c r="A37" s="48" t="s">
        <v>5</v>
      </c>
      <c r="G37" s="65"/>
    </row>
    <row r="38" spans="1:15" ht="24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O38" s="49" t="s">
        <v>57</v>
      </c>
    </row>
    <row r="39" spans="1:15" ht="24" customHeight="1">
      <c r="A39" s="50" t="s">
        <v>71</v>
      </c>
      <c r="B39" s="51"/>
      <c r="C39" s="51"/>
      <c r="D39" s="51"/>
      <c r="E39" s="51"/>
      <c r="F39" s="51"/>
      <c r="G39" s="51"/>
      <c r="H39" s="51"/>
    </row>
    <row r="40" spans="1:15" ht="24" customHeight="1">
      <c r="A40" s="50" t="s">
        <v>56</v>
      </c>
      <c r="B40" s="51"/>
      <c r="C40" s="51"/>
      <c r="D40" s="51"/>
      <c r="E40" s="51"/>
      <c r="F40" s="51"/>
      <c r="G40" s="51"/>
      <c r="H40" s="51"/>
    </row>
    <row r="41" spans="1:15" ht="24" customHeight="1">
      <c r="A41" s="52" t="s">
        <v>235</v>
      </c>
      <c r="B41" s="51"/>
      <c r="C41" s="51"/>
      <c r="D41" s="51"/>
      <c r="E41" s="51"/>
      <c r="F41" s="51"/>
      <c r="G41" s="51"/>
      <c r="H41" s="51"/>
    </row>
    <row r="42" spans="1:15" ht="24" customHeight="1">
      <c r="I42" s="48"/>
      <c r="J42" s="48"/>
      <c r="K42" s="48"/>
      <c r="L42" s="48"/>
      <c r="M42" s="48"/>
      <c r="O42" s="53" t="s">
        <v>54</v>
      </c>
    </row>
    <row r="43" spans="1:15" s="62" customFormat="1" ht="24" customHeight="1">
      <c r="I43" s="54"/>
      <c r="J43" s="54" t="s">
        <v>15</v>
      </c>
      <c r="K43" s="54"/>
      <c r="L43" s="55"/>
      <c r="M43" s="194" t="s">
        <v>36</v>
      </c>
      <c r="N43" s="194"/>
      <c r="O43" s="194"/>
    </row>
    <row r="44" spans="1:15" s="56" customFormat="1" ht="24" customHeight="1">
      <c r="G44" s="57" t="s">
        <v>0</v>
      </c>
      <c r="H44" s="58"/>
      <c r="I44" s="73" t="s">
        <v>164</v>
      </c>
      <c r="J44" s="60"/>
      <c r="K44" s="73" t="s">
        <v>139</v>
      </c>
      <c r="L44" s="61"/>
      <c r="M44" s="73" t="s">
        <v>164</v>
      </c>
      <c r="N44" s="60"/>
      <c r="O44" s="73" t="s">
        <v>139</v>
      </c>
    </row>
    <row r="45" spans="1:15" ht="24" customHeight="1">
      <c r="A45" s="74" t="s">
        <v>199</v>
      </c>
      <c r="G45" s="65"/>
      <c r="H45" s="63"/>
      <c r="I45" s="75"/>
      <c r="J45" s="76"/>
      <c r="K45" s="75"/>
      <c r="L45" s="75"/>
      <c r="M45" s="75"/>
      <c r="O45" s="75"/>
    </row>
    <row r="46" spans="1:15" ht="24" customHeight="1">
      <c r="A46" s="74" t="s">
        <v>182</v>
      </c>
      <c r="G46" s="65"/>
      <c r="H46" s="63"/>
      <c r="I46" s="75"/>
      <c r="J46" s="76"/>
      <c r="K46" s="75"/>
      <c r="L46" s="75"/>
      <c r="M46" s="75"/>
      <c r="O46" s="75"/>
    </row>
    <row r="47" spans="1:15" ht="24" customHeight="1">
      <c r="A47" s="77" t="s">
        <v>63</v>
      </c>
      <c r="G47" s="65"/>
      <c r="H47" s="63"/>
      <c r="J47" s="49"/>
      <c r="O47" s="47"/>
    </row>
    <row r="48" spans="1:15" ht="24" customHeight="1">
      <c r="A48" s="78" t="s">
        <v>183</v>
      </c>
      <c r="G48" s="65"/>
      <c r="H48" s="63"/>
      <c r="J48" s="76"/>
      <c r="N48" s="76"/>
      <c r="O48" s="47"/>
    </row>
    <row r="49" spans="1:15" ht="24" customHeight="1">
      <c r="A49" s="78"/>
      <c r="B49" s="78" t="s">
        <v>230</v>
      </c>
      <c r="G49" s="65"/>
      <c r="H49" s="63"/>
      <c r="I49" s="47">
        <v>1562</v>
      </c>
      <c r="J49" s="76"/>
      <c r="K49" s="47">
        <f>+K148+41650</f>
        <v>-14044</v>
      </c>
      <c r="M49" s="47">
        <v>1562</v>
      </c>
      <c r="N49" s="76"/>
      <c r="O49" s="47">
        <v>-14044</v>
      </c>
    </row>
    <row r="50" spans="1:15" ht="24" customHeight="1">
      <c r="A50" s="79" t="s">
        <v>111</v>
      </c>
      <c r="G50" s="65"/>
      <c r="H50" s="63"/>
      <c r="I50" s="80">
        <v>-312</v>
      </c>
      <c r="J50" s="76"/>
      <c r="K50" s="80">
        <f>+K149-8330</f>
        <v>2809</v>
      </c>
      <c r="M50" s="80">
        <v>-312</v>
      </c>
      <c r="N50" s="76"/>
      <c r="O50" s="80">
        <v>2809</v>
      </c>
    </row>
    <row r="51" spans="1:15" ht="24" customHeight="1">
      <c r="A51" s="79" t="s">
        <v>64</v>
      </c>
      <c r="G51" s="65"/>
      <c r="H51" s="63"/>
      <c r="J51" s="76"/>
      <c r="M51" s="49"/>
      <c r="O51" s="49"/>
    </row>
    <row r="52" spans="1:15" ht="24" customHeight="1">
      <c r="A52" s="79" t="s">
        <v>231</v>
      </c>
      <c r="G52" s="65"/>
      <c r="H52" s="63"/>
      <c r="I52" s="47">
        <f>SUM(I49:I51)</f>
        <v>1250</v>
      </c>
      <c r="J52" s="49"/>
      <c r="K52" s="47">
        <f>SUM(K49:K51)</f>
        <v>-11235</v>
      </c>
      <c r="M52" s="47">
        <f>SUM(M49:M51)</f>
        <v>1250</v>
      </c>
      <c r="O52" s="47">
        <f>SUM(O49:O51)</f>
        <v>-11235</v>
      </c>
    </row>
    <row r="53" spans="1:15" ht="24" customHeight="1">
      <c r="A53" s="74" t="s">
        <v>232</v>
      </c>
      <c r="G53" s="65"/>
      <c r="H53" s="63"/>
      <c r="I53" s="81">
        <f>+I52</f>
        <v>1250</v>
      </c>
      <c r="J53" s="53"/>
      <c r="K53" s="81">
        <f>+K52</f>
        <v>-11235</v>
      </c>
      <c r="L53" s="49"/>
      <c r="M53" s="81">
        <f>+M52</f>
        <v>1250</v>
      </c>
      <c r="O53" s="81">
        <f>+O52</f>
        <v>-11235</v>
      </c>
    </row>
    <row r="54" spans="1:15" ht="24" customHeight="1">
      <c r="A54" s="74"/>
      <c r="G54" s="65"/>
      <c r="H54" s="63"/>
      <c r="I54" s="49"/>
      <c r="J54" s="53"/>
      <c r="K54" s="49"/>
      <c r="L54" s="49"/>
      <c r="M54" s="49"/>
      <c r="O54" s="49"/>
    </row>
    <row r="55" spans="1:15" ht="24" customHeight="1">
      <c r="A55" s="79" t="s">
        <v>200</v>
      </c>
      <c r="G55" s="65"/>
      <c r="H55" s="63"/>
      <c r="I55" s="49">
        <f>+I53+I30</f>
        <v>159561</v>
      </c>
      <c r="J55" s="53"/>
      <c r="K55" s="49">
        <f>+K53+K30</f>
        <v>58671</v>
      </c>
      <c r="L55" s="49"/>
      <c r="M55" s="49">
        <f>+M53+M30</f>
        <v>45261</v>
      </c>
      <c r="O55" s="49">
        <f>+O53+O30</f>
        <v>128521</v>
      </c>
    </row>
    <row r="56" spans="1:15" ht="24" customHeight="1">
      <c r="A56" s="79" t="s">
        <v>201</v>
      </c>
      <c r="G56" s="65"/>
      <c r="H56" s="63"/>
      <c r="I56" s="82">
        <f>+I34</f>
        <v>0</v>
      </c>
      <c r="J56" s="53"/>
      <c r="K56" s="82">
        <f>+K34</f>
        <v>7509</v>
      </c>
      <c r="L56" s="49"/>
      <c r="M56" s="82">
        <f>+M34</f>
        <v>0</v>
      </c>
      <c r="O56" s="82">
        <f>+O34</f>
        <v>0</v>
      </c>
    </row>
    <row r="57" spans="1:15" ht="24" customHeight="1" thickBot="1">
      <c r="A57" s="74" t="s">
        <v>202</v>
      </c>
      <c r="G57" s="65"/>
      <c r="H57" s="63"/>
      <c r="I57" s="83">
        <f>SUM(I55:I56)</f>
        <v>159561</v>
      </c>
      <c r="J57" s="53"/>
      <c r="K57" s="83">
        <f>SUM(K55:K56)</f>
        <v>66180</v>
      </c>
      <c r="L57" s="49"/>
      <c r="M57" s="83">
        <f>SUM(M55:M56)</f>
        <v>45261</v>
      </c>
      <c r="O57" s="83">
        <f>SUM(O55:O56)</f>
        <v>128521</v>
      </c>
    </row>
    <row r="58" spans="1:15" ht="24" customHeight="1" thickTop="1">
      <c r="G58" s="65"/>
      <c r="O58" s="47"/>
    </row>
    <row r="59" spans="1:15" ht="24" customHeight="1">
      <c r="A59" s="50" t="s">
        <v>47</v>
      </c>
      <c r="O59" s="47"/>
    </row>
    <row r="60" spans="1:15" ht="24" customHeight="1">
      <c r="A60" s="84" t="s">
        <v>48</v>
      </c>
      <c r="G60" s="63"/>
      <c r="O60" s="47"/>
    </row>
    <row r="61" spans="1:15" ht="24" customHeight="1">
      <c r="A61" s="85" t="s">
        <v>227</v>
      </c>
      <c r="G61" s="63"/>
      <c r="I61" s="47">
        <f>I30-I65</f>
        <v>158311</v>
      </c>
      <c r="K61" s="47">
        <f>K30-K65</f>
        <v>69906</v>
      </c>
      <c r="M61" s="47">
        <f>M30-M65</f>
        <v>44011</v>
      </c>
      <c r="O61" s="47">
        <f>O30-O65</f>
        <v>139756</v>
      </c>
    </row>
    <row r="62" spans="1:15" ht="24" customHeight="1">
      <c r="A62" s="85" t="s">
        <v>233</v>
      </c>
      <c r="G62" s="63"/>
      <c r="I62" s="47">
        <f>+I34</f>
        <v>0</v>
      </c>
      <c r="K62" s="47">
        <f>+K34</f>
        <v>7509</v>
      </c>
      <c r="M62" s="47">
        <f>+M34</f>
        <v>0</v>
      </c>
      <c r="O62" s="47">
        <f>+O34</f>
        <v>0</v>
      </c>
    </row>
    <row r="63" spans="1:15" ht="24" customHeight="1" thickBot="1">
      <c r="A63" s="85"/>
      <c r="G63" s="63"/>
      <c r="I63" s="69">
        <f>SUM(I61:I62)</f>
        <v>158311</v>
      </c>
      <c r="K63" s="69">
        <f>SUM(K61:K62)</f>
        <v>77415</v>
      </c>
      <c r="M63" s="86">
        <f>SUM(M61:M62)</f>
        <v>44011</v>
      </c>
      <c r="N63" s="47"/>
      <c r="O63" s="86">
        <f>SUM(O61:O62)</f>
        <v>139756</v>
      </c>
    </row>
    <row r="64" spans="1:15" ht="24" customHeight="1" thickTop="1">
      <c r="A64" s="84" t="s">
        <v>49</v>
      </c>
      <c r="G64" s="63"/>
      <c r="I64" s="48"/>
      <c r="J64" s="48"/>
      <c r="K64" s="48"/>
      <c r="O64" s="47"/>
    </row>
    <row r="65" spans="1:15" ht="24" customHeight="1">
      <c r="A65" s="85" t="s">
        <v>227</v>
      </c>
      <c r="B65" s="85"/>
      <c r="G65" s="63"/>
      <c r="I65" s="80">
        <v>0</v>
      </c>
      <c r="K65" s="80">
        <v>0</v>
      </c>
      <c r="O65" s="47"/>
    </row>
    <row r="66" spans="1:15" ht="24" customHeight="1" thickBot="1">
      <c r="A66" s="50"/>
      <c r="G66" s="63"/>
      <c r="I66" s="86">
        <f>SUM(I63:I65)</f>
        <v>158311</v>
      </c>
      <c r="K66" s="86">
        <f>SUM(K63:K65)</f>
        <v>77415</v>
      </c>
      <c r="O66" s="47"/>
    </row>
    <row r="67" spans="1:15" ht="24" customHeight="1" thickTop="1">
      <c r="A67" s="74" t="s">
        <v>234</v>
      </c>
      <c r="G67" s="63"/>
      <c r="H67" s="51"/>
      <c r="I67" s="63"/>
      <c r="J67" s="60"/>
      <c r="K67" s="63"/>
      <c r="L67" s="63"/>
      <c r="M67" s="63"/>
      <c r="O67" s="63"/>
    </row>
    <row r="68" spans="1:15" s="62" customFormat="1" ht="24" customHeight="1">
      <c r="A68" s="48" t="s">
        <v>48</v>
      </c>
    </row>
    <row r="69" spans="1:15" s="62" customFormat="1" ht="24" customHeight="1">
      <c r="A69" s="85" t="s">
        <v>227</v>
      </c>
      <c r="I69" s="55">
        <f>+I55-I73</f>
        <v>159561</v>
      </c>
      <c r="J69" s="55"/>
      <c r="K69" s="55">
        <f>+K55-K73</f>
        <v>58671</v>
      </c>
      <c r="L69" s="55"/>
      <c r="M69" s="55">
        <f>SUM(M57)</f>
        <v>45261</v>
      </c>
      <c r="O69" s="55">
        <f>SUM(O57)</f>
        <v>128521</v>
      </c>
    </row>
    <row r="70" spans="1:15" s="62" customFormat="1" ht="24" customHeight="1">
      <c r="A70" s="85" t="s">
        <v>233</v>
      </c>
      <c r="I70" s="55">
        <f>+I56</f>
        <v>0</v>
      </c>
      <c r="J70" s="55"/>
      <c r="K70" s="55">
        <f>+K56</f>
        <v>7509</v>
      </c>
      <c r="L70" s="55"/>
      <c r="M70" s="47">
        <f>+M56</f>
        <v>0</v>
      </c>
      <c r="N70" s="48"/>
      <c r="O70" s="47">
        <f>+O56</f>
        <v>0</v>
      </c>
    </row>
    <row r="71" spans="1:15" s="62" customFormat="1" ht="24" customHeight="1" thickBot="1">
      <c r="A71" s="85"/>
      <c r="I71" s="69">
        <f>SUM(I69:I70)</f>
        <v>159561</v>
      </c>
      <c r="J71" s="47"/>
      <c r="K71" s="69">
        <f>SUM(K69:K70)</f>
        <v>66180</v>
      </c>
      <c r="L71" s="55"/>
      <c r="M71" s="86">
        <f>SUM(M69:M70)</f>
        <v>45261</v>
      </c>
      <c r="N71" s="47"/>
      <c r="O71" s="86">
        <f>SUM(O69:O70)</f>
        <v>128521</v>
      </c>
    </row>
    <row r="72" spans="1:15" ht="24" customHeight="1" thickTop="1">
      <c r="A72" s="48" t="s">
        <v>49</v>
      </c>
      <c r="G72" s="63"/>
      <c r="H72" s="51"/>
      <c r="I72" s="48"/>
      <c r="J72" s="48"/>
      <c r="K72" s="48"/>
      <c r="M72" s="55"/>
      <c r="O72" s="55"/>
    </row>
    <row r="73" spans="1:15" s="62" customFormat="1" ht="24" customHeight="1">
      <c r="A73" s="85" t="s">
        <v>227</v>
      </c>
      <c r="B73" s="85"/>
      <c r="I73" s="80">
        <f>+I65</f>
        <v>0</v>
      </c>
      <c r="J73" s="55"/>
      <c r="K73" s="80">
        <f>+K65</f>
        <v>0</v>
      </c>
      <c r="L73" s="55"/>
      <c r="M73" s="55"/>
      <c r="O73" s="55"/>
    </row>
    <row r="74" spans="1:15" s="62" customFormat="1" ht="24" customHeight="1" thickBot="1">
      <c r="A74" s="79"/>
      <c r="I74" s="87">
        <f>SUM(I71:I73)</f>
        <v>159561</v>
      </c>
      <c r="J74" s="55"/>
      <c r="K74" s="87">
        <f>SUM(K71:K73)</f>
        <v>66180</v>
      </c>
      <c r="L74" s="55"/>
      <c r="M74" s="55"/>
      <c r="O74" s="55"/>
    </row>
    <row r="75" spans="1:15" s="62" customFormat="1" ht="24" customHeight="1" thickTop="1">
      <c r="A75" s="79"/>
      <c r="I75" s="55"/>
      <c r="J75" s="55"/>
      <c r="K75" s="55"/>
      <c r="L75" s="55"/>
      <c r="M75" s="55"/>
      <c r="O75" s="55"/>
    </row>
    <row r="76" spans="1:15" ht="24" customHeight="1">
      <c r="A76" s="48" t="s">
        <v>5</v>
      </c>
      <c r="G76" s="65"/>
    </row>
    <row r="77" spans="1:15" ht="24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O77" s="49" t="s">
        <v>57</v>
      </c>
    </row>
    <row r="78" spans="1:15" ht="24" customHeight="1">
      <c r="A78" s="50" t="s">
        <v>71</v>
      </c>
      <c r="B78" s="51"/>
      <c r="C78" s="51"/>
      <c r="D78" s="51"/>
      <c r="E78" s="51"/>
      <c r="F78" s="51"/>
      <c r="G78" s="51"/>
      <c r="H78" s="51"/>
    </row>
    <row r="79" spans="1:15" ht="24" customHeight="1">
      <c r="A79" s="50" t="s">
        <v>56</v>
      </c>
      <c r="B79" s="51"/>
      <c r="C79" s="51"/>
      <c r="D79" s="51"/>
      <c r="E79" s="51"/>
      <c r="F79" s="51"/>
      <c r="G79" s="51"/>
      <c r="H79" s="51"/>
    </row>
    <row r="80" spans="1:15" ht="24" customHeight="1">
      <c r="A80" s="52" t="s">
        <v>235</v>
      </c>
      <c r="B80" s="51"/>
      <c r="C80" s="51"/>
      <c r="D80" s="51"/>
      <c r="E80" s="51"/>
      <c r="F80" s="51"/>
      <c r="G80" s="51"/>
      <c r="H80" s="51"/>
    </row>
    <row r="81" spans="1:15" ht="24" customHeight="1">
      <c r="I81" s="48"/>
      <c r="J81" s="48"/>
      <c r="K81" s="48"/>
      <c r="L81" s="48"/>
      <c r="M81" s="48"/>
      <c r="O81" s="53" t="s">
        <v>54</v>
      </c>
    </row>
    <row r="82" spans="1:15" s="62" customFormat="1" ht="24" customHeight="1">
      <c r="I82" s="54"/>
      <c r="J82" s="54" t="s">
        <v>15</v>
      </c>
      <c r="K82" s="54"/>
      <c r="L82" s="55"/>
      <c r="M82" s="194" t="s">
        <v>36</v>
      </c>
      <c r="N82" s="194"/>
      <c r="O82" s="194"/>
    </row>
    <row r="83" spans="1:15" s="56" customFormat="1" ht="24" customHeight="1">
      <c r="G83" s="57" t="s">
        <v>0</v>
      </c>
      <c r="H83" s="58"/>
      <c r="I83" s="73" t="s">
        <v>164</v>
      </c>
      <c r="J83" s="60"/>
      <c r="K83" s="73" t="s">
        <v>139</v>
      </c>
      <c r="L83" s="61"/>
      <c r="M83" s="73" t="s">
        <v>164</v>
      </c>
      <c r="N83" s="60"/>
      <c r="O83" s="73" t="s">
        <v>139</v>
      </c>
    </row>
    <row r="84" spans="1:15" s="56" customFormat="1" ht="24" customHeight="1">
      <c r="A84" s="50" t="s">
        <v>58</v>
      </c>
      <c r="H84" s="58"/>
      <c r="I84" s="61"/>
      <c r="J84" s="60"/>
      <c r="K84" s="61"/>
      <c r="L84" s="61"/>
      <c r="M84" s="61"/>
      <c r="N84" s="60"/>
      <c r="O84" s="61"/>
    </row>
    <row r="85" spans="1:15" s="56" customFormat="1" ht="24" customHeight="1">
      <c r="A85" s="84" t="s">
        <v>38</v>
      </c>
      <c r="G85" s="65">
        <v>16</v>
      </c>
      <c r="H85" s="58"/>
      <c r="I85" s="61"/>
      <c r="J85" s="60"/>
      <c r="K85" s="61"/>
      <c r="L85" s="61"/>
      <c r="M85" s="61"/>
      <c r="N85" s="60"/>
      <c r="O85" s="61"/>
    </row>
    <row r="86" spans="1:15" ht="24" customHeight="1">
      <c r="B86" s="48" t="s">
        <v>60</v>
      </c>
      <c r="G86" s="65"/>
      <c r="H86" s="63"/>
      <c r="I86" s="48"/>
      <c r="J86" s="48"/>
      <c r="K86" s="48"/>
      <c r="L86" s="48"/>
      <c r="M86" s="48"/>
    </row>
    <row r="87" spans="1:15" ht="24" customHeight="1">
      <c r="A87" s="88" t="s">
        <v>179</v>
      </c>
      <c r="G87" s="65"/>
      <c r="H87" s="63"/>
      <c r="I87" s="89">
        <f>ROUND(+I61/I90,2)</f>
        <v>0.52</v>
      </c>
      <c r="J87" s="89"/>
      <c r="K87" s="89">
        <f>ROUND(+K61/K90,2)</f>
        <v>0.23</v>
      </c>
      <c r="L87" s="89"/>
      <c r="M87" s="89">
        <f>ROUND(+M61/M90,2)</f>
        <v>0.14000000000000001</v>
      </c>
      <c r="O87" s="89">
        <f>ROUND(+O61/O90,2)</f>
        <v>0.46</v>
      </c>
    </row>
    <row r="88" spans="1:15" ht="24" customHeight="1">
      <c r="A88" s="88" t="s">
        <v>180</v>
      </c>
      <c r="G88" s="65"/>
      <c r="H88" s="63"/>
      <c r="I88" s="90">
        <f>ROUND(+I62/I90,2)</f>
        <v>0</v>
      </c>
      <c r="J88" s="91"/>
      <c r="K88" s="90">
        <f>ROUND(+K62/K90,2)</f>
        <v>0.02</v>
      </c>
      <c r="L88" s="91"/>
      <c r="M88" s="90">
        <f>ROUND(+M62/M90,2)</f>
        <v>0</v>
      </c>
      <c r="N88" s="92"/>
      <c r="O88" s="90">
        <f>ROUND(+O62/O90,2)</f>
        <v>0</v>
      </c>
    </row>
    <row r="89" spans="1:15" ht="24" customHeight="1" thickBot="1">
      <c r="G89" s="65"/>
      <c r="H89" s="63"/>
      <c r="I89" s="93">
        <f>SUM(I87:I88)</f>
        <v>0.52</v>
      </c>
      <c r="J89" s="89"/>
      <c r="K89" s="93">
        <f>SUM(K87:K88)</f>
        <v>0.25</v>
      </c>
      <c r="L89" s="89"/>
      <c r="M89" s="93">
        <f>SUM(M87:M88)</f>
        <v>0.14000000000000001</v>
      </c>
      <c r="O89" s="93">
        <f>SUM(O87:O88)</f>
        <v>0.46</v>
      </c>
    </row>
    <row r="90" spans="1:15" ht="24" customHeight="1" thickTop="1" thickBot="1">
      <c r="B90" s="48" t="s">
        <v>65</v>
      </c>
      <c r="G90" s="65"/>
      <c r="H90" s="63"/>
      <c r="I90" s="94">
        <v>304623</v>
      </c>
      <c r="J90" s="89"/>
      <c r="K90" s="94">
        <v>304623</v>
      </c>
      <c r="M90" s="94">
        <v>304623</v>
      </c>
      <c r="O90" s="94">
        <v>304623</v>
      </c>
    </row>
    <row r="91" spans="1:15" ht="24" customHeight="1" thickTop="1">
      <c r="G91" s="65"/>
      <c r="H91" s="63"/>
      <c r="J91" s="89"/>
      <c r="O91" s="47"/>
    </row>
    <row r="92" spans="1:15" ht="24" customHeight="1">
      <c r="A92" s="84" t="s">
        <v>150</v>
      </c>
      <c r="G92" s="65">
        <v>16</v>
      </c>
      <c r="H92" s="63"/>
      <c r="I92" s="89"/>
      <c r="J92" s="89"/>
      <c r="K92" s="89"/>
      <c r="L92" s="89"/>
      <c r="M92" s="89"/>
      <c r="O92" s="89"/>
    </row>
    <row r="93" spans="1:15" ht="24" customHeight="1">
      <c r="B93" s="48" t="s">
        <v>60</v>
      </c>
      <c r="G93" s="65"/>
      <c r="H93" s="63"/>
      <c r="I93" s="89"/>
      <c r="J93" s="89"/>
      <c r="K93" s="89"/>
      <c r="L93" s="89"/>
      <c r="M93" s="89"/>
      <c r="O93" s="89"/>
    </row>
    <row r="94" spans="1:15" ht="24" customHeight="1">
      <c r="A94" s="88" t="s">
        <v>179</v>
      </c>
      <c r="G94" s="65"/>
      <c r="H94" s="63"/>
      <c r="I94" s="91">
        <f>ROUND(+I61/I97,2)</f>
        <v>0.52</v>
      </c>
      <c r="J94" s="91"/>
      <c r="K94" s="91">
        <f>ROUND(+K61/K97,2)</f>
        <v>0.23</v>
      </c>
      <c r="L94" s="91"/>
      <c r="M94" s="91">
        <f>ROUND(+M61/M97,2)</f>
        <v>0.14000000000000001</v>
      </c>
      <c r="N94" s="92"/>
      <c r="O94" s="91">
        <f>ROUND(+O61/O97,2)</f>
        <v>0.46</v>
      </c>
    </row>
    <row r="95" spans="1:15" ht="24" customHeight="1">
      <c r="A95" s="88" t="s">
        <v>180</v>
      </c>
      <c r="G95" s="65"/>
      <c r="H95" s="63"/>
      <c r="I95" s="90">
        <f>+ROUND(I62/I97,2)</f>
        <v>0</v>
      </c>
      <c r="J95" s="91"/>
      <c r="K95" s="95">
        <f>+ROUND(K62/K97,2)</f>
        <v>0.02</v>
      </c>
      <c r="L95" s="91"/>
      <c r="M95" s="90">
        <f>+ROUND(M62/M97,2)</f>
        <v>0</v>
      </c>
      <c r="N95" s="92"/>
      <c r="O95" s="90">
        <f>+ROUND(O62/O97,2)</f>
        <v>0</v>
      </c>
    </row>
    <row r="96" spans="1:15" ht="24" customHeight="1" thickBot="1">
      <c r="G96" s="65"/>
      <c r="H96" s="63"/>
      <c r="I96" s="93">
        <f>SUM(I94:I95)</f>
        <v>0.52</v>
      </c>
      <c r="J96" s="89"/>
      <c r="K96" s="93">
        <f>SUM(K94:K95)</f>
        <v>0.25</v>
      </c>
      <c r="L96" s="89"/>
      <c r="M96" s="93">
        <f>SUM(M94:M95)</f>
        <v>0.14000000000000001</v>
      </c>
      <c r="O96" s="93">
        <f>SUM(O94:O95)</f>
        <v>0.46</v>
      </c>
    </row>
    <row r="97" spans="1:19" ht="24" customHeight="1" thickTop="1" thickBot="1">
      <c r="B97" s="48" t="s">
        <v>65</v>
      </c>
      <c r="G97" s="65"/>
      <c r="H97" s="63"/>
      <c r="I97" s="96">
        <v>306085</v>
      </c>
      <c r="J97" s="89"/>
      <c r="K97" s="96">
        <v>307132</v>
      </c>
      <c r="M97" s="96">
        <v>306085</v>
      </c>
      <c r="O97" s="96">
        <v>307132</v>
      </c>
    </row>
    <row r="98" spans="1:19" ht="24" customHeight="1" thickTop="1">
      <c r="G98" s="65"/>
      <c r="H98" s="63"/>
      <c r="J98" s="89"/>
      <c r="O98" s="47"/>
    </row>
    <row r="99" spans="1:19" ht="24" customHeight="1">
      <c r="A99" s="48" t="s">
        <v>5</v>
      </c>
      <c r="G99" s="65"/>
    </row>
    <row r="100" spans="1:19" ht="24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O100" s="49" t="s">
        <v>57</v>
      </c>
    </row>
    <row r="101" spans="1:19" ht="24" customHeight="1">
      <c r="A101" s="50" t="s">
        <v>71</v>
      </c>
      <c r="B101" s="51"/>
      <c r="C101" s="51"/>
      <c r="D101" s="51"/>
      <c r="E101" s="51"/>
      <c r="F101" s="51"/>
      <c r="G101" s="51"/>
      <c r="H101" s="51"/>
    </row>
    <row r="102" spans="1:19" ht="24" customHeight="1">
      <c r="A102" s="50" t="s">
        <v>55</v>
      </c>
      <c r="B102" s="51"/>
      <c r="C102" s="51"/>
      <c r="D102" s="51"/>
      <c r="E102" s="51"/>
      <c r="F102" s="51"/>
      <c r="G102" s="51"/>
      <c r="H102" s="51"/>
    </row>
    <row r="103" spans="1:19" ht="24" customHeight="1">
      <c r="A103" s="52" t="s">
        <v>236</v>
      </c>
      <c r="B103" s="51"/>
      <c r="C103" s="51"/>
      <c r="D103" s="51"/>
      <c r="E103" s="51"/>
      <c r="F103" s="51"/>
      <c r="G103" s="51"/>
      <c r="H103" s="51"/>
    </row>
    <row r="104" spans="1:19" ht="24" customHeight="1">
      <c r="I104" s="48"/>
      <c r="J104" s="48"/>
      <c r="K104" s="48"/>
      <c r="L104" s="48"/>
      <c r="M104" s="48"/>
      <c r="O104" s="53" t="s">
        <v>54</v>
      </c>
    </row>
    <row r="105" spans="1:19" ht="24" customHeight="1">
      <c r="I105" s="54"/>
      <c r="J105" s="54" t="s">
        <v>15</v>
      </c>
      <c r="K105" s="54"/>
      <c r="L105" s="55"/>
      <c r="M105" s="194" t="s">
        <v>36</v>
      </c>
      <c r="N105" s="194"/>
      <c r="O105" s="194"/>
    </row>
    <row r="106" spans="1:19" s="56" customFormat="1" ht="24" customHeight="1">
      <c r="G106" s="57" t="s">
        <v>0</v>
      </c>
      <c r="H106" s="58"/>
      <c r="I106" s="59" t="s">
        <v>164</v>
      </c>
      <c r="J106" s="60"/>
      <c r="K106" s="59" t="s">
        <v>139</v>
      </c>
      <c r="L106" s="61"/>
      <c r="M106" s="59" t="s">
        <v>164</v>
      </c>
      <c r="N106" s="60"/>
      <c r="O106" s="59" t="s">
        <v>139</v>
      </c>
    </row>
    <row r="107" spans="1:19" ht="24" customHeight="1">
      <c r="A107" s="62" t="s">
        <v>59</v>
      </c>
      <c r="G107" s="63"/>
      <c r="H107" s="51"/>
      <c r="I107" s="55"/>
      <c r="J107" s="64"/>
      <c r="K107" s="55"/>
      <c r="L107" s="55"/>
      <c r="M107" s="55"/>
      <c r="O107" s="55"/>
    </row>
    <row r="108" spans="1:19" ht="24" customHeight="1">
      <c r="A108" s="62" t="s">
        <v>182</v>
      </c>
      <c r="G108" s="63"/>
      <c r="H108" s="51"/>
      <c r="I108" s="55"/>
      <c r="J108" s="64"/>
      <c r="K108" s="55"/>
      <c r="L108" s="55"/>
      <c r="M108" s="55"/>
      <c r="O108" s="55"/>
    </row>
    <row r="109" spans="1:19" ht="24" customHeight="1">
      <c r="A109" s="62" t="s">
        <v>12</v>
      </c>
      <c r="G109" s="65"/>
      <c r="O109" s="47"/>
    </row>
    <row r="110" spans="1:19" ht="24" customHeight="1">
      <c r="A110" s="48" t="s">
        <v>18</v>
      </c>
      <c r="G110" s="65">
        <v>14</v>
      </c>
      <c r="I110" s="47">
        <v>670695</v>
      </c>
      <c r="K110" s="47">
        <v>663338</v>
      </c>
      <c r="M110" s="47">
        <v>384316</v>
      </c>
      <c r="N110" s="47"/>
      <c r="O110" s="47">
        <v>322812</v>
      </c>
      <c r="Q110" s="46"/>
      <c r="R110" s="97"/>
    </row>
    <row r="111" spans="1:19" ht="24" customHeight="1">
      <c r="A111" s="48" t="s">
        <v>138</v>
      </c>
      <c r="G111" s="65"/>
      <c r="I111" s="47">
        <v>140295</v>
      </c>
      <c r="K111" s="47">
        <v>127806</v>
      </c>
      <c r="M111" s="47">
        <v>0</v>
      </c>
      <c r="N111" s="47"/>
      <c r="O111" s="47">
        <v>0</v>
      </c>
      <c r="Q111" s="46"/>
      <c r="R111" s="97"/>
      <c r="S111" s="46"/>
    </row>
    <row r="112" spans="1:19" ht="24" customHeight="1">
      <c r="A112" s="48" t="s">
        <v>13</v>
      </c>
      <c r="G112" s="65"/>
      <c r="N112" s="47"/>
      <c r="O112" s="47"/>
      <c r="R112" s="46"/>
      <c r="S112" s="46"/>
    </row>
    <row r="113" spans="1:19" ht="24" customHeight="1">
      <c r="B113" s="48" t="s">
        <v>81</v>
      </c>
      <c r="G113" s="65"/>
      <c r="I113" s="66">
        <v>28437</v>
      </c>
      <c r="K113" s="66">
        <v>32111</v>
      </c>
      <c r="M113" s="66">
        <v>28437</v>
      </c>
      <c r="N113" s="47"/>
      <c r="O113" s="66">
        <v>32111</v>
      </c>
    </row>
    <row r="114" spans="1:19" ht="24" customHeight="1">
      <c r="B114" s="48" t="s">
        <v>224</v>
      </c>
      <c r="G114" s="65"/>
      <c r="I114" s="67">
        <v>0</v>
      </c>
      <c r="K114" s="67">
        <v>0</v>
      </c>
      <c r="M114" s="67">
        <v>0</v>
      </c>
      <c r="N114" s="47"/>
      <c r="O114" s="67">
        <v>69900</v>
      </c>
    </row>
    <row r="115" spans="1:19" ht="24" customHeight="1">
      <c r="B115" s="48" t="s">
        <v>240</v>
      </c>
      <c r="G115" s="65"/>
      <c r="I115" s="67">
        <v>44049</v>
      </c>
      <c r="K115" s="67">
        <v>0</v>
      </c>
      <c r="M115" s="67">
        <v>4193</v>
      </c>
      <c r="N115" s="47"/>
      <c r="O115" s="67">
        <v>0</v>
      </c>
    </row>
    <row r="116" spans="1:19" ht="24" customHeight="1">
      <c r="B116" s="48" t="s">
        <v>121</v>
      </c>
      <c r="G116" s="65"/>
      <c r="I116" s="68">
        <v>20559</v>
      </c>
      <c r="K116" s="68">
        <v>7924</v>
      </c>
      <c r="M116" s="68">
        <v>66209</v>
      </c>
      <c r="N116" s="47"/>
      <c r="O116" s="68">
        <v>65608</v>
      </c>
    </row>
    <row r="117" spans="1:19" ht="24" customHeight="1">
      <c r="A117" s="48" t="s">
        <v>99</v>
      </c>
      <c r="G117" s="65"/>
      <c r="I117" s="47">
        <f>SUM(I113:I116)</f>
        <v>93045</v>
      </c>
      <c r="K117" s="47">
        <f>SUM(K113:K116)</f>
        <v>40035</v>
      </c>
      <c r="M117" s="47">
        <f>SUM(M113:M116)</f>
        <v>98839</v>
      </c>
      <c r="N117" s="47"/>
      <c r="O117" s="47">
        <f>SUM(O113:O116)</f>
        <v>167619</v>
      </c>
      <c r="Q117" s="46"/>
      <c r="R117" s="97"/>
    </row>
    <row r="118" spans="1:19" ht="24" customHeight="1">
      <c r="A118" s="48" t="s">
        <v>100</v>
      </c>
      <c r="G118" s="65"/>
      <c r="I118" s="69">
        <f>SUM(I110:I116)</f>
        <v>904035</v>
      </c>
      <c r="K118" s="69">
        <f>SUM(K110:K116)</f>
        <v>831179</v>
      </c>
      <c r="M118" s="69">
        <f>SUM(M110:M116)</f>
        <v>483155</v>
      </c>
      <c r="N118" s="47"/>
      <c r="O118" s="69">
        <f>SUM(O110:O116)</f>
        <v>490431</v>
      </c>
      <c r="Q118" s="46"/>
      <c r="R118" s="97"/>
    </row>
    <row r="119" spans="1:19" ht="24" customHeight="1">
      <c r="A119" s="62" t="s">
        <v>101</v>
      </c>
      <c r="G119" s="65"/>
      <c r="I119" s="70"/>
      <c r="K119" s="70"/>
      <c r="M119" s="70"/>
      <c r="N119" s="47"/>
      <c r="O119" s="70"/>
    </row>
    <row r="120" spans="1:19" ht="24" customHeight="1">
      <c r="A120" s="48" t="s">
        <v>37</v>
      </c>
      <c r="G120" s="65"/>
      <c r="I120" s="47">
        <v>198380</v>
      </c>
      <c r="K120" s="47">
        <v>222165</v>
      </c>
      <c r="M120" s="47">
        <v>107348</v>
      </c>
      <c r="N120" s="47"/>
      <c r="O120" s="47">
        <v>125805</v>
      </c>
      <c r="Q120" s="46"/>
      <c r="R120" s="97"/>
      <c r="S120" s="92"/>
    </row>
    <row r="121" spans="1:19" ht="24" customHeight="1">
      <c r="A121" s="48" t="s">
        <v>241</v>
      </c>
      <c r="G121" s="65"/>
      <c r="I121" s="47">
        <v>-15939</v>
      </c>
      <c r="K121" s="47">
        <v>97129</v>
      </c>
      <c r="M121" s="47">
        <v>0</v>
      </c>
      <c r="N121" s="47"/>
      <c r="O121" s="47">
        <v>0</v>
      </c>
      <c r="Q121" s="46"/>
      <c r="R121" s="97"/>
      <c r="S121" s="92"/>
    </row>
    <row r="122" spans="1:19" ht="24" customHeight="1">
      <c r="A122" s="48" t="s">
        <v>225</v>
      </c>
      <c r="G122" s="65">
        <v>7</v>
      </c>
      <c r="I122" s="47">
        <v>0</v>
      </c>
      <c r="K122" s="47">
        <v>-12421</v>
      </c>
      <c r="M122" s="47">
        <v>0</v>
      </c>
      <c r="N122" s="47"/>
      <c r="O122" s="47">
        <v>0</v>
      </c>
      <c r="Q122" s="46"/>
      <c r="R122" s="97"/>
    </row>
    <row r="123" spans="1:19" ht="24" customHeight="1">
      <c r="A123" s="62" t="s">
        <v>102</v>
      </c>
      <c r="G123" s="65"/>
      <c r="I123" s="69">
        <f>SUM(I120:I122)</f>
        <v>182441</v>
      </c>
      <c r="K123" s="69">
        <f>SUM(K120:K122)</f>
        <v>306873</v>
      </c>
      <c r="M123" s="69">
        <f>SUM(M120:M122)</f>
        <v>107348</v>
      </c>
      <c r="N123" s="47"/>
      <c r="O123" s="69">
        <f>SUM(O120:O122)</f>
        <v>125805</v>
      </c>
      <c r="Q123" s="46"/>
      <c r="R123" s="97"/>
    </row>
    <row r="124" spans="1:19" ht="24" customHeight="1">
      <c r="A124" s="50" t="s">
        <v>110</v>
      </c>
      <c r="G124" s="65"/>
      <c r="I124" s="47">
        <f>I118-I123</f>
        <v>721594</v>
      </c>
      <c r="K124" s="47">
        <f>K118-K123</f>
        <v>524306</v>
      </c>
      <c r="M124" s="47">
        <f>M118-M123</f>
        <v>375807</v>
      </c>
      <c r="N124" s="47"/>
      <c r="O124" s="47">
        <f>O118-O123</f>
        <v>364626</v>
      </c>
      <c r="Q124" s="46"/>
      <c r="R124" s="97"/>
    </row>
    <row r="125" spans="1:19" ht="24" customHeight="1">
      <c r="A125" s="48" t="s">
        <v>208</v>
      </c>
      <c r="G125" s="65" t="s">
        <v>185</v>
      </c>
      <c r="H125" s="63"/>
      <c r="I125" s="71">
        <v>-159236</v>
      </c>
      <c r="K125" s="71">
        <v>-27919</v>
      </c>
      <c r="L125" s="71"/>
      <c r="M125" s="71">
        <v>0</v>
      </c>
      <c r="N125" s="47"/>
      <c r="O125" s="71">
        <v>0</v>
      </c>
      <c r="Q125" s="46"/>
      <c r="R125" s="97"/>
    </row>
    <row r="126" spans="1:19" ht="24" customHeight="1">
      <c r="A126" s="48" t="s">
        <v>68</v>
      </c>
      <c r="G126" s="65"/>
      <c r="H126" s="63"/>
      <c r="I126" s="72">
        <v>-148860</v>
      </c>
      <c r="K126" s="72">
        <v>-91128</v>
      </c>
      <c r="L126" s="71"/>
      <c r="M126" s="72">
        <v>-148607</v>
      </c>
      <c r="N126" s="47"/>
      <c r="O126" s="72">
        <v>-79221</v>
      </c>
      <c r="Q126" s="46"/>
      <c r="R126" s="97"/>
    </row>
    <row r="127" spans="1:19" ht="24" customHeight="1">
      <c r="A127" s="62" t="s">
        <v>226</v>
      </c>
      <c r="G127" s="65"/>
      <c r="H127" s="63"/>
      <c r="I127" s="47">
        <f>SUM(I124:I126)</f>
        <v>413498</v>
      </c>
      <c r="K127" s="47">
        <f>SUM(K124:K126)</f>
        <v>405259</v>
      </c>
      <c r="M127" s="47">
        <f>SUM(M124:M126)</f>
        <v>227200</v>
      </c>
      <c r="N127" s="47"/>
      <c r="O127" s="47">
        <f>SUM(O124:O126)</f>
        <v>285405</v>
      </c>
      <c r="Q127" s="46"/>
      <c r="R127" s="97"/>
    </row>
    <row r="128" spans="1:19" ht="24" customHeight="1">
      <c r="A128" s="48" t="s">
        <v>61</v>
      </c>
      <c r="G128" s="65"/>
      <c r="H128" s="63"/>
      <c r="I128" s="72">
        <v>-60304</v>
      </c>
      <c r="K128" s="72">
        <v>-120717</v>
      </c>
      <c r="L128" s="71"/>
      <c r="M128" s="72">
        <v>-43182</v>
      </c>
      <c r="N128" s="47"/>
      <c r="O128" s="72">
        <v>-53988</v>
      </c>
      <c r="Q128" s="46"/>
      <c r="R128" s="97"/>
    </row>
    <row r="129" spans="1:18" ht="24" customHeight="1">
      <c r="A129" s="62" t="s">
        <v>227</v>
      </c>
      <c r="G129" s="65"/>
      <c r="H129" s="63"/>
      <c r="I129" s="69">
        <f>I127+I128</f>
        <v>353194</v>
      </c>
      <c r="K129" s="69">
        <f>K127+K128</f>
        <v>284542</v>
      </c>
      <c r="M129" s="69">
        <f>M127+M128</f>
        <v>184018</v>
      </c>
      <c r="N129" s="47"/>
      <c r="O129" s="69">
        <f>O127+O128</f>
        <v>231417</v>
      </c>
      <c r="Q129" s="46"/>
      <c r="R129" s="97"/>
    </row>
    <row r="130" spans="1:18" ht="24" customHeight="1">
      <c r="A130" s="62"/>
      <c r="G130" s="65"/>
      <c r="H130" s="63"/>
      <c r="O130" s="47"/>
    </row>
    <row r="131" spans="1:18" ht="24" customHeight="1">
      <c r="A131" s="62" t="s">
        <v>177</v>
      </c>
      <c r="G131" s="65"/>
      <c r="H131" s="63"/>
      <c r="N131" s="47"/>
      <c r="O131" s="47"/>
    </row>
    <row r="132" spans="1:18" ht="24" customHeight="1">
      <c r="A132" s="48" t="s">
        <v>228</v>
      </c>
      <c r="G132" s="65"/>
      <c r="H132" s="63"/>
      <c r="N132" s="47"/>
      <c r="O132" s="47"/>
    </row>
    <row r="133" spans="1:18" ht="24" customHeight="1">
      <c r="A133" s="48" t="s">
        <v>244</v>
      </c>
      <c r="G133" s="65">
        <v>15</v>
      </c>
      <c r="H133" s="63"/>
      <c r="I133" s="72">
        <v>0</v>
      </c>
      <c r="K133" s="72">
        <v>50773</v>
      </c>
      <c r="L133" s="71"/>
      <c r="M133" s="72">
        <v>0</v>
      </c>
      <c r="N133" s="47"/>
      <c r="O133" s="72">
        <v>0</v>
      </c>
    </row>
    <row r="134" spans="1:18" ht="24" customHeight="1">
      <c r="A134" s="62" t="s">
        <v>229</v>
      </c>
      <c r="B134" s="62"/>
      <c r="G134" s="65"/>
      <c r="H134" s="63"/>
      <c r="I134" s="69">
        <f>+I129+I133</f>
        <v>353194</v>
      </c>
      <c r="K134" s="69">
        <f>+K129+K133</f>
        <v>335315</v>
      </c>
      <c r="M134" s="69">
        <f>+M129+M133</f>
        <v>184018</v>
      </c>
      <c r="N134" s="47"/>
      <c r="O134" s="69">
        <f>+O129+O133</f>
        <v>231417</v>
      </c>
    </row>
    <row r="135" spans="1:18" ht="24" customHeight="1">
      <c r="A135" s="62"/>
      <c r="G135" s="65"/>
      <c r="H135" s="63"/>
    </row>
    <row r="136" spans="1:18" ht="24" customHeight="1">
      <c r="A136" s="48" t="s">
        <v>5</v>
      </c>
      <c r="G136" s="65"/>
    </row>
    <row r="137" spans="1:18" ht="24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O137" s="49" t="s">
        <v>57</v>
      </c>
    </row>
    <row r="138" spans="1:18" ht="24" customHeight="1">
      <c r="A138" s="50" t="s">
        <v>71</v>
      </c>
      <c r="B138" s="51"/>
      <c r="C138" s="51"/>
      <c r="D138" s="51"/>
      <c r="E138" s="51"/>
      <c r="F138" s="51"/>
      <c r="G138" s="51"/>
      <c r="H138" s="51"/>
    </row>
    <row r="139" spans="1:18" ht="24" customHeight="1">
      <c r="A139" s="50" t="s">
        <v>56</v>
      </c>
      <c r="B139" s="51"/>
      <c r="C139" s="51"/>
      <c r="D139" s="51"/>
      <c r="E139" s="51"/>
      <c r="F139" s="51"/>
      <c r="G139" s="51"/>
      <c r="H139" s="51"/>
    </row>
    <row r="140" spans="1:18" ht="24" customHeight="1">
      <c r="A140" s="52" t="s">
        <v>236</v>
      </c>
      <c r="B140" s="51"/>
      <c r="C140" s="51"/>
      <c r="D140" s="51"/>
      <c r="E140" s="51"/>
      <c r="F140" s="51"/>
      <c r="G140" s="51"/>
      <c r="H140" s="51"/>
    </row>
    <row r="141" spans="1:18" ht="24" customHeight="1">
      <c r="I141" s="48"/>
      <c r="J141" s="48"/>
      <c r="K141" s="48"/>
      <c r="L141" s="48"/>
      <c r="M141" s="48"/>
      <c r="O141" s="53" t="s">
        <v>54</v>
      </c>
    </row>
    <row r="142" spans="1:18" s="62" customFormat="1" ht="24" customHeight="1">
      <c r="I142" s="54"/>
      <c r="J142" s="54" t="s">
        <v>15</v>
      </c>
      <c r="K142" s="54"/>
      <c r="L142" s="55"/>
      <c r="M142" s="194" t="s">
        <v>36</v>
      </c>
      <c r="N142" s="194"/>
      <c r="O142" s="194"/>
    </row>
    <row r="143" spans="1:18" s="56" customFormat="1" ht="24" customHeight="1">
      <c r="G143" s="57" t="s">
        <v>0</v>
      </c>
      <c r="H143" s="58"/>
      <c r="I143" s="73" t="s">
        <v>164</v>
      </c>
      <c r="J143" s="60"/>
      <c r="K143" s="73" t="s">
        <v>139</v>
      </c>
      <c r="L143" s="61"/>
      <c r="M143" s="73" t="s">
        <v>164</v>
      </c>
      <c r="N143" s="60"/>
      <c r="O143" s="73" t="s">
        <v>139</v>
      </c>
    </row>
    <row r="144" spans="1:18" ht="24" customHeight="1">
      <c r="A144" s="74" t="s">
        <v>199</v>
      </c>
      <c r="G144" s="65"/>
      <c r="H144" s="63"/>
      <c r="I144" s="75"/>
      <c r="J144" s="76"/>
      <c r="K144" s="75"/>
      <c r="L144" s="75"/>
      <c r="M144" s="75"/>
      <c r="O144" s="75"/>
    </row>
    <row r="145" spans="1:19" ht="24" customHeight="1">
      <c r="A145" s="74" t="s">
        <v>182</v>
      </c>
      <c r="G145" s="65"/>
      <c r="H145" s="63"/>
      <c r="I145" s="75"/>
      <c r="J145" s="76"/>
      <c r="K145" s="75"/>
      <c r="L145" s="75"/>
      <c r="M145" s="75"/>
      <c r="O145" s="75"/>
    </row>
    <row r="146" spans="1:19" ht="24" customHeight="1">
      <c r="A146" s="77" t="s">
        <v>63</v>
      </c>
      <c r="G146" s="65"/>
      <c r="H146" s="63"/>
      <c r="J146" s="49"/>
      <c r="O146" s="47"/>
    </row>
    <row r="147" spans="1:19" ht="24" customHeight="1">
      <c r="A147" s="78" t="s">
        <v>183</v>
      </c>
      <c r="G147" s="65"/>
      <c r="H147" s="63"/>
      <c r="J147" s="76"/>
      <c r="N147" s="76"/>
      <c r="O147" s="47"/>
    </row>
    <row r="148" spans="1:19" ht="24" customHeight="1">
      <c r="A148" s="78"/>
      <c r="B148" s="78" t="s">
        <v>178</v>
      </c>
      <c r="G148" s="65"/>
      <c r="H148" s="63"/>
      <c r="I148" s="47">
        <v>-44836</v>
      </c>
      <c r="J148" s="76"/>
      <c r="K148" s="47">
        <v>-55694</v>
      </c>
      <c r="M148" s="47">
        <v>-44836</v>
      </c>
      <c r="N148" s="76"/>
      <c r="O148" s="47">
        <v>-55694</v>
      </c>
      <c r="S148" s="46"/>
    </row>
    <row r="149" spans="1:19" ht="24" customHeight="1">
      <c r="A149" s="79" t="s">
        <v>111</v>
      </c>
      <c r="G149" s="65"/>
      <c r="H149" s="63"/>
      <c r="I149" s="80">
        <v>8967</v>
      </c>
      <c r="J149" s="76"/>
      <c r="K149" s="80">
        <v>11139</v>
      </c>
      <c r="M149" s="80">
        <v>8967</v>
      </c>
      <c r="N149" s="76"/>
      <c r="O149" s="80">
        <v>11139</v>
      </c>
    </row>
    <row r="150" spans="1:19" ht="24" customHeight="1">
      <c r="A150" s="79" t="s">
        <v>64</v>
      </c>
      <c r="G150" s="65"/>
      <c r="H150" s="63"/>
      <c r="J150" s="76"/>
      <c r="M150" s="49"/>
      <c r="O150" s="49"/>
    </row>
    <row r="151" spans="1:19" ht="24" customHeight="1">
      <c r="A151" s="79" t="s">
        <v>231</v>
      </c>
      <c r="G151" s="65"/>
      <c r="H151" s="63"/>
      <c r="I151" s="47">
        <f>SUM(I148:I150)</f>
        <v>-35869</v>
      </c>
      <c r="J151" s="49"/>
      <c r="K151" s="47">
        <f>SUM(K148:K150)</f>
        <v>-44555</v>
      </c>
      <c r="M151" s="47">
        <f>SUM(M148:M150)</f>
        <v>-35869</v>
      </c>
      <c r="O151" s="47">
        <f>SUM(O148:O150)</f>
        <v>-44555</v>
      </c>
    </row>
    <row r="152" spans="1:19" ht="24" customHeight="1">
      <c r="A152" s="74" t="s">
        <v>232</v>
      </c>
      <c r="G152" s="65"/>
      <c r="H152" s="63"/>
      <c r="I152" s="81">
        <f>+I151</f>
        <v>-35869</v>
      </c>
      <c r="J152" s="53"/>
      <c r="K152" s="81">
        <f>+K151</f>
        <v>-44555</v>
      </c>
      <c r="L152" s="49"/>
      <c r="M152" s="81">
        <f>+M151</f>
        <v>-35869</v>
      </c>
      <c r="O152" s="81">
        <f>+O151</f>
        <v>-44555</v>
      </c>
    </row>
    <row r="153" spans="1:19" ht="24" customHeight="1">
      <c r="A153" s="74"/>
      <c r="G153" s="65"/>
      <c r="H153" s="63"/>
      <c r="I153" s="49"/>
      <c r="J153" s="53"/>
      <c r="K153" s="49"/>
      <c r="L153" s="49"/>
      <c r="M153" s="49"/>
      <c r="O153" s="49"/>
    </row>
    <row r="154" spans="1:19" ht="24" customHeight="1">
      <c r="A154" s="79" t="s">
        <v>200</v>
      </c>
      <c r="G154" s="65"/>
      <c r="H154" s="63"/>
      <c r="I154" s="49">
        <v>317325</v>
      </c>
      <c r="J154" s="53"/>
      <c r="K154" s="49">
        <v>239987</v>
      </c>
      <c r="L154" s="49"/>
      <c r="M154" s="49">
        <v>148149</v>
      </c>
      <c r="O154" s="49">
        <v>186862</v>
      </c>
    </row>
    <row r="155" spans="1:19" ht="24" customHeight="1">
      <c r="A155" s="79" t="s">
        <v>201</v>
      </c>
      <c r="G155" s="65"/>
      <c r="H155" s="63"/>
      <c r="I155" s="82">
        <v>0</v>
      </c>
      <c r="J155" s="53"/>
      <c r="K155" s="82">
        <v>50773</v>
      </c>
      <c r="L155" s="49"/>
      <c r="M155" s="82">
        <v>0</v>
      </c>
      <c r="O155" s="82">
        <v>0</v>
      </c>
    </row>
    <row r="156" spans="1:19" ht="24" customHeight="1" thickBot="1">
      <c r="A156" s="74" t="s">
        <v>202</v>
      </c>
      <c r="G156" s="65"/>
      <c r="H156" s="63"/>
      <c r="I156" s="83">
        <f>+I134+I152</f>
        <v>317325</v>
      </c>
      <c r="J156" s="53"/>
      <c r="K156" s="83">
        <f>+K134+K152</f>
        <v>290760</v>
      </c>
      <c r="L156" s="49"/>
      <c r="M156" s="83">
        <f>+M134+M152</f>
        <v>148149</v>
      </c>
      <c r="O156" s="83">
        <f>+O134+O152</f>
        <v>186862</v>
      </c>
    </row>
    <row r="157" spans="1:19" ht="24" customHeight="1" thickTop="1">
      <c r="G157" s="65"/>
      <c r="O157" s="47"/>
    </row>
    <row r="158" spans="1:19" ht="24" customHeight="1">
      <c r="A158" s="50" t="s">
        <v>47</v>
      </c>
      <c r="O158" s="47"/>
    </row>
    <row r="159" spans="1:19" ht="24" customHeight="1">
      <c r="A159" s="84" t="s">
        <v>48</v>
      </c>
      <c r="G159" s="63"/>
      <c r="I159" s="48"/>
      <c r="J159" s="48"/>
      <c r="K159" s="48"/>
      <c r="L159" s="48"/>
      <c r="M159" s="48"/>
    </row>
    <row r="160" spans="1:19" ht="24" customHeight="1">
      <c r="A160" s="85" t="s">
        <v>227</v>
      </c>
      <c r="G160" s="63"/>
      <c r="I160" s="47">
        <f>+I129-I164</f>
        <v>353194</v>
      </c>
      <c r="K160" s="47">
        <f>+K129-K164</f>
        <v>282920</v>
      </c>
      <c r="M160" s="47">
        <f>+M129-M164</f>
        <v>184018</v>
      </c>
      <c r="O160" s="47">
        <f>+O129-O164</f>
        <v>231417</v>
      </c>
    </row>
    <row r="161" spans="1:15" ht="24" customHeight="1">
      <c r="A161" s="85" t="s">
        <v>233</v>
      </c>
      <c r="G161" s="63"/>
      <c r="I161" s="47">
        <f>+I133</f>
        <v>0</v>
      </c>
      <c r="K161" s="47">
        <f>+K133</f>
        <v>50773</v>
      </c>
      <c r="M161" s="47">
        <f>+M133</f>
        <v>0</v>
      </c>
      <c r="O161" s="47">
        <f>+O133</f>
        <v>0</v>
      </c>
    </row>
    <row r="162" spans="1:15" ht="24" customHeight="1" thickBot="1">
      <c r="A162" s="85"/>
      <c r="G162" s="63"/>
      <c r="I162" s="69">
        <f>SUM(I160:I161)</f>
        <v>353194</v>
      </c>
      <c r="K162" s="69">
        <f>SUM(K160:K161)</f>
        <v>333693</v>
      </c>
      <c r="M162" s="86">
        <f>SUM(M160:M161)</f>
        <v>184018</v>
      </c>
      <c r="N162" s="47"/>
      <c r="O162" s="86">
        <f>SUM(O160:O161)</f>
        <v>231417</v>
      </c>
    </row>
    <row r="163" spans="1:15" ht="24" customHeight="1" thickTop="1">
      <c r="A163" s="84" t="s">
        <v>49</v>
      </c>
      <c r="G163" s="63"/>
      <c r="I163" s="48"/>
      <c r="J163" s="48"/>
      <c r="K163" s="48"/>
      <c r="O163" s="47"/>
    </row>
    <row r="164" spans="1:15" ht="24" customHeight="1">
      <c r="A164" s="85" t="s">
        <v>227</v>
      </c>
      <c r="G164" s="63"/>
      <c r="I164" s="80">
        <v>0</v>
      </c>
      <c r="K164" s="80">
        <v>1622</v>
      </c>
      <c r="O164" s="47"/>
    </row>
    <row r="165" spans="1:15" ht="24" customHeight="1" thickBot="1">
      <c r="A165" s="50"/>
      <c r="G165" s="63"/>
      <c r="I165" s="86">
        <f>SUM(I162:I164)</f>
        <v>353194</v>
      </c>
      <c r="K165" s="86">
        <f>SUM(K162:K164)</f>
        <v>335315</v>
      </c>
      <c r="O165" s="47"/>
    </row>
    <row r="166" spans="1:15" ht="24" customHeight="1" thickTop="1">
      <c r="A166" s="74" t="s">
        <v>234</v>
      </c>
      <c r="G166" s="63"/>
      <c r="H166" s="51"/>
      <c r="I166" s="63"/>
      <c r="J166" s="60"/>
      <c r="K166" s="63"/>
      <c r="L166" s="63"/>
      <c r="M166" s="63"/>
      <c r="O166" s="63"/>
    </row>
    <row r="167" spans="1:15" s="62" customFormat="1" ht="24" customHeight="1">
      <c r="A167" s="48" t="s">
        <v>48</v>
      </c>
    </row>
    <row r="168" spans="1:15" s="62" customFormat="1" ht="24" customHeight="1">
      <c r="A168" s="85" t="s">
        <v>227</v>
      </c>
      <c r="I168" s="55">
        <f>+I154-I172</f>
        <v>317325</v>
      </c>
      <c r="J168" s="55"/>
      <c r="K168" s="55">
        <f>+K154-K172</f>
        <v>238365</v>
      </c>
      <c r="L168" s="55"/>
      <c r="M168" s="55">
        <f>+M154-M172</f>
        <v>148149</v>
      </c>
      <c r="O168" s="55">
        <f>+O154-O172</f>
        <v>186862</v>
      </c>
    </row>
    <row r="169" spans="1:15" s="62" customFormat="1" ht="24" customHeight="1">
      <c r="A169" s="85" t="s">
        <v>233</v>
      </c>
      <c r="I169" s="47">
        <f>+I155</f>
        <v>0</v>
      </c>
      <c r="J169" s="55"/>
      <c r="K169" s="47">
        <f>+K155</f>
        <v>50773</v>
      </c>
      <c r="L169" s="55"/>
      <c r="M169" s="47">
        <f>+M155</f>
        <v>0</v>
      </c>
      <c r="N169" s="48"/>
      <c r="O169" s="47">
        <f>+O155</f>
        <v>0</v>
      </c>
    </row>
    <row r="170" spans="1:15" s="62" customFormat="1" ht="24" customHeight="1" thickBot="1">
      <c r="A170" s="48"/>
      <c r="I170" s="69">
        <f>SUM(I168:I169)</f>
        <v>317325</v>
      </c>
      <c r="J170" s="47"/>
      <c r="K170" s="69">
        <f>SUM(K168:K169)</f>
        <v>289138</v>
      </c>
      <c r="L170" s="55"/>
      <c r="M170" s="86">
        <f>SUM(M168:M169)</f>
        <v>148149</v>
      </c>
      <c r="N170" s="47"/>
      <c r="O170" s="86">
        <f>SUM(O168:O169)</f>
        <v>186862</v>
      </c>
    </row>
    <row r="171" spans="1:15" ht="24" customHeight="1" thickTop="1">
      <c r="A171" s="48" t="s">
        <v>49</v>
      </c>
      <c r="G171" s="63"/>
      <c r="H171" s="51"/>
      <c r="I171" s="48"/>
      <c r="J171" s="48"/>
      <c r="K171" s="48"/>
      <c r="M171" s="55"/>
      <c r="O171" s="55"/>
    </row>
    <row r="172" spans="1:15" ht="24" customHeight="1">
      <c r="A172" s="85" t="s">
        <v>227</v>
      </c>
      <c r="G172" s="63"/>
      <c r="H172" s="51"/>
      <c r="I172" s="80">
        <f>+I164</f>
        <v>0</v>
      </c>
      <c r="J172" s="55"/>
      <c r="K172" s="80">
        <f>+K164</f>
        <v>1622</v>
      </c>
      <c r="M172" s="55"/>
      <c r="O172" s="55"/>
    </row>
    <row r="173" spans="1:15" s="62" customFormat="1" ht="24" customHeight="1" thickBot="1">
      <c r="A173" s="79"/>
      <c r="I173" s="87">
        <f>SUM(I170:I172)</f>
        <v>317325</v>
      </c>
      <c r="J173" s="55"/>
      <c r="K173" s="87">
        <f>SUM(K170:K172)</f>
        <v>290760</v>
      </c>
      <c r="L173" s="55"/>
      <c r="M173" s="55"/>
      <c r="O173" s="55"/>
    </row>
    <row r="174" spans="1:15" s="62" customFormat="1" ht="24" customHeight="1" thickTop="1">
      <c r="A174" s="79"/>
      <c r="I174" s="55"/>
      <c r="J174" s="55"/>
      <c r="K174" s="55"/>
      <c r="L174" s="55"/>
      <c r="M174" s="55"/>
      <c r="O174" s="55"/>
    </row>
    <row r="175" spans="1:15" ht="24" customHeight="1">
      <c r="A175" s="48" t="s">
        <v>5</v>
      </c>
      <c r="G175" s="65"/>
    </row>
    <row r="176" spans="1:15" ht="24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O176" s="49" t="s">
        <v>57</v>
      </c>
    </row>
    <row r="177" spans="1:15" ht="24" customHeight="1">
      <c r="A177" s="50" t="s">
        <v>71</v>
      </c>
      <c r="B177" s="51"/>
      <c r="C177" s="51"/>
      <c r="D177" s="51"/>
      <c r="E177" s="51"/>
      <c r="F177" s="51"/>
      <c r="G177" s="51"/>
      <c r="H177" s="51"/>
    </row>
    <row r="178" spans="1:15" ht="24" customHeight="1">
      <c r="A178" s="50" t="s">
        <v>56</v>
      </c>
      <c r="B178" s="51"/>
      <c r="C178" s="51"/>
      <c r="D178" s="51"/>
      <c r="E178" s="51"/>
      <c r="F178" s="51"/>
      <c r="G178" s="51"/>
      <c r="H178" s="51"/>
    </row>
    <row r="179" spans="1:15" ht="24" customHeight="1">
      <c r="A179" s="52" t="s">
        <v>236</v>
      </c>
      <c r="B179" s="52"/>
      <c r="C179" s="51"/>
      <c r="D179" s="51"/>
      <c r="E179" s="51"/>
      <c r="F179" s="51"/>
      <c r="G179" s="51"/>
      <c r="H179" s="51"/>
    </row>
    <row r="180" spans="1:15" ht="24" customHeight="1">
      <c r="I180" s="48"/>
      <c r="J180" s="48"/>
      <c r="K180" s="48"/>
      <c r="L180" s="48"/>
      <c r="M180" s="48"/>
      <c r="O180" s="53" t="s">
        <v>54</v>
      </c>
    </row>
    <row r="181" spans="1:15" s="62" customFormat="1" ht="24" customHeight="1">
      <c r="I181" s="54"/>
      <c r="J181" s="54" t="s">
        <v>15</v>
      </c>
      <c r="K181" s="54"/>
      <c r="L181" s="55"/>
      <c r="M181" s="194" t="s">
        <v>36</v>
      </c>
      <c r="N181" s="194"/>
      <c r="O181" s="194"/>
    </row>
    <row r="182" spans="1:15" s="56" customFormat="1" ht="24" customHeight="1">
      <c r="G182" s="57" t="s">
        <v>0</v>
      </c>
      <c r="H182" s="58"/>
      <c r="I182" s="59" t="s">
        <v>164</v>
      </c>
      <c r="J182" s="60"/>
      <c r="K182" s="59" t="s">
        <v>139</v>
      </c>
      <c r="L182" s="61"/>
      <c r="M182" s="59" t="s">
        <v>164</v>
      </c>
      <c r="N182" s="60"/>
      <c r="O182" s="59" t="s">
        <v>139</v>
      </c>
    </row>
    <row r="183" spans="1:15" ht="24" customHeight="1">
      <c r="A183" s="50" t="s">
        <v>58</v>
      </c>
      <c r="G183" s="65"/>
      <c r="O183" s="47"/>
    </row>
    <row r="184" spans="1:15" ht="24" customHeight="1">
      <c r="A184" s="84" t="s">
        <v>38</v>
      </c>
      <c r="G184" s="65">
        <v>16</v>
      </c>
      <c r="O184" s="47"/>
    </row>
    <row r="185" spans="1:15" ht="24" customHeight="1">
      <c r="B185" s="48" t="s">
        <v>60</v>
      </c>
      <c r="G185" s="65"/>
      <c r="H185" s="63"/>
      <c r="I185" s="48"/>
      <c r="J185" s="48"/>
      <c r="K185" s="48"/>
      <c r="L185" s="48"/>
      <c r="M185" s="48"/>
    </row>
    <row r="186" spans="1:15" ht="24" customHeight="1">
      <c r="A186" s="88" t="s">
        <v>179</v>
      </c>
      <c r="G186" s="65"/>
      <c r="H186" s="63"/>
      <c r="I186" s="91">
        <f>+I160/I189</f>
        <v>1.1594462663685934</v>
      </c>
      <c r="J186" s="91"/>
      <c r="K186" s="91">
        <f>+K160/K189</f>
        <v>0.92875455891380498</v>
      </c>
      <c r="L186" s="91"/>
      <c r="M186" s="91">
        <f>+M160/M189</f>
        <v>0.60408439283967397</v>
      </c>
      <c r="N186" s="92"/>
      <c r="O186" s="91">
        <f>+O160/O189</f>
        <v>0.75968328064525659</v>
      </c>
    </row>
    <row r="187" spans="1:15" ht="24" customHeight="1">
      <c r="A187" s="88" t="s">
        <v>180</v>
      </c>
      <c r="G187" s="65"/>
      <c r="H187" s="63"/>
      <c r="I187" s="98">
        <v>0</v>
      </c>
      <c r="J187" s="91"/>
      <c r="K187" s="95">
        <f>+K161/K189</f>
        <v>0.16667487353220209</v>
      </c>
      <c r="L187" s="91"/>
      <c r="M187" s="98">
        <v>0</v>
      </c>
      <c r="N187" s="92"/>
      <c r="O187" s="98">
        <v>0</v>
      </c>
    </row>
    <row r="188" spans="1:15" ht="24" customHeight="1" thickBot="1">
      <c r="G188" s="65"/>
      <c r="H188" s="63"/>
      <c r="I188" s="93">
        <f>SUM(I186:I187)</f>
        <v>1.1594462663685934</v>
      </c>
      <c r="J188" s="89"/>
      <c r="K188" s="93">
        <f>SUM(K186:K187)</f>
        <v>1.095429432446007</v>
      </c>
      <c r="L188" s="89"/>
      <c r="M188" s="93">
        <f>SUM(M186:M187)</f>
        <v>0.60408439283967397</v>
      </c>
      <c r="O188" s="93">
        <f>SUM(O186:O187)</f>
        <v>0.75968328064525659</v>
      </c>
    </row>
    <row r="189" spans="1:15" ht="24" customHeight="1" thickTop="1" thickBot="1">
      <c r="B189" s="48" t="s">
        <v>65</v>
      </c>
      <c r="G189" s="65"/>
      <c r="H189" s="63"/>
      <c r="I189" s="94">
        <v>304623</v>
      </c>
      <c r="J189" s="89"/>
      <c r="K189" s="94">
        <v>304623</v>
      </c>
      <c r="M189" s="94">
        <v>304623</v>
      </c>
      <c r="O189" s="94">
        <v>304623</v>
      </c>
    </row>
    <row r="190" spans="1:15" ht="24" customHeight="1" thickTop="1">
      <c r="G190" s="65"/>
      <c r="H190" s="63"/>
      <c r="I190" s="89"/>
      <c r="J190" s="89"/>
      <c r="K190" s="89"/>
      <c r="L190" s="89"/>
      <c r="M190" s="89"/>
      <c r="O190" s="89"/>
    </row>
    <row r="191" spans="1:15" ht="24" customHeight="1">
      <c r="A191" s="84" t="s">
        <v>150</v>
      </c>
      <c r="G191" s="65"/>
      <c r="H191" s="63"/>
      <c r="I191" s="89"/>
      <c r="J191" s="89"/>
      <c r="K191" s="89"/>
      <c r="L191" s="89"/>
      <c r="M191" s="89"/>
      <c r="O191" s="89"/>
    </row>
    <row r="192" spans="1:15" ht="24" customHeight="1">
      <c r="B192" s="48" t="s">
        <v>60</v>
      </c>
      <c r="G192" s="65">
        <v>16</v>
      </c>
      <c r="H192" s="63"/>
      <c r="I192" s="89"/>
      <c r="J192" s="89"/>
      <c r="K192" s="89"/>
      <c r="L192" s="89"/>
      <c r="M192" s="89"/>
      <c r="O192" s="89"/>
    </row>
    <row r="193" spans="1:15" ht="24" customHeight="1">
      <c r="A193" s="88" t="s">
        <v>179</v>
      </c>
      <c r="G193" s="65"/>
      <c r="H193" s="63"/>
      <c r="I193" s="89">
        <f>+I160/I196</f>
        <v>1.1509376782077394</v>
      </c>
      <c r="J193" s="89"/>
      <c r="K193" s="89">
        <f>+K160/K196</f>
        <v>0.92083464879590426</v>
      </c>
      <c r="L193" s="89"/>
      <c r="M193" s="89">
        <f>+M160/M196</f>
        <v>0.59965132382892061</v>
      </c>
      <c r="O193" s="89">
        <f>+O160/O196</f>
        <v>0.75320511777322841</v>
      </c>
    </row>
    <row r="194" spans="1:15" ht="24" customHeight="1">
      <c r="A194" s="88" t="s">
        <v>180</v>
      </c>
      <c r="G194" s="65"/>
      <c r="H194" s="63"/>
      <c r="I194" s="98">
        <f>+I161/I196</f>
        <v>0</v>
      </c>
      <c r="J194" s="89"/>
      <c r="K194" s="98">
        <f>+K161/K196</f>
        <v>0.16525356151319964</v>
      </c>
      <c r="L194" s="89"/>
      <c r="M194" s="98">
        <v>0</v>
      </c>
      <c r="O194" s="98">
        <v>0</v>
      </c>
    </row>
    <row r="195" spans="1:15" ht="24" customHeight="1" thickBot="1">
      <c r="G195" s="65"/>
      <c r="H195" s="63"/>
      <c r="I195" s="93">
        <f>SUM(I193:I194)</f>
        <v>1.1509376782077394</v>
      </c>
      <c r="J195" s="89"/>
      <c r="K195" s="93">
        <f>SUM(K193:K194)</f>
        <v>1.0860882103091039</v>
      </c>
      <c r="L195" s="89"/>
      <c r="M195" s="93">
        <f>SUM(M193:M194)</f>
        <v>0.59965132382892061</v>
      </c>
      <c r="O195" s="93">
        <f>SUM(O193:O194)</f>
        <v>0.75320511777322841</v>
      </c>
    </row>
    <row r="196" spans="1:15" ht="24" customHeight="1" thickTop="1" thickBot="1">
      <c r="B196" s="48" t="s">
        <v>65</v>
      </c>
      <c r="G196" s="65"/>
      <c r="H196" s="63"/>
      <c r="I196" s="96">
        <v>306875</v>
      </c>
      <c r="J196" s="89"/>
      <c r="K196" s="96">
        <v>307243</v>
      </c>
      <c r="M196" s="96">
        <v>306875</v>
      </c>
      <c r="O196" s="96">
        <v>307243</v>
      </c>
    </row>
    <row r="197" spans="1:15" ht="24" customHeight="1" thickTop="1">
      <c r="G197" s="65"/>
      <c r="H197" s="63"/>
      <c r="I197" s="89"/>
      <c r="J197" s="89"/>
      <c r="K197" s="89"/>
      <c r="L197" s="89"/>
      <c r="M197" s="89"/>
      <c r="O197" s="89"/>
    </row>
    <row r="198" spans="1:15" ht="24" customHeight="1">
      <c r="A198" s="48" t="s">
        <v>5</v>
      </c>
      <c r="G198" s="65"/>
    </row>
    <row r="199" spans="1:15" ht="24" customHeight="1">
      <c r="N199" s="99"/>
    </row>
  </sheetData>
  <mergeCells count="6">
    <mergeCell ref="M181:O181"/>
    <mergeCell ref="M6:O6"/>
    <mergeCell ref="M43:O43"/>
    <mergeCell ref="M82:O82"/>
    <mergeCell ref="M105:O105"/>
    <mergeCell ref="M142:O142"/>
  </mergeCells>
  <printOptions horizontalCentered="1"/>
  <pageMargins left="0.86614173228346458" right="0.55118110236220474" top="0.9055118110236221" bottom="0" header="0.19685039370078741" footer="0.19685039370078741"/>
  <pageSetup paperSize="9" scale="75" fitToHeight="0" orientation="portrait" r:id="rId1"/>
  <rowBreaks count="5" manualBreakCount="5">
    <brk id="37" max="15" man="1"/>
    <brk id="76" max="15" man="1"/>
    <brk id="99" max="15" man="1"/>
    <brk id="136" max="15" man="1"/>
    <brk id="175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zoomScale="85" zoomScaleNormal="80" zoomScaleSheetLayoutView="85" workbookViewId="0">
      <selection activeCell="R3" sqref="R3"/>
    </sheetView>
  </sheetViews>
  <sheetFormatPr defaultColWidth="10.375" defaultRowHeight="24" customHeight="1"/>
  <cols>
    <col min="1" max="1" width="58" style="100" customWidth="1"/>
    <col min="2" max="2" width="1.875" style="100" customWidth="1"/>
    <col min="3" max="3" width="16" style="100" customWidth="1"/>
    <col min="4" max="4" width="1.875" style="100" customWidth="1"/>
    <col min="5" max="5" width="16" style="100" customWidth="1"/>
    <col min="6" max="6" width="1.875" style="100" customWidth="1"/>
    <col min="7" max="7" width="16" style="100" customWidth="1"/>
    <col min="8" max="8" width="1.875" style="100" customWidth="1"/>
    <col min="9" max="9" width="16" style="100" customWidth="1"/>
    <col min="10" max="10" width="1.875" style="100" customWidth="1"/>
    <col min="11" max="11" width="16" style="100" customWidth="1"/>
    <col min="12" max="12" width="1.875" style="100" customWidth="1"/>
    <col min="13" max="13" width="16" style="100" customWidth="1"/>
    <col min="14" max="14" width="1.875" style="100" customWidth="1"/>
    <col min="15" max="15" width="16" style="100" customWidth="1"/>
    <col min="16" max="16" width="1.875" style="100" customWidth="1"/>
    <col min="17" max="17" width="20" style="100" customWidth="1"/>
    <col min="18" max="18" width="1.875" style="100" customWidth="1"/>
    <col min="19" max="19" width="16" style="100" customWidth="1"/>
    <col min="20" max="20" width="1.875" style="100" customWidth="1"/>
    <col min="21" max="21" width="16" style="100" customWidth="1"/>
    <col min="22" max="22" width="1.875" style="100" customWidth="1"/>
    <col min="23" max="23" width="16" style="100" customWidth="1"/>
    <col min="24" max="24" width="1.875" style="100" customWidth="1"/>
    <col min="25" max="25" width="16" style="100" customWidth="1"/>
    <col min="26" max="26" width="1.875" style="100" customWidth="1"/>
    <col min="27" max="27" width="13.875" style="100" customWidth="1"/>
    <col min="28" max="16384" width="10.375" style="100"/>
  </cols>
  <sheetData>
    <row r="1" spans="1:26" ht="24" customHeight="1">
      <c r="Y1" s="101" t="s">
        <v>57</v>
      </c>
    </row>
    <row r="2" spans="1:26" ht="24" customHeight="1">
      <c r="A2" s="196" t="s">
        <v>71</v>
      </c>
      <c r="B2" s="196"/>
      <c r="C2" s="196"/>
      <c r="D2" s="196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spans="1:26" ht="24" customHeight="1">
      <c r="A3" s="196" t="s">
        <v>153</v>
      </c>
      <c r="B3" s="196"/>
      <c r="C3" s="196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pans="1:26" ht="24" customHeight="1">
      <c r="A4" s="196" t="s">
        <v>236</v>
      </c>
      <c r="B4" s="196"/>
      <c r="C4" s="196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6" ht="24" customHeight="1">
      <c r="A5" s="104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7" t="s">
        <v>44</v>
      </c>
      <c r="Z5" s="103"/>
    </row>
    <row r="6" spans="1:26" s="106" customFormat="1" ht="24" customHeight="1">
      <c r="C6" s="198" t="s">
        <v>15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08"/>
    </row>
    <row r="7" spans="1:26" s="106" customFormat="1" ht="24" customHeight="1">
      <c r="C7" s="109"/>
      <c r="D7" s="109"/>
      <c r="E7" s="109"/>
      <c r="F7" s="109"/>
      <c r="H7" s="109"/>
      <c r="I7" s="109"/>
      <c r="J7" s="109"/>
      <c r="K7" s="107"/>
      <c r="L7" s="107"/>
      <c r="M7" s="107" t="s">
        <v>16</v>
      </c>
      <c r="N7" s="110"/>
      <c r="O7" s="110"/>
      <c r="P7" s="109"/>
      <c r="Q7" s="199" t="s">
        <v>53</v>
      </c>
      <c r="R7" s="199"/>
      <c r="S7" s="199"/>
      <c r="T7" s="109"/>
      <c r="U7" s="109"/>
      <c r="V7" s="109"/>
      <c r="W7" s="109"/>
      <c r="X7" s="109"/>
      <c r="Y7" s="109"/>
      <c r="Z7" s="108"/>
    </row>
    <row r="8" spans="1:26" s="106" customFormat="1" ht="24" customHeight="1">
      <c r="Q8" s="106" t="s">
        <v>104</v>
      </c>
      <c r="Z8" s="108"/>
    </row>
    <row r="9" spans="1:26" s="106" customFormat="1" ht="24" customHeight="1">
      <c r="Q9" s="106" t="s">
        <v>114</v>
      </c>
      <c r="W9" s="106" t="s">
        <v>128</v>
      </c>
      <c r="Z9" s="108"/>
    </row>
    <row r="10" spans="1:26" s="106" customFormat="1" ht="24" customHeight="1">
      <c r="B10" s="101"/>
      <c r="Q10" s="106" t="s">
        <v>115</v>
      </c>
      <c r="S10" s="106" t="s">
        <v>29</v>
      </c>
      <c r="W10" s="106" t="s">
        <v>127</v>
      </c>
      <c r="Z10" s="111"/>
    </row>
    <row r="11" spans="1:26" s="106" customFormat="1" ht="24" customHeight="1">
      <c r="B11" s="101"/>
      <c r="C11" s="106" t="s">
        <v>10</v>
      </c>
      <c r="G11" s="106" t="s">
        <v>137</v>
      </c>
      <c r="I11" s="106" t="s">
        <v>82</v>
      </c>
      <c r="K11" s="197" t="s">
        <v>51</v>
      </c>
      <c r="L11" s="197"/>
      <c r="M11" s="197"/>
      <c r="Q11" s="106" t="s">
        <v>116</v>
      </c>
      <c r="S11" s="106" t="s">
        <v>50</v>
      </c>
      <c r="U11" s="106" t="s">
        <v>87</v>
      </c>
      <c r="W11" s="106" t="s">
        <v>124</v>
      </c>
      <c r="Z11" s="111"/>
    </row>
    <row r="12" spans="1:26" s="106" customFormat="1" ht="24" customHeight="1">
      <c r="C12" s="106" t="s">
        <v>42</v>
      </c>
      <c r="E12" s="106" t="s">
        <v>129</v>
      </c>
      <c r="G12" s="106" t="s">
        <v>112</v>
      </c>
      <c r="I12" s="106" t="s">
        <v>83</v>
      </c>
      <c r="K12" s="106" t="s">
        <v>84</v>
      </c>
      <c r="O12" s="106" t="s">
        <v>85</v>
      </c>
      <c r="Q12" s="106" t="s">
        <v>118</v>
      </c>
      <c r="S12" s="106" t="s">
        <v>86</v>
      </c>
      <c r="U12" s="106" t="s">
        <v>122</v>
      </c>
      <c r="W12" s="106" t="s">
        <v>125</v>
      </c>
      <c r="Y12" s="106" t="s">
        <v>87</v>
      </c>
    </row>
    <row r="13" spans="1:26" s="106" customFormat="1" ht="24" customHeight="1">
      <c r="B13" s="101"/>
      <c r="C13" s="110" t="s">
        <v>28</v>
      </c>
      <c r="E13" s="110" t="s">
        <v>66</v>
      </c>
      <c r="G13" s="110" t="s">
        <v>70</v>
      </c>
      <c r="I13" s="110" t="s">
        <v>88</v>
      </c>
      <c r="K13" s="110" t="s">
        <v>89</v>
      </c>
      <c r="M13" s="110" t="s">
        <v>80</v>
      </c>
      <c r="O13" s="110" t="s">
        <v>90</v>
      </c>
      <c r="Q13" s="110" t="s">
        <v>117</v>
      </c>
      <c r="S13" s="110" t="s">
        <v>39</v>
      </c>
      <c r="U13" s="110" t="s">
        <v>123</v>
      </c>
      <c r="W13" s="110" t="s">
        <v>126</v>
      </c>
      <c r="Y13" s="110" t="s">
        <v>39</v>
      </c>
    </row>
    <row r="14" spans="1:26" s="103" customFormat="1" ht="24" customHeight="1">
      <c r="A14" s="196" t="s">
        <v>140</v>
      </c>
      <c r="B14" s="196"/>
      <c r="C14" s="112">
        <v>304623</v>
      </c>
      <c r="D14" s="112"/>
      <c r="E14" s="112">
        <v>6024024</v>
      </c>
      <c r="F14" s="112"/>
      <c r="G14" s="112">
        <v>-219</v>
      </c>
      <c r="H14" s="112"/>
      <c r="I14" s="112">
        <v>23864</v>
      </c>
      <c r="J14" s="112"/>
      <c r="K14" s="112">
        <v>17100</v>
      </c>
      <c r="L14" s="112"/>
      <c r="M14" s="112">
        <v>234400</v>
      </c>
      <c r="N14" s="112"/>
      <c r="O14" s="112">
        <v>3245561</v>
      </c>
      <c r="P14" s="112"/>
      <c r="Q14" s="112">
        <v>617676</v>
      </c>
      <c r="R14" s="112">
        <v>0</v>
      </c>
      <c r="S14" s="112">
        <f>SUM(Q14:R14)</f>
        <v>617676</v>
      </c>
      <c r="T14" s="112"/>
      <c r="U14" s="113">
        <f>SUM(C14:O14,S14)</f>
        <v>10467029</v>
      </c>
      <c r="V14" s="112"/>
      <c r="W14" s="112">
        <v>26457</v>
      </c>
      <c r="X14" s="112"/>
      <c r="Y14" s="113">
        <f>U14+W14</f>
        <v>10493486</v>
      </c>
    </row>
    <row r="15" spans="1:26" s="103" customFormat="1" ht="24" customHeight="1">
      <c r="A15" s="114" t="s">
        <v>108</v>
      </c>
      <c r="B15" s="102"/>
      <c r="C15" s="112">
        <v>0</v>
      </c>
      <c r="D15" s="112"/>
      <c r="E15" s="112">
        <v>0</v>
      </c>
      <c r="F15" s="112"/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0</v>
      </c>
      <c r="N15" s="112"/>
      <c r="O15" s="112">
        <v>333693</v>
      </c>
      <c r="P15" s="112"/>
      <c r="Q15" s="112">
        <v>0</v>
      </c>
      <c r="R15" s="112"/>
      <c r="S15" s="113">
        <f>SUM(Q15:R15)</f>
        <v>0</v>
      </c>
      <c r="T15" s="112"/>
      <c r="U15" s="113">
        <f>SUM(C15:O15,S15)</f>
        <v>333693</v>
      </c>
      <c r="V15" s="112"/>
      <c r="W15" s="112">
        <v>1622</v>
      </c>
      <c r="X15" s="112"/>
      <c r="Y15" s="115">
        <f>SUM(U15:W15)</f>
        <v>335315</v>
      </c>
    </row>
    <row r="16" spans="1:26" s="115" customFormat="1" ht="24" customHeight="1">
      <c r="A16" s="114" t="s">
        <v>105</v>
      </c>
      <c r="C16" s="116">
        <v>0</v>
      </c>
      <c r="D16" s="117"/>
      <c r="E16" s="116">
        <v>0</v>
      </c>
      <c r="F16" s="113"/>
      <c r="G16" s="116">
        <v>0</v>
      </c>
      <c r="H16" s="113"/>
      <c r="I16" s="116">
        <v>0</v>
      </c>
      <c r="J16" s="113"/>
      <c r="K16" s="116">
        <v>0</v>
      </c>
      <c r="L16" s="113"/>
      <c r="M16" s="116">
        <v>0</v>
      </c>
      <c r="N16" s="113"/>
      <c r="O16" s="116">
        <v>0</v>
      </c>
      <c r="P16" s="113"/>
      <c r="Q16" s="116">
        <v>-44555</v>
      </c>
      <c r="R16" s="113"/>
      <c r="S16" s="116">
        <f>SUM(Q16:R16)</f>
        <v>-44555</v>
      </c>
      <c r="T16" s="112"/>
      <c r="U16" s="118">
        <f>SUM(C16:O16,S16)</f>
        <v>-44555</v>
      </c>
      <c r="V16" s="113"/>
      <c r="W16" s="116">
        <v>0</v>
      </c>
      <c r="X16" s="119"/>
      <c r="Y16" s="116">
        <f>SUM(U16:W16)</f>
        <v>-44555</v>
      </c>
    </row>
    <row r="17" spans="1:26" s="115" customFormat="1" ht="24" customHeight="1">
      <c r="A17" s="114" t="s">
        <v>52</v>
      </c>
      <c r="C17" s="113">
        <f>SUM(C15:C16)</f>
        <v>0</v>
      </c>
      <c r="D17" s="117"/>
      <c r="E17" s="113">
        <f>SUM(E15:E16)</f>
        <v>0</v>
      </c>
      <c r="F17" s="113"/>
      <c r="G17" s="113">
        <f>SUM(G15:G16)</f>
        <v>0</v>
      </c>
      <c r="H17" s="113"/>
      <c r="I17" s="113">
        <f>SUM(I15:I16)</f>
        <v>0</v>
      </c>
      <c r="J17" s="113"/>
      <c r="K17" s="113">
        <f>SUM(K15:K16)</f>
        <v>0</v>
      </c>
      <c r="L17" s="113"/>
      <c r="M17" s="113">
        <f>SUM(M15:M16)</f>
        <v>0</v>
      </c>
      <c r="N17" s="113"/>
      <c r="O17" s="113">
        <f>SUM(O15:O16)</f>
        <v>333693</v>
      </c>
      <c r="P17" s="113"/>
      <c r="Q17" s="113">
        <f>SUM(Q15:Q16)</f>
        <v>-44555</v>
      </c>
      <c r="R17" s="113"/>
      <c r="S17" s="113">
        <f>SUM(S15:S16)</f>
        <v>-44555</v>
      </c>
      <c r="T17" s="112"/>
      <c r="U17" s="113">
        <f>SUM(U15:U16)</f>
        <v>289138</v>
      </c>
      <c r="V17" s="113"/>
      <c r="W17" s="113">
        <f>SUM(W15:W16)</f>
        <v>1622</v>
      </c>
      <c r="X17" s="113"/>
      <c r="Y17" s="113">
        <f>SUM(Y15:Y16)</f>
        <v>290760</v>
      </c>
    </row>
    <row r="18" spans="1:26" s="103" customFormat="1" ht="24" customHeight="1">
      <c r="A18" s="114" t="s">
        <v>257</v>
      </c>
      <c r="B18" s="102"/>
      <c r="C18" s="112">
        <v>0</v>
      </c>
      <c r="D18" s="112"/>
      <c r="E18" s="112">
        <v>0</v>
      </c>
      <c r="F18" s="112"/>
      <c r="G18" s="112">
        <v>0</v>
      </c>
      <c r="H18" s="112"/>
      <c r="I18" s="112">
        <v>12448</v>
      </c>
      <c r="J18" s="112"/>
      <c r="K18" s="112">
        <v>0</v>
      </c>
      <c r="L18" s="112"/>
      <c r="M18" s="112">
        <v>0</v>
      </c>
      <c r="N18" s="112"/>
      <c r="O18" s="112">
        <v>0</v>
      </c>
      <c r="P18" s="112"/>
      <c r="Q18" s="112">
        <v>0</v>
      </c>
      <c r="R18" s="112"/>
      <c r="S18" s="112">
        <f t="shared" ref="S18" si="0">SUM(Q18:R18)</f>
        <v>0</v>
      </c>
      <c r="T18" s="112"/>
      <c r="U18" s="113">
        <v>12448</v>
      </c>
      <c r="V18" s="112"/>
      <c r="W18" s="112">
        <v>0</v>
      </c>
      <c r="X18" s="112"/>
      <c r="Y18" s="113">
        <f t="shared" ref="Y18" si="1">U18+W18</f>
        <v>12448</v>
      </c>
    </row>
    <row r="19" spans="1:26" ht="24" customHeight="1">
      <c r="A19" s="114" t="s">
        <v>191</v>
      </c>
      <c r="B19" s="102"/>
      <c r="C19" s="112">
        <v>0</v>
      </c>
      <c r="D19" s="112"/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14055</v>
      </c>
      <c r="L19" s="112"/>
      <c r="M19" s="112">
        <v>0</v>
      </c>
      <c r="N19" s="112"/>
      <c r="O19" s="112">
        <f>-K19</f>
        <v>-14055</v>
      </c>
      <c r="P19" s="112"/>
      <c r="Q19" s="112">
        <v>0</v>
      </c>
      <c r="R19" s="112"/>
      <c r="S19" s="113">
        <f>SUM(Q19:R19)</f>
        <v>0</v>
      </c>
      <c r="T19" s="112"/>
      <c r="U19" s="112">
        <f>SUM(C19:O19,S19)</f>
        <v>0</v>
      </c>
      <c r="V19" s="112"/>
      <c r="W19" s="112">
        <v>0</v>
      </c>
      <c r="X19" s="112"/>
      <c r="Y19" s="112">
        <f>SUM(U19:W19)</f>
        <v>0</v>
      </c>
      <c r="Z19" s="120"/>
    </row>
    <row r="20" spans="1:26" ht="24" customHeight="1">
      <c r="A20" s="121" t="s">
        <v>197</v>
      </c>
      <c r="B20" s="102"/>
      <c r="C20" s="112">
        <v>0</v>
      </c>
      <c r="D20" s="112"/>
      <c r="E20" s="112">
        <v>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112"/>
      <c r="M20" s="112">
        <v>0</v>
      </c>
      <c r="N20" s="112"/>
      <c r="O20" s="112">
        <v>-91386</v>
      </c>
      <c r="P20" s="112"/>
      <c r="Q20" s="112">
        <v>0</v>
      </c>
      <c r="R20" s="112"/>
      <c r="S20" s="113">
        <f>SUM(Q20:R20)</f>
        <v>0</v>
      </c>
      <c r="T20" s="112"/>
      <c r="U20" s="112">
        <f>SUM(C20:O20,S20)</f>
        <v>-91386</v>
      </c>
      <c r="V20" s="112"/>
      <c r="W20" s="112">
        <v>0</v>
      </c>
      <c r="X20" s="112"/>
      <c r="Y20" s="112">
        <f>SUM(U20:W20)</f>
        <v>-91386</v>
      </c>
      <c r="Z20" s="120"/>
    </row>
    <row r="21" spans="1:26" ht="24" customHeight="1">
      <c r="A21" s="121" t="s">
        <v>258</v>
      </c>
      <c r="B21" s="102"/>
      <c r="C21" s="112">
        <v>0</v>
      </c>
      <c r="D21" s="112"/>
      <c r="E21" s="112">
        <v>0</v>
      </c>
      <c r="F21" s="112"/>
      <c r="G21" s="112">
        <v>-71868</v>
      </c>
      <c r="H21" s="112"/>
      <c r="I21" s="112">
        <v>0</v>
      </c>
      <c r="J21" s="112"/>
      <c r="K21" s="112">
        <v>0</v>
      </c>
      <c r="L21" s="112"/>
      <c r="M21" s="112">
        <v>0</v>
      </c>
      <c r="N21" s="112"/>
      <c r="O21" s="112">
        <v>0</v>
      </c>
      <c r="P21" s="112"/>
      <c r="Q21" s="112">
        <v>0</v>
      </c>
      <c r="R21" s="112"/>
      <c r="S21" s="113">
        <f>SUM(Q21:R21)</f>
        <v>0</v>
      </c>
      <c r="T21" s="112"/>
      <c r="U21" s="112">
        <f>SUM(C21:O21,S21)</f>
        <v>-71868</v>
      </c>
      <c r="V21" s="112"/>
      <c r="W21" s="112">
        <v>-28129</v>
      </c>
      <c r="X21" s="112"/>
      <c r="Y21" s="112">
        <f>SUM(U21:W21)</f>
        <v>-99997</v>
      </c>
      <c r="Z21" s="120"/>
    </row>
    <row r="22" spans="1:26" s="115" customFormat="1" ht="24" customHeight="1">
      <c r="A22" s="114" t="s">
        <v>106</v>
      </c>
      <c r="C22" s="122"/>
      <c r="D22" s="117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2"/>
      <c r="U22" s="113"/>
      <c r="V22" s="113"/>
      <c r="W22" s="119"/>
      <c r="X22" s="113"/>
    </row>
    <row r="23" spans="1:26" ht="24" customHeight="1">
      <c r="A23" s="114" t="s">
        <v>107</v>
      </c>
      <c r="C23" s="112">
        <v>0</v>
      </c>
      <c r="D23" s="112"/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v>0</v>
      </c>
      <c r="N23" s="112"/>
      <c r="O23" s="123">
        <v>132341</v>
      </c>
      <c r="P23" s="112"/>
      <c r="Q23" s="112">
        <v>-132341</v>
      </c>
      <c r="R23" s="112"/>
      <c r="S23" s="112">
        <v>-132341</v>
      </c>
      <c r="T23" s="112"/>
      <c r="U23" s="112">
        <f>SUM(C23:O23,S23)</f>
        <v>0</v>
      </c>
      <c r="V23" s="112"/>
      <c r="W23" s="112">
        <v>0</v>
      </c>
      <c r="X23" s="112"/>
      <c r="Y23" s="112">
        <f>U23+W23</f>
        <v>0</v>
      </c>
      <c r="Z23" s="124"/>
    </row>
    <row r="24" spans="1:26" ht="24" customHeight="1" thickBot="1">
      <c r="A24" s="125" t="s">
        <v>237</v>
      </c>
      <c r="B24" s="103"/>
      <c r="C24" s="126">
        <f>SUM(C17:C23)+C14</f>
        <v>304623</v>
      </c>
      <c r="D24" s="112">
        <v>0</v>
      </c>
      <c r="E24" s="126">
        <f>SUM(E17:E23)+E14</f>
        <v>6024024</v>
      </c>
      <c r="F24" s="112">
        <v>0</v>
      </c>
      <c r="G24" s="126">
        <f>SUM(G17:G23)+G14</f>
        <v>-72087</v>
      </c>
      <c r="H24" s="112"/>
      <c r="I24" s="126">
        <f>SUM(I17:I23)+I14</f>
        <v>36312</v>
      </c>
      <c r="J24" s="112"/>
      <c r="K24" s="126">
        <f>SUM(K17:K23)+K14</f>
        <v>31155</v>
      </c>
      <c r="L24" s="112">
        <v>0</v>
      </c>
      <c r="M24" s="126">
        <f>SUM(M17:M23)+M14</f>
        <v>234400</v>
      </c>
      <c r="N24" s="112">
        <v>0</v>
      </c>
      <c r="O24" s="126">
        <f>SUM(O14,O17:O23)</f>
        <v>3606154</v>
      </c>
      <c r="P24" s="112">
        <v>0</v>
      </c>
      <c r="Q24" s="126">
        <f>SUM(Q14,Q17:Q23)</f>
        <v>440780</v>
      </c>
      <c r="R24" s="112">
        <v>0</v>
      </c>
      <c r="S24" s="126">
        <f>SUM(S14,S17:S23)</f>
        <v>440780</v>
      </c>
      <c r="T24" s="112">
        <v>0</v>
      </c>
      <c r="U24" s="126">
        <f>SUM(U14,U17:U23)</f>
        <v>10605361</v>
      </c>
      <c r="V24" s="112"/>
      <c r="W24" s="126">
        <f>SUM(W14,W17:W23)</f>
        <v>-50</v>
      </c>
      <c r="X24" s="112"/>
      <c r="Y24" s="126">
        <f>SUM(Y14,Y17:Y23)</f>
        <v>10605311</v>
      </c>
      <c r="Z24" s="120"/>
    </row>
    <row r="25" spans="1:26" ht="24" customHeight="1" thickTop="1">
      <c r="A25" s="125"/>
      <c r="B25" s="103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20"/>
    </row>
    <row r="26" spans="1:26" ht="24" customHeight="1">
      <c r="A26" s="196" t="s">
        <v>165</v>
      </c>
      <c r="B26" s="196"/>
      <c r="C26" s="112">
        <v>304623</v>
      </c>
      <c r="D26" s="112"/>
      <c r="E26" s="112">
        <v>6024024</v>
      </c>
      <c r="F26" s="112"/>
      <c r="G26" s="112">
        <v>-72087</v>
      </c>
      <c r="H26" s="112"/>
      <c r="I26" s="112">
        <v>39019</v>
      </c>
      <c r="J26" s="112"/>
      <c r="K26" s="112">
        <v>31155</v>
      </c>
      <c r="L26" s="112"/>
      <c r="M26" s="112">
        <v>234400</v>
      </c>
      <c r="N26" s="112"/>
      <c r="O26" s="112">
        <v>3714701</v>
      </c>
      <c r="P26" s="112"/>
      <c r="Q26" s="112">
        <v>322749</v>
      </c>
      <c r="R26" s="112">
        <v>0</v>
      </c>
      <c r="S26" s="112">
        <f>SUM(Q26:R26)</f>
        <v>322749</v>
      </c>
      <c r="T26" s="112"/>
      <c r="U26" s="112">
        <f>SUM(C26:O26,S26)</f>
        <v>10598584</v>
      </c>
      <c r="V26" s="112">
        <v>0</v>
      </c>
      <c r="W26" s="112">
        <v>-51</v>
      </c>
      <c r="X26" s="112">
        <v>0</v>
      </c>
      <c r="Y26" s="112">
        <f>SUM(U26,W26)</f>
        <v>10598533</v>
      </c>
      <c r="Z26" s="120"/>
    </row>
    <row r="27" spans="1:26" s="103" customFormat="1" ht="24" customHeight="1">
      <c r="A27" s="114" t="s">
        <v>108</v>
      </c>
      <c r="B27" s="102"/>
      <c r="C27" s="112">
        <v>0</v>
      </c>
      <c r="D27" s="112"/>
      <c r="E27" s="112">
        <v>0</v>
      </c>
      <c r="F27" s="112"/>
      <c r="G27" s="112">
        <v>0</v>
      </c>
      <c r="H27" s="112"/>
      <c r="I27" s="112">
        <v>0</v>
      </c>
      <c r="J27" s="112"/>
      <c r="K27" s="112">
        <v>0</v>
      </c>
      <c r="L27" s="112"/>
      <c r="M27" s="112">
        <v>0</v>
      </c>
      <c r="N27" s="112"/>
      <c r="O27" s="112">
        <f>+PL!I162</f>
        <v>353194</v>
      </c>
      <c r="P27" s="112"/>
      <c r="Q27" s="112">
        <v>0</v>
      </c>
      <c r="R27" s="112"/>
      <c r="S27" s="113">
        <f>SUM(Q27:R27)</f>
        <v>0</v>
      </c>
      <c r="T27" s="112"/>
      <c r="U27" s="112">
        <f>SUM(C27:O27,S27)</f>
        <v>353194</v>
      </c>
      <c r="V27" s="112"/>
      <c r="W27" s="112">
        <f>+PL!I68</f>
        <v>0</v>
      </c>
      <c r="X27" s="112"/>
      <c r="Y27" s="112">
        <f>SUM(U27:W27)</f>
        <v>353194</v>
      </c>
    </row>
    <row r="28" spans="1:26" s="115" customFormat="1" ht="24" customHeight="1">
      <c r="A28" s="114" t="s">
        <v>105</v>
      </c>
      <c r="C28" s="116">
        <v>0</v>
      </c>
      <c r="D28" s="117"/>
      <c r="E28" s="116">
        <v>0</v>
      </c>
      <c r="F28" s="113"/>
      <c r="G28" s="116">
        <v>0</v>
      </c>
      <c r="H28" s="113"/>
      <c r="I28" s="116">
        <v>0</v>
      </c>
      <c r="J28" s="113"/>
      <c r="K28" s="116">
        <v>0</v>
      </c>
      <c r="L28" s="113"/>
      <c r="M28" s="116">
        <v>0</v>
      </c>
      <c r="N28" s="113"/>
      <c r="O28" s="116">
        <v>0</v>
      </c>
      <c r="P28" s="113"/>
      <c r="Q28" s="116">
        <f>+PL!I152</f>
        <v>-35869</v>
      </c>
      <c r="R28" s="113"/>
      <c r="S28" s="118">
        <f>SUM(Q28:R28)</f>
        <v>-35869</v>
      </c>
      <c r="T28" s="113"/>
      <c r="U28" s="116">
        <f>SUM(E28:M28,S28)</f>
        <v>-35869</v>
      </c>
      <c r="V28" s="113"/>
      <c r="W28" s="116">
        <v>0</v>
      </c>
      <c r="X28" s="119"/>
      <c r="Y28" s="116">
        <f>SUM(U28:W28)</f>
        <v>-35869</v>
      </c>
    </row>
    <row r="29" spans="1:26" s="115" customFormat="1" ht="24" customHeight="1">
      <c r="A29" s="114" t="s">
        <v>52</v>
      </c>
      <c r="C29" s="113">
        <f>SUM(C27:C28)</f>
        <v>0</v>
      </c>
      <c r="D29" s="117"/>
      <c r="E29" s="113">
        <f>SUM(E27:E28)</f>
        <v>0</v>
      </c>
      <c r="F29" s="113"/>
      <c r="G29" s="113">
        <f>SUM(G27:G28)</f>
        <v>0</v>
      </c>
      <c r="H29" s="113"/>
      <c r="I29" s="113">
        <f>SUM(I27:I28)</f>
        <v>0</v>
      </c>
      <c r="J29" s="113"/>
      <c r="K29" s="113">
        <f>SUM(K27:K28)</f>
        <v>0</v>
      </c>
      <c r="L29" s="113"/>
      <c r="M29" s="113">
        <f>SUM(M27:M28)</f>
        <v>0</v>
      </c>
      <c r="N29" s="113"/>
      <c r="O29" s="113">
        <f>SUM(O27:O28)</f>
        <v>353194</v>
      </c>
      <c r="P29" s="113"/>
      <c r="Q29" s="113">
        <f>SUM(Q27:Q28)</f>
        <v>-35869</v>
      </c>
      <c r="R29" s="113"/>
      <c r="S29" s="112">
        <f>SUM(S27:S28)</f>
        <v>-35869</v>
      </c>
      <c r="T29" s="113">
        <f>SUM(T28:T28)</f>
        <v>0</v>
      </c>
      <c r="U29" s="113">
        <f>SUM(U27:U28)</f>
        <v>317325</v>
      </c>
      <c r="V29" s="113">
        <f>SUM(V28:V28)</f>
        <v>0</v>
      </c>
      <c r="W29" s="113">
        <f>SUM(W27:W28)</f>
        <v>0</v>
      </c>
      <c r="X29" s="113">
        <f>SUM(X28:X28)</f>
        <v>0</v>
      </c>
      <c r="Y29" s="113">
        <f>SUM(Y27:Y28)</f>
        <v>317325</v>
      </c>
    </row>
    <row r="30" spans="1:26" s="115" customFormat="1" ht="24" customHeight="1">
      <c r="A30" s="114" t="s">
        <v>257</v>
      </c>
      <c r="C30" s="112">
        <v>0</v>
      </c>
      <c r="D30" s="112"/>
      <c r="E30" s="112">
        <v>0</v>
      </c>
      <c r="F30" s="112"/>
      <c r="G30" s="112">
        <v>0</v>
      </c>
      <c r="H30" s="112"/>
      <c r="I30" s="113">
        <f>+Seperate!I28</f>
        <v>7557</v>
      </c>
      <c r="J30" s="112"/>
      <c r="K30" s="112">
        <v>0</v>
      </c>
      <c r="L30" s="112"/>
      <c r="M30" s="112">
        <v>0</v>
      </c>
      <c r="N30" s="112"/>
      <c r="O30" s="112">
        <v>0</v>
      </c>
      <c r="P30" s="112"/>
      <c r="Q30" s="112">
        <v>0</v>
      </c>
      <c r="R30" s="112"/>
      <c r="S30" s="112">
        <f t="shared" ref="S30" si="2">SUM(Q30:R30)</f>
        <v>0</v>
      </c>
      <c r="T30" s="112"/>
      <c r="U30" s="113">
        <f t="shared" ref="U30" si="3">SUM(C30:O30,S30)</f>
        <v>7557</v>
      </c>
      <c r="V30" s="112"/>
      <c r="W30" s="112">
        <v>0</v>
      </c>
      <c r="X30" s="113"/>
      <c r="Y30" s="112">
        <f>SUM(U30:W30)</f>
        <v>7557</v>
      </c>
    </row>
    <row r="31" spans="1:26" ht="24" customHeight="1">
      <c r="A31" s="121" t="s">
        <v>239</v>
      </c>
      <c r="B31" s="102"/>
      <c r="C31" s="112">
        <v>0</v>
      </c>
      <c r="D31" s="112"/>
      <c r="E31" s="112">
        <v>0</v>
      </c>
      <c r="F31" s="112"/>
      <c r="G31" s="112">
        <v>220</v>
      </c>
      <c r="H31" s="112"/>
      <c r="I31" s="112">
        <v>0</v>
      </c>
      <c r="J31" s="112"/>
      <c r="K31" s="112">
        <v>0</v>
      </c>
      <c r="L31" s="112"/>
      <c r="M31" s="112">
        <v>0</v>
      </c>
      <c r="N31" s="112"/>
      <c r="O31" s="112">
        <v>0</v>
      </c>
      <c r="P31" s="112"/>
      <c r="Q31" s="112">
        <v>0</v>
      </c>
      <c r="R31" s="112"/>
      <c r="S31" s="113">
        <f>SUM(Q31:R31)</f>
        <v>0</v>
      </c>
      <c r="T31" s="112"/>
      <c r="U31" s="112">
        <f>SUM(C31:O31,S31)</f>
        <v>220</v>
      </c>
      <c r="V31" s="112"/>
      <c r="W31" s="112">
        <v>-2</v>
      </c>
      <c r="X31" s="112"/>
      <c r="Y31" s="112">
        <f>SUM(U31:W31)</f>
        <v>218</v>
      </c>
      <c r="Z31" s="120"/>
    </row>
    <row r="32" spans="1:26" ht="24" customHeight="1">
      <c r="A32" s="121" t="s">
        <v>197</v>
      </c>
      <c r="B32" s="102"/>
      <c r="C32" s="112">
        <v>0</v>
      </c>
      <c r="D32" s="112"/>
      <c r="E32" s="112">
        <v>0</v>
      </c>
      <c r="F32" s="112"/>
      <c r="G32" s="112">
        <v>0</v>
      </c>
      <c r="H32" s="112"/>
      <c r="I32" s="112">
        <v>0</v>
      </c>
      <c r="J32" s="112"/>
      <c r="K32" s="112">
        <v>0</v>
      </c>
      <c r="L32" s="112"/>
      <c r="M32" s="112">
        <v>0</v>
      </c>
      <c r="N32" s="112"/>
      <c r="O32" s="112">
        <f>+Seperate!O29</f>
        <v>-121849</v>
      </c>
      <c r="P32" s="112"/>
      <c r="Q32" s="112">
        <v>0</v>
      </c>
      <c r="R32" s="112"/>
      <c r="S32" s="113">
        <f>SUM(Q32:R32)</f>
        <v>0</v>
      </c>
      <c r="T32" s="112"/>
      <c r="U32" s="112">
        <f>SUM(C32:O32,S32)</f>
        <v>-121849</v>
      </c>
      <c r="V32" s="112"/>
      <c r="W32" s="112">
        <v>0</v>
      </c>
      <c r="X32" s="112"/>
      <c r="Y32" s="112">
        <f>SUM(U32:W32)</f>
        <v>-121849</v>
      </c>
      <c r="Z32" s="120"/>
    </row>
    <row r="33" spans="1:26" ht="24" customHeight="1" thickBot="1">
      <c r="A33" s="125" t="s">
        <v>238</v>
      </c>
      <c r="B33" s="103"/>
      <c r="C33" s="126">
        <f>SUM(C26:C26,C29:C32)</f>
        <v>304623</v>
      </c>
      <c r="D33" s="117"/>
      <c r="E33" s="126">
        <f>SUM(E26:E26,E29:E32)</f>
        <v>6024024</v>
      </c>
      <c r="F33" s="112"/>
      <c r="G33" s="126">
        <f>SUM(G26:G26,G29:G32)</f>
        <v>-71867</v>
      </c>
      <c r="H33" s="112"/>
      <c r="I33" s="126">
        <f>SUM(I26:I26,I29:I32)</f>
        <v>46576</v>
      </c>
      <c r="J33" s="112"/>
      <c r="K33" s="126">
        <f>SUM(K26:K26,K29:K32)</f>
        <v>31155</v>
      </c>
      <c r="L33" s="112"/>
      <c r="M33" s="126">
        <f>SUM(M26:M26,M29:M32)</f>
        <v>234400</v>
      </c>
      <c r="N33" s="112"/>
      <c r="O33" s="126">
        <f>SUM(O26:O26,O29:O32)</f>
        <v>3946046</v>
      </c>
      <c r="P33" s="112"/>
      <c r="Q33" s="126">
        <f>SUM(Q26:Q26,Q29:Q32)</f>
        <v>286880</v>
      </c>
      <c r="R33" s="112"/>
      <c r="S33" s="126">
        <f>SUM(S26:S26,S29:S32)</f>
        <v>286880</v>
      </c>
      <c r="T33" s="112"/>
      <c r="U33" s="126">
        <f>SUM(U26:U26,U29:U32)</f>
        <v>10801837</v>
      </c>
      <c r="V33" s="112"/>
      <c r="W33" s="126">
        <f>SUM(W26:W26,W29:W32)</f>
        <v>-53</v>
      </c>
      <c r="X33" s="112"/>
      <c r="Y33" s="126">
        <f>SUM(Y26:Y26,Y29:Y32)</f>
        <v>10801784</v>
      </c>
      <c r="Z33" s="120"/>
    </row>
    <row r="34" spans="1:26" ht="24" customHeight="1" thickTop="1">
      <c r="A34" s="125"/>
      <c r="B34" s="103"/>
      <c r="C34" s="120"/>
      <c r="D34" s="117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</row>
    <row r="35" spans="1:26" ht="24" customHeight="1">
      <c r="A35" s="195" t="s">
        <v>91</v>
      </c>
      <c r="B35" s="195"/>
      <c r="C35" s="195"/>
      <c r="D35" s="195"/>
      <c r="E35" s="195"/>
      <c r="F35" s="195"/>
      <c r="I35" s="121"/>
      <c r="J35" s="121"/>
      <c r="U35" s="127"/>
    </row>
  </sheetData>
  <mergeCells count="9">
    <mergeCell ref="A35:F35"/>
    <mergeCell ref="A14:B14"/>
    <mergeCell ref="A26:B26"/>
    <mergeCell ref="K11:M11"/>
    <mergeCell ref="A2:D2"/>
    <mergeCell ref="A3:C3"/>
    <mergeCell ref="A4:C4"/>
    <mergeCell ref="C6:Y6"/>
    <mergeCell ref="Q7:S7"/>
  </mergeCells>
  <printOptions horizontalCentered="1"/>
  <pageMargins left="0.39370078740157483" right="0.39370078740157483" top="0.78740157480314965" bottom="0" header="0.19685039370078741" footer="0.19685039370078741"/>
  <pageSetup paperSize="9" scale="60" orientation="landscape" r:id="rId1"/>
  <customProperties>
    <customPr name="EpmWorksheetKeyString_GUID" r:id="rId2"/>
  </customProperties>
  <ignoredErrors>
    <ignoredError sqref="D33 F33 H33 J33 L33 N33 P33 R33 T33 V33 X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showGridLines="0" view="pageBreakPreview" zoomScale="85" zoomScaleNormal="89" zoomScaleSheetLayoutView="85" workbookViewId="0">
      <selection activeCell="Q2" sqref="Q2"/>
    </sheetView>
  </sheetViews>
  <sheetFormatPr defaultColWidth="10.375" defaultRowHeight="23.1" customHeight="1"/>
  <cols>
    <col min="1" max="1" width="52" style="128" customWidth="1"/>
    <col min="2" max="2" width="1.875" style="128" customWidth="1"/>
    <col min="3" max="3" width="8.875" style="128" customWidth="1"/>
    <col min="4" max="4" width="1.875" style="128" customWidth="1"/>
    <col min="5" max="5" width="17.75" style="128" customWidth="1"/>
    <col min="6" max="6" width="1.875" style="128" customWidth="1"/>
    <col min="7" max="7" width="17.75" style="128" customWidth="1"/>
    <col min="8" max="8" width="1.875" style="128" customWidth="1"/>
    <col min="9" max="9" width="17.75" style="128" customWidth="1"/>
    <col min="10" max="10" width="1.875" style="128" customWidth="1"/>
    <col min="11" max="11" width="17.75" style="128" customWidth="1"/>
    <col min="12" max="12" width="1.875" style="128" customWidth="1"/>
    <col min="13" max="13" width="17.75" style="128" customWidth="1"/>
    <col min="14" max="14" width="1.875" style="128" customWidth="1"/>
    <col min="15" max="15" width="17.75" style="128" customWidth="1"/>
    <col min="16" max="16" width="1.875" style="128" customWidth="1"/>
    <col min="17" max="17" width="22.375" style="128" bestFit="1" customWidth="1"/>
    <col min="18" max="18" width="1.875" style="128" customWidth="1"/>
    <col min="19" max="19" width="17.75" style="128" customWidth="1"/>
    <col min="20" max="20" width="1.875" style="128" customWidth="1"/>
    <col min="21" max="21" width="17.75" style="128" customWidth="1"/>
    <col min="22" max="22" width="1.875" style="128" customWidth="1"/>
    <col min="23" max="24" width="13.875" style="128" customWidth="1"/>
    <col min="25" max="16384" width="10.375" style="128"/>
  </cols>
  <sheetData>
    <row r="1" spans="1:23" ht="23.1" customHeight="1">
      <c r="U1" s="129" t="s">
        <v>57</v>
      </c>
    </row>
    <row r="2" spans="1:23" ht="23.1" customHeight="1">
      <c r="A2" s="201" t="s">
        <v>71</v>
      </c>
      <c r="B2" s="201"/>
      <c r="C2" s="201"/>
      <c r="D2" s="201"/>
      <c r="E2" s="201"/>
      <c r="F2" s="20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3" ht="23.1" customHeight="1">
      <c r="A3" s="201" t="s">
        <v>152</v>
      </c>
      <c r="B3" s="201"/>
      <c r="C3" s="201"/>
      <c r="D3" s="201"/>
      <c r="E3" s="20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3" ht="23.1" customHeight="1">
      <c r="A4" s="201" t="s">
        <v>236</v>
      </c>
      <c r="B4" s="201"/>
      <c r="C4" s="201"/>
      <c r="D4" s="201"/>
      <c r="E4" s="20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3" ht="23.1" customHeight="1">
      <c r="A5" s="132"/>
      <c r="B5" s="132"/>
      <c r="C5" s="132"/>
      <c r="D5" s="132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4" t="s">
        <v>44</v>
      </c>
      <c r="V5" s="131"/>
    </row>
    <row r="6" spans="1:23" s="137" customFormat="1" ht="23.1" customHeight="1">
      <c r="A6" s="135"/>
      <c r="B6" s="135"/>
      <c r="C6" s="135"/>
      <c r="D6" s="135"/>
      <c r="E6" s="200" t="s">
        <v>36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135"/>
    </row>
    <row r="7" spans="1:23" s="137" customFormat="1" ht="23.1" customHeight="1">
      <c r="E7" s="138"/>
      <c r="F7" s="138"/>
      <c r="G7" s="138"/>
      <c r="H7" s="138"/>
      <c r="I7" s="138"/>
      <c r="J7" s="138"/>
      <c r="K7" s="136"/>
      <c r="L7" s="136"/>
      <c r="M7" s="136" t="s">
        <v>16</v>
      </c>
      <c r="N7" s="139"/>
      <c r="O7" s="139"/>
      <c r="P7" s="138"/>
      <c r="Q7" s="202" t="s">
        <v>53</v>
      </c>
      <c r="R7" s="202"/>
      <c r="S7" s="202"/>
      <c r="T7" s="138"/>
      <c r="U7" s="138"/>
      <c r="V7" s="135"/>
    </row>
    <row r="8" spans="1:23" s="137" customFormat="1" ht="23.1" customHeight="1">
      <c r="Q8" s="137" t="s">
        <v>104</v>
      </c>
      <c r="R8" s="140"/>
      <c r="S8" s="141"/>
      <c r="V8" s="135"/>
    </row>
    <row r="9" spans="1:23" s="137" customFormat="1" ht="23.1" customHeight="1">
      <c r="Q9" s="137" t="s">
        <v>151</v>
      </c>
      <c r="R9" s="140"/>
      <c r="S9" s="141" t="s">
        <v>29</v>
      </c>
      <c r="V9" s="135"/>
    </row>
    <row r="10" spans="1:23" s="137" customFormat="1" ht="23.1" customHeight="1">
      <c r="E10" s="141" t="s">
        <v>10</v>
      </c>
      <c r="F10" s="141"/>
      <c r="I10" s="137" t="s">
        <v>82</v>
      </c>
      <c r="K10" s="200" t="s">
        <v>51</v>
      </c>
      <c r="L10" s="200"/>
      <c r="M10" s="200"/>
      <c r="Q10" s="137" t="s">
        <v>116</v>
      </c>
      <c r="R10" s="141"/>
      <c r="S10" s="141" t="s">
        <v>50</v>
      </c>
      <c r="V10" s="135"/>
    </row>
    <row r="11" spans="1:23" s="137" customFormat="1" ht="23.1" customHeight="1">
      <c r="E11" s="141" t="s">
        <v>42</v>
      </c>
      <c r="G11" s="137" t="s">
        <v>129</v>
      </c>
      <c r="I11" s="137" t="s">
        <v>83</v>
      </c>
      <c r="K11" s="141" t="s">
        <v>84</v>
      </c>
      <c r="M11" s="141"/>
      <c r="O11" s="141" t="s">
        <v>85</v>
      </c>
      <c r="Q11" s="137" t="s">
        <v>118</v>
      </c>
      <c r="R11" s="141"/>
      <c r="S11" s="141" t="s">
        <v>86</v>
      </c>
      <c r="U11" s="141" t="s">
        <v>87</v>
      </c>
    </row>
    <row r="12" spans="1:23" s="137" customFormat="1" ht="23.1" customHeight="1">
      <c r="C12" s="135"/>
      <c r="E12" s="136" t="s">
        <v>28</v>
      </c>
      <c r="G12" s="136" t="s">
        <v>66</v>
      </c>
      <c r="I12" s="139" t="s">
        <v>88</v>
      </c>
      <c r="K12" s="136" t="s">
        <v>89</v>
      </c>
      <c r="M12" s="136" t="s">
        <v>80</v>
      </c>
      <c r="O12" s="136" t="s">
        <v>90</v>
      </c>
      <c r="Q12" s="139" t="s">
        <v>117</v>
      </c>
      <c r="R12" s="141"/>
      <c r="S12" s="136" t="s">
        <v>39</v>
      </c>
      <c r="U12" s="136" t="s">
        <v>39</v>
      </c>
    </row>
    <row r="13" spans="1:23" s="131" customFormat="1" ht="23.1" customHeight="1">
      <c r="A13" s="201" t="s">
        <v>140</v>
      </c>
      <c r="B13" s="201"/>
      <c r="C13" s="201"/>
      <c r="E13" s="142">
        <v>304623</v>
      </c>
      <c r="F13" s="142"/>
      <c r="G13" s="142">
        <v>6024024</v>
      </c>
      <c r="H13" s="142"/>
      <c r="I13" s="142">
        <v>23864</v>
      </c>
      <c r="J13" s="142"/>
      <c r="K13" s="142">
        <v>17100</v>
      </c>
      <c r="L13" s="142"/>
      <c r="M13" s="142">
        <v>234400</v>
      </c>
      <c r="N13" s="142"/>
      <c r="O13" s="142">
        <v>3022251</v>
      </c>
      <c r="P13" s="142"/>
      <c r="Q13" s="142">
        <v>617676</v>
      </c>
      <c r="R13" s="142"/>
      <c r="S13" s="142">
        <f>SUM(Q13:R13)</f>
        <v>617676</v>
      </c>
      <c r="T13" s="142">
        <v>0</v>
      </c>
      <c r="U13" s="142">
        <f>SUM(E13:O13,S13)</f>
        <v>10243938</v>
      </c>
    </row>
    <row r="14" spans="1:23" s="131" customFormat="1" ht="23.1" customHeight="1">
      <c r="A14" s="143" t="s">
        <v>108</v>
      </c>
      <c r="B14" s="130"/>
      <c r="C14" s="130"/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231417</v>
      </c>
      <c r="P14" s="142">
        <v>0.83702552435870003</v>
      </c>
      <c r="Q14" s="142">
        <v>0</v>
      </c>
      <c r="R14" s="142"/>
      <c r="S14" s="142">
        <f>SUM(Q14:R14)</f>
        <v>0</v>
      </c>
      <c r="T14" s="142"/>
      <c r="U14" s="142">
        <f>SUM(E14:O14,S14)</f>
        <v>231417</v>
      </c>
      <c r="V14" s="142"/>
      <c r="W14" s="142"/>
    </row>
    <row r="15" spans="1:23" s="144" customFormat="1" ht="23.1" customHeight="1">
      <c r="A15" s="143" t="s">
        <v>105</v>
      </c>
      <c r="E15" s="145">
        <v>0</v>
      </c>
      <c r="F15" s="140"/>
      <c r="G15" s="145">
        <v>0</v>
      </c>
      <c r="H15" s="146"/>
      <c r="I15" s="145">
        <v>0</v>
      </c>
      <c r="J15" s="146"/>
      <c r="K15" s="145">
        <v>0</v>
      </c>
      <c r="L15" s="146"/>
      <c r="M15" s="145">
        <v>0</v>
      </c>
      <c r="N15" s="146"/>
      <c r="O15" s="145">
        <v>0</v>
      </c>
      <c r="P15" s="146"/>
      <c r="Q15" s="145">
        <v>-44555</v>
      </c>
      <c r="R15" s="146"/>
      <c r="S15" s="147">
        <f>SUM(Q15:R15)</f>
        <v>-44555</v>
      </c>
      <c r="T15" s="146"/>
      <c r="U15" s="147">
        <f>SUM(E15:O15,S15)</f>
        <v>-44555</v>
      </c>
      <c r="V15" s="146"/>
      <c r="W15" s="146"/>
    </row>
    <row r="16" spans="1:23" s="144" customFormat="1" ht="23.1" customHeight="1">
      <c r="A16" s="143" t="s">
        <v>52</v>
      </c>
      <c r="E16" s="146">
        <f>SUM(E14:E15)</f>
        <v>0</v>
      </c>
      <c r="F16" s="140"/>
      <c r="G16" s="146">
        <f>SUM(G14:G15)</f>
        <v>0</v>
      </c>
      <c r="H16" s="146"/>
      <c r="I16" s="146">
        <f>SUM(I14:I15)</f>
        <v>0</v>
      </c>
      <c r="J16" s="146"/>
      <c r="K16" s="146">
        <f>SUM(K14:K15)</f>
        <v>0</v>
      </c>
      <c r="L16" s="146"/>
      <c r="M16" s="146">
        <f>SUM(M14:M15)</f>
        <v>0</v>
      </c>
      <c r="N16" s="146"/>
      <c r="O16" s="146">
        <f>SUM(O14:O15)</f>
        <v>231417</v>
      </c>
      <c r="P16" s="146"/>
      <c r="Q16" s="146">
        <f>SUM(Q14:Q15)</f>
        <v>-44555</v>
      </c>
      <c r="R16" s="146"/>
      <c r="S16" s="146">
        <f>SUM(S14:S15)</f>
        <v>-44555</v>
      </c>
      <c r="T16" s="146"/>
      <c r="U16" s="146">
        <f>SUM(U14:U15)</f>
        <v>186862</v>
      </c>
      <c r="V16" s="146"/>
      <c r="W16" s="146"/>
    </row>
    <row r="17" spans="1:23" s="144" customFormat="1" ht="23.1" customHeight="1">
      <c r="A17" s="143" t="s">
        <v>257</v>
      </c>
      <c r="E17" s="142">
        <v>0</v>
      </c>
      <c r="F17" s="140"/>
      <c r="G17" s="142">
        <v>0</v>
      </c>
      <c r="H17" s="146"/>
      <c r="I17" s="146">
        <v>12448</v>
      </c>
      <c r="J17" s="146"/>
      <c r="K17" s="142">
        <v>0</v>
      </c>
      <c r="L17" s="146"/>
      <c r="M17" s="142">
        <v>0</v>
      </c>
      <c r="N17" s="146"/>
      <c r="O17" s="142">
        <v>0</v>
      </c>
      <c r="P17" s="146"/>
      <c r="Q17" s="142">
        <v>0</v>
      </c>
      <c r="R17" s="146"/>
      <c r="S17" s="142">
        <f>SUM(Q17:R17)</f>
        <v>0</v>
      </c>
      <c r="T17" s="146"/>
      <c r="U17" s="142">
        <f>SUM(E17:O17,S17)</f>
        <v>12448</v>
      </c>
      <c r="V17" s="146"/>
      <c r="W17" s="146"/>
    </row>
    <row r="18" spans="1:23" ht="23.1" customHeight="1">
      <c r="A18" s="143" t="s">
        <v>191</v>
      </c>
      <c r="B18" s="148"/>
      <c r="C18" s="148"/>
      <c r="D18" s="131"/>
      <c r="E18" s="149">
        <v>0</v>
      </c>
      <c r="F18" s="149">
        <v>0</v>
      </c>
      <c r="G18" s="149">
        <v>0</v>
      </c>
      <c r="H18" s="149"/>
      <c r="I18" s="149">
        <v>0</v>
      </c>
      <c r="J18" s="149"/>
      <c r="K18" s="150">
        <v>14055</v>
      </c>
      <c r="L18" s="149"/>
      <c r="M18" s="150">
        <v>0</v>
      </c>
      <c r="N18" s="149"/>
      <c r="O18" s="150">
        <f>-K18</f>
        <v>-14055</v>
      </c>
      <c r="P18" s="149"/>
      <c r="Q18" s="150">
        <v>0</v>
      </c>
      <c r="R18" s="149"/>
      <c r="S18" s="149">
        <f>SUM(Q18:R18)</f>
        <v>0</v>
      </c>
      <c r="T18" s="149"/>
      <c r="U18" s="149">
        <f>SUM(E18:O18,S18)</f>
        <v>0</v>
      </c>
      <c r="V18" s="151"/>
    </row>
    <row r="19" spans="1:23" ht="23.1" customHeight="1">
      <c r="A19" s="143" t="s">
        <v>197</v>
      </c>
      <c r="B19" s="148"/>
      <c r="C19" s="148"/>
      <c r="D19" s="131"/>
      <c r="E19" s="149">
        <v>0</v>
      </c>
      <c r="F19" s="149">
        <v>0</v>
      </c>
      <c r="G19" s="149">
        <v>0</v>
      </c>
      <c r="H19" s="149"/>
      <c r="I19" s="149">
        <v>0</v>
      </c>
      <c r="J19" s="149"/>
      <c r="K19" s="149">
        <v>0</v>
      </c>
      <c r="L19" s="149"/>
      <c r="M19" s="149">
        <v>0</v>
      </c>
      <c r="N19" s="149"/>
      <c r="O19" s="150">
        <v>-91386</v>
      </c>
      <c r="P19" s="149"/>
      <c r="Q19" s="150">
        <v>0</v>
      </c>
      <c r="R19" s="149"/>
      <c r="S19" s="149">
        <f>SUM(Q19:R19)</f>
        <v>0</v>
      </c>
      <c r="T19" s="149"/>
      <c r="U19" s="149">
        <f>SUM(E19:O19,S19)</f>
        <v>-91386</v>
      </c>
      <c r="V19" s="151"/>
    </row>
    <row r="20" spans="1:23" s="144" customFormat="1" ht="23.1" customHeight="1">
      <c r="A20" s="143" t="s">
        <v>106</v>
      </c>
      <c r="D20" s="152"/>
      <c r="E20" s="140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</row>
    <row r="21" spans="1:23" ht="23.1" customHeight="1">
      <c r="A21" s="203" t="s">
        <v>107</v>
      </c>
      <c r="B21" s="203"/>
      <c r="C21" s="203"/>
      <c r="E21" s="142">
        <v>0</v>
      </c>
      <c r="F21" s="142"/>
      <c r="G21" s="142">
        <v>0</v>
      </c>
      <c r="H21" s="142"/>
      <c r="I21" s="142">
        <v>0</v>
      </c>
      <c r="J21" s="142"/>
      <c r="K21" s="153">
        <v>0</v>
      </c>
      <c r="L21" s="142"/>
      <c r="M21" s="142">
        <v>0</v>
      </c>
      <c r="N21" s="142"/>
      <c r="O21" s="154">
        <v>132341</v>
      </c>
      <c r="P21" s="142"/>
      <c r="Q21" s="154">
        <v>-132341</v>
      </c>
      <c r="R21" s="154"/>
      <c r="S21" s="142">
        <f>SUM(Q21:R21)</f>
        <v>-132341</v>
      </c>
      <c r="T21" s="142"/>
      <c r="U21" s="142">
        <f>SUM(B21:O21,S21)</f>
        <v>0</v>
      </c>
      <c r="V21" s="155"/>
    </row>
    <row r="22" spans="1:23" ht="23.1" customHeight="1" thickBot="1">
      <c r="A22" s="201" t="s">
        <v>237</v>
      </c>
      <c r="B22" s="201"/>
      <c r="C22" s="201"/>
      <c r="D22" s="131"/>
      <c r="E22" s="156">
        <f>SUM(E13,E16:E21)</f>
        <v>304623</v>
      </c>
      <c r="F22" s="142"/>
      <c r="G22" s="156">
        <f>SUM(G13,G16:G21)</f>
        <v>6024024</v>
      </c>
      <c r="H22" s="142"/>
      <c r="I22" s="156">
        <f>SUM(I13,I16:I21)</f>
        <v>36312</v>
      </c>
      <c r="J22" s="142"/>
      <c r="K22" s="156">
        <f>SUM(K13,K16:K21)</f>
        <v>31155</v>
      </c>
      <c r="L22" s="142"/>
      <c r="M22" s="156">
        <f>SUM(M13,M16:M21)</f>
        <v>234400</v>
      </c>
      <c r="N22" s="142"/>
      <c r="O22" s="156">
        <f>SUM(O13,O16:O21)</f>
        <v>3280568</v>
      </c>
      <c r="P22" s="142"/>
      <c r="Q22" s="156">
        <f>SUM(Q13,Q16:Q21)</f>
        <v>440780</v>
      </c>
      <c r="R22" s="142"/>
      <c r="S22" s="156">
        <f>SUM(S13,S16:S21)</f>
        <v>440780</v>
      </c>
      <c r="T22" s="142"/>
      <c r="U22" s="156">
        <f>SUM(U13,U16:U21)</f>
        <v>10351862</v>
      </c>
      <c r="V22" s="157"/>
    </row>
    <row r="23" spans="1:23" ht="23.1" customHeight="1" thickTop="1">
      <c r="A23" s="130"/>
      <c r="B23" s="130"/>
      <c r="C23" s="130"/>
      <c r="D23" s="131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57"/>
    </row>
    <row r="24" spans="1:23" ht="23.1" customHeight="1">
      <c r="A24" s="201" t="s">
        <v>165</v>
      </c>
      <c r="B24" s="201"/>
      <c r="C24" s="201"/>
      <c r="D24" s="131"/>
      <c r="E24" s="142">
        <v>304623</v>
      </c>
      <c r="F24" s="142"/>
      <c r="G24" s="142">
        <v>6024024</v>
      </c>
      <c r="H24" s="142"/>
      <c r="I24" s="142">
        <v>39019</v>
      </c>
      <c r="J24" s="142"/>
      <c r="K24" s="142">
        <v>31155</v>
      </c>
      <c r="L24" s="142"/>
      <c r="M24" s="142">
        <v>234400</v>
      </c>
      <c r="N24" s="142"/>
      <c r="O24" s="142">
        <v>3368391</v>
      </c>
      <c r="P24" s="142"/>
      <c r="Q24" s="142">
        <v>322749</v>
      </c>
      <c r="R24" s="142"/>
      <c r="S24" s="142">
        <f>SUM(Q24)</f>
        <v>322749</v>
      </c>
      <c r="T24" s="142"/>
      <c r="U24" s="142">
        <f>SUM(E24:O24,S24)</f>
        <v>10324361</v>
      </c>
      <c r="V24" s="158"/>
      <c r="W24" s="159"/>
    </row>
    <row r="25" spans="1:23" s="131" customFormat="1" ht="23.1" customHeight="1">
      <c r="A25" s="143" t="s">
        <v>108</v>
      </c>
      <c r="B25" s="130"/>
      <c r="C25" s="130"/>
      <c r="D25" s="142">
        <v>0</v>
      </c>
      <c r="E25" s="142">
        <v>0</v>
      </c>
      <c r="F25" s="142">
        <v>0</v>
      </c>
      <c r="G25" s="142">
        <v>0</v>
      </c>
      <c r="H25" s="142">
        <v>0</v>
      </c>
      <c r="I25" s="142">
        <v>0</v>
      </c>
      <c r="J25" s="142">
        <v>0</v>
      </c>
      <c r="K25" s="142">
        <v>0</v>
      </c>
      <c r="L25" s="142">
        <v>0</v>
      </c>
      <c r="M25" s="142">
        <v>0</v>
      </c>
      <c r="N25" s="142">
        <v>0</v>
      </c>
      <c r="O25" s="142">
        <f>PL!M129</f>
        <v>184018</v>
      </c>
      <c r="P25" s="142">
        <f>PL!K87</f>
        <v>0.23</v>
      </c>
      <c r="Q25" s="142">
        <v>0</v>
      </c>
      <c r="R25" s="142"/>
      <c r="S25" s="142">
        <f>SUM(Q25:R25)</f>
        <v>0</v>
      </c>
      <c r="T25" s="142"/>
      <c r="U25" s="142">
        <f>SUM(B25:O25,S25)</f>
        <v>184018</v>
      </c>
      <c r="V25" s="142"/>
      <c r="W25" s="142"/>
    </row>
    <row r="26" spans="1:23" s="144" customFormat="1" ht="23.1" customHeight="1">
      <c r="A26" s="143" t="s">
        <v>105</v>
      </c>
      <c r="E26" s="145">
        <v>0</v>
      </c>
      <c r="F26" s="140"/>
      <c r="G26" s="145">
        <v>0</v>
      </c>
      <c r="H26" s="146"/>
      <c r="I26" s="145">
        <v>0</v>
      </c>
      <c r="J26" s="146"/>
      <c r="K26" s="145">
        <v>0</v>
      </c>
      <c r="L26" s="146"/>
      <c r="M26" s="145">
        <v>0</v>
      </c>
      <c r="N26" s="146"/>
      <c r="O26" s="145">
        <v>0</v>
      </c>
      <c r="P26" s="146"/>
      <c r="Q26" s="145">
        <f>+PL!M151</f>
        <v>-35869</v>
      </c>
      <c r="R26" s="146"/>
      <c r="S26" s="147">
        <f>SUM(Q26:R26)</f>
        <v>-35869</v>
      </c>
      <c r="T26" s="146"/>
      <c r="U26" s="147">
        <f>SUM(E26:O26,S26)</f>
        <v>-35869</v>
      </c>
      <c r="V26" s="146"/>
      <c r="W26" s="146"/>
    </row>
    <row r="27" spans="1:23" s="144" customFormat="1" ht="23.1" customHeight="1">
      <c r="A27" s="143" t="s">
        <v>52</v>
      </c>
      <c r="E27" s="146">
        <f>SUM(E25:E26)</f>
        <v>0</v>
      </c>
      <c r="F27" s="140"/>
      <c r="G27" s="146">
        <f>SUM(G25:G26)</f>
        <v>0</v>
      </c>
      <c r="H27" s="146"/>
      <c r="I27" s="146">
        <f>SUM(I25:I26)</f>
        <v>0</v>
      </c>
      <c r="J27" s="146"/>
      <c r="K27" s="146">
        <f>SUM(K25:K26)</f>
        <v>0</v>
      </c>
      <c r="L27" s="146"/>
      <c r="M27" s="146">
        <f>SUM(M25:M26)</f>
        <v>0</v>
      </c>
      <c r="N27" s="146"/>
      <c r="O27" s="146">
        <f>SUM(O25:O26)</f>
        <v>184018</v>
      </c>
      <c r="P27" s="146"/>
      <c r="Q27" s="146">
        <f>SUM(Q25:Q26)</f>
        <v>-35869</v>
      </c>
      <c r="R27" s="146"/>
      <c r="S27" s="146">
        <f>SUM(S25:S26)</f>
        <v>-35869</v>
      </c>
      <c r="T27" s="146"/>
      <c r="U27" s="146">
        <f>SUM(U25:U26)</f>
        <v>148149</v>
      </c>
      <c r="V27" s="146"/>
      <c r="W27" s="146"/>
    </row>
    <row r="28" spans="1:23" s="144" customFormat="1" ht="23.1" customHeight="1">
      <c r="A28" s="143" t="s">
        <v>257</v>
      </c>
      <c r="E28" s="142">
        <v>0</v>
      </c>
      <c r="F28" s="140"/>
      <c r="G28" s="142">
        <v>0</v>
      </c>
      <c r="H28" s="146"/>
      <c r="I28" s="146">
        <v>7557</v>
      </c>
      <c r="J28" s="146"/>
      <c r="K28" s="142">
        <v>0</v>
      </c>
      <c r="L28" s="146"/>
      <c r="M28" s="142">
        <v>0</v>
      </c>
      <c r="N28" s="146"/>
      <c r="O28" s="142">
        <v>0</v>
      </c>
      <c r="P28" s="146"/>
      <c r="Q28" s="142">
        <v>0</v>
      </c>
      <c r="R28" s="146"/>
      <c r="S28" s="142">
        <f>SUM(Q28:R28)</f>
        <v>0</v>
      </c>
      <c r="T28" s="146"/>
      <c r="U28" s="142">
        <f>SUM(E28:O28,S28)</f>
        <v>7557</v>
      </c>
      <c r="V28" s="146"/>
      <c r="W28" s="146"/>
    </row>
    <row r="29" spans="1:23" ht="23.1" customHeight="1">
      <c r="A29" s="143" t="s">
        <v>197</v>
      </c>
      <c r="B29" s="148"/>
      <c r="C29" s="148"/>
      <c r="D29" s="131"/>
      <c r="E29" s="149">
        <v>0</v>
      </c>
      <c r="F29" s="149">
        <v>0</v>
      </c>
      <c r="G29" s="149">
        <v>0</v>
      </c>
      <c r="H29" s="149"/>
      <c r="I29" s="149">
        <v>0</v>
      </c>
      <c r="J29" s="149"/>
      <c r="K29" s="149">
        <v>0</v>
      </c>
      <c r="L29" s="149"/>
      <c r="M29" s="149">
        <v>0</v>
      </c>
      <c r="N29" s="149"/>
      <c r="O29" s="150">
        <v>-121849</v>
      </c>
      <c r="P29" s="149"/>
      <c r="Q29" s="150">
        <v>0</v>
      </c>
      <c r="R29" s="149"/>
      <c r="S29" s="149">
        <f>SUM(Q29:R29)</f>
        <v>0</v>
      </c>
      <c r="T29" s="149"/>
      <c r="U29" s="149">
        <f>SUM(E29:O29,S29)</f>
        <v>-121849</v>
      </c>
      <c r="V29" s="151"/>
    </row>
    <row r="30" spans="1:23" ht="23.1" customHeight="1" thickBot="1">
      <c r="A30" s="201" t="s">
        <v>238</v>
      </c>
      <c r="B30" s="201"/>
      <c r="C30" s="201"/>
      <c r="D30" s="131"/>
      <c r="E30" s="156">
        <f>SUM(E24:E24,E27:E29)</f>
        <v>304623</v>
      </c>
      <c r="F30" s="142"/>
      <c r="G30" s="156">
        <f>SUM(G24:G24,G27:G29)</f>
        <v>6024024</v>
      </c>
      <c r="H30" s="142"/>
      <c r="I30" s="156">
        <f>SUM(I24:I24,I27:I29)</f>
        <v>46576</v>
      </c>
      <c r="J30" s="142"/>
      <c r="K30" s="156">
        <f>SUM(K24:K24,K27:K29)</f>
        <v>31155</v>
      </c>
      <c r="L30" s="142"/>
      <c r="M30" s="156">
        <f>SUM(M24:M24,M27:M29)</f>
        <v>234400</v>
      </c>
      <c r="N30" s="142"/>
      <c r="O30" s="156">
        <f>SUM(O24:O24,O27:O29)</f>
        <v>3430560</v>
      </c>
      <c r="P30" s="142"/>
      <c r="Q30" s="156">
        <f>SUM(Q24:Q24,Q27:Q29)</f>
        <v>286880</v>
      </c>
      <c r="R30" s="142"/>
      <c r="S30" s="156">
        <f>SUM(S24:S24,S27:S29)</f>
        <v>286880</v>
      </c>
      <c r="T30" s="142"/>
      <c r="U30" s="156">
        <f>SUM(U24:U24,U27:U29)</f>
        <v>10358218</v>
      </c>
      <c r="V30" s="157"/>
    </row>
    <row r="31" spans="1:23" ht="23.1" customHeight="1" thickTop="1">
      <c r="E31" s="160"/>
      <c r="F31" s="160"/>
      <c r="G31" s="160"/>
      <c r="H31" s="160"/>
      <c r="I31" s="160"/>
      <c r="J31" s="160"/>
      <c r="K31" s="161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</row>
    <row r="32" spans="1:23" ht="23.1" customHeight="1">
      <c r="A32" s="203" t="s">
        <v>91</v>
      </c>
      <c r="B32" s="203"/>
      <c r="C32" s="203"/>
      <c r="D32" s="203"/>
      <c r="E32" s="203"/>
      <c r="F32" s="203"/>
      <c r="G32" s="203"/>
    </row>
    <row r="34" spans="5:21" ht="23.1" customHeight="1"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</row>
  </sheetData>
  <mergeCells count="12">
    <mergeCell ref="A32:G32"/>
    <mergeCell ref="A13:C13"/>
    <mergeCell ref="A21:C21"/>
    <mergeCell ref="A22:C22"/>
    <mergeCell ref="A24:C24"/>
    <mergeCell ref="A30:C30"/>
    <mergeCell ref="K10:M10"/>
    <mergeCell ref="A2:F2"/>
    <mergeCell ref="A3:E3"/>
    <mergeCell ref="A4:E4"/>
    <mergeCell ref="E6:U6"/>
    <mergeCell ref="Q7:S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0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7"/>
  <sheetViews>
    <sheetView showGridLines="0" view="pageBreakPreview" zoomScaleNormal="130" zoomScaleSheetLayoutView="100" workbookViewId="0">
      <selection activeCell="U8" sqref="U8"/>
    </sheetView>
  </sheetViews>
  <sheetFormatPr defaultColWidth="10.625" defaultRowHeight="24" customHeight="1"/>
  <cols>
    <col min="1" max="4" width="1.625" style="100" customWidth="1"/>
    <col min="5" max="5" width="55.75" style="100" customWidth="1"/>
    <col min="6" max="6" width="3.125" style="100" customWidth="1"/>
    <col min="7" max="7" width="8.125" style="100" customWidth="1"/>
    <col min="8" max="8" width="2.375" style="100" customWidth="1"/>
    <col min="9" max="9" width="13.625" style="166" customWidth="1"/>
    <col min="10" max="10" width="2.375" style="166" customWidth="1"/>
    <col min="11" max="11" width="13.625" style="166" customWidth="1"/>
    <col min="12" max="12" width="2.375" style="166" customWidth="1"/>
    <col min="13" max="13" width="13.625" style="166" customWidth="1"/>
    <col min="14" max="14" width="2.375" style="100" customWidth="1"/>
    <col min="15" max="15" width="13.625" style="100" customWidth="1"/>
    <col min="16" max="16" width="0.625" style="100" customWidth="1"/>
    <col min="17" max="16384" width="10.625" style="100"/>
  </cols>
  <sheetData>
    <row r="1" spans="1:15" ht="24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O1" s="164" t="s">
        <v>57</v>
      </c>
    </row>
    <row r="2" spans="1:15" ht="24" customHeight="1">
      <c r="A2" s="165" t="s">
        <v>71</v>
      </c>
      <c r="B2" s="105"/>
      <c r="C2" s="105"/>
      <c r="D2" s="105"/>
      <c r="E2" s="105"/>
      <c r="F2" s="105"/>
      <c r="G2" s="105"/>
      <c r="H2" s="105"/>
    </row>
    <row r="3" spans="1:15" ht="24" customHeight="1">
      <c r="A3" s="165" t="s">
        <v>19</v>
      </c>
      <c r="B3" s="105"/>
      <c r="C3" s="105"/>
      <c r="D3" s="105"/>
      <c r="E3" s="105"/>
      <c r="F3" s="105"/>
      <c r="G3" s="105"/>
      <c r="H3" s="105"/>
    </row>
    <row r="4" spans="1:15" ht="24" customHeight="1">
      <c r="A4" s="165" t="s">
        <v>236</v>
      </c>
      <c r="B4" s="105"/>
      <c r="C4" s="105"/>
      <c r="D4" s="105"/>
      <c r="E4" s="105"/>
      <c r="F4" s="105"/>
      <c r="G4" s="105"/>
      <c r="H4" s="105"/>
    </row>
    <row r="5" spans="1:15" ht="24" customHeight="1">
      <c r="I5" s="100"/>
      <c r="J5" s="100"/>
      <c r="K5" s="100"/>
      <c r="L5" s="100"/>
      <c r="M5" s="100"/>
      <c r="O5" s="101" t="s">
        <v>44</v>
      </c>
    </row>
    <row r="6" spans="1:15" ht="24" customHeight="1">
      <c r="I6" s="167"/>
      <c r="J6" s="167" t="s">
        <v>15</v>
      </c>
      <c r="K6" s="167"/>
      <c r="L6" s="168"/>
      <c r="M6" s="204" t="s">
        <v>36</v>
      </c>
      <c r="N6" s="204"/>
      <c r="O6" s="204"/>
    </row>
    <row r="7" spans="1:15" s="169" customFormat="1" ht="24" customHeight="1">
      <c r="G7" s="170"/>
      <c r="H7" s="171"/>
      <c r="I7" s="172" t="s">
        <v>164</v>
      </c>
      <c r="J7" s="170"/>
      <c r="K7" s="172" t="s">
        <v>139</v>
      </c>
      <c r="L7" s="170"/>
      <c r="M7" s="172" t="s">
        <v>164</v>
      </c>
      <c r="N7" s="170"/>
      <c r="O7" s="172" t="s">
        <v>139</v>
      </c>
    </row>
    <row r="8" spans="1:15" ht="24" customHeight="1">
      <c r="A8" s="165" t="s">
        <v>20</v>
      </c>
      <c r="G8" s="105"/>
      <c r="I8" s="123"/>
      <c r="J8" s="123"/>
      <c r="K8" s="123"/>
      <c r="L8" s="123"/>
      <c r="M8" s="123"/>
      <c r="O8" s="123"/>
    </row>
    <row r="9" spans="1:15" ht="24" customHeight="1">
      <c r="A9" s="100" t="s">
        <v>181</v>
      </c>
      <c r="G9" s="173"/>
      <c r="I9" s="166">
        <v>413498</v>
      </c>
      <c r="K9" s="166">
        <v>405259</v>
      </c>
      <c r="M9" s="166">
        <f>+[1]PL!M124</f>
        <v>227200</v>
      </c>
      <c r="N9" s="123"/>
      <c r="O9" s="166">
        <v>285405</v>
      </c>
    </row>
    <row r="10" spans="1:15" ht="24" customHeight="1">
      <c r="A10" s="100" t="s">
        <v>186</v>
      </c>
      <c r="G10" s="173"/>
      <c r="I10" s="166">
        <v>0</v>
      </c>
      <c r="K10" s="166">
        <v>54285</v>
      </c>
      <c r="M10" s="166">
        <v>0</v>
      </c>
      <c r="N10" s="123"/>
      <c r="O10" s="166">
        <v>0</v>
      </c>
    </row>
    <row r="11" spans="1:15" ht="24" customHeight="1">
      <c r="A11" s="100" t="s">
        <v>250</v>
      </c>
      <c r="G11" s="173"/>
      <c r="N11" s="123"/>
      <c r="O11" s="166"/>
    </row>
    <row r="12" spans="1:15" ht="24" customHeight="1">
      <c r="A12" s="100" t="s">
        <v>130</v>
      </c>
      <c r="G12" s="173"/>
      <c r="N12" s="123"/>
      <c r="O12" s="166"/>
    </row>
    <row r="13" spans="1:15" ht="24" customHeight="1">
      <c r="B13" s="100" t="s">
        <v>92</v>
      </c>
      <c r="G13" s="173"/>
      <c r="H13" s="106"/>
      <c r="I13" s="166">
        <v>14986</v>
      </c>
      <c r="K13" s="166">
        <v>20697</v>
      </c>
      <c r="M13" s="166">
        <v>12596</v>
      </c>
      <c r="N13" s="166"/>
      <c r="O13" s="166">
        <v>9550</v>
      </c>
    </row>
    <row r="14" spans="1:15" ht="24" customHeight="1">
      <c r="B14" s="174" t="s">
        <v>203</v>
      </c>
      <c r="C14" s="174"/>
      <c r="D14" s="166"/>
      <c r="E14" s="166"/>
      <c r="G14" s="173"/>
      <c r="H14" s="106"/>
      <c r="I14" s="166">
        <v>7314</v>
      </c>
      <c r="K14" s="166">
        <v>3569</v>
      </c>
      <c r="M14" s="166">
        <v>7314</v>
      </c>
      <c r="N14" s="166"/>
      <c r="O14" s="166">
        <v>3049</v>
      </c>
    </row>
    <row r="15" spans="1:15" ht="24" customHeight="1">
      <c r="B15" s="100" t="s">
        <v>113</v>
      </c>
      <c r="G15" s="173"/>
      <c r="H15" s="106"/>
      <c r="I15" s="166">
        <v>7557</v>
      </c>
      <c r="K15" s="166">
        <v>12448</v>
      </c>
      <c r="M15" s="166">
        <v>7557</v>
      </c>
      <c r="N15" s="166"/>
      <c r="O15" s="166">
        <v>12448</v>
      </c>
    </row>
    <row r="16" spans="1:15" ht="24" customHeight="1">
      <c r="B16" s="100" t="s">
        <v>259</v>
      </c>
      <c r="G16" s="173"/>
      <c r="H16" s="106"/>
      <c r="N16" s="166"/>
      <c r="O16" s="166"/>
    </row>
    <row r="17" spans="1:15" ht="24" customHeight="1">
      <c r="B17" s="100" t="s">
        <v>204</v>
      </c>
      <c r="G17" s="173"/>
      <c r="H17" s="106"/>
      <c r="I17" s="166">
        <v>19</v>
      </c>
      <c r="K17" s="166">
        <v>2200</v>
      </c>
      <c r="M17" s="166">
        <v>6</v>
      </c>
      <c r="N17" s="166"/>
      <c r="O17" s="166">
        <v>0</v>
      </c>
    </row>
    <row r="18" spans="1:15" ht="24" customHeight="1">
      <c r="B18" s="100" t="s">
        <v>205</v>
      </c>
      <c r="G18" s="173"/>
      <c r="H18" s="106"/>
      <c r="I18" s="166">
        <v>-46000</v>
      </c>
      <c r="K18" s="166">
        <v>0</v>
      </c>
      <c r="M18" s="166">
        <v>-4193</v>
      </c>
      <c r="N18" s="166"/>
      <c r="O18" s="166">
        <v>0</v>
      </c>
    </row>
    <row r="19" spans="1:15" ht="24" customHeight="1">
      <c r="B19" s="100" t="s">
        <v>239</v>
      </c>
      <c r="G19" s="173"/>
      <c r="H19" s="106"/>
      <c r="I19" s="166">
        <v>218</v>
      </c>
      <c r="K19" s="166">
        <v>0</v>
      </c>
      <c r="M19" s="166">
        <v>0</v>
      </c>
      <c r="N19" s="166"/>
      <c r="O19" s="166">
        <v>0</v>
      </c>
    </row>
    <row r="20" spans="1:15" ht="24" customHeight="1">
      <c r="B20" s="100" t="s">
        <v>246</v>
      </c>
      <c r="G20" s="173"/>
      <c r="H20" s="106"/>
      <c r="I20" s="166">
        <v>0</v>
      </c>
      <c r="K20" s="166">
        <v>8286</v>
      </c>
      <c r="M20" s="166">
        <v>-1739</v>
      </c>
      <c r="N20" s="166"/>
      <c r="O20" s="166">
        <v>-69900</v>
      </c>
    </row>
    <row r="21" spans="1:15" ht="24" customHeight="1">
      <c r="B21" s="100" t="s">
        <v>206</v>
      </c>
      <c r="G21" s="173"/>
      <c r="H21" s="106"/>
      <c r="I21" s="166">
        <v>0</v>
      </c>
      <c r="K21" s="166">
        <v>0</v>
      </c>
      <c r="M21" s="166">
        <v>0</v>
      </c>
      <c r="N21" s="166"/>
      <c r="O21" s="166">
        <v>4680</v>
      </c>
    </row>
    <row r="22" spans="1:15" ht="24" customHeight="1">
      <c r="B22" s="175" t="s">
        <v>245</v>
      </c>
      <c r="G22" s="173"/>
      <c r="H22" s="106"/>
      <c r="I22" s="166">
        <v>0</v>
      </c>
      <c r="K22" s="166">
        <v>-345</v>
      </c>
      <c r="M22" s="166">
        <v>0</v>
      </c>
      <c r="N22" s="166"/>
      <c r="O22" s="166">
        <v>0</v>
      </c>
    </row>
    <row r="23" spans="1:15" ht="24" customHeight="1">
      <c r="B23" s="176" t="s">
        <v>247</v>
      </c>
      <c r="G23" s="173"/>
      <c r="H23" s="106"/>
      <c r="I23" s="166">
        <v>-15939</v>
      </c>
      <c r="K23" s="166">
        <v>130153</v>
      </c>
      <c r="M23" s="166">
        <v>0</v>
      </c>
      <c r="N23" s="166"/>
      <c r="O23" s="166">
        <v>0</v>
      </c>
    </row>
    <row r="24" spans="1:15" ht="24" customHeight="1">
      <c r="B24" s="100" t="s">
        <v>248</v>
      </c>
      <c r="G24" s="173"/>
      <c r="H24" s="106"/>
      <c r="I24" s="166">
        <v>0</v>
      </c>
      <c r="K24" s="166">
        <v>-12421</v>
      </c>
      <c r="M24" s="166">
        <v>0</v>
      </c>
      <c r="N24" s="166"/>
      <c r="O24" s="166">
        <v>0</v>
      </c>
    </row>
    <row r="25" spans="1:15" ht="24" customHeight="1">
      <c r="B25" s="100" t="s">
        <v>207</v>
      </c>
      <c r="G25" s="173"/>
      <c r="I25" s="166">
        <v>1971</v>
      </c>
      <c r="K25" s="166">
        <v>9583</v>
      </c>
      <c r="M25" s="166">
        <v>1256</v>
      </c>
      <c r="N25" s="166"/>
      <c r="O25" s="166">
        <v>1194</v>
      </c>
    </row>
    <row r="26" spans="1:15" ht="24" customHeight="1">
      <c r="B26" s="100" t="s">
        <v>208</v>
      </c>
      <c r="G26" s="173"/>
      <c r="H26" s="106"/>
      <c r="I26" s="166">
        <v>159236</v>
      </c>
      <c r="K26" s="166">
        <v>27919</v>
      </c>
      <c r="M26" s="166">
        <v>0</v>
      </c>
      <c r="N26" s="166"/>
      <c r="O26" s="166">
        <v>0</v>
      </c>
    </row>
    <row r="27" spans="1:15" ht="24" customHeight="1">
      <c r="B27" s="100" t="s">
        <v>184</v>
      </c>
      <c r="G27" s="173"/>
      <c r="H27" s="106"/>
      <c r="I27" s="166">
        <v>0</v>
      </c>
      <c r="K27" s="166">
        <v>370</v>
      </c>
      <c r="M27" s="166">
        <v>0</v>
      </c>
      <c r="N27" s="166"/>
      <c r="O27" s="166">
        <v>0</v>
      </c>
    </row>
    <row r="28" spans="1:15" ht="24" customHeight="1">
      <c r="B28" s="100" t="s">
        <v>161</v>
      </c>
      <c r="I28" s="166">
        <v>-28437</v>
      </c>
      <c r="K28" s="166">
        <v>-32111</v>
      </c>
      <c r="M28" s="166">
        <v>-28437</v>
      </c>
      <c r="N28" s="123"/>
      <c r="O28" s="166">
        <v>-32111</v>
      </c>
    </row>
    <row r="29" spans="1:15" ht="24" customHeight="1">
      <c r="B29" s="100" t="s">
        <v>18</v>
      </c>
      <c r="I29" s="166">
        <v>-670695</v>
      </c>
      <c r="K29" s="166">
        <v>-665893</v>
      </c>
      <c r="M29" s="166">
        <v>-384316</v>
      </c>
      <c r="N29" s="166"/>
      <c r="O29" s="166">
        <v>-322812</v>
      </c>
    </row>
    <row r="30" spans="1:15" ht="24" customHeight="1">
      <c r="B30" s="100" t="s">
        <v>68</v>
      </c>
      <c r="G30" s="173"/>
      <c r="H30" s="106"/>
      <c r="I30" s="177">
        <v>148860</v>
      </c>
      <c r="K30" s="177">
        <v>91128</v>
      </c>
      <c r="M30" s="177">
        <v>148607</v>
      </c>
      <c r="N30" s="166"/>
      <c r="O30" s="177">
        <v>79221</v>
      </c>
    </row>
    <row r="31" spans="1:15" ht="24" customHeight="1">
      <c r="A31" s="100" t="s">
        <v>249</v>
      </c>
      <c r="D31" s="103"/>
      <c r="E31" s="103"/>
      <c r="F31" s="103"/>
      <c r="G31" s="178"/>
      <c r="H31" s="103"/>
      <c r="I31" s="179"/>
      <c r="J31" s="179"/>
      <c r="K31" s="179"/>
      <c r="L31" s="179"/>
      <c r="M31" s="179"/>
      <c r="N31" s="180"/>
      <c r="O31" s="179"/>
    </row>
    <row r="32" spans="1:15" ht="24" customHeight="1">
      <c r="A32" s="100" t="s">
        <v>40</v>
      </c>
      <c r="D32" s="103"/>
      <c r="E32" s="103"/>
      <c r="F32" s="103"/>
      <c r="G32" s="178"/>
      <c r="H32" s="106"/>
      <c r="I32" s="166">
        <f>SUM(I9:I30)</f>
        <v>-7412</v>
      </c>
      <c r="K32" s="166">
        <f>SUM(K9:K30)</f>
        <v>55127</v>
      </c>
      <c r="M32" s="166">
        <f>SUM(M9:M30)</f>
        <v>-14149</v>
      </c>
      <c r="N32" s="123"/>
      <c r="O32" s="166">
        <f>SUM(O9:O30)</f>
        <v>-29276</v>
      </c>
    </row>
    <row r="33" spans="1:15" ht="24" customHeight="1">
      <c r="G33" s="181"/>
      <c r="N33" s="166"/>
      <c r="O33" s="182"/>
    </row>
    <row r="34" spans="1:15" ht="24" customHeight="1">
      <c r="A34" s="174" t="s">
        <v>5</v>
      </c>
      <c r="G34" s="181"/>
      <c r="N34" s="183"/>
    </row>
    <row r="35" spans="1:15" ht="24" customHeight="1">
      <c r="A35" s="174"/>
      <c r="G35" s="181"/>
      <c r="N35" s="183"/>
    </row>
    <row r="36" spans="1:15" ht="24" customHeight="1">
      <c r="A36" s="174"/>
      <c r="G36" s="181"/>
      <c r="N36" s="183"/>
    </row>
    <row r="37" spans="1:15" ht="24" customHeight="1">
      <c r="A37" s="174"/>
      <c r="G37" s="181"/>
      <c r="N37" s="183"/>
    </row>
    <row r="38" spans="1:15" ht="24" customHeight="1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O38" s="164" t="s">
        <v>57</v>
      </c>
    </row>
    <row r="39" spans="1:15" ht="24" customHeight="1">
      <c r="A39" s="165" t="s">
        <v>71</v>
      </c>
      <c r="B39" s="105"/>
      <c r="C39" s="105"/>
      <c r="D39" s="105"/>
      <c r="E39" s="105"/>
      <c r="F39" s="105"/>
      <c r="G39" s="105"/>
      <c r="H39" s="105"/>
    </row>
    <row r="40" spans="1:15" ht="24" customHeight="1">
      <c r="A40" s="165" t="s">
        <v>21</v>
      </c>
      <c r="B40" s="105"/>
      <c r="C40" s="105"/>
      <c r="D40" s="105"/>
      <c r="E40" s="105"/>
      <c r="F40" s="105"/>
      <c r="G40" s="105"/>
      <c r="H40" s="105"/>
    </row>
    <row r="41" spans="1:15" ht="24" customHeight="1">
      <c r="A41" s="165" t="s">
        <v>236</v>
      </c>
      <c r="B41" s="105"/>
      <c r="C41" s="105"/>
      <c r="D41" s="105"/>
      <c r="E41" s="105"/>
      <c r="F41" s="105"/>
      <c r="G41" s="105"/>
      <c r="H41" s="105"/>
    </row>
    <row r="42" spans="1:15" ht="24" customHeight="1">
      <c r="I42" s="100"/>
      <c r="J42" s="100"/>
      <c r="K42" s="100"/>
      <c r="L42" s="100"/>
      <c r="M42" s="100"/>
      <c r="O42" s="101" t="s">
        <v>44</v>
      </c>
    </row>
    <row r="43" spans="1:15" ht="24" customHeight="1">
      <c r="I43" s="167"/>
      <c r="J43" s="167" t="s">
        <v>15</v>
      </c>
      <c r="K43" s="167"/>
      <c r="L43" s="168"/>
      <c r="M43" s="204" t="s">
        <v>36</v>
      </c>
      <c r="N43" s="204"/>
      <c r="O43" s="204"/>
    </row>
    <row r="44" spans="1:15" s="169" customFormat="1" ht="24" customHeight="1">
      <c r="G44" s="170"/>
      <c r="H44" s="171"/>
      <c r="I44" s="172" t="s">
        <v>164</v>
      </c>
      <c r="J44" s="170"/>
      <c r="K44" s="172" t="s">
        <v>139</v>
      </c>
      <c r="L44" s="170"/>
      <c r="M44" s="172" t="s">
        <v>164</v>
      </c>
      <c r="N44" s="170"/>
      <c r="O44" s="172" t="s">
        <v>139</v>
      </c>
    </row>
    <row r="45" spans="1:15" s="165" customFormat="1" ht="24" customHeight="1">
      <c r="A45" s="165" t="s">
        <v>69</v>
      </c>
    </row>
    <row r="46" spans="1:15" ht="24" customHeight="1">
      <c r="A46" s="100" t="s">
        <v>252</v>
      </c>
      <c r="G46" s="173"/>
      <c r="H46" s="106"/>
      <c r="N46" s="183"/>
      <c r="O46" s="166"/>
    </row>
    <row r="47" spans="1:15" ht="24" customHeight="1">
      <c r="B47" s="100" t="s">
        <v>209</v>
      </c>
      <c r="G47" s="173"/>
      <c r="H47" s="106"/>
      <c r="I47" s="166">
        <v>-49919</v>
      </c>
      <c r="K47" s="166">
        <v>-194561</v>
      </c>
      <c r="M47" s="166">
        <v>12077</v>
      </c>
      <c r="N47" s="166"/>
      <c r="O47" s="166">
        <v>-28061</v>
      </c>
    </row>
    <row r="48" spans="1:15" ht="24" customHeight="1">
      <c r="A48" s="184"/>
      <c r="B48" s="185" t="s">
        <v>159</v>
      </c>
      <c r="C48" s="184"/>
      <c r="D48" s="184"/>
      <c r="E48" s="184"/>
      <c r="F48" s="184"/>
      <c r="G48" s="186"/>
      <c r="H48" s="184"/>
      <c r="I48" s="182">
        <v>-84883</v>
      </c>
      <c r="J48" s="182"/>
      <c r="K48" s="182">
        <v>-367501</v>
      </c>
      <c r="L48" s="182"/>
      <c r="M48" s="182">
        <v>0</v>
      </c>
      <c r="N48" s="182"/>
      <c r="O48" s="182">
        <v>0</v>
      </c>
    </row>
    <row r="49" spans="1:15" ht="24" customHeight="1">
      <c r="A49" s="184"/>
      <c r="B49" s="185" t="s">
        <v>254</v>
      </c>
      <c r="C49" s="184"/>
      <c r="D49" s="184"/>
      <c r="E49" s="184"/>
      <c r="F49" s="184"/>
      <c r="G49" s="186"/>
      <c r="H49" s="184"/>
      <c r="I49" s="182">
        <v>-428857</v>
      </c>
      <c r="J49" s="182"/>
      <c r="K49" s="182">
        <v>0</v>
      </c>
      <c r="L49" s="182"/>
      <c r="M49" s="182">
        <v>0</v>
      </c>
      <c r="N49" s="182"/>
      <c r="O49" s="182">
        <v>0</v>
      </c>
    </row>
    <row r="50" spans="1:15" ht="24" customHeight="1">
      <c r="A50" s="184"/>
      <c r="B50" s="185" t="s">
        <v>169</v>
      </c>
      <c r="C50" s="184"/>
      <c r="D50" s="184"/>
      <c r="E50" s="184"/>
      <c r="F50" s="184"/>
      <c r="G50" s="186"/>
      <c r="H50" s="184"/>
      <c r="I50" s="182">
        <v>-77910</v>
      </c>
      <c r="J50" s="182"/>
      <c r="K50" s="182">
        <v>0</v>
      </c>
      <c r="L50" s="182"/>
      <c r="M50" s="182">
        <v>0</v>
      </c>
      <c r="N50" s="182"/>
      <c r="O50" s="182">
        <v>0</v>
      </c>
    </row>
    <row r="51" spans="1:15" ht="24" customHeight="1">
      <c r="B51" s="100" t="s">
        <v>23</v>
      </c>
      <c r="G51" s="173"/>
      <c r="I51" s="182">
        <v>0</v>
      </c>
      <c r="K51" s="166">
        <v>-22604</v>
      </c>
      <c r="M51" s="166">
        <v>0</v>
      </c>
      <c r="N51" s="166"/>
      <c r="O51" s="166">
        <v>0</v>
      </c>
    </row>
    <row r="52" spans="1:15" ht="24" customHeight="1">
      <c r="B52" s="100" t="s">
        <v>27</v>
      </c>
      <c r="G52" s="173"/>
      <c r="I52" s="166">
        <v>-5528</v>
      </c>
      <c r="K52" s="166">
        <v>-7884</v>
      </c>
      <c r="M52" s="166">
        <v>-1779</v>
      </c>
      <c r="N52" s="166"/>
      <c r="O52" s="166">
        <v>-2059</v>
      </c>
    </row>
    <row r="53" spans="1:15" ht="24" customHeight="1">
      <c r="A53" s="100" t="s">
        <v>251</v>
      </c>
      <c r="G53" s="173"/>
      <c r="N53" s="166"/>
      <c r="O53" s="166"/>
    </row>
    <row r="54" spans="1:15" ht="24" customHeight="1">
      <c r="B54" s="100" t="s">
        <v>210</v>
      </c>
      <c r="G54" s="173"/>
      <c r="H54" s="106"/>
      <c r="I54" s="166">
        <v>-30379</v>
      </c>
      <c r="K54" s="166">
        <v>97644</v>
      </c>
      <c r="M54" s="166">
        <v>24320</v>
      </c>
      <c r="N54" s="166"/>
      <c r="O54" s="166">
        <v>2247</v>
      </c>
    </row>
    <row r="55" spans="1:15" ht="24" customHeight="1">
      <c r="B55" s="100" t="s">
        <v>156</v>
      </c>
      <c r="G55" s="173"/>
      <c r="H55" s="106"/>
      <c r="I55" s="166">
        <v>-6750</v>
      </c>
      <c r="K55" s="166">
        <v>-108040</v>
      </c>
      <c r="M55" s="166">
        <v>0</v>
      </c>
      <c r="N55" s="166"/>
      <c r="O55" s="166">
        <v>0</v>
      </c>
    </row>
    <row r="56" spans="1:15" ht="24" customHeight="1">
      <c r="B56" s="100" t="s">
        <v>192</v>
      </c>
      <c r="G56" s="173"/>
      <c r="H56" s="106"/>
      <c r="I56" s="166">
        <v>0</v>
      </c>
      <c r="K56" s="166">
        <v>-14271</v>
      </c>
      <c r="M56" s="166">
        <v>0</v>
      </c>
      <c r="N56" s="166"/>
      <c r="O56" s="166">
        <v>0</v>
      </c>
    </row>
    <row r="57" spans="1:15" ht="24" customHeight="1">
      <c r="B57" s="100" t="s">
        <v>211</v>
      </c>
      <c r="G57" s="181"/>
      <c r="I57" s="177">
        <v>0</v>
      </c>
      <c r="K57" s="177">
        <v>0</v>
      </c>
      <c r="M57" s="177">
        <v>0</v>
      </c>
      <c r="N57" s="166"/>
      <c r="O57" s="177">
        <v>-129</v>
      </c>
    </row>
    <row r="58" spans="1:15" ht="24" customHeight="1">
      <c r="A58" s="174" t="s">
        <v>255</v>
      </c>
      <c r="G58" s="181"/>
      <c r="I58" s="166">
        <f>SUM(I47:I57)+I32</f>
        <v>-691638</v>
      </c>
      <c r="K58" s="166">
        <f>SUM(K47:K57)+K32</f>
        <v>-562090</v>
      </c>
      <c r="M58" s="166">
        <f>SUM(M47:M57)+M32</f>
        <v>20469</v>
      </c>
      <c r="N58" s="166"/>
      <c r="O58" s="166">
        <f>SUM(O47:O57)+O32</f>
        <v>-57278</v>
      </c>
    </row>
    <row r="59" spans="1:15" ht="24" customHeight="1">
      <c r="A59" s="165"/>
      <c r="B59" s="100" t="s">
        <v>18</v>
      </c>
      <c r="G59" s="181"/>
      <c r="I59" s="166">
        <v>666011</v>
      </c>
      <c r="K59" s="166">
        <v>496255</v>
      </c>
      <c r="M59" s="166">
        <v>389552</v>
      </c>
      <c r="N59" s="166"/>
      <c r="O59" s="166">
        <v>324446</v>
      </c>
    </row>
    <row r="60" spans="1:15" ht="24" customHeight="1">
      <c r="A60" s="174"/>
      <c r="B60" s="100" t="s">
        <v>212</v>
      </c>
      <c r="D60" s="103"/>
      <c r="E60" s="103"/>
      <c r="F60" s="103"/>
      <c r="G60" s="187"/>
      <c r="H60" s="103"/>
      <c r="I60" s="166">
        <v>-148286</v>
      </c>
      <c r="K60" s="166">
        <v>-90373</v>
      </c>
      <c r="M60" s="166">
        <v>-148285</v>
      </c>
      <c r="N60" s="166"/>
      <c r="O60" s="166">
        <v>-79221</v>
      </c>
    </row>
    <row r="61" spans="1:15" ht="24" customHeight="1">
      <c r="A61" s="100" t="s">
        <v>131</v>
      </c>
      <c r="B61" s="100" t="s">
        <v>213</v>
      </c>
      <c r="D61" s="103"/>
      <c r="E61" s="103"/>
      <c r="F61" s="103"/>
      <c r="G61" s="187"/>
      <c r="H61" s="103"/>
      <c r="I61" s="177">
        <v>-175178</v>
      </c>
      <c r="K61" s="177">
        <v>-199123</v>
      </c>
      <c r="M61" s="177">
        <v>-81059</v>
      </c>
      <c r="N61" s="166"/>
      <c r="O61" s="177">
        <v>-61622</v>
      </c>
    </row>
    <row r="62" spans="1:15" s="103" customFormat="1" ht="24" customHeight="1">
      <c r="A62" s="165" t="s">
        <v>253</v>
      </c>
      <c r="G62" s="181"/>
      <c r="H62" s="100"/>
      <c r="I62" s="177">
        <f>SUM(I58:I61)</f>
        <v>-349091</v>
      </c>
      <c r="J62" s="166"/>
      <c r="K62" s="177">
        <f>SUM(K58:K61)</f>
        <v>-355331</v>
      </c>
      <c r="L62" s="166"/>
      <c r="M62" s="177">
        <f>SUM(M58:M61)</f>
        <v>180677</v>
      </c>
      <c r="N62" s="166"/>
      <c r="O62" s="177">
        <f>SUM(O58:O61)</f>
        <v>126325</v>
      </c>
    </row>
    <row r="63" spans="1:15" ht="24" customHeight="1">
      <c r="A63" s="165" t="s">
        <v>32</v>
      </c>
      <c r="I63" s="123"/>
      <c r="J63" s="123"/>
      <c r="K63" s="123"/>
      <c r="L63" s="123"/>
      <c r="M63" s="123"/>
      <c r="N63" s="123"/>
      <c r="O63" s="123"/>
    </row>
    <row r="64" spans="1:15" ht="24" customHeight="1">
      <c r="A64" s="188" t="s">
        <v>193</v>
      </c>
      <c r="I64" s="166">
        <v>0</v>
      </c>
      <c r="J64" s="123"/>
      <c r="K64" s="123">
        <v>-99997</v>
      </c>
      <c r="L64" s="123"/>
      <c r="M64" s="123">
        <v>-10000</v>
      </c>
      <c r="N64" s="123"/>
      <c r="O64" s="123">
        <v>-99997</v>
      </c>
    </row>
    <row r="65" spans="1:15" ht="24" customHeight="1">
      <c r="A65" s="100" t="s">
        <v>214</v>
      </c>
      <c r="B65" s="188"/>
      <c r="I65" s="166">
        <v>0</v>
      </c>
      <c r="K65" s="123">
        <v>0</v>
      </c>
      <c r="M65" s="123">
        <v>1739</v>
      </c>
      <c r="N65" s="166"/>
      <c r="O65" s="123">
        <v>0</v>
      </c>
    </row>
    <row r="66" spans="1:15" ht="24" customHeight="1">
      <c r="A66" s="188" t="s">
        <v>215</v>
      </c>
      <c r="B66" s="188"/>
      <c r="C66" s="188"/>
      <c r="D66" s="188"/>
      <c r="E66" s="188"/>
      <c r="F66" s="188"/>
      <c r="I66" s="166">
        <v>0</v>
      </c>
      <c r="K66" s="166">
        <v>0</v>
      </c>
      <c r="M66" s="123">
        <v>0</v>
      </c>
      <c r="N66" s="166"/>
      <c r="O66" s="123">
        <v>669900</v>
      </c>
    </row>
    <row r="67" spans="1:15" ht="24" customHeight="1">
      <c r="A67" s="176" t="s">
        <v>157</v>
      </c>
      <c r="I67" s="166">
        <v>0</v>
      </c>
      <c r="J67" s="123"/>
      <c r="K67" s="123">
        <v>-107673</v>
      </c>
      <c r="M67" s="123">
        <v>0</v>
      </c>
      <c r="N67" s="166"/>
      <c r="O67" s="123">
        <v>-27180</v>
      </c>
    </row>
    <row r="68" spans="1:15" ht="24" customHeight="1">
      <c r="A68" s="188" t="s">
        <v>158</v>
      </c>
      <c r="I68" s="166">
        <v>0</v>
      </c>
      <c r="J68" s="123"/>
      <c r="K68" s="123">
        <v>259253</v>
      </c>
      <c r="M68" s="123">
        <v>0</v>
      </c>
      <c r="N68" s="166"/>
      <c r="O68" s="123">
        <v>259253</v>
      </c>
    </row>
    <row r="69" spans="1:15" ht="24" customHeight="1">
      <c r="A69" s="100" t="s">
        <v>216</v>
      </c>
      <c r="B69" s="174"/>
      <c r="C69" s="174"/>
      <c r="D69" s="166"/>
      <c r="E69" s="166"/>
      <c r="F69" s="166"/>
      <c r="I69" s="123">
        <v>-478298</v>
      </c>
      <c r="J69" s="123"/>
      <c r="K69" s="123">
        <v>-338848</v>
      </c>
      <c r="L69" s="123"/>
      <c r="M69" s="123">
        <v>-1361000</v>
      </c>
      <c r="N69" s="123"/>
      <c r="O69" s="123">
        <v>-1269220</v>
      </c>
    </row>
    <row r="70" spans="1:15" ht="24" customHeight="1">
      <c r="A70" s="185" t="s">
        <v>160</v>
      </c>
      <c r="I70" s="123">
        <v>-48928</v>
      </c>
      <c r="J70" s="123"/>
      <c r="K70" s="123">
        <v>-19908</v>
      </c>
      <c r="L70" s="123"/>
      <c r="M70" s="123">
        <v>-35000</v>
      </c>
      <c r="N70" s="123"/>
      <c r="O70" s="123">
        <v>-1049</v>
      </c>
    </row>
    <row r="71" spans="1:15" ht="24" customHeight="1">
      <c r="A71" s="185" t="s">
        <v>217</v>
      </c>
      <c r="I71" s="123">
        <v>560</v>
      </c>
      <c r="J71" s="123"/>
      <c r="K71" s="123">
        <v>0</v>
      </c>
      <c r="L71" s="123"/>
      <c r="M71" s="123">
        <v>0</v>
      </c>
      <c r="N71" s="123"/>
      <c r="O71" s="123">
        <v>0</v>
      </c>
    </row>
    <row r="72" spans="1:15" ht="24" customHeight="1">
      <c r="A72" s="100" t="s">
        <v>218</v>
      </c>
      <c r="I72" s="166">
        <v>68300</v>
      </c>
      <c r="K72" s="166">
        <v>0</v>
      </c>
      <c r="M72" s="166">
        <v>68300</v>
      </c>
      <c r="N72" s="166"/>
      <c r="O72" s="166">
        <v>0</v>
      </c>
    </row>
    <row r="73" spans="1:15" ht="24" customHeight="1">
      <c r="A73" s="100" t="s">
        <v>161</v>
      </c>
      <c r="B73" s="188"/>
      <c r="I73" s="189">
        <v>28437</v>
      </c>
      <c r="K73" s="189">
        <v>32111</v>
      </c>
      <c r="M73" s="189">
        <v>28437</v>
      </c>
      <c r="N73" s="166"/>
      <c r="O73" s="189">
        <v>32111</v>
      </c>
    </row>
    <row r="74" spans="1:15" s="103" customFormat="1" ht="24" customHeight="1">
      <c r="A74" s="165" t="s">
        <v>132</v>
      </c>
      <c r="I74" s="163">
        <f>SUM(I64:I73)</f>
        <v>-429929</v>
      </c>
      <c r="J74" s="166"/>
      <c r="K74" s="163">
        <f>SUM(K64:K73)</f>
        <v>-275062</v>
      </c>
      <c r="L74" s="166"/>
      <c r="M74" s="163">
        <f>SUM(M64:M73)</f>
        <v>-1307524</v>
      </c>
      <c r="N74" s="123"/>
      <c r="O74" s="163">
        <f>SUM(O64:O73)</f>
        <v>-436182</v>
      </c>
    </row>
    <row r="75" spans="1:15" ht="24" customHeight="1">
      <c r="A75" s="174"/>
      <c r="G75" s="181"/>
      <c r="N75" s="183"/>
    </row>
    <row r="76" spans="1:15" ht="24" customHeight="1">
      <c r="A76" s="174" t="s">
        <v>5</v>
      </c>
      <c r="G76" s="181"/>
      <c r="N76" s="183"/>
    </row>
    <row r="77" spans="1:15" ht="24" customHeight="1">
      <c r="A77" s="174"/>
      <c r="G77" s="181"/>
      <c r="N77" s="183"/>
    </row>
    <row r="78" spans="1:15" ht="24" customHeight="1">
      <c r="A78" s="174"/>
      <c r="G78" s="181"/>
      <c r="N78" s="183"/>
    </row>
    <row r="79" spans="1:15" ht="24" customHeigh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O79" s="164" t="s">
        <v>57</v>
      </c>
    </row>
    <row r="80" spans="1:15" ht="24" customHeight="1">
      <c r="A80" s="165" t="s">
        <v>71</v>
      </c>
      <c r="B80" s="105"/>
      <c r="C80" s="105"/>
      <c r="D80" s="105"/>
      <c r="E80" s="105"/>
      <c r="F80" s="105"/>
      <c r="G80" s="105"/>
      <c r="H80" s="105"/>
    </row>
    <row r="81" spans="1:15" ht="24" customHeight="1">
      <c r="A81" s="165" t="s">
        <v>21</v>
      </c>
      <c r="B81" s="105"/>
      <c r="C81" s="105"/>
      <c r="D81" s="105"/>
      <c r="E81" s="105"/>
      <c r="F81" s="105"/>
      <c r="G81" s="105"/>
      <c r="H81" s="105"/>
    </row>
    <row r="82" spans="1:15" ht="24" customHeight="1">
      <c r="A82" s="165" t="s">
        <v>236</v>
      </c>
      <c r="B82" s="105"/>
      <c r="C82" s="105"/>
      <c r="D82" s="105"/>
      <c r="E82" s="105"/>
      <c r="F82" s="105"/>
      <c r="G82" s="105"/>
      <c r="H82" s="105"/>
    </row>
    <row r="83" spans="1:15" ht="24" customHeight="1">
      <c r="I83" s="100"/>
      <c r="J83" s="100"/>
      <c r="K83" s="100"/>
      <c r="L83" s="100"/>
      <c r="M83" s="100"/>
      <c r="O83" s="101" t="s">
        <v>44</v>
      </c>
    </row>
    <row r="84" spans="1:15" ht="24" customHeight="1">
      <c r="I84" s="167"/>
      <c r="J84" s="167" t="s">
        <v>15</v>
      </c>
      <c r="K84" s="167"/>
      <c r="L84" s="168"/>
      <c r="M84" s="204" t="s">
        <v>36</v>
      </c>
      <c r="N84" s="204"/>
      <c r="O84" s="204"/>
    </row>
    <row r="85" spans="1:15" s="169" customFormat="1" ht="24" customHeight="1">
      <c r="G85" s="170"/>
      <c r="H85" s="171"/>
      <c r="I85" s="172" t="s">
        <v>164</v>
      </c>
      <c r="J85" s="170"/>
      <c r="K85" s="172" t="s">
        <v>139</v>
      </c>
      <c r="L85" s="170"/>
      <c r="M85" s="172" t="s">
        <v>164</v>
      </c>
      <c r="N85" s="170"/>
      <c r="O85" s="172" t="s">
        <v>139</v>
      </c>
    </row>
    <row r="86" spans="1:15" ht="24" customHeight="1">
      <c r="A86" s="165" t="s">
        <v>33</v>
      </c>
      <c r="B86" s="105"/>
      <c r="C86" s="174"/>
      <c r="D86" s="105"/>
      <c r="E86" s="105"/>
      <c r="F86" s="105"/>
      <c r="N86" s="183"/>
      <c r="O86" s="166"/>
    </row>
    <row r="87" spans="1:15" ht="24" customHeight="1">
      <c r="A87" s="174" t="s">
        <v>194</v>
      </c>
      <c r="B87" s="105"/>
      <c r="C87" s="174"/>
      <c r="D87" s="105"/>
      <c r="E87" s="105"/>
      <c r="F87" s="105"/>
      <c r="I87" s="166">
        <v>0</v>
      </c>
      <c r="K87" s="166">
        <v>400000</v>
      </c>
      <c r="M87" s="166">
        <v>0</v>
      </c>
      <c r="N87" s="123"/>
      <c r="O87" s="166">
        <v>400000</v>
      </c>
    </row>
    <row r="88" spans="1:15" ht="24" customHeight="1">
      <c r="A88" s="174" t="s">
        <v>260</v>
      </c>
      <c r="B88" s="105"/>
      <c r="C88" s="174"/>
      <c r="D88" s="105"/>
      <c r="E88" s="105"/>
      <c r="F88" s="105"/>
      <c r="I88" s="166">
        <v>600000</v>
      </c>
      <c r="K88" s="166">
        <v>-573200</v>
      </c>
      <c r="M88" s="166">
        <v>600000</v>
      </c>
      <c r="N88" s="166"/>
      <c r="O88" s="166">
        <v>0</v>
      </c>
    </row>
    <row r="89" spans="1:15" ht="24" customHeight="1">
      <c r="A89" s="174" t="s">
        <v>256</v>
      </c>
      <c r="B89" s="105"/>
      <c r="C89" s="174"/>
      <c r="D89" s="105"/>
      <c r="E89" s="105"/>
      <c r="F89" s="105"/>
      <c r="I89" s="166">
        <v>1000000</v>
      </c>
      <c r="K89" s="166">
        <v>0</v>
      </c>
      <c r="M89" s="166">
        <v>1000000</v>
      </c>
      <c r="N89" s="166"/>
      <c r="O89" s="166">
        <v>0</v>
      </c>
    </row>
    <row r="90" spans="1:15" ht="24" customHeight="1">
      <c r="A90" s="174" t="s">
        <v>242</v>
      </c>
      <c r="B90" s="105"/>
      <c r="C90" s="174"/>
      <c r="D90" s="105"/>
      <c r="E90" s="105"/>
      <c r="F90" s="105"/>
      <c r="I90" s="166">
        <v>-9450</v>
      </c>
      <c r="K90" s="166">
        <v>0</v>
      </c>
      <c r="M90" s="166">
        <v>-9450</v>
      </c>
      <c r="N90" s="166"/>
      <c r="O90" s="166">
        <v>0</v>
      </c>
    </row>
    <row r="91" spans="1:15" ht="24" customHeight="1">
      <c r="A91" s="188" t="s">
        <v>133</v>
      </c>
      <c r="B91" s="188"/>
      <c r="C91" s="188"/>
      <c r="D91" s="188"/>
      <c r="E91" s="188"/>
      <c r="F91" s="188"/>
      <c r="I91" s="166">
        <v>-3829</v>
      </c>
      <c r="K91" s="166">
        <v>-5321</v>
      </c>
      <c r="M91" s="166">
        <v>-2199</v>
      </c>
      <c r="N91" s="166"/>
      <c r="O91" s="166">
        <f>-1707-1</f>
        <v>-1708</v>
      </c>
    </row>
    <row r="92" spans="1:15" ht="24" customHeight="1">
      <c r="A92" s="188" t="s">
        <v>195</v>
      </c>
      <c r="B92" s="188"/>
      <c r="C92" s="188"/>
      <c r="D92" s="188"/>
      <c r="E92" s="188"/>
      <c r="F92" s="188"/>
      <c r="I92" s="166">
        <v>-121762</v>
      </c>
      <c r="K92" s="166">
        <v>-91355</v>
      </c>
      <c r="M92" s="166">
        <v>-121762</v>
      </c>
      <c r="N92" s="166"/>
      <c r="O92" s="166">
        <v>-91355</v>
      </c>
    </row>
    <row r="93" spans="1:15" ht="24" customHeight="1">
      <c r="A93" s="188" t="s">
        <v>219</v>
      </c>
      <c r="B93" s="188"/>
      <c r="C93" s="188"/>
      <c r="D93" s="188"/>
      <c r="E93" s="188"/>
      <c r="F93" s="188"/>
      <c r="I93" s="166">
        <v>0</v>
      </c>
      <c r="K93" s="166">
        <v>356895</v>
      </c>
      <c r="M93" s="166">
        <v>0</v>
      </c>
      <c r="N93" s="166"/>
      <c r="O93" s="166">
        <v>0</v>
      </c>
    </row>
    <row r="94" spans="1:15" s="103" customFormat="1" ht="24" customHeight="1">
      <c r="A94" s="165" t="s">
        <v>220</v>
      </c>
      <c r="G94" s="187"/>
      <c r="I94" s="190">
        <f>SUM(I87:I93)</f>
        <v>1464959</v>
      </c>
      <c r="J94" s="166"/>
      <c r="K94" s="190">
        <f>SUM(K87:K93)</f>
        <v>87019</v>
      </c>
      <c r="L94" s="166"/>
      <c r="M94" s="190">
        <f>SUM(M87:M93)</f>
        <v>1466589</v>
      </c>
      <c r="N94" s="166"/>
      <c r="O94" s="190">
        <f>SUM(O87:O93)</f>
        <v>306937</v>
      </c>
    </row>
    <row r="95" spans="1:15" s="103" customFormat="1" ht="24" customHeight="1">
      <c r="A95" s="165" t="s">
        <v>261</v>
      </c>
      <c r="G95" s="187"/>
      <c r="I95" s="166">
        <f>SUM(I94+I74+I62)</f>
        <v>685939</v>
      </c>
      <c r="J95" s="166"/>
      <c r="K95" s="166">
        <f>SUM(K94+K74+K62)</f>
        <v>-543374</v>
      </c>
      <c r="L95" s="166"/>
      <c r="M95" s="166">
        <f>SUM(M94+M74+M62)</f>
        <v>339742</v>
      </c>
      <c r="N95" s="166"/>
      <c r="O95" s="166">
        <f>SUM(O94+O74+O62)</f>
        <v>-2920</v>
      </c>
    </row>
    <row r="96" spans="1:15" ht="24" customHeight="1">
      <c r="A96" s="174" t="s">
        <v>134</v>
      </c>
      <c r="G96" s="181"/>
      <c r="I96" s="177">
        <f>+[1]BS!K11</f>
        <v>1465753</v>
      </c>
      <c r="K96" s="177">
        <v>1281173</v>
      </c>
      <c r="M96" s="177">
        <f>+[1]BS!O11</f>
        <v>1279649</v>
      </c>
      <c r="N96" s="166"/>
      <c r="O96" s="177">
        <v>675927</v>
      </c>
    </row>
    <row r="97" spans="1:15" s="103" customFormat="1" ht="24" customHeight="1" thickBot="1">
      <c r="A97" s="165" t="s">
        <v>135</v>
      </c>
      <c r="G97" s="187"/>
      <c r="I97" s="191">
        <f>SUM(I95:I96)</f>
        <v>2151692</v>
      </c>
      <c r="J97" s="166"/>
      <c r="K97" s="191">
        <f>SUM(K95:K96)</f>
        <v>737799</v>
      </c>
      <c r="L97" s="166"/>
      <c r="M97" s="191">
        <f>SUM(M95:M96)</f>
        <v>1619391</v>
      </c>
      <c r="N97" s="166"/>
      <c r="O97" s="191">
        <f>SUM(O95:O96)</f>
        <v>673007</v>
      </c>
    </row>
    <row r="98" spans="1:15" ht="24" customHeight="1" thickTop="1">
      <c r="A98" s="174"/>
      <c r="G98" s="181"/>
      <c r="I98" s="166">
        <f>SUM(I97-BS!I11)</f>
        <v>0</v>
      </c>
      <c r="M98" s="166">
        <f>SUM(M97-BS!M11)</f>
        <v>0</v>
      </c>
      <c r="N98" s="166"/>
      <c r="O98" s="166"/>
    </row>
    <row r="99" spans="1:15" ht="24" customHeight="1">
      <c r="A99" s="165" t="s">
        <v>162</v>
      </c>
      <c r="G99" s="181"/>
      <c r="N99" s="166"/>
      <c r="O99" s="166"/>
    </row>
    <row r="100" spans="1:15" ht="24" customHeight="1">
      <c r="A100" s="174" t="s">
        <v>163</v>
      </c>
      <c r="G100" s="181"/>
      <c r="N100" s="166"/>
      <c r="O100" s="166"/>
    </row>
    <row r="101" spans="1:15" ht="24" customHeight="1">
      <c r="A101" s="174"/>
      <c r="B101" s="100" t="s">
        <v>221</v>
      </c>
      <c r="G101" s="181"/>
      <c r="I101" s="166">
        <v>14912</v>
      </c>
      <c r="K101" s="166">
        <v>3692</v>
      </c>
      <c r="M101" s="166">
        <v>8062</v>
      </c>
      <c r="N101" s="166"/>
      <c r="O101" s="166">
        <v>3568</v>
      </c>
    </row>
    <row r="102" spans="1:15" ht="24" customHeight="1">
      <c r="A102" s="174"/>
      <c r="B102" s="100" t="s">
        <v>196</v>
      </c>
      <c r="G102" s="181"/>
      <c r="I102" s="192">
        <v>844</v>
      </c>
      <c r="K102" s="166">
        <v>757</v>
      </c>
      <c r="M102" s="192">
        <v>844</v>
      </c>
      <c r="N102" s="166"/>
      <c r="O102" s="192">
        <v>757</v>
      </c>
    </row>
    <row r="103" spans="1:15" ht="24" customHeight="1">
      <c r="A103" s="174"/>
      <c r="B103" s="100" t="s">
        <v>243</v>
      </c>
      <c r="G103" s="181"/>
      <c r="I103" s="192">
        <v>691399</v>
      </c>
      <c r="K103" s="166">
        <v>0</v>
      </c>
      <c r="M103" s="192">
        <v>0</v>
      </c>
      <c r="N103" s="166"/>
      <c r="O103" s="192">
        <v>0</v>
      </c>
    </row>
    <row r="104" spans="1:15" ht="24" customHeight="1">
      <c r="A104" s="174"/>
      <c r="G104" s="181"/>
      <c r="N104" s="166"/>
      <c r="O104" s="166"/>
    </row>
    <row r="105" spans="1:15" ht="24" customHeight="1">
      <c r="A105" s="174" t="s">
        <v>5</v>
      </c>
      <c r="G105" s="181"/>
      <c r="N105" s="166"/>
      <c r="O105" s="166"/>
    </row>
    <row r="106" spans="1:15" ht="24" customHeight="1">
      <c r="N106" s="166"/>
      <c r="O106" s="166"/>
    </row>
    <row r="107" spans="1:15" ht="24" customHeight="1">
      <c r="N107" s="166"/>
      <c r="O107" s="166"/>
    </row>
  </sheetData>
  <mergeCells count="3">
    <mergeCell ref="M6:O6"/>
    <mergeCell ref="M43:O43"/>
    <mergeCell ref="M84:O84"/>
  </mergeCells>
  <printOptions horizontalCentered="1"/>
  <pageMargins left="0.9055118110236221" right="0.55118110236220474" top="0.78740157480314965" bottom="0" header="0.19685039370078741" footer="0.19685039370078741"/>
  <pageSetup paperSize="9" scale="75" fitToHeight="0" orientation="portrait" r:id="rId1"/>
  <rowBreaks count="2" manualBreakCount="2">
    <brk id="37" max="16383" man="1"/>
    <brk id="78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d757e06ba6c51638b6ca17d49dc8baf8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01475838f2fe1c7b1828e6d27d7df68c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8EB9D-3190-463F-A5FB-DE18DEEEFF19}">
  <ds:schemaRefs>
    <ds:schemaRef ds:uri="3213fec0-4510-45f9-b5a1-35aaff63cff6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753781e9-d731-4852-a81e-a6abf39d991f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241E817-58A9-4B5D-AF1A-7DA9462A05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Seperate</vt:lpstr>
      <vt:lpstr>CF</vt:lpstr>
      <vt:lpstr>BS!Print_Area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Rewadee Uthaiwattanatorn</dc:creator>
  <cp:lastModifiedBy>Siranda Morosot</cp:lastModifiedBy>
  <cp:lastPrinted>2025-11-10T12:39:09Z</cp:lastPrinted>
  <dcterms:created xsi:type="dcterms:W3CDTF">2002-03-28T09:13:31Z</dcterms:created>
  <dcterms:modified xsi:type="dcterms:W3CDTF">2025-11-10T13:00:35Z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</Properties>
</file>