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5\Q3'2025\Convert_Q3'2025\"/>
    </mc:Choice>
  </mc:AlternateContent>
  <xr:revisionPtr revIDLastSave="0" documentId="13_ncr:1_{2DDE74A3-67E6-4265-A2AF-6B2268D2C8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BS!$A$1:$P$112</definedName>
    <definedName name="_xlnm.Print_Area" localSheetId="4">CF!$A$1:$N$112</definedName>
    <definedName name="_xlnm.Print_Area" localSheetId="2">Consolidated!$A$1:$Z$41</definedName>
    <definedName name="_xlnm.Print_Area" localSheetId="1">PL!$A$1:$P$215</definedName>
    <definedName name="_xlnm.Print_Area" localSheetId="3">Seperate!$A$1:$U$36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2" i="9" l="1"/>
  <c r="I95" i="9"/>
  <c r="I200" i="9"/>
  <c r="I207" i="9"/>
  <c r="K33" i="10"/>
  <c r="G33" i="10"/>
  <c r="J35" i="11"/>
  <c r="V37" i="11"/>
  <c r="Z37" i="11" s="1"/>
  <c r="T33" i="12"/>
  <c r="P38" i="11"/>
  <c r="X31" i="11"/>
  <c r="V15" i="11"/>
  <c r="T17" i="11"/>
  <c r="V17" i="11" s="1"/>
  <c r="T16" i="11"/>
  <c r="T18" i="11" s="1"/>
  <c r="T15" i="11"/>
  <c r="Z18" i="11"/>
  <c r="D18" i="11"/>
  <c r="F18" i="11"/>
  <c r="H18" i="11"/>
  <c r="J18" i="11"/>
  <c r="L18" i="11"/>
  <c r="N18" i="11"/>
  <c r="P18" i="11"/>
  <c r="R18" i="11"/>
  <c r="X18" i="11"/>
  <c r="T20" i="11"/>
  <c r="V20" i="11" s="1"/>
  <c r="Z20" i="11" s="1"/>
  <c r="P22" i="11"/>
  <c r="T22" i="11"/>
  <c r="T23" i="11"/>
  <c r="V23" i="11"/>
  <c r="Z23" i="11" s="1"/>
  <c r="O98" i="3"/>
  <c r="K92" i="3"/>
  <c r="O92" i="3"/>
  <c r="K93" i="3"/>
  <c r="O93" i="3"/>
  <c r="K94" i="3"/>
  <c r="K95" i="3"/>
  <c r="O95" i="3"/>
  <c r="V16" i="11" l="1"/>
  <c r="V22" i="11"/>
  <c r="Z22" i="11" s="1"/>
  <c r="V18" i="11"/>
  <c r="M95" i="10"/>
  <c r="I95" i="10"/>
  <c r="M76" i="10"/>
  <c r="I76" i="10"/>
  <c r="M33" i="10"/>
  <c r="M56" i="10" s="1"/>
  <c r="M60" i="10" s="1"/>
  <c r="I33" i="10"/>
  <c r="I56" i="10" s="1"/>
  <c r="I60" i="10" s="1"/>
  <c r="K95" i="10"/>
  <c r="G95" i="10"/>
  <c r="K76" i="10"/>
  <c r="G76" i="10"/>
  <c r="K56" i="10"/>
  <c r="K60" i="10" s="1"/>
  <c r="G56" i="10"/>
  <c r="G60" i="10" s="1"/>
  <c r="O182" i="9"/>
  <c r="O207" i="9"/>
  <c r="O168" i="9"/>
  <c r="O161" i="9"/>
  <c r="O162" i="9" s="1"/>
  <c r="K184" i="9"/>
  <c r="K207" i="9"/>
  <c r="K161" i="9"/>
  <c r="K162" i="9" s="1"/>
  <c r="O131" i="9"/>
  <c r="O126" i="9"/>
  <c r="O125" i="9"/>
  <c r="K131" i="9"/>
  <c r="K126" i="9"/>
  <c r="K132" i="9" s="1"/>
  <c r="K135" i="9" s="1"/>
  <c r="K137" i="9" s="1"/>
  <c r="K142" i="9" s="1"/>
  <c r="K125" i="9"/>
  <c r="O102" i="9"/>
  <c r="O95" i="9"/>
  <c r="K102" i="9"/>
  <c r="K95" i="9"/>
  <c r="O63" i="9"/>
  <c r="O56" i="9"/>
  <c r="O57" i="9" s="1"/>
  <c r="K79" i="9"/>
  <c r="K56" i="9"/>
  <c r="K57" i="9" s="1"/>
  <c r="O25" i="9"/>
  <c r="O20" i="9"/>
  <c r="O19" i="9"/>
  <c r="K25" i="9"/>
  <c r="K20" i="9"/>
  <c r="K26" i="9" s="1"/>
  <c r="K29" i="9" s="1"/>
  <c r="K31" i="9" s="1"/>
  <c r="K36" i="9" s="1"/>
  <c r="K19" i="9"/>
  <c r="I184" i="9"/>
  <c r="M207" i="9"/>
  <c r="M168" i="9"/>
  <c r="M161" i="9"/>
  <c r="M162" i="9" s="1"/>
  <c r="P29" i="12" s="1"/>
  <c r="I161" i="9"/>
  <c r="I162" i="9" s="1"/>
  <c r="R32" i="11" s="1"/>
  <c r="M131" i="9"/>
  <c r="I131" i="9"/>
  <c r="M126" i="9"/>
  <c r="I126" i="9"/>
  <c r="M125" i="9"/>
  <c r="I125" i="9"/>
  <c r="I79" i="9"/>
  <c r="M102" i="9"/>
  <c r="M63" i="9"/>
  <c r="H60" i="9"/>
  <c r="M56" i="9"/>
  <c r="M57" i="9" s="1"/>
  <c r="I56" i="9"/>
  <c r="I57" i="9" s="1"/>
  <c r="M25" i="9"/>
  <c r="I25" i="9"/>
  <c r="M20" i="9"/>
  <c r="I20" i="9"/>
  <c r="M19" i="9"/>
  <c r="I19" i="9"/>
  <c r="I96" i="10" l="1"/>
  <c r="I98" i="10" s="1"/>
  <c r="M96" i="10"/>
  <c r="M98" i="10" s="1"/>
  <c r="M182" i="9"/>
  <c r="K200" i="9"/>
  <c r="O200" i="9"/>
  <c r="O132" i="9"/>
  <c r="O135" i="9" s="1"/>
  <c r="O137" i="9" s="1"/>
  <c r="O142" i="9" s="1"/>
  <c r="K182" i="9"/>
  <c r="K185" i="9" s="1"/>
  <c r="O26" i="9"/>
  <c r="O29" i="9" s="1"/>
  <c r="O31" i="9" s="1"/>
  <c r="I26" i="9"/>
  <c r="I29" i="9" s="1"/>
  <c r="I31" i="9" s="1"/>
  <c r="I36" i="9" s="1"/>
  <c r="K101" i="9"/>
  <c r="K103" i="9" s="1"/>
  <c r="M26" i="9"/>
  <c r="M29" i="9" s="1"/>
  <c r="M31" i="9" s="1"/>
  <c r="M36" i="9" s="1"/>
  <c r="K63" i="9"/>
  <c r="G96" i="10"/>
  <c r="G98" i="10" s="1"/>
  <c r="G99" i="10" s="1"/>
  <c r="K96" i="10"/>
  <c r="K98" i="10" s="1"/>
  <c r="K99" i="10" s="1"/>
  <c r="M200" i="9"/>
  <c r="M132" i="9"/>
  <c r="M135" i="9" s="1"/>
  <c r="M137" i="9" s="1"/>
  <c r="I132" i="9"/>
  <c r="I135" i="9" s="1"/>
  <c r="I137" i="9" s="1"/>
  <c r="I63" i="9"/>
  <c r="M95" i="9"/>
  <c r="M142" i="9" l="1"/>
  <c r="N28" i="12"/>
  <c r="K168" i="9"/>
  <c r="O206" i="9"/>
  <c r="O208" i="9" s="1"/>
  <c r="K174" i="9"/>
  <c r="K177" i="9" s="1"/>
  <c r="K199" i="9"/>
  <c r="K201" i="9" s="1"/>
  <c r="K206" i="9"/>
  <c r="K208" i="9" s="1"/>
  <c r="K94" i="9"/>
  <c r="K96" i="9" s="1"/>
  <c r="K69" i="9"/>
  <c r="K72" i="9" s="1"/>
  <c r="K77" i="9"/>
  <c r="K80" i="9" s="1"/>
  <c r="O36" i="9"/>
  <c r="I142" i="9"/>
  <c r="I69" i="9"/>
  <c r="I72" i="9" s="1"/>
  <c r="I101" i="9"/>
  <c r="I103" i="9" s="1"/>
  <c r="I94" i="9"/>
  <c r="I96" i="9" s="1"/>
  <c r="I77" i="9"/>
  <c r="I80" i="9" s="1"/>
  <c r="I174" i="9"/>
  <c r="I206" i="9"/>
  <c r="I208" i="9" s="1"/>
  <c r="I199" i="9"/>
  <c r="I201" i="9" s="1"/>
  <c r="I168" i="9"/>
  <c r="I182" i="9"/>
  <c r="I185" i="9" s="1"/>
  <c r="M69" i="9"/>
  <c r="M101" i="9"/>
  <c r="M103" i="9" s="1"/>
  <c r="M94" i="9"/>
  <c r="M96" i="9" s="1"/>
  <c r="M77" i="9"/>
  <c r="M174" i="9"/>
  <c r="M206" i="9"/>
  <c r="M208" i="9" s="1"/>
  <c r="M199" i="9"/>
  <c r="M201" i="9" s="1"/>
  <c r="I177" i="9" l="1"/>
  <c r="P31" i="11"/>
  <c r="O174" i="9"/>
  <c r="O199" i="9"/>
  <c r="O201" i="9" s="1"/>
  <c r="O94" i="9"/>
  <c r="O96" i="9" s="1"/>
  <c r="O101" i="9"/>
  <c r="O103" i="9" s="1"/>
  <c r="O77" i="9"/>
  <c r="O69" i="9"/>
  <c r="O20" i="3"/>
  <c r="M20" i="3"/>
  <c r="T38" i="11"/>
  <c r="V38" i="11" s="1"/>
  <c r="Z38" i="11" s="1"/>
  <c r="T22" i="12"/>
  <c r="N21" i="12"/>
  <c r="T21" i="12" s="1"/>
  <c r="T25" i="11"/>
  <c r="V25" i="11" s="1"/>
  <c r="Z25" i="11" s="1"/>
  <c r="O72" i="3" l="1"/>
  <c r="M72" i="3"/>
  <c r="I72" i="3"/>
  <c r="K72" i="3"/>
  <c r="O37" i="3" l="1"/>
  <c r="M37" i="3"/>
  <c r="K37" i="3"/>
  <c r="I37" i="3"/>
  <c r="K20" i="3" l="1"/>
  <c r="I20" i="3"/>
  <c r="R32" i="12" l="1"/>
  <c r="T35" i="11"/>
  <c r="K61" i="3" l="1"/>
  <c r="R19" i="12" l="1"/>
  <c r="T19" i="12" s="1"/>
  <c r="T30" i="11"/>
  <c r="V30" i="11" l="1"/>
  <c r="Z30" i="11" l="1"/>
  <c r="R28" i="12" l="1"/>
  <c r="L30" i="12"/>
  <c r="J30" i="12"/>
  <c r="H30" i="12"/>
  <c r="H34" i="12" s="1"/>
  <c r="M95" i="3" s="1"/>
  <c r="F30" i="12"/>
  <c r="D30" i="12"/>
  <c r="D34" i="12" s="1"/>
  <c r="O100" i="3"/>
  <c r="X33" i="11"/>
  <c r="X39" i="11" s="1"/>
  <c r="I103" i="3" s="1"/>
  <c r="X28" i="11"/>
  <c r="N33" i="11"/>
  <c r="N39" i="11" s="1"/>
  <c r="I99" i="3" s="1"/>
  <c r="L33" i="11"/>
  <c r="L39" i="11" s="1"/>
  <c r="I98" i="3" s="1"/>
  <c r="J33" i="11"/>
  <c r="J39" i="11" s="1"/>
  <c r="I95" i="3" s="1"/>
  <c r="H33" i="11"/>
  <c r="H39" i="11" s="1"/>
  <c r="I94" i="3" s="1"/>
  <c r="F33" i="11"/>
  <c r="F39" i="11" s="1"/>
  <c r="I93" i="3" s="1"/>
  <c r="D33" i="11"/>
  <c r="D39" i="11" s="1"/>
  <c r="T31" i="11"/>
  <c r="K101" i="3"/>
  <c r="K100" i="3"/>
  <c r="R27" i="12"/>
  <c r="O101" i="3" s="1"/>
  <c r="T24" i="12"/>
  <c r="L17" i="12"/>
  <c r="L25" i="12"/>
  <c r="F17" i="12"/>
  <c r="F25" i="12" s="1"/>
  <c r="J17" i="12"/>
  <c r="J25" i="12" s="1"/>
  <c r="H17" i="12"/>
  <c r="H25" i="12" s="1"/>
  <c r="D17" i="12"/>
  <c r="D25" i="12" s="1"/>
  <c r="R15" i="12"/>
  <c r="R14" i="12"/>
  <c r="T14" i="12" s="1"/>
  <c r="V27" i="11"/>
  <c r="Z27" i="11" s="1"/>
  <c r="R28" i="11"/>
  <c r="N28" i="11"/>
  <c r="L28" i="11"/>
  <c r="K98" i="3" s="1"/>
  <c r="J28" i="11"/>
  <c r="H28" i="11"/>
  <c r="F28" i="11"/>
  <c r="D28" i="11"/>
  <c r="K103" i="3"/>
  <c r="O99" i="3"/>
  <c r="K99" i="3"/>
  <c r="I61" i="3"/>
  <c r="M61" i="3"/>
  <c r="O61" i="3"/>
  <c r="R29" i="12"/>
  <c r="M92" i="3" l="1"/>
  <c r="I92" i="3"/>
  <c r="F34" i="12"/>
  <c r="M93" i="3" s="1"/>
  <c r="J34" i="12"/>
  <c r="M98" i="3" s="1"/>
  <c r="L34" i="12"/>
  <c r="M99" i="3" s="1"/>
  <c r="R33" i="11"/>
  <c r="R39" i="11" s="1"/>
  <c r="T32" i="11"/>
  <c r="M73" i="3"/>
  <c r="K73" i="3"/>
  <c r="T27" i="12"/>
  <c r="T28" i="11"/>
  <c r="I73" i="3"/>
  <c r="I38" i="3"/>
  <c r="O73" i="3"/>
  <c r="O102" i="3"/>
  <c r="O104" i="3" s="1"/>
  <c r="K38" i="3"/>
  <c r="M38" i="3"/>
  <c r="O38" i="3"/>
  <c r="K102" i="3"/>
  <c r="K104" i="3" s="1"/>
  <c r="P30" i="12"/>
  <c r="P34" i="12" s="1"/>
  <c r="P17" i="12"/>
  <c r="P25" i="12" s="1"/>
  <c r="V32" i="11" l="1"/>
  <c r="Z32" i="11" s="1"/>
  <c r="T33" i="11"/>
  <c r="T39" i="11" s="1"/>
  <c r="I101" i="3" s="1"/>
  <c r="K105" i="3"/>
  <c r="K106" i="3" s="1"/>
  <c r="O105" i="3"/>
  <c r="O106" i="3" s="1"/>
  <c r="R17" i="12"/>
  <c r="R25" i="12" s="1"/>
  <c r="T29" i="12"/>
  <c r="R30" i="12"/>
  <c r="R34" i="12" l="1"/>
  <c r="M101" i="3" s="1"/>
  <c r="T16" i="12"/>
  <c r="N30" i="12" l="1"/>
  <c r="T28" i="12"/>
  <c r="T30" i="12" s="1"/>
  <c r="P28" i="11"/>
  <c r="N17" i="12"/>
  <c r="N25" i="12" s="1"/>
  <c r="T15" i="12"/>
  <c r="T17" i="12" s="1"/>
  <c r="T25" i="12" s="1"/>
  <c r="N34" i="12" l="1"/>
  <c r="M100" i="3" s="1"/>
  <c r="V31" i="11"/>
  <c r="P33" i="11"/>
  <c r="P39" i="11" s="1"/>
  <c r="I100" i="3" s="1"/>
  <c r="Z28" i="11"/>
  <c r="V28" i="11"/>
  <c r="Z31" i="11" l="1"/>
  <c r="V33" i="11"/>
  <c r="Z33" i="11" l="1"/>
  <c r="I102" i="3" l="1"/>
  <c r="I104" i="3" s="1"/>
  <c r="I105" i="3" s="1"/>
  <c r="I106" i="3" s="1"/>
  <c r="V35" i="11"/>
  <c r="V39" i="11" s="1"/>
  <c r="M102" i="3"/>
  <c r="M104" i="3" s="1"/>
  <c r="M105" i="3" s="1"/>
  <c r="M106" i="3" s="1"/>
  <c r="Z35" i="11" l="1"/>
  <c r="Z39" i="11" s="1"/>
  <c r="T32" i="12"/>
  <c r="T34" i="12" s="1"/>
</calcChain>
</file>

<file path=xl/sharedStrings.xml><?xml version="1.0" encoding="utf-8"?>
<sst xmlns="http://schemas.openxmlformats.org/spreadsheetml/2006/main" count="579" uniqueCount="274">
  <si>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</si>
  <si>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</si>
  <si>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</si>
  <si>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</si>
  <si>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</si>
  <si>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</si>
  <si>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</si>
  <si>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</si>
  <si>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</si>
  <si>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</si>
  <si>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</si>
  <si>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</si>
  <si>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</si>
  <si>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</si>
  <si>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</si>
  <si>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</si>
  <si>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</si>
  <si>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</si>
  <si>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</si>
  <si>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</si>
  <si>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</si>
  <si>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</si>
  <si>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</si>
  <si>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</si>
  <si>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</si>
  <si>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</si>
  <si>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</si>
  <si>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</si>
  <si>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</si>
  <si>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</si>
  <si>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</si>
  <si>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</si>
  <si>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</si>
  <si>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</si>
  <si>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</si>
  <si>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</si>
  <si>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</si>
  <si>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</si>
  <si>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</si>
  <si>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</si>
  <si>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</si>
  <si>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</si>
  <si>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</si>
  <si>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</si>
  <si>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</si>
  <si>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</si>
  <si>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</si>
  <si>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</si>
  <si>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</si>
  <si>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</si>
  <si>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</si>
  <si>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</si>
  <si>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</si>
  <si>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</si>
  <si>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</si>
  <si>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</si>
  <si>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</si>
  <si>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</si>
  <si>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</si>
  <si>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</si>
  <si>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</si>
  <si>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</si>
  <si>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</si>
  <si>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</si>
  <si>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</si>
  <si>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</si>
  <si>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</si>
  <si>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</si>
  <si>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</si>
  <si>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</si>
  <si>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</si>
  <si>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</si>
  <si>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Equity attributable to owners of the Company</t>
  </si>
  <si>
    <t>Profit attributable to:</t>
  </si>
  <si>
    <t>Statement of financial position (continued)</t>
  </si>
  <si>
    <t>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</si>
  <si>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</si>
  <si>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</si>
  <si>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</si>
  <si>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</si>
  <si>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</si>
  <si>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</si>
  <si>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</si>
  <si>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</si>
  <si>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</si>
  <si>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</si>
  <si>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</si>
  <si>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</si>
  <si>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</si>
  <si>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</si>
  <si>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</si>
  <si>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</si>
  <si>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</si>
  <si>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</si>
  <si>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flows from operating activities (continued)</t>
  </si>
  <si>
    <t>Cash and cash equivalents at end of period</t>
  </si>
  <si>
    <t>Thanulux Public Company Limited and its subsidiaries</t>
  </si>
  <si>
    <t>Investments in subsidiaries</t>
  </si>
  <si>
    <t>Investments in joint ventures</t>
  </si>
  <si>
    <t>Property, plant and equipment</t>
  </si>
  <si>
    <t>Intangible assets</t>
  </si>
  <si>
    <t>Current portion of lease liabilities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</si>
  <si>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</si>
  <si>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</si>
  <si>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</si>
  <si>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</si>
  <si>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</si>
  <si>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</si>
  <si>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</si>
  <si>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</si>
  <si>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</si>
  <si>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</si>
  <si>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</si>
  <si>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</si>
  <si>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</si>
  <si>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</si>
  <si>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</si>
  <si>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</si>
  <si>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</si>
  <si>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</si>
  <si>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</si>
  <si>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</si>
  <si>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</si>
  <si>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304,622,662 ordinary shares of Baht 1 each</t>
  </si>
  <si>
    <t>Depreciation and amortisation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</si>
  <si>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</si>
  <si>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</si>
  <si>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</si>
  <si>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</si>
  <si>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</si>
  <si>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</si>
  <si>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</si>
  <si>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</si>
  <si>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</si>
  <si>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</si>
  <si>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</si>
  <si>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</si>
  <si>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</si>
  <si>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</si>
  <si>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</si>
  <si>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</si>
  <si>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</si>
  <si>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</si>
  <si>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>Net cash flows from (used in) operating activities</t>
  </si>
  <si>
    <t>Net cash flows used in investing activities</t>
  </si>
  <si>
    <t xml:space="preserve">Payment of principle portion of lease liabilities </t>
  </si>
  <si>
    <t>Change in ownership interest in a subsidiary</t>
  </si>
  <si>
    <t xml:space="preserve">Change in </t>
  </si>
  <si>
    <t xml:space="preserve"> in a subsidiary</t>
  </si>
  <si>
    <t>ownership interest</t>
  </si>
  <si>
    <t>Monitoring and consulting service revenue</t>
  </si>
  <si>
    <t xml:space="preserve">Short-term loans to customers and accrued interest </t>
  </si>
  <si>
    <t>receivables - net</t>
  </si>
  <si>
    <t>Current portion of long-term loans to customers</t>
  </si>
  <si>
    <t xml:space="preserve">Loans purchased of receivables and accrued interest </t>
  </si>
  <si>
    <t>Goodwill</t>
  </si>
  <si>
    <t>Financial institution payable from purchase receivables</t>
  </si>
  <si>
    <t>Income tax payable</t>
  </si>
  <si>
    <t xml:space="preserve">Capital reserve for share-based </t>
  </si>
  <si>
    <t>Share-based payments</t>
  </si>
  <si>
    <t>Loan to customers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</si>
  <si>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</si>
  <si>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</si>
  <si>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</si>
  <si>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>Profit (loss) from operating activities before changes in</t>
  </si>
  <si>
    <t>Supplemental disclosure of cash flows information</t>
  </si>
  <si>
    <t>Non-cash related transactions</t>
  </si>
  <si>
    <t xml:space="preserve">   Lease liabilities</t>
  </si>
  <si>
    <t>7, 2.2</t>
  </si>
  <si>
    <t>Balance as of 1 January 2025</t>
  </si>
  <si>
    <t>Balance as at  1 January 2024</t>
  </si>
  <si>
    <t xml:space="preserve">Trade and other current receivables
</t>
  </si>
  <si>
    <t>Trade and other current payable
s</t>
  </si>
  <si>
    <t>Properties for sales</t>
  </si>
  <si>
    <t xml:space="preserve">Long-term loans to customers and accrued interest </t>
  </si>
  <si>
    <t xml:space="preserve">   receivables - net of current portion</t>
  </si>
  <si>
    <t>Current portion of long-term loan from related companies</t>
  </si>
  <si>
    <t>Current portion of long-term debentures</t>
  </si>
  <si>
    <t>Other current liabilities</t>
  </si>
  <si>
    <t>Long-term loans from related companies,</t>
  </si>
  <si>
    <t xml:space="preserve">   net of current portion</t>
  </si>
  <si>
    <t>Long-term debentures, net of current portion</t>
  </si>
  <si>
    <t>Advance deposit</t>
  </si>
  <si>
    <t>Profit for the period from continuing operations</t>
  </si>
  <si>
    <t xml:space="preserve">Loss on investments in equity designated </t>
  </si>
  <si>
    <t xml:space="preserve">   at fair value through other comprehensive income </t>
  </si>
  <si>
    <t xml:space="preserve">   continuing operations</t>
  </si>
  <si>
    <t xml:space="preserve">   discontinued operations</t>
  </si>
  <si>
    <t xml:space="preserve">   Profit for the period from continuing operations</t>
  </si>
  <si>
    <t xml:space="preserve">   Profit for the period from discontinued operations</t>
  </si>
  <si>
    <t xml:space="preserve">Diluted earnings per share </t>
  </si>
  <si>
    <t xml:space="preserve">   payments (Note 13)</t>
  </si>
  <si>
    <t>Non-current provision for employee benefits</t>
  </si>
  <si>
    <t>Profit before tax from continuing operations</t>
  </si>
  <si>
    <t>Unrealised gain on exchange rate</t>
  </si>
  <si>
    <t>Profit before tax from discontinued operations (Note 15)</t>
  </si>
  <si>
    <t>Long-term loan to related company</t>
  </si>
  <si>
    <t>Allowance for expected credit losses (reversal)</t>
  </si>
  <si>
    <t>Capital reserve for share-based</t>
  </si>
  <si>
    <t xml:space="preserve">Transferred unappropriated retained earnings to </t>
  </si>
  <si>
    <t xml:space="preserve">   statutory reserve </t>
  </si>
  <si>
    <t>Acquisition of non-controlling interest</t>
  </si>
  <si>
    <t xml:space="preserve">   payment (Note 13)</t>
  </si>
  <si>
    <t xml:space="preserve">   intangible assets and right-of-use assets</t>
  </si>
  <si>
    <t xml:space="preserve">Cash paid for investments and increase in share capital </t>
  </si>
  <si>
    <t xml:space="preserve">   of subsidiaries</t>
  </si>
  <si>
    <t>Dividend paid</t>
  </si>
  <si>
    <t xml:space="preserve">   Dividiend payable</t>
  </si>
  <si>
    <t>Dividend paid (Note 18)</t>
  </si>
  <si>
    <t xml:space="preserve">   of subsidiary</t>
  </si>
  <si>
    <t>and accrued interest receivables - net</t>
  </si>
  <si>
    <t xml:space="preserve">Total comprehensive income for the period from </t>
  </si>
  <si>
    <t>As at 30 September 2025</t>
  </si>
  <si>
    <t>30 September</t>
  </si>
  <si>
    <t>For the three-month period ended 30 September 2025</t>
  </si>
  <si>
    <t>For the nine-month period ended 30 September 2025</t>
  </si>
  <si>
    <t>Ending Balance as of 30 September 2024</t>
  </si>
  <si>
    <t>Ending Balance as of 30 September 2025</t>
  </si>
  <si>
    <t>Gain on sales of investment</t>
  </si>
  <si>
    <t xml:space="preserve">Reverse impairment loss from investments in joint ventures </t>
  </si>
  <si>
    <t xml:space="preserve">Share of loss from investments in joint ventures </t>
  </si>
  <si>
    <t>Profit before income tax expenses</t>
  </si>
  <si>
    <t xml:space="preserve">Profit for the period from discontinued operations </t>
  </si>
  <si>
    <t xml:space="preserve">   - net of income tax</t>
  </si>
  <si>
    <t>Other comprehensive income:</t>
  </si>
  <si>
    <t>Continuing operations</t>
  </si>
  <si>
    <t xml:space="preserve">   Weighted average number of ordinary shares (Thousand shares)</t>
  </si>
  <si>
    <t xml:space="preserve">   at fair value through other comprehensive income</t>
  </si>
  <si>
    <t>2025</t>
  </si>
  <si>
    <t>Amortisation of transaction costs for issuing debentures and front-end fee</t>
  </si>
  <si>
    <t>Gain on disposals of investment properties</t>
  </si>
  <si>
    <t>Loss (gain) on disposal of investment in subsidiary and joint ventures</t>
  </si>
  <si>
    <t>Loss on liquidation of the subsidiary</t>
  </si>
  <si>
    <t>Allowance for impairment loss on investments (reversal)</t>
  </si>
  <si>
    <t>Share of loss from investments in joint ventures</t>
  </si>
  <si>
    <t xml:space="preserve">Dividend received </t>
  </si>
  <si>
    <t>Trade and other receivables</t>
  </si>
  <si>
    <t>Trade and other payables</t>
  </si>
  <si>
    <t>Cash paid for interest expense</t>
  </si>
  <si>
    <t>Cash paid for income tax</t>
  </si>
  <si>
    <t>Cash received from returned capital of subsidiary</t>
  </si>
  <si>
    <t xml:space="preserve">Cash received from disposal on investment in subsidiary </t>
  </si>
  <si>
    <t xml:space="preserve">   and joint ventures</t>
  </si>
  <si>
    <t>Increase in loans to subsidiaries and related companies</t>
  </si>
  <si>
    <t>Proceeds from disposals of property, plant and equipment</t>
  </si>
  <si>
    <t>Proceeds from disposal of investment properties</t>
  </si>
  <si>
    <t>Increase in loans from financial institutions</t>
  </si>
  <si>
    <t>Net cash received from the sale of investments in subsidiaries</t>
  </si>
  <si>
    <t>Net cash flows from financing activities</t>
  </si>
  <si>
    <t>Gain on sales of investment properties</t>
  </si>
  <si>
    <t xml:space="preserve">   from dissolution</t>
  </si>
  <si>
    <t>Decrease in equity of subsidiary resulting</t>
  </si>
  <si>
    <t xml:space="preserve">Loans purchased of receivables </t>
  </si>
  <si>
    <t>Cash received from debentures</t>
  </si>
  <si>
    <t>Cash paid fees for issuing debentures</t>
  </si>
  <si>
    <t>Loss on disposals of property, plant and equipment,</t>
  </si>
  <si>
    <t>Expected credit losses (reversal)</t>
  </si>
  <si>
    <t xml:space="preserve">   From continuing operations</t>
  </si>
  <si>
    <t xml:space="preserve">   From discontinued operations</t>
  </si>
  <si>
    <t>Statement of changes in shareholders' equity (continued)</t>
  </si>
  <si>
    <t>Decrease in equity of subsidiary resulting from dissolution</t>
  </si>
  <si>
    <t xml:space="preserve">Gain on disposal of other finacial assets </t>
  </si>
  <si>
    <t>Provision for employee benefits</t>
  </si>
  <si>
    <t xml:space="preserve">Cash paid for employee benefits </t>
  </si>
  <si>
    <t>Cash flows from (used in) operating activities</t>
  </si>
  <si>
    <t>Cash received from interest income</t>
  </si>
  <si>
    <t xml:space="preserve">   intangible assets</t>
  </si>
  <si>
    <t xml:space="preserve">   and intangible assets</t>
  </si>
  <si>
    <t>Increase (decrease) in loans from related parties</t>
  </si>
  <si>
    <t>Net increase (decrease) in cash and cash equivalents</t>
  </si>
  <si>
    <t xml:space="preserve">   Properties for sales transferred from loans to customers</t>
  </si>
  <si>
    <t>Current portion of long-term loan from financial institutions</t>
  </si>
  <si>
    <t>Long-term loan from financial institutions,</t>
  </si>
  <si>
    <t>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</si>
</sst>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6">
    <xf numFmtId="0" fontId="0" fillId="0" borderId="0"/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65" fontId="2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24" fillId="0" borderId="0" applyFont="0" applyFill="0" applyBorder="0" applyProtection="0">
      <alignment textRotation="140"/>
    </xf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" fillId="0" borderId="0"/>
    <xf numFmtId="0" fontId="27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13" fillId="0" borderId="0"/>
    <xf numFmtId="9" fontId="24" fillId="0" borderId="0" applyFont="0" applyFill="0" applyBorder="0" applyAlignment="0" applyProtection="0"/>
    <xf numFmtId="0" fontId="25" fillId="0" borderId="0"/>
    <xf numFmtId="165" fontId="5" fillId="0" borderId="0" applyFont="0" applyFill="0" applyBorder="0" applyAlignment="0" applyProtection="0"/>
    <xf numFmtId="165" fontId="24" fillId="0" borderId="0" applyFont="0" applyFill="0" applyBorder="0" applyProtection="0">
      <alignment textRotation="140"/>
    </xf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24" fillId="0" borderId="0"/>
    <xf numFmtId="165" fontId="29" fillId="0" borderId="0" applyFont="0" applyFill="0" applyBorder="0" applyProtection="0"/>
    <xf numFmtId="0" fontId="28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9" fillId="0" borderId="0" xfId="0" applyFont="1" applyAlignment="1">
      <alignment vertical="center"/>
    </xf>
    <xf numFmtId="0" fontId="10" fillId="0" borderId="0" xfId="14" applyFont="1" applyAlignment="1">
      <alignment horizontal="right" vertical="center"/>
    </xf>
    <xf numFmtId="0" fontId="10" fillId="0" borderId="0" xfId="14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6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41" fontId="10" fillId="0" borderId="6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0" xfId="13" applyNumberFormat="1" applyFont="1" applyAlignment="1">
      <alignment horizontal="left" vertical="center"/>
    </xf>
    <xf numFmtId="170" fontId="10" fillId="0" borderId="0" xfId="13" applyNumberFormat="1" applyFont="1" applyAlignment="1">
      <alignment vertical="center"/>
    </xf>
    <xf numFmtId="41" fontId="10" fillId="0" borderId="6" xfId="13" applyNumberFormat="1" applyFont="1" applyBorder="1" applyAlignment="1">
      <alignment horizontal="left" vertical="center"/>
    </xf>
    <xf numFmtId="170" fontId="10" fillId="0" borderId="0" xfId="13" applyNumberFormat="1" applyFont="1" applyAlignment="1">
      <alignment horizontal="center" vertical="center"/>
    </xf>
    <xf numFmtId="41" fontId="10" fillId="0" borderId="6" xfId="2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49" fontId="12" fillId="0" borderId="0" xfId="13" applyNumberFormat="1" applyFont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43" fontId="10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170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41" fontId="16" fillId="0" borderId="0" xfId="0" applyNumberFormat="1" applyFont="1" applyAlignment="1">
      <alignment horizontal="left" vertical="center"/>
    </xf>
    <xf numFmtId="170" fontId="10" fillId="0" borderId="0" xfId="0" applyNumberFormat="1" applyFont="1"/>
    <xf numFmtId="170" fontId="10" fillId="0" borderId="0" xfId="13" applyNumberFormat="1" applyFont="1"/>
    <xf numFmtId="41" fontId="10" fillId="0" borderId="0" xfId="13" applyNumberFormat="1" applyFont="1" applyAlignment="1">
      <alignment horizontal="left"/>
    </xf>
    <xf numFmtId="170" fontId="10" fillId="0" borderId="0" xfId="13" applyNumberFormat="1" applyFont="1" applyAlignment="1">
      <alignment horizontal="center"/>
    </xf>
    <xf numFmtId="41" fontId="10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41" fontId="10" fillId="0" borderId="0" xfId="2" applyNumberFormat="1" applyFont="1" applyFill="1" applyBorder="1" applyAlignment="1"/>
    <xf numFmtId="0" fontId="10" fillId="0" borderId="0" xfId="0" applyFont="1"/>
    <xf numFmtId="0" fontId="9" fillId="0" borderId="0" xfId="0" applyFont="1"/>
    <xf numFmtId="170" fontId="9" fillId="0" borderId="0" xfId="1" applyNumberFormat="1" applyFont="1" applyFill="1" applyBorder="1" applyAlignment="1"/>
    <xf numFmtId="4" fontId="10" fillId="0" borderId="0" xfId="1" applyFont="1" applyFill="1" applyAlignment="1"/>
    <xf numFmtId="37" fontId="10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14" applyFont="1" applyAlignment="1">
      <alignment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14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6" fillId="0" borderId="5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0" fontId="18" fillId="0" borderId="0" xfId="14" applyFont="1" applyAlignment="1">
      <alignment horizontal="center" vertical="center"/>
    </xf>
    <xf numFmtId="0" fontId="16" fillId="0" borderId="0" xfId="14" applyFont="1" applyAlignment="1">
      <alignment horizontal="centerContinuous" vertical="center"/>
    </xf>
    <xf numFmtId="41" fontId="16" fillId="0" borderId="0" xfId="14" applyNumberFormat="1" applyFont="1" applyAlignment="1">
      <alignment horizontal="left" vertical="center"/>
    </xf>
    <xf numFmtId="0" fontId="16" fillId="0" borderId="0" xfId="14" applyFont="1" applyAlignment="1">
      <alignment horizontal="right"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right" vertical="center"/>
    </xf>
    <xf numFmtId="41" fontId="16" fillId="0" borderId="6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37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41" fontId="16" fillId="0" borderId="8" xfId="0" applyNumberFormat="1" applyFont="1" applyBorder="1" applyAlignment="1">
      <alignment horizontal="left" vertical="center"/>
    </xf>
    <xf numFmtId="41" fontId="16" fillId="0" borderId="2" xfId="0" applyNumberFormat="1" applyFont="1" applyBorder="1" applyAlignment="1">
      <alignment horizontal="left" vertical="center"/>
    </xf>
    <xf numFmtId="41" fontId="16" fillId="0" borderId="9" xfId="0" applyNumberFormat="1" applyFont="1" applyBorder="1" applyAlignment="1">
      <alignment horizontal="left" vertical="center"/>
    </xf>
    <xf numFmtId="41" fontId="16" fillId="0" borderId="10" xfId="0" applyNumberFormat="1" applyFont="1" applyBorder="1" applyAlignment="1">
      <alignment horizontal="left" vertical="center"/>
    </xf>
    <xf numFmtId="43" fontId="16" fillId="0" borderId="0" xfId="0" applyNumberFormat="1" applyFont="1" applyAlignment="1">
      <alignment vertical="center"/>
    </xf>
    <xf numFmtId="43" fontId="16" fillId="0" borderId="6" xfId="0" applyNumberFormat="1" applyFont="1" applyBorder="1" applyAlignment="1">
      <alignment vertical="center"/>
    </xf>
    <xf numFmtId="41" fontId="16" fillId="0" borderId="0" xfId="2" applyNumberFormat="1" applyFont="1" applyFill="1" applyBorder="1" applyAlignment="1">
      <alignment horizontal="right" vertical="center"/>
    </xf>
    <xf numFmtId="41" fontId="16" fillId="0" borderId="6" xfId="2" applyNumberFormat="1" applyFont="1" applyFill="1" applyBorder="1" applyAlignment="1">
      <alignment horizontal="right" vertical="center"/>
    </xf>
    <xf numFmtId="0" fontId="17" fillId="0" borderId="0" xfId="14" applyFont="1" applyAlignment="1">
      <alignment horizontal="left" vertical="center"/>
    </xf>
    <xf numFmtId="37" fontId="16" fillId="0" borderId="6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1" fontId="16" fillId="0" borderId="6" xfId="0" applyNumberFormat="1" applyFont="1" applyBorder="1" applyAlignment="1">
      <alignment horizontal="left" vertical="center"/>
    </xf>
    <xf numFmtId="172" fontId="17" fillId="0" borderId="0" xfId="0" quotePrefix="1" applyNumberFormat="1" applyFont="1" applyAlignment="1">
      <alignment vertical="center"/>
    </xf>
    <xf numFmtId="172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6" fillId="0" borderId="5" xfId="0" applyNumberFormat="1" applyFont="1" applyBorder="1" applyAlignment="1">
      <alignment horizontal="right" vertical="center"/>
    </xf>
    <xf numFmtId="41" fontId="16" fillId="0" borderId="6" xfId="0" applyNumberFormat="1" applyFont="1" applyBorder="1" applyAlignment="1">
      <alignment horizontal="right" vertical="center"/>
    </xf>
    <xf numFmtId="41" fontId="16" fillId="0" borderId="4" xfId="0" applyNumberFormat="1" applyFont="1" applyBorder="1" applyAlignment="1">
      <alignment horizontal="right"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3" xfId="0" applyNumberFormat="1" applyFont="1" applyBorder="1" applyAlignment="1">
      <alignment horizontal="left" vertical="center"/>
    </xf>
    <xf numFmtId="41" fontId="16" fillId="0" borderId="3" xfId="0" applyNumberFormat="1" applyFont="1" applyBorder="1" applyAlignment="1">
      <alignment horizontal="center" vertical="center"/>
    </xf>
    <xf numFmtId="171" fontId="16" fillId="0" borderId="0" xfId="0" applyNumberFormat="1" applyFont="1" applyAlignment="1">
      <alignment vertical="center"/>
    </xf>
    <xf numFmtId="171" fontId="16" fillId="0" borderId="6" xfId="0" applyNumberFormat="1" applyFont="1" applyBorder="1" applyAlignment="1">
      <alignment horizontal="left" vertical="center"/>
    </xf>
    <xf numFmtId="171" fontId="16" fillId="0" borderId="4" xfId="0" applyNumberFormat="1" applyFont="1" applyBorder="1" applyAlignment="1">
      <alignment horizontal="left" vertical="center"/>
    </xf>
    <xf numFmtId="171" fontId="16" fillId="0" borderId="0" xfId="0" applyNumberFormat="1" applyFont="1" applyAlignment="1">
      <alignment horizontal="left" vertical="center"/>
    </xf>
    <xf numFmtId="171" fontId="16" fillId="0" borderId="0" xfId="0" applyNumberFormat="1" applyFont="1" applyAlignment="1">
      <alignment horizontal="right" vertical="center"/>
    </xf>
    <xf numFmtId="41" fontId="16" fillId="0" borderId="4" xfId="0" applyNumberFormat="1" applyFont="1" applyBorder="1" applyAlignment="1">
      <alignment horizontal="left" vertical="center"/>
    </xf>
    <xf numFmtId="0" fontId="10" fillId="0" borderId="0" xfId="102" applyFont="1" applyAlignment="1">
      <alignment vertical="center"/>
    </xf>
    <xf numFmtId="41" fontId="16" fillId="0" borderId="0" xfId="102" applyNumberFormat="1" applyFont="1" applyAlignment="1">
      <alignment horizontal="left" vertical="center"/>
    </xf>
    <xf numFmtId="0" fontId="10" fillId="0" borderId="0" xfId="14" applyFont="1" applyAlignment="1">
      <alignment horizontal="centerContinuous" vertical="center"/>
    </xf>
    <xf numFmtId="41" fontId="10" fillId="0" borderId="0" xfId="14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41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41" fontId="10" fillId="0" borderId="0" xfId="14" applyNumberFormat="1" applyFont="1" applyAlignment="1">
      <alignment vertical="center"/>
    </xf>
    <xf numFmtId="0" fontId="10" fillId="0" borderId="0" xfId="14" quotePrefix="1" applyFont="1" applyAlignment="1">
      <alignment vertical="center"/>
    </xf>
    <xf numFmtId="41" fontId="10" fillId="0" borderId="0" xfId="19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0" fontId="12" fillId="0" borderId="0" xfId="14" applyFont="1" applyAlignment="1">
      <alignment vertical="center"/>
    </xf>
    <xf numFmtId="164" fontId="10" fillId="0" borderId="0" xfId="20" applyNumberFormat="1" applyFont="1" applyAlignment="1">
      <alignment horizontal="left" vertical="center"/>
    </xf>
    <xf numFmtId="0" fontId="10" fillId="0" borderId="0" xfId="20" applyFont="1" applyAlignment="1">
      <alignment vertical="center"/>
    </xf>
    <xf numFmtId="164" fontId="10" fillId="0" borderId="0" xfId="21" applyNumberFormat="1" applyFont="1" applyAlignment="1">
      <alignment horizontal="left" vertical="center"/>
    </xf>
    <xf numFmtId="164" fontId="10" fillId="0" borderId="0" xfId="22" applyNumberFormat="1" applyFont="1" applyAlignment="1">
      <alignment horizontal="left" vertical="center"/>
    </xf>
    <xf numFmtId="0" fontId="10" fillId="0" borderId="0" xfId="22" applyFont="1" applyAlignment="1">
      <alignment vertical="center"/>
    </xf>
    <xf numFmtId="164" fontId="10" fillId="0" borderId="0" xfId="23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Continuous" vertical="center"/>
    </xf>
    <xf numFmtId="0" fontId="20" fillId="0" borderId="0" xfId="14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41" fontId="10" fillId="0" borderId="8" xfId="0" applyNumberFormat="1" applyFont="1" applyBorder="1" applyAlignment="1">
      <alignment horizontal="left" vertical="center"/>
    </xf>
    <xf numFmtId="41" fontId="10" fillId="0" borderId="9" xfId="0" applyNumberFormat="1" applyFont="1" applyBorder="1" applyAlignment="1">
      <alignment horizontal="left" vertical="center"/>
    </xf>
    <xf numFmtId="0" fontId="9" fillId="0" borderId="0" xfId="14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10" fillId="0" borderId="4" xfId="1" applyNumberFormat="1" applyFont="1" applyFill="1" applyBorder="1" applyAlignment="1">
      <alignment horizontal="left" vertical="center"/>
    </xf>
    <xf numFmtId="41" fontId="10" fillId="0" borderId="0" xfId="1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0" xfId="14" applyFont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49" fontId="10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6" xfId="0" applyNumberFormat="1" applyFont="1" applyBorder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6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46">
    <cellStyle name="Comma" xfId="1" builtinId="3"/>
    <cellStyle name="Comma 2" xfId="2" xr:uid="{00000000-0005-0000-0000-000001000000}"/>
    <cellStyle name="Comma 2 2" xfId="44" xr:uid="{6A03E577-1BBA-41E1-BF76-3F875F9C66EF}"/>
    <cellStyle name="Comma 2 3" xfId="27" xr:uid="{138B0E5E-C197-44E6-A4F6-81B0DC8D89DB}"/>
    <cellStyle name="Comma 2 3 2" xfId="45" xr:uid="{7616F0F4-15EC-4A1D-896D-33ECE10B669B}"/>
    <cellStyle name="Comma 2 4" xfId="26" xr:uid="{079E38F2-2671-4878-8C1B-2C59E3389728}"/>
    <cellStyle name="Comma 2 9" xfId="52" xr:uid="{52F3F2B2-9633-402A-AA0C-0D8562F61AB7}"/>
    <cellStyle name="Comma 2_Consolidated" xfId="57" xr:uid="{A3E6B910-DA2E-4145-8FBA-431E40133A68}"/>
    <cellStyle name="Comma 3" xfId="28" xr:uid="{9F83AEAE-EFF5-43C8-AD74-201378AAEA56}"/>
    <cellStyle name="Comma 3 2" xfId="17" xr:uid="{00A787F2-D290-41D0-8579-3AAB0D183A7B}"/>
    <cellStyle name="Comma 32" xfId="29" xr:uid="{8D01E4BA-1623-47FA-A236-1F5DDA4B1F4D}"/>
    <cellStyle name="Comma 32 2" xfId="46" xr:uid="{78E96A2B-FF3B-44BF-B71F-003A0887B582}"/>
    <cellStyle name="Comma 4" xfId="43" xr:uid="{2411DD99-EA52-4ACC-BA65-1A2FF4E23C71}"/>
    <cellStyle name="Comma 48 2" xfId="30" xr:uid="{E7C8B1E3-FC79-4C34-BCDC-0D37C41990B2}"/>
    <cellStyle name="Comma 48 2 2" xfId="47" xr:uid="{A2D33E33-9617-4A9D-B856-61A72F513426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31" xr:uid="{6E6283A9-298F-46A0-B64D-DE6958B171B2}"/>
    <cellStyle name="Normal 11" xfId="71" xr:uid="{A063D628-AFB6-489B-B62F-6BEF24982871}"/>
    <cellStyle name="Normal 12" xfId="66" xr:uid="{32B239A7-29DC-418E-AAA5-7C57C5E09FC3}"/>
    <cellStyle name="Normal 13" xfId="77" xr:uid="{CE35293C-9D67-4110-ABD6-443C490C3E76}"/>
    <cellStyle name="Normal 14" xfId="60" xr:uid="{D6B7F1C3-DDF4-4958-BD49-C725705C02A5}"/>
    <cellStyle name="Normal 15" xfId="78" xr:uid="{2D84B332-8E7B-46EB-89BF-27A804E3AD0C}"/>
    <cellStyle name="Normal 16" xfId="63" xr:uid="{B1C03534-AD21-4912-9C63-A8C0D01BEB3D}"/>
    <cellStyle name="Normal 17" xfId="32" xr:uid="{67E68102-6DCC-4585-B6D4-73805ECCEC66}"/>
    <cellStyle name="Normal 18" xfId="80" xr:uid="{E65411C2-1C9E-4E30-95FE-D87F4AE966A2}"/>
    <cellStyle name="Normal 19" xfId="72" xr:uid="{7F495ED1-F8DF-4C62-BBEB-66DADCB80E34}"/>
    <cellStyle name="Normal 19 2" xfId="33" xr:uid="{83B00A25-9A1B-493B-A902-171EE10452FA}"/>
    <cellStyle name="Normal 19 2 2" xfId="48" xr:uid="{A6C362C7-751F-4003-BE71-75A8A29D6535}"/>
    <cellStyle name="Normal 19 2_Consolidated" xfId="56" xr:uid="{29A26228-EBDC-4C48-8AC5-827B5882A07E}"/>
    <cellStyle name="Normal 2" xfId="10" xr:uid="{00000000-0005-0000-0000-00000B000000}"/>
    <cellStyle name="Normal 2 10" xfId="70" xr:uid="{319FC6E9-A805-4354-9F84-6E266B99B0CF}"/>
    <cellStyle name="Normal 2 10 2" xfId="139" xr:uid="{BEABDCB5-D7F8-4CA2-9A0A-A26985BBB181}"/>
    <cellStyle name="Normal 2 11" xfId="97" xr:uid="{7AA0B051-0DE1-4FD1-90A2-665D16B7C7D6}"/>
    <cellStyle name="Normal 2 11 2" xfId="144" xr:uid="{E7FB0357-4FA8-4A76-A3BC-6FACF028FDB4}"/>
    <cellStyle name="Normal 2 12" xfId="34" xr:uid="{D8A3073D-2A25-4B2C-92E9-F64EE97B9F30}"/>
    <cellStyle name="Normal 2 12 2" xfId="135" xr:uid="{881DCCF1-0D1F-4589-B014-E4FA182B58BC}"/>
    <cellStyle name="Normal 2 13" xfId="134" xr:uid="{D4C5D4EA-C31E-4BAA-A9C0-6FF71041A337}"/>
    <cellStyle name="Normal 2 2" xfId="35" xr:uid="{BDFA51FB-BA6B-440A-B7A0-37A5AD98AABF}"/>
    <cellStyle name="Normal 2 2 2" xfId="49" xr:uid="{695507B6-6569-45BB-988E-B986241AC74F}"/>
    <cellStyle name="Normal 2 2_Consolidated" xfId="55" xr:uid="{2F987CF4-1686-45E3-8CA9-B8C1A5F7F207}"/>
    <cellStyle name="Normal 2 3" xfId="53" xr:uid="{98762585-902B-4D30-8755-AA9709FCEFE5}"/>
    <cellStyle name="Normal 2 3 2" xfId="79" xr:uid="{D1642DEA-9CA6-4CE5-9794-E332AA1D72A8}"/>
    <cellStyle name="Normal 2 3 2 2" xfId="142" xr:uid="{B70A2333-25AB-4C54-A28A-A91CC690DBBC}"/>
    <cellStyle name="Normal 2 3 3" xfId="103" xr:uid="{7AAE48B7-7242-487E-B69D-8E556A4E7A31}"/>
    <cellStyle name="Normal 2 3 3 2" xfId="145" xr:uid="{148C8A8B-C395-4040-A42F-675935A0CE57}"/>
    <cellStyle name="Normal 2 3 4" xfId="136" xr:uid="{7D7057E7-0C8F-4EBA-9969-9C2FBB1AF620}"/>
    <cellStyle name="Normal 2 4" xfId="67" xr:uid="{25DE6C03-045C-430E-B776-BC2E0E8729A5}"/>
    <cellStyle name="Normal 2 4 2" xfId="138" xr:uid="{BD94AEDA-E448-4952-B775-159BAA6F9445}"/>
    <cellStyle name="Normal 2 5" xfId="36" xr:uid="{CD357A1B-DE31-4DFD-9B55-6650A13718CB}"/>
    <cellStyle name="Normal 2 5 2" xfId="50" xr:uid="{5E61C047-940B-4E05-BBE7-318A3146A61E}"/>
    <cellStyle name="Normal 2 5_Consolidated" xfId="54" xr:uid="{948B0B4C-7830-4FE8-957A-8F65A1A03010}"/>
    <cellStyle name="Normal 2 6" xfId="76" xr:uid="{126940BA-9885-41C5-A7AA-CCDB73214835}"/>
    <cellStyle name="Normal 2 6 2" xfId="141" xr:uid="{FEA19658-A94E-4090-B519-2E6C38CF6C87}"/>
    <cellStyle name="Normal 2 7" xfId="81" xr:uid="{B3EB5EBE-7871-4285-AE50-C7640C7334A4}"/>
    <cellStyle name="Normal 2 7 2" xfId="143" xr:uid="{15A465F7-3EB8-4239-8192-C4824224D249}"/>
    <cellStyle name="Normal 2 8" xfId="74" xr:uid="{D9CAD784-AF93-4F38-A322-DFAE703A7B94}"/>
    <cellStyle name="Normal 2 8 2" xfId="140" xr:uid="{C763590B-14AB-46AC-83BD-6CA50D2491C8}"/>
    <cellStyle name="Normal 2 9" xfId="62" xr:uid="{767453AA-2518-4DF1-A628-C3CFDA1EC70D}"/>
    <cellStyle name="Normal 2 9 2" xfId="137" xr:uid="{092617F2-EF79-4ED5-A503-5654B1EB0ED6}"/>
    <cellStyle name="Normal 2_Consolidated" xfId="58" xr:uid="{CC9125A7-6797-441A-8297-D177071F7613}"/>
    <cellStyle name="Normal 20" xfId="65" xr:uid="{792EE816-AB6F-4132-92FE-9326F6EAD4BD}"/>
    <cellStyle name="Normal 21" xfId="68" xr:uid="{9C06AD32-DFFE-4755-BC28-09D594EBC004}"/>
    <cellStyle name="Normal 22" xfId="64" xr:uid="{D8F3F7F4-BFF9-4E68-9FBB-B92634F9CCBC}"/>
    <cellStyle name="Normal 23" xfId="69" xr:uid="{3B54C668-0B14-4E45-85AB-8CAF70365335}"/>
    <cellStyle name="Normal 24" xfId="19" xr:uid="{CFB44CAA-4D3E-4433-8EC4-32D16650F55E}"/>
    <cellStyle name="Normal 25" xfId="21" xr:uid="{200E0C68-05C0-4AB5-8A7E-B0CA20343A57}"/>
    <cellStyle name="Normal 26" xfId="24" xr:uid="{CACF0C13-0885-41E3-B390-9AA939F8D052}"/>
    <cellStyle name="Normal 27" xfId="82" xr:uid="{CBC801D8-25FD-41A8-9B81-E31FDEEC9187}"/>
    <cellStyle name="Normal 28" xfId="83" xr:uid="{AC1799FC-88DC-472E-8663-E0B0DBCF0F32}"/>
    <cellStyle name="Normal 29" xfId="84" xr:uid="{019F9C25-F44C-42A7-B248-86490621A118}"/>
    <cellStyle name="Normal 3" xfId="11" xr:uid="{00000000-0005-0000-0000-00000C000000}"/>
    <cellStyle name="Normal 30" xfId="85" xr:uid="{AB4FAC0A-C833-4B38-8DCD-DD77BF9DC066}"/>
    <cellStyle name="Normal 31" xfId="86" xr:uid="{5794B80F-DAAE-4AEF-9D26-141923079B26}"/>
    <cellStyle name="Normal 32" xfId="87" xr:uid="{F16FAAF6-365A-4E4D-8668-7CA1D16C6C63}"/>
    <cellStyle name="Normal 33" xfId="88" xr:uid="{ED83167B-2C00-4262-AF77-3F5990E0C776}"/>
    <cellStyle name="Normal 34" xfId="89" xr:uid="{01CAC567-634D-4237-8904-1195422943A7}"/>
    <cellStyle name="Normal 35" xfId="90" xr:uid="{FA4E1BB0-E11F-42F3-8EAA-14788DB12310}"/>
    <cellStyle name="Normal 36" xfId="18" xr:uid="{AE36A8F4-681C-4286-B725-6FCBEB0311D2}"/>
    <cellStyle name="Normal 37" xfId="20" xr:uid="{6EB02878-03B7-4137-A800-634A7C89A21A}"/>
    <cellStyle name="Normal 38" xfId="22" xr:uid="{8B344A55-B6AA-41DE-9713-8C31B91E577A}"/>
    <cellStyle name="Normal 39" xfId="23" xr:uid="{55BBB054-2046-4A66-9AF2-7C127A89CD08}"/>
    <cellStyle name="Normal 4" xfId="12" xr:uid="{00000000-0005-0000-0000-00000D000000}"/>
    <cellStyle name="Normal 4 2" xfId="37" xr:uid="{DA3899E0-0A76-46BB-91F6-48FDEA0E68B9}"/>
    <cellStyle name="Normal 40" xfId="104" xr:uid="{CAF93117-4C38-4E99-8CCB-3D99955CC755}"/>
    <cellStyle name="Normal 41" xfId="96" xr:uid="{2C6BF692-DDF6-433A-9F34-BCD495FF38E3}"/>
    <cellStyle name="Normal 42" xfId="106" xr:uid="{08EC6B88-77A6-4D16-8DBA-2C7C807379C7}"/>
    <cellStyle name="Normal 43" xfId="102" xr:uid="{E00269FC-A5CB-41DE-9265-6B7DCFF9D229}"/>
    <cellStyle name="Normal 44" xfId="100" xr:uid="{2E6BE819-35F7-448D-AC69-A74D48A8D2C9}"/>
    <cellStyle name="Normal 45" xfId="107" xr:uid="{C2C207D7-990A-4626-B4DD-F0EB4254F521}"/>
    <cellStyle name="Normal 46" xfId="98" xr:uid="{55B95C91-F334-4E69-B167-598FC0F766A2}"/>
    <cellStyle name="Normal 47" xfId="92" xr:uid="{9FDEB301-D701-4FB7-989E-EC402AFA2CA9}"/>
    <cellStyle name="Normal 48" xfId="105" xr:uid="{EEE585B3-0CAB-498F-8AA9-EFC5FC43C1EE}"/>
    <cellStyle name="Normal 49" xfId="108" xr:uid="{CADB8051-0E39-4E32-85B4-522CDAE8D16E}"/>
    <cellStyle name="Normal 5" xfId="38" xr:uid="{E7D6DBBF-DFE0-41A7-AAD2-DB5E5F5A8AAB}"/>
    <cellStyle name="Normal 50" xfId="109" xr:uid="{3102B5B1-541B-4B89-B233-5E3CC3AE567A}"/>
    <cellStyle name="Normal 51" xfId="110" xr:uid="{5BE9C9A0-3211-4A31-970D-02CB295C31AD}"/>
    <cellStyle name="Normal 52" xfId="111" xr:uid="{310CBFE8-71B0-4311-A765-A835392B7126}"/>
    <cellStyle name="Normal 53" xfId="112" xr:uid="{AFDF28F1-25E3-410B-BD8B-82E49BD17B07}"/>
    <cellStyle name="Normal 54" xfId="113" xr:uid="{0C381964-99DF-4A29-87E4-8D0CDD49B29D}"/>
    <cellStyle name="Normal 55" xfId="114" xr:uid="{B34E4D69-85ED-49E9-821C-2B4477571BB4}"/>
    <cellStyle name="Normal 56" xfId="115" xr:uid="{AB364153-5C45-44AF-98E8-B3D30F890FBF}"/>
    <cellStyle name="Normal 57" xfId="116" xr:uid="{5E17E69A-0B23-4F26-AC77-E9BA19CC8CF3}"/>
    <cellStyle name="Normal 58" xfId="117" xr:uid="{DF4D40FE-A919-485E-BDEF-1FC599CE4671}"/>
    <cellStyle name="Normal 59" xfId="118" xr:uid="{2A47A18D-87B8-4DA0-8E05-BE093C3BBDA4}"/>
    <cellStyle name="Normal 6" xfId="39" xr:uid="{04C143F0-6AA4-4AA3-8590-BD02701CC230}"/>
    <cellStyle name="Normal 60" xfId="119" xr:uid="{E47CE5C6-8C96-4575-A523-8E3817B46147}"/>
    <cellStyle name="Normal 61" xfId="120" xr:uid="{80DEEF2F-60D3-4FA2-9FCA-EFD82328FF1D}"/>
    <cellStyle name="Normal 62" xfId="121" xr:uid="{8829D9F6-5E99-4739-8847-4BA2CD8E5E70}"/>
    <cellStyle name="Normal 63" xfId="122" xr:uid="{78A19691-8001-4AB7-88CA-F771555A0D97}"/>
    <cellStyle name="Normal 64" xfId="123" xr:uid="{830D259D-C3F4-42DC-AD5E-16E91DAF36E6}"/>
    <cellStyle name="Normal 65" xfId="124" xr:uid="{72430E33-A0C8-4853-8687-95CD9BC55F11}"/>
    <cellStyle name="Normal 66" xfId="125" xr:uid="{61F8864E-594C-428E-9C4A-CD60345CEFBB}"/>
    <cellStyle name="Normal 67" xfId="126" xr:uid="{821C826C-C875-453D-9C3E-3F2B450CDDE2}"/>
    <cellStyle name="Normal 68" xfId="127" xr:uid="{B5DE988F-63BC-4921-B6F6-DA14A3F72F52}"/>
    <cellStyle name="Normal 69" xfId="129" xr:uid="{A1C78C73-A616-4BD7-A139-08A46C35E890}"/>
    <cellStyle name="Normal 7" xfId="59" xr:uid="{CCD743FC-1B08-4B49-BDFE-D640E892D4C8}"/>
    <cellStyle name="Normal 70" xfId="95" xr:uid="{1F239A7C-1088-48C6-A1AB-D8B372B32FE3}"/>
    <cellStyle name="Normal 71" xfId="130" xr:uid="{B3E111DF-A991-4D5B-810E-9D6F489CF153}"/>
    <cellStyle name="Normal 72" xfId="99" xr:uid="{F592BD41-B83C-4799-AAEF-CB37A600BD6A}"/>
    <cellStyle name="Normal 73" xfId="101" xr:uid="{1B290C35-A5B6-4394-AC5B-C83326B338CA}"/>
    <cellStyle name="Normal 74" xfId="94" xr:uid="{5B154890-BC7B-4838-9F17-498BD14183C3}"/>
    <cellStyle name="Normal 75" xfId="128" xr:uid="{DDB07A9D-F93B-4F65-9417-D1BB72B5BCBF}"/>
    <cellStyle name="Normal 76" xfId="93" xr:uid="{7C91A6E1-CBC7-45FA-9A6A-94F5BC106F45}"/>
    <cellStyle name="Normal 77" xfId="91" xr:uid="{2C8418E6-AD6B-43D9-8ACE-A95957CD7F7A}"/>
    <cellStyle name="Normal 78" xfId="131" xr:uid="{E44B8FF9-E700-4E7E-9D65-BB587F386E8C}"/>
    <cellStyle name="Normal 79" xfId="25" xr:uid="{3DDC3FB7-D94F-405E-819D-850414C09C95}"/>
    <cellStyle name="Normal 8" xfId="75" xr:uid="{EB08E900-6861-449C-A09D-AD06CB42F950}"/>
    <cellStyle name="Normal 80" xfId="40" xr:uid="{8E4D7B90-A83F-4E97-8321-64CFCEC7B310}"/>
    <cellStyle name="Normal 81" xfId="132" xr:uid="{61588625-204D-44F6-A0AC-C7CE0827F302}"/>
    <cellStyle name="Normal 82" xfId="133" xr:uid="{33893389-E007-48BC-9E8E-2FEBE84FF2C4}"/>
    <cellStyle name="Normal 83" xfId="73" xr:uid="{A1F7EDDD-1E12-439D-B0D8-BA52E4DF5D5B}"/>
    <cellStyle name="Normal 9" xfId="61" xr:uid="{07C7A312-28C0-412B-B3F0-7A0F5900FC3B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Percent 2" xfId="41" xr:uid="{C630EDC6-C5B5-427C-844E-F663D3216EF3}"/>
    <cellStyle name="Percent 2 2" xfId="51" xr:uid="{1D8D48D1-F75F-4753-90D2-A1E0F168BCA3}"/>
    <cellStyle name="Quantity" xfId="16" xr:uid="{00000000-0005-0000-0000-000011000000}"/>
    <cellStyle name="ปกติ 2 2" xfId="42" xr:uid="{EC707606-4584-41D4-AE1E-318BBF62D2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"/>
  <sheetViews>
    <sheetView showGridLines="0" tabSelected="1" view="pageBreakPreview" topLeftCell="A43" zoomScale="110" zoomScaleNormal="100" zoomScaleSheetLayoutView="110" workbookViewId="0">
      <selection activeCell="T49" sqref="T49"/>
    </sheetView>
  </sheetViews>
  <sheetFormatPr defaultColWidth="9.109375" defaultRowHeight="20.100000000000001" customHeight="1"/>
  <cols>
    <col min="1" max="1" width="1.6640625" style="162" customWidth="1"/>
    <col min="2" max="4" width="1.6640625" style="3" customWidth="1"/>
    <col min="5" max="5" width="37.6640625" style="3" customWidth="1"/>
    <col min="6" max="6" width="1.6640625" style="3" customWidth="1"/>
    <col min="7" max="7" width="4.6640625" style="3" customWidth="1"/>
    <col min="8" max="8" width="0.88671875" style="3" customWidth="1"/>
    <col min="9" max="9" width="10.88671875" style="116" customWidth="1"/>
    <col min="10" max="10" width="0.88671875" style="116" customWidth="1"/>
    <col min="11" max="11" width="10.88671875" style="116" customWidth="1"/>
    <col min="12" max="12" width="0.88671875" style="116" customWidth="1"/>
    <col min="13" max="13" width="10.88671875" style="116" customWidth="1"/>
    <col min="14" max="14" width="0.88671875" style="116" customWidth="1"/>
    <col min="15" max="15" width="10.88671875" style="116" customWidth="1"/>
    <col min="16" max="16" width="0.88671875" style="2" customWidth="1"/>
    <col min="17" max="18" width="13.6640625" style="3" customWidth="1"/>
    <col min="19" max="16384" width="9.109375" style="3"/>
  </cols>
  <sheetData>
    <row r="1" spans="1:16" ht="20.100000000000001" customHeight="1">
      <c r="A1" s="1" t="s">
        <v>96</v>
      </c>
      <c r="B1" s="115"/>
      <c r="C1" s="115"/>
      <c r="D1" s="115"/>
      <c r="E1" s="115"/>
      <c r="F1" s="115"/>
      <c r="G1" s="115"/>
      <c r="H1" s="115"/>
    </row>
    <row r="2" spans="1:16" ht="20.100000000000001" customHeight="1">
      <c r="A2" s="1" t="s">
        <v>81</v>
      </c>
      <c r="B2" s="115"/>
      <c r="C2" s="115"/>
      <c r="D2" s="115"/>
      <c r="E2" s="115"/>
      <c r="F2" s="115"/>
      <c r="G2" s="115"/>
      <c r="H2" s="115"/>
    </row>
    <row r="3" spans="1:16" ht="20.100000000000001" customHeight="1">
      <c r="A3" s="1" t="s">
        <v>212</v>
      </c>
      <c r="B3" s="115"/>
      <c r="C3" s="115"/>
      <c r="D3" s="115"/>
      <c r="E3" s="115"/>
      <c r="F3" s="115"/>
      <c r="G3" s="115"/>
      <c r="H3" s="115"/>
    </row>
    <row r="4" spans="1:16" s="5" customFormat="1" ht="20.100000000000001" customHeight="1">
      <c r="A4" s="1"/>
      <c r="B4" s="117"/>
      <c r="C4" s="117"/>
      <c r="D4" s="117"/>
      <c r="E4" s="117"/>
      <c r="F4" s="117"/>
      <c r="G4" s="118"/>
      <c r="H4" s="117"/>
      <c r="I4" s="119"/>
      <c r="J4" s="119"/>
      <c r="K4" s="119"/>
      <c r="L4" s="119"/>
      <c r="M4" s="119"/>
      <c r="N4" s="119"/>
      <c r="O4" s="119"/>
      <c r="P4" s="4" t="s">
        <v>51</v>
      </c>
    </row>
    <row r="5" spans="1:16" s="5" customFormat="1" ht="20.100000000000001" customHeight="1">
      <c r="A5" s="1"/>
      <c r="B5" s="120"/>
      <c r="C5" s="120"/>
      <c r="D5" s="120"/>
      <c r="E5" s="120"/>
      <c r="F5" s="120"/>
      <c r="G5" s="6"/>
      <c r="H5" s="120"/>
      <c r="I5" s="119"/>
      <c r="J5" s="121" t="s">
        <v>41</v>
      </c>
      <c r="K5" s="119"/>
      <c r="L5" s="119"/>
      <c r="M5" s="119"/>
      <c r="N5" s="121" t="s">
        <v>42</v>
      </c>
      <c r="O5" s="119"/>
      <c r="P5" s="4"/>
    </row>
    <row r="6" spans="1:16" s="5" customFormat="1" ht="20.100000000000001" customHeight="1">
      <c r="B6" s="120"/>
      <c r="C6" s="120"/>
      <c r="D6" s="120"/>
      <c r="E6" s="120"/>
      <c r="F6" s="120"/>
      <c r="G6" s="6"/>
      <c r="H6" s="120"/>
      <c r="I6" s="7"/>
      <c r="J6" s="122" t="s">
        <v>40</v>
      </c>
      <c r="K6" s="7"/>
      <c r="L6" s="121"/>
      <c r="M6" s="7"/>
      <c r="N6" s="122" t="s">
        <v>40</v>
      </c>
      <c r="O6" s="7"/>
      <c r="P6" s="8"/>
    </row>
    <row r="7" spans="1:16" s="1" customFormat="1" ht="20.100000000000001" customHeight="1">
      <c r="B7" s="123"/>
      <c r="C7" s="123"/>
      <c r="D7" s="123"/>
      <c r="E7" s="123"/>
      <c r="F7" s="123"/>
      <c r="G7" s="124"/>
      <c r="H7" s="123"/>
      <c r="I7" s="125" t="s">
        <v>213</v>
      </c>
      <c r="J7" s="6"/>
      <c r="K7" s="125" t="s">
        <v>69</v>
      </c>
      <c r="L7" s="6"/>
      <c r="M7" s="125" t="s">
        <v>213</v>
      </c>
      <c r="N7" s="6"/>
      <c r="O7" s="125" t="s">
        <v>69</v>
      </c>
      <c r="P7" s="9"/>
    </row>
    <row r="8" spans="1:16" s="5" customFormat="1" ht="20.100000000000001" customHeight="1">
      <c r="A8" s="1"/>
      <c r="B8" s="51"/>
      <c r="C8" s="126"/>
      <c r="D8" s="126"/>
      <c r="E8" s="126"/>
      <c r="F8" s="126"/>
      <c r="G8" s="127" t="s">
        <v>0</v>
      </c>
      <c r="H8" s="126"/>
      <c r="I8" s="128">
        <v>2025</v>
      </c>
      <c r="J8" s="129"/>
      <c r="K8" s="128">
        <v>2024</v>
      </c>
      <c r="L8" s="129"/>
      <c r="M8" s="128">
        <v>2025</v>
      </c>
      <c r="N8" s="129"/>
      <c r="O8" s="128">
        <v>2024</v>
      </c>
      <c r="P8" s="8"/>
    </row>
    <row r="9" spans="1:16" s="5" customFormat="1" ht="20.100000000000001" customHeight="1">
      <c r="A9" s="1"/>
      <c r="B9" s="51"/>
      <c r="C9" s="126"/>
      <c r="D9" s="126"/>
      <c r="E9" s="126"/>
      <c r="F9" s="126"/>
      <c r="G9" s="120"/>
      <c r="H9" s="126"/>
      <c r="I9" s="130" t="s">
        <v>64</v>
      </c>
      <c r="J9" s="129"/>
      <c r="K9" s="130" t="s">
        <v>82</v>
      </c>
      <c r="L9" s="129"/>
      <c r="M9" s="130" t="s">
        <v>64</v>
      </c>
      <c r="N9" s="129"/>
      <c r="O9" s="130" t="s">
        <v>82</v>
      </c>
      <c r="P9" s="8"/>
    </row>
    <row r="10" spans="1:16" s="5" customFormat="1" ht="20.100000000000001" customHeight="1">
      <c r="A10" s="1"/>
      <c r="B10" s="51"/>
      <c r="C10" s="126"/>
      <c r="D10" s="126"/>
      <c r="E10" s="126"/>
      <c r="F10" s="126"/>
      <c r="G10" s="120"/>
      <c r="H10" s="126"/>
      <c r="I10" s="130" t="s">
        <v>65</v>
      </c>
      <c r="J10" s="129"/>
      <c r="K10" s="130"/>
      <c r="L10" s="129"/>
      <c r="M10" s="130" t="s">
        <v>65</v>
      </c>
      <c r="N10" s="129"/>
      <c r="O10" s="130"/>
      <c r="P10" s="8"/>
    </row>
    <row r="11" spans="1:16" ht="20.100000000000001" customHeight="1">
      <c r="A11" s="1" t="s">
        <v>22</v>
      </c>
      <c r="G11" s="131"/>
    </row>
    <row r="12" spans="1:16" ht="20.100000000000001" customHeight="1">
      <c r="A12" s="1" t="s">
        <v>23</v>
      </c>
      <c r="G12" s="131"/>
      <c r="M12" s="119"/>
    </row>
    <row r="13" spans="1:16" ht="20.100000000000001" customHeight="1">
      <c r="A13" s="3" t="s">
        <v>2</v>
      </c>
      <c r="F13" s="132"/>
      <c r="G13" s="132"/>
      <c r="H13" s="5"/>
      <c r="I13" s="133">
        <v>2151692</v>
      </c>
      <c r="J13" s="119"/>
      <c r="K13" s="119">
        <v>1465753</v>
      </c>
      <c r="L13" s="119"/>
      <c r="M13" s="119">
        <v>1619391</v>
      </c>
      <c r="N13" s="119"/>
      <c r="O13" s="119">
        <v>1279649</v>
      </c>
    </row>
    <row r="14" spans="1:16" ht="20.100000000000001" customHeight="1">
      <c r="A14" s="3" t="s">
        <v>171</v>
      </c>
      <c r="G14" s="10">
        <v>3</v>
      </c>
      <c r="H14" s="5"/>
      <c r="I14" s="133">
        <v>129342</v>
      </c>
      <c r="J14" s="119"/>
      <c r="K14" s="119">
        <v>147904</v>
      </c>
      <c r="L14" s="119"/>
      <c r="M14" s="119">
        <v>74578</v>
      </c>
      <c r="N14" s="119"/>
      <c r="O14" s="119">
        <v>91891</v>
      </c>
    </row>
    <row r="15" spans="1:16" ht="20.100000000000001" customHeight="1">
      <c r="A15" s="3" t="s">
        <v>125</v>
      </c>
      <c r="G15" s="10">
        <v>2</v>
      </c>
      <c r="H15" s="5"/>
      <c r="I15" s="133">
        <v>20000</v>
      </c>
      <c r="J15" s="119"/>
      <c r="K15" s="119">
        <v>20000</v>
      </c>
      <c r="L15" s="119"/>
      <c r="M15" s="119">
        <v>7959392</v>
      </c>
      <c r="N15" s="119"/>
      <c r="O15" s="119">
        <v>7358392</v>
      </c>
    </row>
    <row r="16" spans="1:16" ht="20.100000000000001" customHeight="1">
      <c r="A16" s="5" t="s">
        <v>151</v>
      </c>
      <c r="B16" s="5"/>
      <c r="C16" s="5"/>
      <c r="D16" s="5"/>
      <c r="E16" s="5"/>
      <c r="G16" s="10"/>
      <c r="H16" s="5"/>
      <c r="I16" s="133"/>
      <c r="J16" s="119"/>
      <c r="K16" s="119"/>
      <c r="L16" s="119"/>
      <c r="M16" s="119"/>
      <c r="N16" s="119"/>
      <c r="O16" s="119"/>
    </row>
    <row r="17" spans="1:17" ht="20.100000000000001" customHeight="1">
      <c r="A17" s="5"/>
      <c r="B17" s="5" t="s">
        <v>152</v>
      </c>
      <c r="C17" s="5"/>
      <c r="D17" s="5"/>
      <c r="E17" s="5"/>
      <c r="G17" s="10">
        <v>4</v>
      </c>
      <c r="H17" s="5"/>
      <c r="I17" s="133">
        <v>4840465</v>
      </c>
      <c r="J17" s="119"/>
      <c r="K17" s="119">
        <v>4075055</v>
      </c>
      <c r="L17" s="119"/>
      <c r="M17" s="119">
        <v>0</v>
      </c>
      <c r="N17" s="119"/>
      <c r="O17" s="119">
        <v>0</v>
      </c>
    </row>
    <row r="18" spans="1:17" ht="20.100000000000001" customHeight="1">
      <c r="A18" s="5" t="s">
        <v>153</v>
      </c>
      <c r="B18" s="5"/>
      <c r="C18" s="5"/>
      <c r="D18" s="5"/>
      <c r="E18" s="5"/>
      <c r="G18" s="10"/>
      <c r="H18" s="5"/>
      <c r="I18" s="133"/>
      <c r="J18" s="119"/>
      <c r="K18" s="119"/>
      <c r="L18" s="119"/>
      <c r="M18" s="119"/>
      <c r="N18" s="119"/>
      <c r="O18" s="119"/>
    </row>
    <row r="19" spans="1:17" ht="20.100000000000001" customHeight="1">
      <c r="A19" s="5"/>
      <c r="B19" s="5" t="s">
        <v>210</v>
      </c>
      <c r="C19" s="5"/>
      <c r="D19" s="5"/>
      <c r="E19" s="5"/>
      <c r="G19" s="10">
        <v>4</v>
      </c>
      <c r="H19" s="5"/>
      <c r="I19" s="133">
        <v>803685</v>
      </c>
      <c r="J19" s="119"/>
      <c r="K19" s="119">
        <v>1719922</v>
      </c>
      <c r="L19" s="119"/>
      <c r="M19" s="119">
        <v>0</v>
      </c>
      <c r="N19" s="119"/>
      <c r="O19" s="119">
        <v>0</v>
      </c>
    </row>
    <row r="20" spans="1:17" ht="20.100000000000001" customHeight="1">
      <c r="A20" s="1" t="s">
        <v>24</v>
      </c>
      <c r="G20" s="10"/>
      <c r="H20" s="5"/>
      <c r="I20" s="134">
        <f>SUM(I13:I19)</f>
        <v>7945184</v>
      </c>
      <c r="J20" s="119"/>
      <c r="K20" s="134">
        <f>SUM(K13:K19)</f>
        <v>7428634</v>
      </c>
      <c r="L20" s="119"/>
      <c r="M20" s="134">
        <f>SUM(M13:M19)</f>
        <v>9653361</v>
      </c>
      <c r="N20" s="119"/>
      <c r="O20" s="134">
        <f>SUM(O13:O19)</f>
        <v>8729932</v>
      </c>
    </row>
    <row r="21" spans="1:17" ht="20.100000000000001" customHeight="1">
      <c r="A21" s="1" t="s">
        <v>25</v>
      </c>
      <c r="G21" s="10"/>
      <c r="H21" s="118"/>
      <c r="I21" s="119"/>
      <c r="J21" s="119"/>
      <c r="K21" s="119"/>
      <c r="L21" s="119"/>
      <c r="M21" s="119"/>
      <c r="N21" s="119"/>
      <c r="O21" s="119"/>
      <c r="P21" s="3"/>
    </row>
    <row r="22" spans="1:17" ht="20.100000000000001" customHeight="1">
      <c r="A22" s="5" t="s">
        <v>173</v>
      </c>
      <c r="F22" s="10"/>
      <c r="G22" s="118"/>
      <c r="H22" s="119"/>
      <c r="I22" s="119">
        <v>945481</v>
      </c>
      <c r="J22" s="119"/>
      <c r="K22" s="119">
        <v>176172</v>
      </c>
      <c r="L22" s="119"/>
      <c r="M22" s="119">
        <v>0</v>
      </c>
      <c r="N22" s="119"/>
      <c r="O22" s="119">
        <v>0</v>
      </c>
      <c r="P22" s="3"/>
      <c r="Q22" s="135"/>
    </row>
    <row r="23" spans="1:17" ht="20.100000000000001" customHeight="1">
      <c r="A23" s="5" t="s">
        <v>196</v>
      </c>
      <c r="G23" s="10">
        <v>2</v>
      </c>
      <c r="H23" s="118"/>
      <c r="I23" s="119">
        <v>2590395</v>
      </c>
      <c r="J23" s="119"/>
      <c r="K23" s="119">
        <v>2123672</v>
      </c>
      <c r="L23" s="119"/>
      <c r="M23" s="119">
        <v>3038000</v>
      </c>
      <c r="N23" s="119"/>
      <c r="O23" s="119">
        <v>2278000</v>
      </c>
      <c r="P23" s="3"/>
    </row>
    <row r="24" spans="1:17" ht="20.100000000000001" customHeight="1">
      <c r="A24" s="5" t="s">
        <v>154</v>
      </c>
      <c r="B24" s="136"/>
      <c r="G24" s="10"/>
      <c r="H24" s="118"/>
      <c r="I24" s="119"/>
      <c r="J24" s="119"/>
      <c r="K24" s="119"/>
      <c r="L24" s="119"/>
      <c r="M24" s="119"/>
      <c r="N24" s="119"/>
      <c r="O24" s="119"/>
      <c r="P24" s="3"/>
    </row>
    <row r="25" spans="1:17" ht="20.100000000000001" customHeight="1">
      <c r="A25" s="3"/>
      <c r="B25" s="5" t="s">
        <v>152</v>
      </c>
      <c r="G25" s="10">
        <v>5</v>
      </c>
      <c r="H25" s="118"/>
      <c r="I25" s="119">
        <v>1562340</v>
      </c>
      <c r="J25" s="119"/>
      <c r="K25" s="119">
        <v>1359091</v>
      </c>
      <c r="L25" s="119"/>
      <c r="M25" s="119">
        <v>0</v>
      </c>
      <c r="N25" s="119"/>
      <c r="O25" s="119">
        <v>0</v>
      </c>
      <c r="P25" s="3"/>
    </row>
    <row r="26" spans="1:17" ht="20.100000000000001" customHeight="1">
      <c r="A26" s="3" t="s">
        <v>174</v>
      </c>
      <c r="B26" s="5"/>
      <c r="G26" s="10"/>
      <c r="H26" s="118"/>
      <c r="I26" s="119"/>
      <c r="J26" s="119"/>
      <c r="K26" s="119"/>
      <c r="L26" s="119"/>
      <c r="M26" s="119"/>
      <c r="N26" s="119"/>
      <c r="O26" s="119"/>
      <c r="P26" s="3"/>
    </row>
    <row r="27" spans="1:17" ht="20.100000000000001" customHeight="1">
      <c r="A27" s="3" t="s">
        <v>175</v>
      </c>
      <c r="B27" s="136"/>
      <c r="G27" s="10">
        <v>4</v>
      </c>
      <c r="H27" s="118"/>
      <c r="I27" s="137">
        <v>315000</v>
      </c>
      <c r="J27" s="119"/>
      <c r="K27" s="119">
        <v>455977</v>
      </c>
      <c r="L27" s="119"/>
      <c r="M27" s="119">
        <v>0</v>
      </c>
      <c r="N27" s="119"/>
      <c r="O27" s="119">
        <v>0</v>
      </c>
      <c r="P27" s="3"/>
    </row>
    <row r="28" spans="1:17" ht="20.100000000000001" customHeight="1">
      <c r="A28" s="5" t="s">
        <v>97</v>
      </c>
      <c r="G28" s="10">
        <v>6</v>
      </c>
      <c r="H28" s="118"/>
      <c r="I28" s="119">
        <v>0</v>
      </c>
      <c r="J28" s="119"/>
      <c r="K28" s="119">
        <v>0</v>
      </c>
      <c r="L28" s="119"/>
      <c r="M28" s="119">
        <v>970453</v>
      </c>
      <c r="N28" s="119"/>
      <c r="O28" s="119">
        <v>960453</v>
      </c>
      <c r="P28" s="3"/>
    </row>
    <row r="29" spans="1:17" ht="20.100000000000001" customHeight="1">
      <c r="A29" s="3" t="s">
        <v>98</v>
      </c>
      <c r="G29" s="10">
        <v>7</v>
      </c>
      <c r="H29" s="118"/>
      <c r="I29" s="119">
        <v>157099</v>
      </c>
      <c r="J29" s="119"/>
      <c r="K29" s="119">
        <v>304761</v>
      </c>
      <c r="L29" s="119"/>
      <c r="M29" s="119">
        <v>0</v>
      </c>
      <c r="N29" s="119"/>
      <c r="O29" s="119">
        <v>0</v>
      </c>
      <c r="P29" s="3"/>
    </row>
    <row r="30" spans="1:17" ht="20.100000000000001" customHeight="1">
      <c r="A30" s="3" t="s">
        <v>122</v>
      </c>
      <c r="G30" s="10">
        <v>8</v>
      </c>
      <c r="H30" s="118"/>
      <c r="I30" s="119">
        <v>954290</v>
      </c>
      <c r="J30" s="119"/>
      <c r="K30" s="119">
        <v>999126</v>
      </c>
      <c r="L30" s="119"/>
      <c r="M30" s="119">
        <v>954290</v>
      </c>
      <c r="N30" s="119"/>
      <c r="O30" s="119">
        <v>999126</v>
      </c>
      <c r="P30" s="3"/>
    </row>
    <row r="31" spans="1:17" ht="20.100000000000001" customHeight="1">
      <c r="A31" s="3" t="s">
        <v>126</v>
      </c>
      <c r="G31" s="10">
        <v>9</v>
      </c>
      <c r="H31" s="118"/>
      <c r="I31" s="119">
        <v>316828</v>
      </c>
      <c r="J31" s="119"/>
      <c r="K31" s="119">
        <v>345403</v>
      </c>
      <c r="L31" s="119"/>
      <c r="M31" s="119">
        <v>316828</v>
      </c>
      <c r="N31" s="119"/>
      <c r="O31" s="119">
        <v>390224</v>
      </c>
      <c r="P31" s="3"/>
    </row>
    <row r="32" spans="1:17" ht="20.100000000000001" customHeight="1">
      <c r="A32" s="3" t="s">
        <v>99</v>
      </c>
      <c r="G32" s="10"/>
      <c r="I32" s="119">
        <v>34897</v>
      </c>
      <c r="J32" s="119"/>
      <c r="K32" s="119">
        <v>5514</v>
      </c>
      <c r="L32" s="119"/>
      <c r="M32" s="119">
        <v>34116</v>
      </c>
      <c r="N32" s="119"/>
      <c r="O32" s="119">
        <v>653</v>
      </c>
      <c r="P32" s="3"/>
    </row>
    <row r="33" spans="1:16" ht="20.100000000000001" customHeight="1">
      <c r="A33" s="3" t="s">
        <v>90</v>
      </c>
      <c r="G33" s="10"/>
      <c r="H33" s="118"/>
      <c r="I33" s="119">
        <v>22214</v>
      </c>
      <c r="J33" s="119"/>
      <c r="K33" s="119">
        <v>12081</v>
      </c>
      <c r="L33" s="119"/>
      <c r="M33" s="119">
        <v>13155</v>
      </c>
      <c r="N33" s="119"/>
      <c r="O33" s="119">
        <v>8248</v>
      </c>
      <c r="P33" s="3"/>
    </row>
    <row r="34" spans="1:16" ht="20.100000000000001" customHeight="1">
      <c r="A34" s="3" t="s">
        <v>100</v>
      </c>
      <c r="G34" s="10"/>
      <c r="H34" s="118"/>
      <c r="I34" s="119">
        <v>22968</v>
      </c>
      <c r="J34" s="119"/>
      <c r="K34" s="119">
        <v>9082</v>
      </c>
      <c r="L34" s="119"/>
      <c r="M34" s="119">
        <v>1588</v>
      </c>
      <c r="N34" s="119"/>
      <c r="O34" s="119">
        <v>1329</v>
      </c>
      <c r="P34" s="3"/>
    </row>
    <row r="35" spans="1:16" ht="20.100000000000001" customHeight="1">
      <c r="A35" s="3" t="s">
        <v>155</v>
      </c>
      <c r="G35" s="10"/>
      <c r="H35" s="118"/>
      <c r="I35" s="119">
        <v>693531</v>
      </c>
      <c r="J35" s="119"/>
      <c r="K35" s="119">
        <v>693531</v>
      </c>
      <c r="L35" s="119"/>
      <c r="M35" s="119">
        <v>0</v>
      </c>
      <c r="N35" s="119"/>
      <c r="O35" s="119">
        <v>0</v>
      </c>
      <c r="P35" s="3"/>
    </row>
    <row r="36" spans="1:16" ht="20.100000000000001" customHeight="1">
      <c r="A36" s="3" t="s">
        <v>3</v>
      </c>
      <c r="G36" s="10"/>
      <c r="H36" s="118"/>
      <c r="I36" s="119">
        <v>8077</v>
      </c>
      <c r="J36" s="119"/>
      <c r="K36" s="119">
        <v>2548</v>
      </c>
      <c r="L36" s="119"/>
      <c r="M36" s="119">
        <v>4219</v>
      </c>
      <c r="N36" s="119"/>
      <c r="O36" s="119">
        <v>2440</v>
      </c>
      <c r="P36" s="3"/>
    </row>
    <row r="37" spans="1:16" ht="20.100000000000001" customHeight="1">
      <c r="A37" s="1" t="s">
        <v>26</v>
      </c>
      <c r="G37" s="10"/>
      <c r="H37" s="118"/>
      <c r="I37" s="134">
        <f>SUM(I22:I36)</f>
        <v>7623120</v>
      </c>
      <c r="J37" s="119"/>
      <c r="K37" s="134">
        <f>SUM(K22:K36)</f>
        <v>6486958</v>
      </c>
      <c r="L37" s="119"/>
      <c r="M37" s="134">
        <f>SUM(M22:M36)</f>
        <v>5332649</v>
      </c>
      <c r="N37" s="119"/>
      <c r="O37" s="134">
        <f>SUM(O22:O36)</f>
        <v>4640473</v>
      </c>
      <c r="P37" s="3"/>
    </row>
    <row r="38" spans="1:16" ht="20.100000000000001" customHeight="1" thickBot="1">
      <c r="A38" s="1" t="s">
        <v>27</v>
      </c>
      <c r="G38" s="10"/>
      <c r="H38" s="5"/>
      <c r="I38" s="138">
        <f>SUM(I20+I37)</f>
        <v>15568304</v>
      </c>
      <c r="J38" s="119"/>
      <c r="K38" s="138">
        <f>SUM(K20+K37)</f>
        <v>13915592</v>
      </c>
      <c r="L38" s="119"/>
      <c r="M38" s="138">
        <f>SUM(M20+M37)</f>
        <v>14986010</v>
      </c>
      <c r="N38" s="119"/>
      <c r="O38" s="138">
        <f>SUM(O20+O37)</f>
        <v>13370405</v>
      </c>
      <c r="P38" s="3"/>
    </row>
    <row r="39" spans="1:16" ht="20.100000000000001" customHeight="1" thickTop="1">
      <c r="A39" s="1"/>
      <c r="G39" s="10"/>
      <c r="H39" s="5"/>
      <c r="I39" s="119"/>
      <c r="J39" s="119"/>
      <c r="K39" s="119"/>
      <c r="L39" s="119"/>
      <c r="M39" s="119"/>
      <c r="N39" s="119"/>
      <c r="O39" s="119"/>
      <c r="P39" s="3"/>
    </row>
    <row r="40" spans="1:16" ht="20.100000000000001" customHeight="1">
      <c r="A40" s="5" t="s">
        <v>1</v>
      </c>
    </row>
    <row r="41" spans="1:16" ht="20.100000000000001" customHeight="1">
      <c r="A41" s="1" t="s">
        <v>96</v>
      </c>
      <c r="B41" s="115"/>
      <c r="C41" s="115"/>
      <c r="D41" s="115"/>
      <c r="E41" s="115"/>
      <c r="F41" s="115"/>
      <c r="G41" s="115"/>
      <c r="H41" s="115"/>
    </row>
    <row r="42" spans="1:16" ht="20.100000000000001" customHeight="1">
      <c r="A42" s="1" t="s">
        <v>74</v>
      </c>
      <c r="B42" s="115"/>
      <c r="C42" s="115"/>
      <c r="D42" s="115"/>
      <c r="E42" s="115"/>
      <c r="F42" s="115"/>
      <c r="G42" s="115"/>
      <c r="H42" s="115"/>
    </row>
    <row r="43" spans="1:16" ht="20.100000000000001" customHeight="1">
      <c r="A43" s="1" t="s">
        <v>212</v>
      </c>
      <c r="B43" s="115"/>
      <c r="C43" s="115"/>
      <c r="D43" s="115"/>
      <c r="E43" s="115"/>
      <c r="F43" s="115"/>
      <c r="G43" s="115"/>
      <c r="H43" s="115"/>
    </row>
    <row r="44" spans="1:16" s="5" customFormat="1" ht="20.100000000000001" customHeight="1">
      <c r="A44" s="1"/>
      <c r="B44" s="117"/>
      <c r="C44" s="117"/>
      <c r="D44" s="117"/>
      <c r="E44" s="117"/>
      <c r="F44" s="117"/>
      <c r="G44" s="118"/>
      <c r="H44" s="117"/>
      <c r="I44" s="119"/>
      <c r="J44" s="119"/>
      <c r="K44" s="119"/>
      <c r="L44" s="119"/>
      <c r="M44" s="119"/>
      <c r="N44" s="119"/>
      <c r="O44" s="119"/>
      <c r="P44" s="4" t="s">
        <v>51</v>
      </c>
    </row>
    <row r="45" spans="1:16" s="5" customFormat="1" ht="20.100000000000001" customHeight="1">
      <c r="A45" s="1"/>
      <c r="B45" s="120"/>
      <c r="C45" s="120"/>
      <c r="D45" s="120"/>
      <c r="E45" s="120"/>
      <c r="F45" s="120"/>
      <c r="G45" s="6"/>
      <c r="H45" s="120"/>
      <c r="I45" s="119"/>
      <c r="J45" s="121" t="s">
        <v>41</v>
      </c>
      <c r="K45" s="119"/>
      <c r="L45" s="119"/>
      <c r="M45" s="119"/>
      <c r="N45" s="121" t="s">
        <v>42</v>
      </c>
      <c r="O45" s="119"/>
      <c r="P45" s="4"/>
    </row>
    <row r="46" spans="1:16" s="5" customFormat="1" ht="20.100000000000001" customHeight="1">
      <c r="B46" s="120"/>
      <c r="C46" s="120"/>
      <c r="D46" s="120"/>
      <c r="E46" s="120"/>
      <c r="F46" s="120"/>
      <c r="G46" s="6"/>
      <c r="H46" s="120"/>
      <c r="I46" s="7"/>
      <c r="J46" s="122" t="s">
        <v>40</v>
      </c>
      <c r="K46" s="7"/>
      <c r="L46" s="121"/>
      <c r="M46" s="7"/>
      <c r="N46" s="122" t="s">
        <v>40</v>
      </c>
      <c r="O46" s="7"/>
      <c r="P46" s="8"/>
    </row>
    <row r="47" spans="1:16" s="1" customFormat="1" ht="20.100000000000001" customHeight="1">
      <c r="B47" s="123"/>
      <c r="C47" s="123"/>
      <c r="D47" s="123"/>
      <c r="E47" s="123"/>
      <c r="F47" s="123"/>
      <c r="G47" s="124"/>
      <c r="H47" s="123"/>
      <c r="I47" s="125" t="s">
        <v>213</v>
      </c>
      <c r="J47" s="6"/>
      <c r="K47" s="125" t="s">
        <v>69</v>
      </c>
      <c r="L47" s="6"/>
      <c r="M47" s="125" t="s">
        <v>213</v>
      </c>
      <c r="N47" s="6"/>
      <c r="O47" s="125" t="s">
        <v>69</v>
      </c>
      <c r="P47" s="9"/>
    </row>
    <row r="48" spans="1:16" s="5" customFormat="1" ht="20.100000000000001" customHeight="1">
      <c r="A48" s="1"/>
      <c r="B48" s="51"/>
      <c r="C48" s="126"/>
      <c r="D48" s="126"/>
      <c r="E48" s="126"/>
      <c r="F48" s="126"/>
      <c r="G48" s="127" t="s">
        <v>0</v>
      </c>
      <c r="H48" s="126"/>
      <c r="I48" s="128">
        <v>2025</v>
      </c>
      <c r="J48" s="129"/>
      <c r="K48" s="128">
        <v>2024</v>
      </c>
      <c r="L48" s="129"/>
      <c r="M48" s="128">
        <v>2025</v>
      </c>
      <c r="N48" s="129"/>
      <c r="O48" s="128">
        <v>2024</v>
      </c>
      <c r="P48" s="8"/>
    </row>
    <row r="49" spans="1:16" s="5" customFormat="1" ht="20.100000000000001" customHeight="1">
      <c r="A49" s="1"/>
      <c r="B49" s="51"/>
      <c r="C49" s="126"/>
      <c r="D49" s="126"/>
      <c r="E49" s="126"/>
      <c r="F49" s="126"/>
      <c r="G49" s="120"/>
      <c r="H49" s="126"/>
      <c r="I49" s="130" t="s">
        <v>64</v>
      </c>
      <c r="J49" s="129"/>
      <c r="K49" s="130" t="s">
        <v>82</v>
      </c>
      <c r="L49" s="129"/>
      <c r="M49" s="130" t="s">
        <v>64</v>
      </c>
      <c r="N49" s="129"/>
      <c r="O49" s="130" t="s">
        <v>82</v>
      </c>
      <c r="P49" s="8"/>
    </row>
    <row r="50" spans="1:16" s="5" customFormat="1" ht="20.100000000000001" customHeight="1">
      <c r="A50" s="1"/>
      <c r="B50" s="51"/>
      <c r="C50" s="126"/>
      <c r="D50" s="126"/>
      <c r="E50" s="126"/>
      <c r="F50" s="126"/>
      <c r="G50" s="120"/>
      <c r="H50" s="126"/>
      <c r="I50" s="130" t="s">
        <v>65</v>
      </c>
      <c r="J50" s="129"/>
      <c r="K50" s="130"/>
      <c r="L50" s="129"/>
      <c r="M50" s="130" t="s">
        <v>65</v>
      </c>
      <c r="N50" s="129"/>
      <c r="O50" s="130"/>
      <c r="P50" s="8"/>
    </row>
    <row r="51" spans="1:16" ht="20.100000000000001" customHeight="1">
      <c r="A51" s="1" t="s">
        <v>43</v>
      </c>
    </row>
    <row r="52" spans="1:16" ht="20.100000000000001" customHeight="1">
      <c r="A52" s="1" t="s">
        <v>28</v>
      </c>
      <c r="G52" s="139"/>
    </row>
    <row r="53" spans="1:16" ht="20.100000000000001" customHeight="1">
      <c r="A53" s="5" t="s">
        <v>172</v>
      </c>
      <c r="G53" s="10">
        <v>10</v>
      </c>
      <c r="H53" s="5"/>
      <c r="I53" s="140">
        <v>150152</v>
      </c>
      <c r="J53" s="141"/>
      <c r="K53" s="119">
        <v>180444</v>
      </c>
      <c r="L53" s="119"/>
      <c r="M53" s="119">
        <v>55667</v>
      </c>
      <c r="N53" s="119"/>
      <c r="O53" s="119">
        <v>31260</v>
      </c>
    </row>
    <row r="54" spans="1:16" ht="20.100000000000001" customHeight="1">
      <c r="A54" s="5" t="s">
        <v>156</v>
      </c>
      <c r="G54" s="10"/>
      <c r="H54" s="5"/>
      <c r="I54" s="142">
        <v>0</v>
      </c>
      <c r="J54" s="5"/>
      <c r="K54" s="119">
        <v>6750</v>
      </c>
      <c r="L54" s="119"/>
      <c r="M54" s="119">
        <v>0</v>
      </c>
      <c r="N54" s="119"/>
      <c r="O54" s="119">
        <v>0</v>
      </c>
    </row>
    <row r="55" spans="1:16" ht="20.100000000000001" customHeight="1">
      <c r="A55" s="3" t="s">
        <v>101</v>
      </c>
      <c r="G55" s="10"/>
      <c r="H55" s="5"/>
      <c r="I55" s="142">
        <v>6916</v>
      </c>
      <c r="J55" s="5"/>
      <c r="K55" s="119">
        <v>3719</v>
      </c>
      <c r="L55" s="119"/>
      <c r="M55" s="119">
        <v>4468</v>
      </c>
      <c r="N55" s="119"/>
      <c r="O55" s="119">
        <v>2395</v>
      </c>
      <c r="P55" s="3"/>
    </row>
    <row r="56" spans="1:16" ht="20.100000000000001" customHeight="1">
      <c r="A56" s="3" t="s">
        <v>271</v>
      </c>
      <c r="G56" s="10">
        <v>11</v>
      </c>
      <c r="H56" s="5"/>
      <c r="I56" s="142">
        <v>403344</v>
      </c>
      <c r="J56" s="5"/>
      <c r="K56" s="119">
        <v>0</v>
      </c>
      <c r="L56" s="119"/>
      <c r="M56" s="119">
        <v>403344</v>
      </c>
      <c r="N56" s="119"/>
      <c r="O56" s="119">
        <v>0</v>
      </c>
      <c r="P56" s="3"/>
    </row>
    <row r="57" spans="1:16" ht="20.100000000000001" customHeight="1">
      <c r="A57" s="3" t="s">
        <v>176</v>
      </c>
      <c r="F57" s="10"/>
      <c r="G57" s="10">
        <v>2</v>
      </c>
      <c r="H57" s="119">
        <v>1080000000</v>
      </c>
      <c r="I57" s="142">
        <v>0</v>
      </c>
      <c r="J57" s="5"/>
      <c r="K57" s="119">
        <v>1080000</v>
      </c>
      <c r="L57" s="119"/>
      <c r="M57" s="119">
        <v>0</v>
      </c>
      <c r="N57" s="119"/>
      <c r="O57" s="119">
        <v>1080000</v>
      </c>
      <c r="P57" s="3"/>
    </row>
    <row r="58" spans="1:16" ht="20.100000000000001" customHeight="1">
      <c r="A58" s="5" t="s">
        <v>177</v>
      </c>
      <c r="F58" s="10"/>
      <c r="G58" s="10">
        <v>12</v>
      </c>
      <c r="H58" s="119">
        <v>497428219</v>
      </c>
      <c r="I58" s="142">
        <v>499784</v>
      </c>
      <c r="J58" s="5"/>
      <c r="K58" s="119">
        <v>497428</v>
      </c>
      <c r="L58" s="119"/>
      <c r="M58" s="119">
        <v>499784</v>
      </c>
      <c r="N58" s="119"/>
      <c r="O58" s="119">
        <v>497428</v>
      </c>
      <c r="P58" s="3"/>
    </row>
    <row r="59" spans="1:16" ht="20.100000000000001" customHeight="1">
      <c r="A59" s="3" t="s">
        <v>157</v>
      </c>
      <c r="F59" s="10"/>
      <c r="G59" s="10"/>
      <c r="H59" s="119">
        <v>87738465</v>
      </c>
      <c r="I59" s="143">
        <v>31209</v>
      </c>
      <c r="J59" s="144"/>
      <c r="K59" s="119">
        <v>87738</v>
      </c>
      <c r="L59" s="119"/>
      <c r="M59" s="119">
        <v>6325</v>
      </c>
      <c r="N59" s="119"/>
      <c r="O59" s="119">
        <v>51011</v>
      </c>
      <c r="P59" s="3"/>
    </row>
    <row r="60" spans="1:16" ht="20.100000000000001" customHeight="1">
      <c r="A60" s="3" t="s">
        <v>178</v>
      </c>
      <c r="F60" s="10"/>
      <c r="G60" s="10"/>
      <c r="H60" s="119">
        <v>91800</v>
      </c>
      <c r="I60" s="145">
        <v>92</v>
      </c>
      <c r="J60" s="5"/>
      <c r="K60" s="119">
        <v>92</v>
      </c>
      <c r="L60" s="119"/>
      <c r="M60" s="119">
        <v>92</v>
      </c>
      <c r="N60" s="119"/>
      <c r="O60" s="119">
        <v>92</v>
      </c>
      <c r="P60" s="3"/>
    </row>
    <row r="61" spans="1:16" ht="20.100000000000001" customHeight="1">
      <c r="A61" s="1" t="s">
        <v>29</v>
      </c>
      <c r="G61" s="10"/>
      <c r="H61" s="5"/>
      <c r="I61" s="134">
        <f>SUM(I53:I60)</f>
        <v>1091497</v>
      </c>
      <c r="J61" s="119"/>
      <c r="K61" s="134">
        <f>SUM(K53:K60)</f>
        <v>1856171</v>
      </c>
      <c r="L61" s="119"/>
      <c r="M61" s="134">
        <f>SUM(M53:M60)</f>
        <v>969680</v>
      </c>
      <c r="N61" s="119"/>
      <c r="O61" s="134">
        <f>SUM(O53:O60)</f>
        <v>1662186</v>
      </c>
      <c r="P61" s="3"/>
    </row>
    <row r="62" spans="1:16" ht="20.100000000000001" customHeight="1">
      <c r="A62" s="1" t="s">
        <v>30</v>
      </c>
      <c r="G62" s="10"/>
      <c r="H62" s="5"/>
      <c r="I62" s="119"/>
      <c r="J62" s="119"/>
      <c r="K62" s="119"/>
      <c r="L62" s="119"/>
      <c r="M62" s="119"/>
      <c r="N62" s="119"/>
      <c r="O62" s="119"/>
      <c r="P62" s="3"/>
    </row>
    <row r="63" spans="1:16" ht="20.100000000000001" customHeight="1">
      <c r="A63" s="5" t="s">
        <v>272</v>
      </c>
      <c r="G63" s="10"/>
      <c r="H63" s="5"/>
      <c r="I63" s="119"/>
      <c r="J63" s="119"/>
      <c r="K63" s="119"/>
      <c r="L63" s="119"/>
      <c r="M63" s="119"/>
      <c r="N63" s="119"/>
      <c r="O63" s="119"/>
      <c r="P63" s="3"/>
    </row>
    <row r="64" spans="1:16" ht="20.100000000000001" customHeight="1">
      <c r="A64" s="5" t="s">
        <v>180</v>
      </c>
      <c r="F64" s="10"/>
      <c r="G64" s="10">
        <v>11</v>
      </c>
      <c r="H64" s="119">
        <v>595307773</v>
      </c>
      <c r="I64" s="119">
        <v>193986</v>
      </c>
      <c r="J64" s="119"/>
      <c r="K64" s="119">
        <v>595308</v>
      </c>
      <c r="L64" s="119"/>
      <c r="M64" s="119">
        <v>193986</v>
      </c>
      <c r="N64" s="119"/>
      <c r="O64" s="119">
        <v>595308</v>
      </c>
      <c r="P64" s="3"/>
    </row>
    <row r="65" spans="1:16" ht="20.100000000000001" customHeight="1">
      <c r="A65" s="5" t="s">
        <v>179</v>
      </c>
      <c r="I65" s="3"/>
      <c r="J65" s="3"/>
      <c r="K65" s="3"/>
      <c r="L65" s="3"/>
      <c r="M65" s="3"/>
      <c r="N65" s="3"/>
      <c r="O65" s="3"/>
      <c r="P65" s="3"/>
    </row>
    <row r="66" spans="1:16" ht="20.100000000000001" customHeight="1">
      <c r="A66" s="5" t="s">
        <v>180</v>
      </c>
      <c r="F66" s="10"/>
      <c r="G66" s="10">
        <v>2</v>
      </c>
      <c r="H66" s="5"/>
      <c r="I66" s="119">
        <v>1680000</v>
      </c>
      <c r="J66" s="119"/>
      <c r="K66" s="119">
        <v>0</v>
      </c>
      <c r="L66" s="119"/>
      <c r="M66" s="119">
        <v>1680000</v>
      </c>
      <c r="N66" s="119"/>
      <c r="O66" s="119">
        <v>0</v>
      </c>
      <c r="P66" s="3"/>
    </row>
    <row r="67" spans="1:16" ht="20.100000000000001" customHeight="1">
      <c r="A67" s="3" t="s">
        <v>92</v>
      </c>
      <c r="F67" s="10"/>
      <c r="G67" s="5"/>
      <c r="H67" s="119">
        <v>9069035</v>
      </c>
      <c r="I67" s="119">
        <v>16381</v>
      </c>
      <c r="J67" s="119"/>
      <c r="K67" s="119">
        <v>9069</v>
      </c>
      <c r="L67" s="119"/>
      <c r="M67" s="119">
        <v>9329</v>
      </c>
      <c r="N67" s="119"/>
      <c r="O67" s="119">
        <v>6337</v>
      </c>
      <c r="P67" s="3"/>
    </row>
    <row r="68" spans="1:16" ht="20.100000000000001" customHeight="1">
      <c r="A68" s="5" t="s">
        <v>181</v>
      </c>
      <c r="F68" s="10"/>
      <c r="G68" s="10">
        <v>12</v>
      </c>
      <c r="H68" s="5"/>
      <c r="I68" s="119">
        <v>1687565</v>
      </c>
      <c r="J68" s="119"/>
      <c r="K68" s="119">
        <v>694079</v>
      </c>
      <c r="L68" s="119"/>
      <c r="M68" s="119">
        <v>1687565</v>
      </c>
      <c r="N68" s="119"/>
      <c r="O68" s="119">
        <v>694079</v>
      </c>
      <c r="P68" s="5"/>
    </row>
    <row r="69" spans="1:16" ht="20.100000000000001" customHeight="1">
      <c r="A69" s="3" t="s">
        <v>102</v>
      </c>
      <c r="F69" s="10"/>
      <c r="G69" s="10"/>
      <c r="H69" s="5"/>
      <c r="I69" s="119">
        <v>21716</v>
      </c>
      <c r="J69" s="5"/>
      <c r="K69" s="119">
        <v>89028</v>
      </c>
      <c r="L69" s="119"/>
      <c r="M69" s="119">
        <v>82823</v>
      </c>
      <c r="N69" s="119"/>
      <c r="O69" s="119">
        <v>84981</v>
      </c>
      <c r="P69" s="3"/>
    </row>
    <row r="70" spans="1:16" ht="20.100000000000001" customHeight="1">
      <c r="A70" s="3" t="s">
        <v>192</v>
      </c>
      <c r="F70" s="10"/>
      <c r="G70" s="10"/>
      <c r="H70" s="5"/>
      <c r="I70" s="119">
        <v>7850</v>
      </c>
      <c r="J70" s="5"/>
      <c r="K70" s="119">
        <v>5879</v>
      </c>
      <c r="L70" s="119"/>
      <c r="M70" s="119">
        <v>4409</v>
      </c>
      <c r="N70" s="119"/>
      <c r="O70" s="119">
        <v>3153</v>
      </c>
      <c r="P70" s="3"/>
    </row>
    <row r="71" spans="1:16" ht="20.100000000000001" customHeight="1">
      <c r="A71" s="3" t="s">
        <v>182</v>
      </c>
      <c r="F71" s="10"/>
      <c r="G71" s="10"/>
      <c r="H71" s="5"/>
      <c r="I71" s="119">
        <v>67525</v>
      </c>
      <c r="J71" s="119"/>
      <c r="K71" s="119">
        <v>67525</v>
      </c>
      <c r="L71" s="119"/>
      <c r="M71" s="119">
        <v>0</v>
      </c>
      <c r="N71" s="119"/>
      <c r="O71" s="119">
        <v>0</v>
      </c>
      <c r="P71" s="3"/>
    </row>
    <row r="72" spans="1:16" ht="20.100000000000001" customHeight="1">
      <c r="A72" s="1" t="s">
        <v>31</v>
      </c>
      <c r="G72" s="10"/>
      <c r="H72" s="5"/>
      <c r="I72" s="134">
        <f>SUM(I64:I71)</f>
        <v>3675023</v>
      </c>
      <c r="J72" s="119"/>
      <c r="K72" s="134">
        <f>SUM(K64:K71)</f>
        <v>1460888</v>
      </c>
      <c r="L72" s="119"/>
      <c r="M72" s="134">
        <f>SUM(M64:M71)</f>
        <v>3658112</v>
      </c>
      <c r="N72" s="119"/>
      <c r="O72" s="134">
        <f>SUM(O64:O71)</f>
        <v>1383858</v>
      </c>
      <c r="P72" s="3"/>
    </row>
    <row r="73" spans="1:16" ht="20.100000000000001" customHeight="1">
      <c r="A73" s="1" t="s">
        <v>32</v>
      </c>
      <c r="G73" s="10"/>
      <c r="H73" s="5"/>
      <c r="I73" s="134">
        <f>SUM(I61+I72)</f>
        <v>4766520</v>
      </c>
      <c r="J73" s="119"/>
      <c r="K73" s="134">
        <f>SUM(K61+K72)</f>
        <v>3317059</v>
      </c>
      <c r="L73" s="119"/>
      <c r="M73" s="134">
        <f>SUM(M61+M72)</f>
        <v>4627792</v>
      </c>
      <c r="N73" s="119"/>
      <c r="O73" s="134">
        <f>SUM(O61+O72)</f>
        <v>3046044</v>
      </c>
    </row>
    <row r="74" spans="1:16" ht="20.100000000000001" customHeight="1">
      <c r="A74" s="1"/>
      <c r="N74" s="3"/>
      <c r="O74" s="3"/>
    </row>
    <row r="75" spans="1:16" ht="20.100000000000001" customHeight="1">
      <c r="A75" s="5" t="s">
        <v>1</v>
      </c>
      <c r="N75" s="3"/>
      <c r="O75" s="3"/>
    </row>
    <row r="76" spans="1:16" ht="20.100000000000001" customHeight="1">
      <c r="A76" s="1" t="s">
        <v>96</v>
      </c>
      <c r="B76" s="115"/>
      <c r="C76" s="115"/>
      <c r="D76" s="115"/>
      <c r="E76" s="115"/>
      <c r="F76" s="115"/>
      <c r="G76" s="115"/>
      <c r="H76" s="115"/>
    </row>
    <row r="77" spans="1:16" ht="20.100000000000001" customHeight="1">
      <c r="A77" s="1" t="s">
        <v>74</v>
      </c>
      <c r="B77" s="115"/>
      <c r="C77" s="115"/>
      <c r="D77" s="115"/>
      <c r="E77" s="115"/>
      <c r="F77" s="115"/>
      <c r="G77" s="115"/>
      <c r="H77" s="115"/>
    </row>
    <row r="78" spans="1:16" ht="20.100000000000001" customHeight="1">
      <c r="A78" s="1" t="s">
        <v>212</v>
      </c>
      <c r="B78" s="115"/>
      <c r="C78" s="115"/>
      <c r="D78" s="115"/>
      <c r="E78" s="115"/>
      <c r="F78" s="115"/>
      <c r="G78" s="115"/>
      <c r="H78" s="115"/>
    </row>
    <row r="79" spans="1:16" s="5" customFormat="1" ht="20.100000000000001" customHeight="1">
      <c r="A79" s="1"/>
      <c r="B79" s="117"/>
      <c r="C79" s="117"/>
      <c r="D79" s="117"/>
      <c r="E79" s="117"/>
      <c r="F79" s="117"/>
      <c r="G79" s="118"/>
      <c r="H79" s="117"/>
      <c r="I79" s="119"/>
      <c r="J79" s="119"/>
      <c r="K79" s="119"/>
      <c r="L79" s="119"/>
      <c r="M79" s="119"/>
      <c r="N79" s="119"/>
      <c r="O79" s="119"/>
      <c r="P79" s="4" t="s">
        <v>51</v>
      </c>
    </row>
    <row r="80" spans="1:16" s="5" customFormat="1" ht="20.100000000000001" customHeight="1">
      <c r="A80" s="1"/>
      <c r="B80" s="120"/>
      <c r="C80" s="120"/>
      <c r="D80" s="120"/>
      <c r="E80" s="120"/>
      <c r="F80" s="120"/>
      <c r="G80" s="6"/>
      <c r="H80" s="120"/>
      <c r="I80" s="119"/>
      <c r="J80" s="121" t="s">
        <v>41</v>
      </c>
      <c r="K80" s="119"/>
      <c r="L80" s="119"/>
      <c r="M80" s="119"/>
      <c r="N80" s="121" t="s">
        <v>42</v>
      </c>
      <c r="O80" s="119"/>
      <c r="P80" s="4"/>
    </row>
    <row r="81" spans="1:16" s="5" customFormat="1" ht="20.100000000000001" customHeight="1">
      <c r="B81" s="120"/>
      <c r="C81" s="120"/>
      <c r="D81" s="120"/>
      <c r="E81" s="120"/>
      <c r="F81" s="120"/>
      <c r="G81" s="6"/>
      <c r="H81" s="120"/>
      <c r="I81" s="7"/>
      <c r="J81" s="122" t="s">
        <v>40</v>
      </c>
      <c r="K81" s="7"/>
      <c r="L81" s="121"/>
      <c r="M81" s="7"/>
      <c r="N81" s="122" t="s">
        <v>40</v>
      </c>
      <c r="O81" s="7"/>
      <c r="P81" s="8"/>
    </row>
    <row r="82" spans="1:16" s="1" customFormat="1" ht="20.100000000000001" customHeight="1">
      <c r="B82" s="123"/>
      <c r="C82" s="123"/>
      <c r="D82" s="123"/>
      <c r="E82" s="123"/>
      <c r="F82" s="123"/>
      <c r="G82" s="124"/>
      <c r="H82" s="123"/>
      <c r="I82" s="125" t="s">
        <v>213</v>
      </c>
      <c r="J82" s="6"/>
      <c r="K82" s="125" t="s">
        <v>69</v>
      </c>
      <c r="L82" s="6"/>
      <c r="M82" s="125" t="s">
        <v>213</v>
      </c>
      <c r="N82" s="6"/>
      <c r="O82" s="125" t="s">
        <v>69</v>
      </c>
      <c r="P82" s="9"/>
    </row>
    <row r="83" spans="1:16" s="5" customFormat="1" ht="20.100000000000001" customHeight="1">
      <c r="A83" s="1"/>
      <c r="B83" s="51"/>
      <c r="C83" s="126"/>
      <c r="D83" s="126"/>
      <c r="E83" s="126"/>
      <c r="F83" s="126"/>
      <c r="G83" s="127" t="s">
        <v>0</v>
      </c>
      <c r="H83" s="126"/>
      <c r="I83" s="128">
        <v>2025</v>
      </c>
      <c r="J83" s="129"/>
      <c r="K83" s="128">
        <v>2024</v>
      </c>
      <c r="L83" s="129"/>
      <c r="M83" s="128">
        <v>2025</v>
      </c>
      <c r="N83" s="129"/>
      <c r="O83" s="128">
        <v>2024</v>
      </c>
      <c r="P83" s="8"/>
    </row>
    <row r="84" spans="1:16" s="5" customFormat="1" ht="20.100000000000001" customHeight="1">
      <c r="A84" s="1"/>
      <c r="B84" s="51"/>
      <c r="C84" s="126"/>
      <c r="D84" s="126"/>
      <c r="E84" s="126"/>
      <c r="F84" s="126"/>
      <c r="G84" s="120"/>
      <c r="H84" s="126"/>
      <c r="I84" s="130" t="s">
        <v>64</v>
      </c>
      <c r="J84" s="129"/>
      <c r="K84" s="130" t="s">
        <v>82</v>
      </c>
      <c r="L84" s="129"/>
      <c r="M84" s="130" t="s">
        <v>64</v>
      </c>
      <c r="N84" s="129"/>
      <c r="O84" s="130" t="s">
        <v>82</v>
      </c>
      <c r="P84" s="8"/>
    </row>
    <row r="85" spans="1:16" s="5" customFormat="1" ht="20.100000000000001" customHeight="1">
      <c r="A85" s="1"/>
      <c r="B85" s="51"/>
      <c r="C85" s="126"/>
      <c r="D85" s="126"/>
      <c r="E85" s="126"/>
      <c r="F85" s="126"/>
      <c r="G85" s="120"/>
      <c r="H85" s="126"/>
      <c r="I85" s="130" t="s">
        <v>65</v>
      </c>
      <c r="J85" s="129"/>
      <c r="K85" s="130"/>
      <c r="L85" s="129"/>
      <c r="M85" s="130" t="s">
        <v>65</v>
      </c>
      <c r="N85" s="129"/>
      <c r="O85" s="130"/>
      <c r="P85" s="8"/>
    </row>
    <row r="86" spans="1:16" ht="20.100000000000001" customHeight="1">
      <c r="A86" s="1" t="s">
        <v>49</v>
      </c>
    </row>
    <row r="87" spans="1:16" ht="20.100000000000001" customHeight="1">
      <c r="A87" s="1" t="s">
        <v>33</v>
      </c>
      <c r="G87" s="146"/>
      <c r="H87" s="5"/>
      <c r="I87" s="119"/>
      <c r="J87" s="119"/>
      <c r="K87" s="119"/>
      <c r="L87" s="119"/>
      <c r="M87" s="119"/>
      <c r="N87" s="119"/>
      <c r="O87" s="119"/>
    </row>
    <row r="88" spans="1:16" ht="20.100000000000001" customHeight="1">
      <c r="A88" s="3" t="s">
        <v>4</v>
      </c>
      <c r="G88" s="10"/>
      <c r="H88" s="5"/>
      <c r="I88" s="119"/>
      <c r="J88" s="119"/>
      <c r="K88" s="119"/>
      <c r="L88" s="119"/>
      <c r="M88" s="119"/>
      <c r="N88" s="119"/>
      <c r="O88" s="119"/>
    </row>
    <row r="89" spans="1:16" ht="20.100000000000001" customHeight="1">
      <c r="A89" s="3"/>
      <c r="B89" s="3" t="s">
        <v>11</v>
      </c>
      <c r="G89" s="147"/>
      <c r="H89" s="5"/>
      <c r="I89" s="119"/>
      <c r="J89" s="119"/>
      <c r="K89" s="119"/>
      <c r="L89" s="119"/>
      <c r="M89" s="119"/>
      <c r="N89" s="119"/>
      <c r="O89" s="119"/>
    </row>
    <row r="90" spans="1:16" ht="20.100000000000001" customHeight="1" thickBot="1">
      <c r="A90" s="3"/>
      <c r="C90" s="3" t="s">
        <v>103</v>
      </c>
      <c r="D90" s="148"/>
      <c r="E90" s="148"/>
      <c r="F90" s="148"/>
      <c r="G90" s="149"/>
      <c r="H90" s="150"/>
      <c r="I90" s="151">
        <v>311548</v>
      </c>
      <c r="J90" s="119"/>
      <c r="K90" s="151">
        <v>311548</v>
      </c>
      <c r="L90" s="119"/>
      <c r="M90" s="151">
        <v>311548</v>
      </c>
      <c r="N90" s="119"/>
      <c r="O90" s="151">
        <v>311548</v>
      </c>
      <c r="P90" s="3"/>
    </row>
    <row r="91" spans="1:16" ht="20.100000000000001" customHeight="1" thickTop="1">
      <c r="A91" s="3"/>
      <c r="B91" s="3" t="s">
        <v>12</v>
      </c>
      <c r="G91" s="10"/>
      <c r="H91" s="5"/>
      <c r="I91" s="119"/>
      <c r="J91" s="119"/>
      <c r="K91" s="119"/>
      <c r="L91" s="119"/>
      <c r="M91" s="119"/>
      <c r="N91" s="119"/>
      <c r="O91" s="119"/>
      <c r="P91" s="3"/>
    </row>
    <row r="92" spans="1:16" ht="20.100000000000001" customHeight="1">
      <c r="A92" s="3"/>
      <c r="C92" s="3" t="s">
        <v>123</v>
      </c>
      <c r="G92" s="10"/>
      <c r="H92" s="5"/>
      <c r="I92" s="119">
        <f>Consolidated!D39</f>
        <v>304623</v>
      </c>
      <c r="J92" s="119"/>
      <c r="K92" s="119">
        <f>Consolidated!D30</f>
        <v>304623</v>
      </c>
      <c r="L92" s="119"/>
      <c r="M92" s="119">
        <f>Consolidated!D39</f>
        <v>304623</v>
      </c>
      <c r="N92" s="119"/>
      <c r="O92" s="119">
        <f>Seperate!D27</f>
        <v>304623</v>
      </c>
      <c r="P92" s="3"/>
    </row>
    <row r="93" spans="1:16" ht="20.100000000000001" customHeight="1">
      <c r="A93" s="3" t="s">
        <v>50</v>
      </c>
      <c r="G93" s="10"/>
      <c r="H93" s="5"/>
      <c r="I93" s="119">
        <f>Consolidated!F39</f>
        <v>6024024</v>
      </c>
      <c r="J93" s="119"/>
      <c r="K93" s="119">
        <f>Consolidated!F30</f>
        <v>6024024</v>
      </c>
      <c r="L93" s="119"/>
      <c r="M93" s="119">
        <f>Seperate!F34</f>
        <v>6024024</v>
      </c>
      <c r="N93" s="119"/>
      <c r="O93" s="119">
        <f>Seperate!F27</f>
        <v>6024024</v>
      </c>
      <c r="P93" s="3"/>
    </row>
    <row r="94" spans="1:16" ht="20.100000000000001" customHeight="1">
      <c r="A94" s="3" t="s">
        <v>146</v>
      </c>
      <c r="G94" s="10"/>
      <c r="H94" s="5"/>
      <c r="I94" s="119">
        <f>Consolidated!H39</f>
        <v>-71867</v>
      </c>
      <c r="J94" s="119"/>
      <c r="K94" s="119">
        <f>Consolidated!H30</f>
        <v>-72087</v>
      </c>
      <c r="L94" s="119"/>
      <c r="M94" s="119">
        <v>0</v>
      </c>
      <c r="N94" s="119"/>
      <c r="O94" s="119">
        <v>0</v>
      </c>
      <c r="P94" s="3"/>
    </row>
    <row r="95" spans="1:16" ht="20.100000000000001" customHeight="1">
      <c r="A95" s="3" t="s">
        <v>118</v>
      </c>
      <c r="G95" s="10">
        <v>13</v>
      </c>
      <c r="H95" s="5"/>
      <c r="I95" s="119">
        <f>Consolidated!J39</f>
        <v>46576</v>
      </c>
      <c r="J95" s="119"/>
      <c r="K95" s="119">
        <f>Consolidated!J30</f>
        <v>39019</v>
      </c>
      <c r="L95" s="119"/>
      <c r="M95" s="119">
        <f>Seperate!H34</f>
        <v>46576</v>
      </c>
      <c r="N95" s="119"/>
      <c r="O95" s="119">
        <f>Seperate!H27</f>
        <v>39019</v>
      </c>
      <c r="P95" s="3"/>
    </row>
    <row r="96" spans="1:16" ht="20.100000000000001" customHeight="1">
      <c r="A96" s="3" t="s">
        <v>5</v>
      </c>
      <c r="G96" s="146"/>
      <c r="H96" s="5"/>
      <c r="I96" s="119"/>
      <c r="J96" s="119"/>
      <c r="K96" s="119"/>
      <c r="L96" s="119"/>
      <c r="M96" s="119"/>
      <c r="N96" s="119"/>
      <c r="O96" s="119"/>
      <c r="P96" s="3"/>
    </row>
    <row r="97" spans="1:16" ht="20.100000000000001" customHeight="1">
      <c r="A97" s="3"/>
      <c r="B97" s="3" t="s">
        <v>87</v>
      </c>
      <c r="G97" s="146"/>
      <c r="H97" s="5"/>
      <c r="I97" s="119"/>
      <c r="J97" s="119"/>
      <c r="K97" s="119"/>
      <c r="L97" s="119"/>
      <c r="M97" s="119"/>
      <c r="N97" s="119"/>
      <c r="O97" s="119"/>
      <c r="P97" s="3"/>
    </row>
    <row r="98" spans="1:16" ht="20.100000000000001" customHeight="1">
      <c r="A98" s="3"/>
      <c r="B98" s="3" t="s">
        <v>128</v>
      </c>
      <c r="G98" s="10"/>
      <c r="H98" s="5"/>
      <c r="I98" s="152">
        <f>Consolidated!L39</f>
        <v>31155</v>
      </c>
      <c r="J98" s="119"/>
      <c r="K98" s="152">
        <f>Consolidated!L30</f>
        <v>31155</v>
      </c>
      <c r="L98" s="119"/>
      <c r="M98" s="152">
        <f>Seperate!J34</f>
        <v>31155</v>
      </c>
      <c r="N98" s="119"/>
      <c r="O98" s="152">
        <f>Seperate!J27</f>
        <v>31155</v>
      </c>
      <c r="P98" s="3"/>
    </row>
    <row r="99" spans="1:16" ht="20.100000000000001" customHeight="1">
      <c r="A99" s="3"/>
      <c r="B99" s="3" t="s">
        <v>127</v>
      </c>
      <c r="G99" s="146"/>
      <c r="H99" s="5"/>
      <c r="I99" s="153">
        <f>Consolidated!N39</f>
        <v>234400</v>
      </c>
      <c r="J99" s="119"/>
      <c r="K99" s="153">
        <f>Consolidated!N30</f>
        <v>234400</v>
      </c>
      <c r="L99" s="119"/>
      <c r="M99" s="153">
        <f>Seperate!L34</f>
        <v>234400</v>
      </c>
      <c r="N99" s="119"/>
      <c r="O99" s="153">
        <f>Seperate!L27</f>
        <v>234400</v>
      </c>
      <c r="P99" s="3"/>
    </row>
    <row r="100" spans="1:16" ht="20.100000000000001" customHeight="1">
      <c r="A100" s="3"/>
      <c r="B100" s="3" t="s">
        <v>6</v>
      </c>
      <c r="G100" s="146"/>
      <c r="H100" s="5"/>
      <c r="I100" s="119">
        <f>Consolidated!P39</f>
        <v>3946046</v>
      </c>
      <c r="J100" s="119"/>
      <c r="K100" s="119">
        <f>Consolidated!P30</f>
        <v>3714701</v>
      </c>
      <c r="L100" s="119"/>
      <c r="M100" s="119">
        <f>Seperate!N34</f>
        <v>3430560</v>
      </c>
      <c r="N100" s="119"/>
      <c r="O100" s="119">
        <f>Seperate!N27</f>
        <v>3368391</v>
      </c>
      <c r="P100" s="3"/>
    </row>
    <row r="101" spans="1:16" ht="20.100000000000001" customHeight="1">
      <c r="A101" s="3" t="s">
        <v>59</v>
      </c>
      <c r="G101" s="146"/>
      <c r="H101" s="5"/>
      <c r="I101" s="119">
        <f>Consolidated!T39</f>
        <v>286880</v>
      </c>
      <c r="J101" s="119"/>
      <c r="K101" s="119">
        <f>Consolidated!T30</f>
        <v>322749</v>
      </c>
      <c r="L101" s="119"/>
      <c r="M101" s="119">
        <f>Seperate!R34</f>
        <v>286880</v>
      </c>
      <c r="N101" s="119"/>
      <c r="O101" s="119">
        <f>Seperate!R27</f>
        <v>322749</v>
      </c>
      <c r="P101" s="3"/>
    </row>
    <row r="102" spans="1:16" s="154" customFormat="1" ht="20.100000000000001" customHeight="1">
      <c r="A102" s="1" t="s">
        <v>72</v>
      </c>
      <c r="G102" s="155"/>
      <c r="H102" s="1"/>
      <c r="I102" s="134">
        <f>SUM(I92:I101)</f>
        <v>10801837</v>
      </c>
      <c r="J102" s="119"/>
      <c r="K102" s="134">
        <f>SUM(K92:K101)</f>
        <v>10598584</v>
      </c>
      <c r="L102" s="119"/>
      <c r="M102" s="134">
        <f>SUM(M92:M101)</f>
        <v>10358218</v>
      </c>
      <c r="N102" s="119"/>
      <c r="O102" s="134">
        <f>SUM(O92:O101)</f>
        <v>10324361</v>
      </c>
    </row>
    <row r="103" spans="1:16" ht="20.100000000000001" customHeight="1">
      <c r="A103" s="5" t="s">
        <v>53</v>
      </c>
      <c r="G103" s="146"/>
      <c r="H103" s="5"/>
      <c r="I103" s="11">
        <f>Consolidated!X39</f>
        <v>-53</v>
      </c>
      <c r="J103" s="119"/>
      <c r="K103" s="11">
        <f>Consolidated!X30</f>
        <v>-51</v>
      </c>
      <c r="L103" s="119"/>
      <c r="M103" s="11">
        <v>0</v>
      </c>
      <c r="N103" s="119"/>
      <c r="O103" s="11">
        <v>0</v>
      </c>
      <c r="P103" s="3"/>
    </row>
    <row r="104" spans="1:16" s="154" customFormat="1" ht="20.100000000000001" customHeight="1">
      <c r="A104" s="1" t="s">
        <v>34</v>
      </c>
      <c r="G104" s="155"/>
      <c r="H104" s="1"/>
      <c r="I104" s="11">
        <f>SUM(I102:I103)</f>
        <v>10801784</v>
      </c>
      <c r="J104" s="119"/>
      <c r="K104" s="11">
        <f>SUM(K102:K103)</f>
        <v>10598533</v>
      </c>
      <c r="L104" s="119"/>
      <c r="M104" s="11">
        <f>SUM(M102:M103)</f>
        <v>10358218</v>
      </c>
      <c r="N104" s="119"/>
      <c r="O104" s="11">
        <f>SUM(O102:O103)</f>
        <v>10324361</v>
      </c>
    </row>
    <row r="105" spans="1:16" s="154" customFormat="1" ht="20.100000000000001" customHeight="1" thickBot="1">
      <c r="A105" s="1" t="s">
        <v>35</v>
      </c>
      <c r="G105" s="156"/>
      <c r="H105" s="12"/>
      <c r="I105" s="157">
        <f>I73+I104</f>
        <v>15568304</v>
      </c>
      <c r="J105" s="119"/>
      <c r="K105" s="157">
        <f>K73+K104</f>
        <v>13915592</v>
      </c>
      <c r="L105" s="158"/>
      <c r="M105" s="157">
        <f>M73+M104</f>
        <v>14986010</v>
      </c>
      <c r="N105" s="158"/>
      <c r="O105" s="157">
        <f>O73+O104</f>
        <v>13370405</v>
      </c>
    </row>
    <row r="106" spans="1:16" ht="20.100000000000001" customHeight="1" thickTop="1">
      <c r="A106" s="1"/>
      <c r="G106" s="159"/>
      <c r="H106" s="120"/>
      <c r="I106" s="119">
        <f>I105-I38</f>
        <v>0</v>
      </c>
      <c r="J106" s="119"/>
      <c r="K106" s="119">
        <f>K105-K38</f>
        <v>0</v>
      </c>
      <c r="L106" s="119"/>
      <c r="M106" s="119">
        <f>M105-M38</f>
        <v>0</v>
      </c>
      <c r="N106" s="119"/>
      <c r="O106" s="119">
        <f>O105-O38</f>
        <v>0</v>
      </c>
      <c r="P106" s="3"/>
    </row>
    <row r="107" spans="1:16" ht="20.100000000000001" customHeight="1">
      <c r="A107" s="5" t="s">
        <v>1</v>
      </c>
      <c r="P107" s="3"/>
    </row>
    <row r="108" spans="1:16" ht="20.100000000000001" customHeight="1">
      <c r="A108" s="1"/>
      <c r="P108" s="3"/>
    </row>
    <row r="109" spans="1:16" ht="20.100000000000001" customHeight="1">
      <c r="A109" s="160"/>
      <c r="B109" s="161"/>
      <c r="C109" s="161"/>
      <c r="D109" s="161"/>
      <c r="E109" s="161"/>
      <c r="F109" s="161"/>
      <c r="I109" s="3"/>
      <c r="J109" s="3"/>
      <c r="K109" s="3"/>
      <c r="L109" s="3"/>
      <c r="M109" s="3"/>
      <c r="N109" s="3"/>
      <c r="O109" s="3"/>
      <c r="P109" s="3"/>
    </row>
    <row r="110" spans="1:16" ht="20.100000000000001" customHeight="1">
      <c r="A110" s="1"/>
      <c r="B110" s="5"/>
      <c r="C110" s="5"/>
      <c r="D110" s="5"/>
      <c r="E110" s="5"/>
      <c r="F110" s="5"/>
      <c r="I110" s="3"/>
      <c r="J110" s="3"/>
      <c r="K110" s="3"/>
      <c r="L110" s="3"/>
      <c r="M110" s="3"/>
      <c r="N110" s="3"/>
      <c r="O110" s="3"/>
      <c r="P110" s="3"/>
    </row>
    <row r="111" spans="1:16" ht="20.100000000000001" customHeight="1">
      <c r="A111" s="1"/>
      <c r="G111" s="5" t="s">
        <v>45</v>
      </c>
      <c r="I111" s="3"/>
      <c r="J111" s="3"/>
      <c r="K111" s="3"/>
      <c r="L111" s="3"/>
      <c r="M111" s="3"/>
      <c r="N111" s="3"/>
      <c r="O111" s="3"/>
      <c r="P111" s="3"/>
    </row>
    <row r="112" spans="1:16" ht="20.100000000000001" customHeight="1">
      <c r="A112" s="160"/>
      <c r="B112" s="161"/>
      <c r="C112" s="161"/>
      <c r="D112" s="161"/>
      <c r="E112" s="161"/>
      <c r="F112" s="161"/>
      <c r="I112" s="3"/>
      <c r="J112" s="3"/>
      <c r="K112" s="3"/>
      <c r="L112" s="3"/>
      <c r="M112" s="3"/>
      <c r="N112" s="3"/>
      <c r="O112" s="3"/>
      <c r="P112" s="3"/>
    </row>
    <row r="113" spans="9:16" ht="20.100000000000001" customHeight="1">
      <c r="I113" s="3"/>
      <c r="J113" s="3"/>
      <c r="K113" s="3"/>
      <c r="L113" s="3"/>
      <c r="M113" s="3"/>
      <c r="N113" s="3"/>
      <c r="O113" s="3"/>
      <c r="P113" s="3"/>
    </row>
  </sheetData>
  <phoneticPr fontId="5" type="noConversion"/>
  <printOptions horizontalCentered="1"/>
  <pageMargins left="0.86614173228346458" right="0.47244094488188981" top="0.9055118110236221" bottom="0.19685039370078741" header="0.19685039370078741" footer="0.19685039370078741"/>
  <pageSetup paperSize="9" scale="90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1"/>
  <sheetViews>
    <sheetView showGridLines="0" view="pageBreakPreview" topLeftCell="A13" zoomScale="110" zoomScaleNormal="90" zoomScaleSheetLayoutView="110" workbookViewId="0">
      <selection activeCell="S22" sqref="S22"/>
    </sheetView>
  </sheetViews>
  <sheetFormatPr defaultColWidth="9.33203125" defaultRowHeight="20.100000000000001" customHeight="1"/>
  <cols>
    <col min="1" max="1" width="1.6640625" style="93" customWidth="1"/>
    <col min="2" max="4" width="1.6640625" style="58" customWidth="1"/>
    <col min="5" max="5" width="41.44140625" style="58" customWidth="1"/>
    <col min="6" max="6" width="1.6640625" style="58" customWidth="1"/>
    <col min="7" max="7" width="4.6640625" style="58" customWidth="1"/>
    <col min="8" max="8" width="1.6640625" style="58" customWidth="1"/>
    <col min="9" max="9" width="9.6640625" style="72" customWidth="1"/>
    <col min="10" max="10" width="1.6640625" style="72" customWidth="1"/>
    <col min="11" max="11" width="9.6640625" style="72" customWidth="1"/>
    <col min="12" max="12" width="1.6640625" style="72" customWidth="1"/>
    <col min="13" max="13" width="9.6640625" style="72" customWidth="1"/>
    <col min="14" max="14" width="1.6640625" style="73" customWidth="1"/>
    <col min="15" max="15" width="9.6640625" style="58" customWidth="1"/>
    <col min="16" max="16" width="1.6640625" style="58" hidden="1" customWidth="1"/>
    <col min="17" max="16384" width="9.33203125" style="58"/>
  </cols>
  <sheetData>
    <row r="1" spans="1:16" ht="20.100000000000001" customHeight="1">
      <c r="A1" s="58"/>
      <c r="B1" s="71"/>
      <c r="C1" s="71"/>
      <c r="D1" s="71"/>
      <c r="E1" s="71"/>
      <c r="F1" s="71"/>
      <c r="G1" s="71"/>
      <c r="H1" s="71"/>
      <c r="O1" s="73" t="s">
        <v>66</v>
      </c>
    </row>
    <row r="2" spans="1:16" ht="20.100000000000001" customHeight="1">
      <c r="A2" s="52" t="s">
        <v>96</v>
      </c>
      <c r="C2" s="71"/>
      <c r="D2" s="71"/>
      <c r="E2" s="71"/>
      <c r="F2" s="71"/>
      <c r="G2" s="71"/>
      <c r="H2" s="71"/>
    </row>
    <row r="3" spans="1:16" ht="20.100000000000001" customHeight="1">
      <c r="A3" s="52" t="s">
        <v>77</v>
      </c>
      <c r="C3" s="71"/>
      <c r="D3" s="71"/>
      <c r="E3" s="71"/>
      <c r="F3" s="71"/>
      <c r="G3" s="71"/>
      <c r="H3" s="71"/>
    </row>
    <row r="4" spans="1:16" ht="20.100000000000001" customHeight="1">
      <c r="A4" s="52" t="s">
        <v>214</v>
      </c>
      <c r="C4" s="71"/>
      <c r="D4" s="71"/>
      <c r="E4" s="71"/>
      <c r="F4" s="71"/>
      <c r="G4" s="71"/>
      <c r="H4" s="71"/>
    </row>
    <row r="5" spans="1:16" s="56" customFormat="1" ht="20.100000000000001" customHeight="1">
      <c r="A5" s="52"/>
      <c r="B5" s="74"/>
      <c r="C5" s="74"/>
      <c r="D5" s="74"/>
      <c r="E5" s="74"/>
      <c r="F5" s="74"/>
      <c r="G5" s="68"/>
      <c r="H5" s="74"/>
      <c r="I5" s="39"/>
      <c r="J5" s="39"/>
      <c r="K5" s="39"/>
      <c r="L5" s="39"/>
      <c r="M5" s="39"/>
      <c r="O5" s="75" t="s">
        <v>60</v>
      </c>
    </row>
    <row r="6" spans="1:16" s="56" customFormat="1" ht="20.100000000000001" customHeight="1">
      <c r="B6" s="74"/>
      <c r="C6" s="74"/>
      <c r="D6" s="74"/>
      <c r="E6" s="74"/>
      <c r="F6" s="74"/>
      <c r="G6" s="68"/>
      <c r="H6" s="74"/>
      <c r="I6" s="67"/>
      <c r="J6" s="67" t="s">
        <v>41</v>
      </c>
      <c r="K6" s="67"/>
      <c r="L6" s="67"/>
      <c r="N6" s="67" t="s">
        <v>42</v>
      </c>
      <c r="O6" s="65"/>
    </row>
    <row r="7" spans="1:16" s="56" customFormat="1" ht="20.100000000000001" customHeight="1">
      <c r="B7" s="74"/>
      <c r="C7" s="74"/>
      <c r="D7" s="74"/>
      <c r="E7" s="74"/>
      <c r="F7" s="74"/>
      <c r="G7" s="68"/>
      <c r="H7" s="74"/>
      <c r="I7" s="76"/>
      <c r="J7" s="76" t="s">
        <v>40</v>
      </c>
      <c r="K7" s="76"/>
      <c r="L7" s="67"/>
      <c r="N7" s="76" t="s">
        <v>40</v>
      </c>
      <c r="O7" s="76"/>
      <c r="P7" s="67"/>
    </row>
    <row r="8" spans="1:16" s="82" customFormat="1" ht="20.100000000000001" customHeight="1">
      <c r="A8" s="77"/>
      <c r="B8" s="78"/>
      <c r="C8" s="79"/>
      <c r="D8" s="79"/>
      <c r="E8" s="79"/>
      <c r="F8" s="79"/>
      <c r="G8" s="94" t="s">
        <v>0</v>
      </c>
      <c r="H8" s="79"/>
      <c r="I8" s="95" t="s">
        <v>228</v>
      </c>
      <c r="J8" s="81"/>
      <c r="K8" s="95">
        <v>2024</v>
      </c>
      <c r="L8" s="81"/>
      <c r="M8" s="95" t="s">
        <v>228</v>
      </c>
      <c r="N8" s="81"/>
      <c r="O8" s="95">
        <v>2024</v>
      </c>
    </row>
    <row r="9" spans="1:16" s="56" customFormat="1" ht="20.100000000000001" customHeight="1">
      <c r="A9" s="52" t="s">
        <v>68</v>
      </c>
      <c r="B9" s="83"/>
      <c r="C9" s="79"/>
      <c r="D9" s="79"/>
      <c r="E9" s="79"/>
      <c r="F9" s="79"/>
      <c r="G9" s="80"/>
      <c r="H9" s="79"/>
      <c r="I9" s="84"/>
      <c r="J9" s="84"/>
      <c r="K9" s="84"/>
      <c r="L9" s="84"/>
      <c r="M9" s="84"/>
      <c r="N9" s="59"/>
      <c r="O9" s="84"/>
    </row>
    <row r="10" spans="1:16" s="56" customFormat="1" ht="20.100000000000001" customHeight="1">
      <c r="A10" s="52" t="s">
        <v>225</v>
      </c>
      <c r="B10" s="83"/>
      <c r="C10" s="79"/>
      <c r="D10" s="79"/>
      <c r="E10" s="79"/>
      <c r="F10" s="79"/>
      <c r="G10" s="80"/>
      <c r="H10" s="79"/>
      <c r="I10" s="84"/>
      <c r="J10" s="84"/>
      <c r="K10" s="84"/>
      <c r="L10" s="84"/>
      <c r="M10" s="84"/>
      <c r="N10" s="59"/>
      <c r="O10" s="84"/>
    </row>
    <row r="11" spans="1:16" s="56" customFormat="1" ht="20.100000000000001" customHeight="1">
      <c r="A11" s="52" t="s">
        <v>36</v>
      </c>
      <c r="B11" s="58"/>
      <c r="G11" s="57"/>
      <c r="I11" s="39"/>
      <c r="J11" s="39"/>
      <c r="K11" s="39"/>
      <c r="L11" s="39"/>
      <c r="M11" s="39"/>
      <c r="N11" s="66"/>
      <c r="O11" s="39"/>
    </row>
    <row r="12" spans="1:16" s="56" customFormat="1" ht="20.100000000000001" customHeight="1">
      <c r="A12" s="56" t="s">
        <v>8</v>
      </c>
      <c r="G12" s="57">
        <v>14</v>
      </c>
      <c r="I12" s="39">
        <v>233800</v>
      </c>
      <c r="J12" s="39"/>
      <c r="K12" s="39">
        <v>216164</v>
      </c>
      <c r="L12" s="39"/>
      <c r="M12" s="39">
        <v>131671</v>
      </c>
      <c r="N12" s="39"/>
      <c r="O12" s="39">
        <v>112414</v>
      </c>
    </row>
    <row r="13" spans="1:16" s="56" customFormat="1" ht="20.100000000000001" customHeight="1">
      <c r="A13" s="56" t="s">
        <v>150</v>
      </c>
      <c r="G13" s="57"/>
      <c r="I13" s="39">
        <v>47165</v>
      </c>
      <c r="J13" s="39"/>
      <c r="K13" s="39">
        <v>43254</v>
      </c>
      <c r="L13" s="39"/>
      <c r="M13" s="39">
        <v>0</v>
      </c>
      <c r="N13" s="39"/>
      <c r="O13" s="39">
        <v>0</v>
      </c>
    </row>
    <row r="14" spans="1:16" s="56" customFormat="1" ht="20.100000000000001" customHeight="1">
      <c r="A14" s="58" t="s">
        <v>18</v>
      </c>
      <c r="G14" s="57"/>
      <c r="I14" s="39"/>
      <c r="J14" s="39"/>
      <c r="K14" s="39"/>
      <c r="L14" s="39"/>
      <c r="M14" s="39"/>
      <c r="N14" s="39"/>
      <c r="O14" s="39"/>
    </row>
    <row r="15" spans="1:16" s="56" customFormat="1" ht="20.100000000000001" customHeight="1">
      <c r="B15" s="56" t="s">
        <v>104</v>
      </c>
      <c r="G15" s="57"/>
      <c r="I15" s="85">
        <v>2954</v>
      </c>
      <c r="J15" s="39"/>
      <c r="K15" s="85">
        <v>3581</v>
      </c>
      <c r="L15" s="39"/>
      <c r="M15" s="85">
        <v>2954</v>
      </c>
      <c r="N15" s="39"/>
      <c r="O15" s="85">
        <v>3581</v>
      </c>
    </row>
    <row r="16" spans="1:16" s="56" customFormat="1" ht="20.100000000000001" customHeight="1">
      <c r="B16" s="56" t="s">
        <v>218</v>
      </c>
      <c r="G16" s="57"/>
      <c r="I16" s="86">
        <v>0</v>
      </c>
      <c r="J16" s="39"/>
      <c r="K16" s="86">
        <v>0</v>
      </c>
      <c r="L16" s="39"/>
      <c r="M16" s="86">
        <v>0</v>
      </c>
      <c r="N16" s="39"/>
      <c r="O16" s="86">
        <v>69900</v>
      </c>
    </row>
    <row r="17" spans="1:15" s="56" customFormat="1" ht="20.100000000000001" customHeight="1">
      <c r="B17" s="56" t="s">
        <v>249</v>
      </c>
      <c r="G17" s="57"/>
      <c r="I17" s="86">
        <v>44049</v>
      </c>
      <c r="J17" s="39"/>
      <c r="K17" s="86">
        <v>0</v>
      </c>
      <c r="L17" s="39"/>
      <c r="M17" s="86">
        <v>4193</v>
      </c>
      <c r="N17" s="39"/>
      <c r="O17" s="86">
        <v>0</v>
      </c>
    </row>
    <row r="18" spans="1:15" s="56" customFormat="1" ht="20.100000000000001" customHeight="1">
      <c r="B18" s="58" t="s">
        <v>7</v>
      </c>
      <c r="G18" s="57"/>
      <c r="I18" s="87">
        <v>5247</v>
      </c>
      <c r="J18" s="39"/>
      <c r="K18" s="87">
        <v>5551</v>
      </c>
      <c r="L18" s="39"/>
      <c r="M18" s="87">
        <v>20690</v>
      </c>
      <c r="N18" s="39"/>
      <c r="O18" s="87">
        <v>47950</v>
      </c>
    </row>
    <row r="19" spans="1:15" s="56" customFormat="1" ht="20.100000000000001" customHeight="1">
      <c r="A19" s="58" t="s">
        <v>19</v>
      </c>
      <c r="B19" s="58"/>
      <c r="G19" s="57"/>
      <c r="I19" s="39">
        <f>SUM(I15:I18)</f>
        <v>52250</v>
      </c>
      <c r="J19" s="39"/>
      <c r="K19" s="39">
        <f>SUM(K15:K18)</f>
        <v>9132</v>
      </c>
      <c r="L19" s="39"/>
      <c r="M19" s="39">
        <f>SUM(M15:M18)</f>
        <v>27837</v>
      </c>
      <c r="N19" s="39"/>
      <c r="O19" s="39">
        <f>SUM(O15:O18)</f>
        <v>121431</v>
      </c>
    </row>
    <row r="20" spans="1:15" s="52" customFormat="1" ht="20.100000000000001" customHeight="1">
      <c r="A20" s="52" t="s">
        <v>37</v>
      </c>
      <c r="B20" s="53"/>
      <c r="C20" s="53"/>
      <c r="G20" s="54"/>
      <c r="I20" s="60">
        <f>SUM(I12:I18)</f>
        <v>333215</v>
      </c>
      <c r="J20" s="39"/>
      <c r="K20" s="60">
        <f>SUM(K12:K18)</f>
        <v>268550</v>
      </c>
      <c r="L20" s="39"/>
      <c r="M20" s="60">
        <f>SUM(M12:M18)</f>
        <v>159508</v>
      </c>
      <c r="N20" s="39"/>
      <c r="O20" s="60">
        <f>SUM(O12:O18)</f>
        <v>233845</v>
      </c>
    </row>
    <row r="21" spans="1:15" s="56" customFormat="1" ht="20.100000000000001" customHeight="1">
      <c r="A21" s="52" t="s">
        <v>38</v>
      </c>
      <c r="B21" s="58"/>
      <c r="C21" s="58"/>
      <c r="G21" s="57"/>
      <c r="I21" s="88"/>
      <c r="J21" s="39"/>
      <c r="K21" s="88"/>
      <c r="L21" s="39"/>
      <c r="M21" s="88"/>
      <c r="N21" s="39"/>
      <c r="O21" s="88"/>
    </row>
    <row r="22" spans="1:15" s="56" customFormat="1" ht="20.100000000000001" customHeight="1">
      <c r="A22" s="56" t="s">
        <v>47</v>
      </c>
      <c r="C22" s="58"/>
      <c r="G22" s="57"/>
      <c r="I22" s="39">
        <v>70184</v>
      </c>
      <c r="J22" s="39"/>
      <c r="K22" s="39">
        <v>67045</v>
      </c>
      <c r="L22" s="39"/>
      <c r="M22" s="39">
        <v>36600</v>
      </c>
      <c r="N22" s="39"/>
      <c r="O22" s="39">
        <v>35769</v>
      </c>
    </row>
    <row r="23" spans="1:15" s="56" customFormat="1" ht="20.100000000000001" customHeight="1">
      <c r="A23" s="56" t="s">
        <v>256</v>
      </c>
      <c r="C23" s="58"/>
      <c r="G23" s="57"/>
      <c r="I23" s="39">
        <v>-42621</v>
      </c>
      <c r="J23" s="39"/>
      <c r="K23" s="39">
        <v>8590</v>
      </c>
      <c r="L23" s="39"/>
      <c r="M23" s="39">
        <v>0</v>
      </c>
      <c r="N23" s="39"/>
      <c r="O23" s="39">
        <v>0</v>
      </c>
    </row>
    <row r="24" spans="1:15" s="56" customFormat="1" ht="20.100000000000001" customHeight="1">
      <c r="A24" s="56" t="s">
        <v>219</v>
      </c>
      <c r="C24" s="58"/>
      <c r="G24" s="57"/>
      <c r="I24" s="39">
        <v>0</v>
      </c>
      <c r="J24" s="39"/>
      <c r="K24" s="39">
        <v>-12421</v>
      </c>
      <c r="L24" s="39"/>
      <c r="M24" s="39">
        <v>0</v>
      </c>
      <c r="N24" s="39"/>
      <c r="O24" s="39">
        <v>0</v>
      </c>
    </row>
    <row r="25" spans="1:15" s="52" customFormat="1" ht="20.100000000000001" customHeight="1">
      <c r="A25" s="52" t="s">
        <v>39</v>
      </c>
      <c r="B25" s="53"/>
      <c r="G25" s="54"/>
      <c r="I25" s="60">
        <f>SUM(I22:I24)</f>
        <v>27563</v>
      </c>
      <c r="J25" s="39"/>
      <c r="K25" s="60">
        <f>SUM(K22:K24)</f>
        <v>63214</v>
      </c>
      <c r="L25" s="39"/>
      <c r="M25" s="60">
        <f>SUM(M22:M24)</f>
        <v>36600</v>
      </c>
      <c r="N25" s="39"/>
      <c r="O25" s="60">
        <f>SUM(O22:O24)</f>
        <v>35769</v>
      </c>
    </row>
    <row r="26" spans="1:15" s="52" customFormat="1" ht="20.100000000000001" customHeight="1">
      <c r="A26" s="52" t="s">
        <v>91</v>
      </c>
      <c r="B26" s="53"/>
      <c r="G26" s="54"/>
      <c r="I26" s="39">
        <f>I20-I25</f>
        <v>305652</v>
      </c>
      <c r="J26" s="39"/>
      <c r="K26" s="39">
        <f>K20-K25</f>
        <v>205336</v>
      </c>
      <c r="L26" s="39"/>
      <c r="M26" s="39">
        <f>M20-M25</f>
        <v>122908</v>
      </c>
      <c r="N26" s="39"/>
      <c r="O26" s="39">
        <f>O20-O25</f>
        <v>198076</v>
      </c>
    </row>
    <row r="27" spans="1:15" s="56" customFormat="1" ht="20.100000000000001" customHeight="1">
      <c r="A27" s="56" t="s">
        <v>220</v>
      </c>
      <c r="B27" s="58"/>
      <c r="G27" s="57" t="s">
        <v>168</v>
      </c>
      <c r="I27" s="39">
        <v>-48902</v>
      </c>
      <c r="J27" s="39"/>
      <c r="K27" s="39">
        <v>-68579</v>
      </c>
      <c r="L27" s="39"/>
      <c r="M27" s="39">
        <v>0</v>
      </c>
      <c r="N27" s="39"/>
      <c r="O27" s="39">
        <v>0</v>
      </c>
    </row>
    <row r="28" spans="1:15" s="56" customFormat="1" ht="20.100000000000001" customHeight="1">
      <c r="A28" s="56" t="s">
        <v>48</v>
      </c>
      <c r="G28" s="57"/>
      <c r="I28" s="96">
        <v>-61468</v>
      </c>
      <c r="J28" s="39"/>
      <c r="K28" s="96">
        <v>-28984</v>
      </c>
      <c r="L28" s="39"/>
      <c r="M28" s="96">
        <v>-61362</v>
      </c>
      <c r="N28" s="39"/>
      <c r="O28" s="96">
        <v>-28923</v>
      </c>
    </row>
    <row r="29" spans="1:15" s="52" customFormat="1" ht="20.100000000000001" customHeight="1">
      <c r="A29" s="52" t="s">
        <v>221</v>
      </c>
      <c r="B29" s="53"/>
      <c r="G29" s="54"/>
      <c r="I29" s="39">
        <f>SUM(I26:I28)</f>
        <v>195282</v>
      </c>
      <c r="J29" s="39"/>
      <c r="K29" s="39">
        <f>SUM(K26:K28)</f>
        <v>107773</v>
      </c>
      <c r="L29" s="39"/>
      <c r="M29" s="39">
        <f>SUM(M26:M28)</f>
        <v>61546</v>
      </c>
      <c r="N29" s="39"/>
      <c r="O29" s="39">
        <f>SUM(O26:O28)</f>
        <v>169153</v>
      </c>
    </row>
    <row r="30" spans="1:15" s="56" customFormat="1" ht="20.100000000000001" customHeight="1">
      <c r="A30" s="56" t="s">
        <v>75</v>
      </c>
      <c r="B30" s="58"/>
      <c r="G30" s="57"/>
      <c r="I30" s="39">
        <v>-36971</v>
      </c>
      <c r="J30" s="39"/>
      <c r="K30" s="39">
        <v>-37867</v>
      </c>
      <c r="L30" s="39"/>
      <c r="M30" s="39">
        <v>-17535</v>
      </c>
      <c r="N30" s="39"/>
      <c r="O30" s="39">
        <v>-29397</v>
      </c>
    </row>
    <row r="31" spans="1:15" s="52" customFormat="1" ht="20.100000000000001" customHeight="1">
      <c r="A31" s="52" t="s">
        <v>183</v>
      </c>
      <c r="B31" s="53"/>
      <c r="G31" s="54"/>
      <c r="H31" s="55"/>
      <c r="I31" s="60">
        <f>SUM(I29:I30)</f>
        <v>158311</v>
      </c>
      <c r="J31" s="39"/>
      <c r="K31" s="60">
        <f>SUM(K29:K30)</f>
        <v>69906</v>
      </c>
      <c r="L31" s="39"/>
      <c r="M31" s="60">
        <f>SUM(M29:M30)</f>
        <v>44011</v>
      </c>
      <c r="N31" s="39"/>
      <c r="O31" s="60">
        <f>SUM(O29:O30)</f>
        <v>139756</v>
      </c>
    </row>
    <row r="32" spans="1:15" s="52" customFormat="1" ht="20.100000000000001" customHeight="1">
      <c r="B32" s="53"/>
      <c r="G32" s="54"/>
      <c r="H32" s="55"/>
      <c r="I32" s="39"/>
      <c r="J32" s="39"/>
      <c r="K32" s="39"/>
      <c r="L32" s="39"/>
      <c r="M32" s="39"/>
      <c r="N32" s="39"/>
      <c r="O32" s="39"/>
    </row>
    <row r="33" spans="1:16" s="52" customFormat="1" ht="20.100000000000001" customHeight="1">
      <c r="A33" s="52" t="s">
        <v>273</v>
      </c>
      <c r="B33" s="53"/>
      <c r="G33" s="54"/>
      <c r="H33" s="55"/>
      <c r="I33" s="39"/>
      <c r="J33" s="39"/>
      <c r="K33" s="39"/>
      <c r="L33" s="39"/>
      <c r="M33" s="39"/>
      <c r="N33" s="39"/>
      <c r="O33" s="39"/>
    </row>
    <row r="34" spans="1:16" s="52" customFormat="1" ht="20.100000000000001" customHeight="1">
      <c r="A34" s="56" t="s">
        <v>222</v>
      </c>
      <c r="B34" s="53"/>
      <c r="G34" s="54"/>
      <c r="H34" s="55"/>
      <c r="I34" s="39"/>
      <c r="J34" s="39"/>
      <c r="K34" s="39"/>
      <c r="L34" s="39"/>
      <c r="M34" s="39"/>
      <c r="N34" s="39"/>
      <c r="O34" s="39"/>
    </row>
    <row r="35" spans="1:16" s="52" customFormat="1" ht="20.100000000000001" customHeight="1">
      <c r="A35" s="56" t="s">
        <v>223</v>
      </c>
      <c r="B35" s="53"/>
      <c r="G35" s="57">
        <v>15</v>
      </c>
      <c r="H35" s="55"/>
      <c r="I35" s="39">
        <v>0</v>
      </c>
      <c r="J35" s="39"/>
      <c r="K35" s="39">
        <v>7509</v>
      </c>
      <c r="L35" s="39"/>
      <c r="M35" s="39">
        <v>0</v>
      </c>
      <c r="N35" s="39"/>
      <c r="O35" s="39">
        <v>0</v>
      </c>
    </row>
    <row r="36" spans="1:16" s="52" customFormat="1" ht="20.100000000000001" customHeight="1">
      <c r="A36" s="52" t="s">
        <v>54</v>
      </c>
      <c r="B36" s="53"/>
      <c r="G36" s="54"/>
      <c r="H36" s="55"/>
      <c r="I36" s="60">
        <f>+I31+I35</f>
        <v>158311</v>
      </c>
      <c r="J36" s="39"/>
      <c r="K36" s="60">
        <f>+K31+K35</f>
        <v>77415</v>
      </c>
      <c r="L36" s="39"/>
      <c r="M36" s="60">
        <f>+M31+M35</f>
        <v>44011</v>
      </c>
      <c r="N36" s="39"/>
      <c r="O36" s="60">
        <f>+O31+O35</f>
        <v>139756</v>
      </c>
    </row>
    <row r="37" spans="1:16" s="52" customFormat="1" ht="20.100000000000001" customHeight="1">
      <c r="B37" s="53"/>
      <c r="G37" s="54"/>
      <c r="H37" s="55"/>
      <c r="I37" s="39"/>
      <c r="J37" s="39"/>
      <c r="K37" s="39"/>
      <c r="L37" s="39"/>
      <c r="M37" s="39"/>
      <c r="N37" s="39"/>
      <c r="O37" s="39"/>
    </row>
    <row r="38" spans="1:16" s="56" customFormat="1" ht="20.100000000000001" customHeight="1">
      <c r="A38" s="52"/>
      <c r="B38" s="58"/>
      <c r="G38" s="57"/>
      <c r="H38" s="59"/>
      <c r="I38" s="39"/>
      <c r="J38" s="39"/>
      <c r="K38" s="39"/>
      <c r="L38" s="39"/>
      <c r="M38" s="39"/>
      <c r="N38" s="66"/>
      <c r="O38" s="39"/>
    </row>
    <row r="39" spans="1:16" s="56" customFormat="1" ht="20.100000000000001" customHeight="1">
      <c r="A39" s="56" t="s">
        <v>1</v>
      </c>
      <c r="B39" s="58"/>
      <c r="G39" s="57"/>
      <c r="H39" s="59"/>
      <c r="I39" s="39"/>
      <c r="J39" s="39"/>
      <c r="K39" s="39"/>
      <c r="L39" s="39"/>
      <c r="M39" s="39"/>
      <c r="N39" s="66"/>
    </row>
    <row r="40" spans="1:16" ht="20.100000000000001" customHeight="1">
      <c r="A40" s="58"/>
      <c r="B40" s="71"/>
      <c r="C40" s="71"/>
      <c r="D40" s="71"/>
      <c r="E40" s="71"/>
      <c r="F40" s="71"/>
      <c r="G40" s="71"/>
      <c r="H40" s="71"/>
      <c r="O40" s="73" t="s">
        <v>66</v>
      </c>
    </row>
    <row r="41" spans="1:16" ht="20.100000000000001" customHeight="1">
      <c r="A41" s="52" t="s">
        <v>96</v>
      </c>
      <c r="B41" s="71"/>
      <c r="C41" s="71"/>
      <c r="D41" s="71"/>
      <c r="E41" s="71"/>
      <c r="F41" s="71"/>
      <c r="G41" s="71"/>
      <c r="H41" s="71"/>
    </row>
    <row r="42" spans="1:16" ht="20.100000000000001" customHeight="1">
      <c r="A42" s="52" t="s">
        <v>78</v>
      </c>
      <c r="B42" s="71"/>
      <c r="C42" s="71"/>
      <c r="D42" s="71"/>
      <c r="E42" s="71"/>
      <c r="F42" s="71"/>
      <c r="G42" s="71"/>
      <c r="H42" s="71"/>
    </row>
    <row r="43" spans="1:16" ht="20.100000000000001" customHeight="1">
      <c r="A43" s="52" t="s">
        <v>214</v>
      </c>
      <c r="C43" s="71"/>
      <c r="D43" s="71"/>
      <c r="E43" s="71"/>
      <c r="F43" s="71"/>
      <c r="G43" s="71"/>
      <c r="H43" s="71"/>
    </row>
    <row r="44" spans="1:16" s="56" customFormat="1" ht="20.100000000000001" customHeight="1">
      <c r="A44" s="52"/>
      <c r="B44" s="74"/>
      <c r="C44" s="74"/>
      <c r="D44" s="74"/>
      <c r="E44" s="74"/>
      <c r="F44" s="74"/>
      <c r="G44" s="68"/>
      <c r="H44" s="74"/>
      <c r="I44" s="39"/>
      <c r="J44" s="39"/>
      <c r="K44" s="39"/>
      <c r="L44" s="39"/>
      <c r="M44" s="39"/>
      <c r="O44" s="75" t="s">
        <v>60</v>
      </c>
    </row>
    <row r="45" spans="1:16" s="56" customFormat="1" ht="20.100000000000001" customHeight="1">
      <c r="B45" s="74"/>
      <c r="C45" s="74"/>
      <c r="D45" s="74"/>
      <c r="E45" s="74"/>
      <c r="F45" s="74"/>
      <c r="G45" s="68"/>
      <c r="H45" s="74"/>
      <c r="I45" s="67"/>
      <c r="J45" s="67" t="s">
        <v>41</v>
      </c>
      <c r="K45" s="67"/>
      <c r="L45" s="67"/>
      <c r="N45" s="67" t="s">
        <v>42</v>
      </c>
      <c r="O45" s="65"/>
    </row>
    <row r="46" spans="1:16" s="56" customFormat="1" ht="20.100000000000001" customHeight="1">
      <c r="B46" s="74"/>
      <c r="C46" s="74"/>
      <c r="D46" s="74"/>
      <c r="E46" s="74"/>
      <c r="F46" s="74"/>
      <c r="G46" s="68"/>
      <c r="H46" s="74"/>
      <c r="I46" s="76"/>
      <c r="J46" s="76" t="s">
        <v>40</v>
      </c>
      <c r="K46" s="76"/>
      <c r="L46" s="67"/>
      <c r="N46" s="76" t="s">
        <v>40</v>
      </c>
      <c r="O46" s="76"/>
      <c r="P46" s="67"/>
    </row>
    <row r="47" spans="1:16" s="82" customFormat="1" ht="20.100000000000001" customHeight="1">
      <c r="A47" s="77"/>
      <c r="B47" s="78"/>
      <c r="C47" s="79"/>
      <c r="D47" s="79"/>
      <c r="E47" s="79"/>
      <c r="F47" s="79"/>
      <c r="G47" s="94" t="s">
        <v>0</v>
      </c>
      <c r="H47" s="79"/>
      <c r="I47" s="95" t="s">
        <v>228</v>
      </c>
      <c r="J47" s="81"/>
      <c r="K47" s="95">
        <v>2024</v>
      </c>
      <c r="L47" s="81"/>
      <c r="M47" s="95" t="s">
        <v>228</v>
      </c>
      <c r="N47" s="81"/>
      <c r="O47" s="95">
        <v>2024</v>
      </c>
    </row>
    <row r="48" spans="1:16" s="56" customFormat="1" ht="20.100000000000001" customHeight="1">
      <c r="A48" s="61" t="s">
        <v>224</v>
      </c>
      <c r="B48" s="58"/>
      <c r="G48" s="57"/>
      <c r="H48" s="59"/>
      <c r="I48" s="97"/>
      <c r="J48" s="98"/>
      <c r="K48" s="97"/>
      <c r="L48" s="99"/>
      <c r="M48" s="100"/>
      <c r="N48" s="66"/>
      <c r="O48" s="100"/>
    </row>
    <row r="49" spans="1:15" s="56" customFormat="1" ht="20.100000000000001" customHeight="1">
      <c r="A49" s="61" t="s">
        <v>225</v>
      </c>
      <c r="B49" s="58"/>
      <c r="G49" s="57"/>
      <c r="H49" s="59"/>
      <c r="I49" s="97"/>
      <c r="J49" s="98"/>
      <c r="K49" s="97"/>
      <c r="L49" s="99"/>
      <c r="M49" s="100"/>
      <c r="N49" s="66"/>
      <c r="O49" s="100"/>
    </row>
    <row r="50" spans="1:15" s="56" customFormat="1" ht="20.100000000000001" customHeight="1">
      <c r="A50" s="62" t="s">
        <v>84</v>
      </c>
      <c r="B50" s="58"/>
      <c r="G50" s="57"/>
      <c r="H50" s="59"/>
      <c r="I50" s="39"/>
      <c r="J50" s="100"/>
      <c r="K50" s="39"/>
      <c r="L50" s="99"/>
      <c r="M50" s="100"/>
      <c r="N50" s="64"/>
      <c r="O50" s="100"/>
    </row>
    <row r="51" spans="1:15" s="56" customFormat="1" ht="20.100000000000001" customHeight="1">
      <c r="A51" s="62" t="s">
        <v>83</v>
      </c>
      <c r="B51" s="58"/>
      <c r="G51" s="57"/>
      <c r="H51" s="59"/>
      <c r="I51" s="39"/>
      <c r="J51" s="100"/>
      <c r="K51" s="39"/>
      <c r="L51" s="99"/>
      <c r="M51" s="100"/>
      <c r="N51" s="64"/>
      <c r="O51" s="100"/>
    </row>
    <row r="52" spans="1:15" s="56" customFormat="1" ht="20.100000000000001" customHeight="1">
      <c r="A52" s="63" t="s">
        <v>184</v>
      </c>
      <c r="B52" s="58"/>
      <c r="G52" s="57"/>
      <c r="H52" s="59"/>
      <c r="I52" s="39"/>
      <c r="J52" s="100"/>
      <c r="K52" s="39"/>
      <c r="L52" s="100"/>
      <c r="M52" s="39"/>
      <c r="N52" s="100"/>
      <c r="O52" s="39"/>
    </row>
    <row r="53" spans="1:15" s="56" customFormat="1" ht="20.100000000000001" customHeight="1">
      <c r="A53" s="63" t="s">
        <v>185</v>
      </c>
      <c r="B53" s="58"/>
      <c r="G53" s="57"/>
      <c r="H53" s="59"/>
      <c r="I53" s="39">
        <v>1562</v>
      </c>
      <c r="J53" s="98"/>
      <c r="K53" s="39">
        <v>-14044</v>
      </c>
      <c r="L53" s="39"/>
      <c r="M53" s="39">
        <v>1562</v>
      </c>
      <c r="N53" s="98"/>
      <c r="O53" s="39">
        <v>-14044</v>
      </c>
    </row>
    <row r="54" spans="1:15" s="56" customFormat="1" ht="20.100000000000001" customHeight="1">
      <c r="A54" s="56" t="s">
        <v>119</v>
      </c>
      <c r="B54" s="58"/>
      <c r="G54" s="57"/>
      <c r="H54" s="59"/>
      <c r="I54" s="96">
        <v>-312</v>
      </c>
      <c r="J54" s="98"/>
      <c r="K54" s="96">
        <v>2809</v>
      </c>
      <c r="L54" s="39"/>
      <c r="M54" s="96">
        <v>-312</v>
      </c>
      <c r="N54" s="98"/>
      <c r="O54" s="96">
        <v>2809</v>
      </c>
    </row>
    <row r="55" spans="1:15" s="56" customFormat="1" ht="20.100000000000001" customHeight="1">
      <c r="A55" s="63" t="s">
        <v>84</v>
      </c>
      <c r="B55" s="58"/>
      <c r="G55" s="57"/>
      <c r="H55" s="59"/>
      <c r="I55" s="39"/>
      <c r="J55" s="64"/>
      <c r="K55" s="39"/>
      <c r="L55" s="64"/>
      <c r="M55" s="39"/>
      <c r="N55" s="64"/>
      <c r="O55" s="39"/>
    </row>
    <row r="56" spans="1:15" s="56" customFormat="1" ht="20.100000000000001" customHeight="1">
      <c r="A56" s="63" t="s">
        <v>85</v>
      </c>
      <c r="B56" s="58"/>
      <c r="G56" s="57"/>
      <c r="H56" s="59"/>
      <c r="I56" s="39">
        <f>SUM(I53:I55)</f>
        <v>1250</v>
      </c>
      <c r="J56" s="64"/>
      <c r="K56" s="39">
        <f>SUM(K53:K55)</f>
        <v>-11235</v>
      </c>
      <c r="L56" s="64"/>
      <c r="M56" s="39">
        <f>SUM(M53:M55)</f>
        <v>1250</v>
      </c>
      <c r="N56" s="64"/>
      <c r="O56" s="39">
        <f>SUM(O53:O55)</f>
        <v>-11235</v>
      </c>
    </row>
    <row r="57" spans="1:15" s="56" customFormat="1" ht="20.100000000000001" customHeight="1">
      <c r="A57" s="61" t="s">
        <v>61</v>
      </c>
      <c r="B57" s="58"/>
      <c r="G57" s="57"/>
      <c r="H57" s="59"/>
      <c r="I57" s="101">
        <f>+I56</f>
        <v>1250</v>
      </c>
      <c r="J57" s="64"/>
      <c r="K57" s="101">
        <f>+K56</f>
        <v>-11235</v>
      </c>
      <c r="L57" s="65"/>
      <c r="M57" s="101">
        <f>+M56</f>
        <v>1250</v>
      </c>
      <c r="N57" s="64"/>
      <c r="O57" s="101">
        <f>+O56</f>
        <v>-11235</v>
      </c>
    </row>
    <row r="58" spans="1:15" s="56" customFormat="1" ht="20.100000000000001" customHeight="1">
      <c r="A58" s="61"/>
      <c r="B58" s="58"/>
      <c r="G58" s="57"/>
      <c r="H58" s="59"/>
      <c r="I58" s="64"/>
      <c r="J58" s="64"/>
      <c r="K58" s="64"/>
      <c r="L58" s="65"/>
      <c r="M58" s="64"/>
      <c r="N58" s="64"/>
      <c r="O58" s="64"/>
    </row>
    <row r="59" spans="1:15" s="56" customFormat="1" ht="20.100000000000001" customHeight="1">
      <c r="A59" s="51" t="s">
        <v>211</v>
      </c>
      <c r="B59" s="58"/>
      <c r="G59" s="57"/>
      <c r="H59" s="59"/>
      <c r="I59" s="64"/>
      <c r="J59" s="64"/>
      <c r="K59" s="64"/>
      <c r="L59" s="65"/>
      <c r="M59" s="64"/>
      <c r="N59" s="64"/>
      <c r="O59" s="64"/>
    </row>
    <row r="60" spans="1:15" s="56" customFormat="1" ht="20.100000000000001" customHeight="1">
      <c r="A60" s="51" t="s">
        <v>186</v>
      </c>
      <c r="B60" s="58"/>
      <c r="G60" s="57"/>
      <c r="H60" s="64">
        <f>+H31+H57</f>
        <v>0</v>
      </c>
      <c r="I60" s="64">
        <v>159561</v>
      </c>
      <c r="J60" s="64"/>
      <c r="K60" s="64">
        <v>58671</v>
      </c>
      <c r="L60" s="65"/>
      <c r="M60" s="64">
        <v>45261</v>
      </c>
      <c r="N60" s="64"/>
      <c r="O60" s="64">
        <v>128521</v>
      </c>
    </row>
    <row r="61" spans="1:15" s="56" customFormat="1" ht="20.100000000000001" customHeight="1">
      <c r="A61" s="51" t="s">
        <v>211</v>
      </c>
      <c r="B61" s="58"/>
      <c r="G61" s="57"/>
      <c r="H61" s="59"/>
      <c r="I61" s="64"/>
      <c r="J61" s="64"/>
      <c r="K61" s="64"/>
      <c r="L61" s="65"/>
      <c r="M61" s="64"/>
      <c r="N61" s="64"/>
      <c r="O61" s="64"/>
    </row>
    <row r="62" spans="1:15" s="56" customFormat="1" ht="20.100000000000001" customHeight="1">
      <c r="A62" s="51" t="s">
        <v>187</v>
      </c>
      <c r="B62" s="58"/>
      <c r="G62" s="57"/>
      <c r="H62" s="59"/>
      <c r="I62" s="102">
        <v>0</v>
      </c>
      <c r="J62" s="64"/>
      <c r="K62" s="102">
        <v>7509</v>
      </c>
      <c r="L62" s="65"/>
      <c r="M62" s="102">
        <v>0</v>
      </c>
      <c r="N62" s="64"/>
      <c r="O62" s="102">
        <v>0</v>
      </c>
    </row>
    <row r="63" spans="1:15" s="56" customFormat="1" ht="20.100000000000001" customHeight="1" thickBot="1">
      <c r="A63" s="61" t="s">
        <v>62</v>
      </c>
      <c r="B63" s="58"/>
      <c r="G63" s="57"/>
      <c r="H63" s="59"/>
      <c r="I63" s="103">
        <f>SUM(I60:I62)</f>
        <v>159561</v>
      </c>
      <c r="J63" s="64"/>
      <c r="K63" s="103">
        <f>SUM(K60:K62)</f>
        <v>66180</v>
      </c>
      <c r="L63" s="65"/>
      <c r="M63" s="103">
        <f>SUM(M60:M62)</f>
        <v>45261</v>
      </c>
      <c r="N63" s="64"/>
      <c r="O63" s="103">
        <f>SUM(O60:O62)</f>
        <v>128521</v>
      </c>
    </row>
    <row r="64" spans="1:15" s="56" customFormat="1" ht="20.100000000000001" customHeight="1" thickTop="1">
      <c r="A64" s="52"/>
      <c r="G64" s="57"/>
      <c r="I64" s="39"/>
      <c r="J64" s="39"/>
      <c r="K64" s="39"/>
      <c r="L64" s="39"/>
      <c r="M64" s="39"/>
      <c r="N64" s="66"/>
      <c r="O64" s="39"/>
    </row>
    <row r="65" spans="1:15" s="56" customFormat="1" ht="20.100000000000001" customHeight="1">
      <c r="A65" s="52" t="s">
        <v>73</v>
      </c>
      <c r="B65" s="58"/>
      <c r="I65" s="39"/>
      <c r="J65" s="39"/>
      <c r="K65" s="39"/>
      <c r="L65" s="39"/>
      <c r="M65" s="39"/>
      <c r="N65" s="66"/>
      <c r="O65" s="39"/>
    </row>
    <row r="66" spans="1:15" s="56" customFormat="1" ht="20.100000000000001" customHeight="1">
      <c r="A66" s="56" t="s">
        <v>52</v>
      </c>
      <c r="B66" s="58"/>
      <c r="G66" s="59"/>
    </row>
    <row r="67" spans="1:15" s="56" customFormat="1" ht="20.100000000000001" customHeight="1">
      <c r="A67" s="56" t="s">
        <v>188</v>
      </c>
      <c r="B67" s="58"/>
      <c r="G67" s="59"/>
      <c r="I67" s="39">
        <v>158311</v>
      </c>
      <c r="J67" s="39"/>
      <c r="K67" s="39">
        <v>69906</v>
      </c>
      <c r="L67" s="39"/>
      <c r="M67" s="39">
        <v>44011</v>
      </c>
      <c r="N67" s="39"/>
      <c r="O67" s="39">
        <v>139756</v>
      </c>
    </row>
    <row r="68" spans="1:15" s="56" customFormat="1" ht="20.100000000000001" customHeight="1">
      <c r="A68" s="56" t="s">
        <v>189</v>
      </c>
      <c r="B68" s="58"/>
      <c r="G68" s="59"/>
      <c r="I68" s="96">
        <v>0</v>
      </c>
      <c r="J68" s="39"/>
      <c r="K68" s="96">
        <v>7509</v>
      </c>
      <c r="L68" s="39"/>
      <c r="M68" s="96">
        <v>0</v>
      </c>
      <c r="N68" s="39"/>
      <c r="O68" s="96">
        <v>0</v>
      </c>
    </row>
    <row r="69" spans="1:15" s="56" customFormat="1" ht="20.100000000000001" customHeight="1" thickBot="1">
      <c r="B69" s="58"/>
      <c r="G69" s="59"/>
      <c r="I69" s="101">
        <f>SUM(I66:I68)</f>
        <v>158311</v>
      </c>
      <c r="J69" s="64"/>
      <c r="K69" s="101">
        <f>SUM(K66:K68)</f>
        <v>77415</v>
      </c>
      <c r="L69" s="39"/>
      <c r="M69" s="104">
        <f>SUM(M66:M68)</f>
        <v>44011</v>
      </c>
      <c r="N69" s="39"/>
      <c r="O69" s="104">
        <f>SUM(O66:O68)</f>
        <v>139756</v>
      </c>
    </row>
    <row r="70" spans="1:15" s="56" customFormat="1" ht="20.100000000000001" customHeight="1" thickTop="1">
      <c r="A70" s="56" t="s">
        <v>53</v>
      </c>
      <c r="B70" s="58"/>
      <c r="G70" s="59"/>
      <c r="L70" s="39"/>
      <c r="M70" s="39"/>
      <c r="N70" s="39"/>
      <c r="O70" s="39"/>
    </row>
    <row r="71" spans="1:15" s="56" customFormat="1" ht="20.100000000000001" customHeight="1">
      <c r="A71" s="56" t="s">
        <v>188</v>
      </c>
      <c r="B71" s="58"/>
      <c r="G71" s="59"/>
      <c r="I71" s="96">
        <v>0</v>
      </c>
      <c r="J71" s="39"/>
      <c r="K71" s="96">
        <v>0</v>
      </c>
      <c r="L71" s="39"/>
      <c r="M71" s="39"/>
      <c r="N71" s="39"/>
      <c r="O71" s="39"/>
    </row>
    <row r="72" spans="1:15" s="56" customFormat="1" ht="20.100000000000001" customHeight="1" thickBot="1">
      <c r="A72" s="52"/>
      <c r="B72" s="58"/>
      <c r="G72" s="59"/>
      <c r="I72" s="105">
        <f>SUM(I69:I71)</f>
        <v>158311</v>
      </c>
      <c r="J72" s="39"/>
      <c r="K72" s="105">
        <f>SUM(K69:K71)</f>
        <v>77415</v>
      </c>
      <c r="L72" s="39"/>
      <c r="M72" s="39"/>
      <c r="N72" s="66"/>
      <c r="O72" s="39"/>
    </row>
    <row r="73" spans="1:15" s="52" customFormat="1" ht="20.100000000000001" customHeight="1" thickTop="1">
      <c r="A73" s="52" t="s">
        <v>55</v>
      </c>
      <c r="H73" s="67"/>
      <c r="I73" s="67"/>
      <c r="J73" s="67"/>
      <c r="K73" s="67"/>
      <c r="L73" s="67"/>
      <c r="M73" s="59"/>
      <c r="O73" s="59"/>
    </row>
    <row r="74" spans="1:15" s="56" customFormat="1" ht="20.100000000000001" customHeight="1">
      <c r="A74" s="56" t="s">
        <v>52</v>
      </c>
      <c r="F74" s="59"/>
      <c r="G74" s="68"/>
      <c r="H74" s="59"/>
    </row>
    <row r="75" spans="1:15" s="56" customFormat="1" ht="20.100000000000001" customHeight="1">
      <c r="A75" s="56" t="s">
        <v>188</v>
      </c>
      <c r="F75" s="59"/>
      <c r="G75" s="68"/>
      <c r="H75" s="59"/>
      <c r="I75" s="67">
        <v>159561</v>
      </c>
      <c r="J75" s="67"/>
      <c r="K75" s="67">
        <v>58671</v>
      </c>
      <c r="L75" s="59"/>
      <c r="M75" s="39">
        <v>45261</v>
      </c>
      <c r="N75" s="39"/>
      <c r="O75" s="39">
        <v>128521</v>
      </c>
    </row>
    <row r="76" spans="1:15" s="56" customFormat="1" ht="20.100000000000001" customHeight="1">
      <c r="A76" s="56" t="s">
        <v>189</v>
      </c>
      <c r="F76" s="59"/>
      <c r="G76" s="68"/>
      <c r="H76" s="59"/>
      <c r="I76" s="67">
        <v>0</v>
      </c>
      <c r="J76" s="67"/>
      <c r="K76" s="67">
        <v>7509</v>
      </c>
      <c r="L76" s="59"/>
      <c r="M76" s="96">
        <v>0</v>
      </c>
      <c r="N76" s="39"/>
      <c r="O76" s="96">
        <v>0</v>
      </c>
    </row>
    <row r="77" spans="1:15" s="56" customFormat="1" ht="20.100000000000001" customHeight="1" thickBot="1">
      <c r="F77" s="59"/>
      <c r="G77" s="68"/>
      <c r="H77" s="59"/>
      <c r="I77" s="101">
        <f>SUM(I74:I76)</f>
        <v>159561</v>
      </c>
      <c r="J77" s="64"/>
      <c r="K77" s="101">
        <f>SUM(K74:K76)</f>
        <v>66180</v>
      </c>
      <c r="L77" s="59"/>
      <c r="M77" s="104">
        <f>SUM(M74:M76)</f>
        <v>45261</v>
      </c>
      <c r="N77" s="39"/>
      <c r="O77" s="104">
        <f>SUM(O74:O76)</f>
        <v>128521</v>
      </c>
    </row>
    <row r="78" spans="1:15" s="52" customFormat="1" ht="20.100000000000001" customHeight="1" thickTop="1">
      <c r="A78" s="56" t="s">
        <v>53</v>
      </c>
      <c r="H78" s="67"/>
      <c r="L78" s="67"/>
      <c r="M78" s="67"/>
      <c r="O78" s="67"/>
    </row>
    <row r="79" spans="1:15" s="52" customFormat="1" ht="20.100000000000001" customHeight="1">
      <c r="A79" s="56" t="s">
        <v>188</v>
      </c>
      <c r="H79" s="67"/>
      <c r="I79" s="96">
        <f>+I71</f>
        <v>0</v>
      </c>
      <c r="J79" s="67"/>
      <c r="K79" s="96">
        <f>+K71</f>
        <v>0</v>
      </c>
      <c r="L79" s="67"/>
      <c r="M79" s="67"/>
      <c r="O79" s="67"/>
    </row>
    <row r="80" spans="1:15" s="56" customFormat="1" ht="20.100000000000001" customHeight="1" thickBot="1">
      <c r="A80" s="63"/>
      <c r="F80" s="59"/>
      <c r="G80" s="68"/>
      <c r="H80" s="59"/>
      <c r="I80" s="106">
        <f>SUM(I77:I79)</f>
        <v>159561</v>
      </c>
      <c r="J80" s="67"/>
      <c r="K80" s="106">
        <f>SUM(K77:K79)</f>
        <v>66180</v>
      </c>
      <c r="L80" s="59"/>
      <c r="M80" s="67"/>
      <c r="O80" s="67"/>
    </row>
    <row r="81" spans="1:16" s="56" customFormat="1" ht="20.100000000000001" customHeight="1" thickTop="1">
      <c r="A81" s="63"/>
      <c r="F81" s="59"/>
      <c r="G81" s="68"/>
      <c r="H81" s="59"/>
      <c r="I81" s="67"/>
      <c r="J81" s="67"/>
      <c r="K81" s="67"/>
      <c r="L81" s="59"/>
      <c r="M81" s="67"/>
      <c r="O81" s="67"/>
    </row>
    <row r="82" spans="1:16" s="56" customFormat="1" ht="20.100000000000001" customHeight="1">
      <c r="A82" s="56" t="s">
        <v>1</v>
      </c>
      <c r="B82" s="58"/>
      <c r="G82" s="57"/>
      <c r="H82" s="59"/>
      <c r="I82" s="39"/>
      <c r="J82" s="39"/>
      <c r="K82" s="39"/>
      <c r="L82" s="39"/>
      <c r="M82" s="39"/>
      <c r="N82" s="66"/>
    </row>
    <row r="83" spans="1:16" s="56" customFormat="1" ht="20.100000000000001" customHeight="1">
      <c r="A83" s="58"/>
      <c r="B83" s="71"/>
      <c r="C83" s="71"/>
      <c r="D83" s="71"/>
      <c r="E83" s="71"/>
      <c r="F83" s="71"/>
      <c r="G83" s="71"/>
      <c r="H83" s="71"/>
      <c r="I83" s="72"/>
      <c r="J83" s="72"/>
      <c r="K83" s="72"/>
      <c r="L83" s="72"/>
      <c r="M83" s="72"/>
      <c r="N83" s="73"/>
      <c r="O83" s="73" t="s">
        <v>66</v>
      </c>
      <c r="P83" s="58"/>
    </row>
    <row r="84" spans="1:16" s="56" customFormat="1" ht="20.100000000000001" customHeight="1">
      <c r="A84" s="52" t="s">
        <v>96</v>
      </c>
      <c r="B84" s="71"/>
      <c r="C84" s="71"/>
      <c r="D84" s="71"/>
      <c r="E84" s="71"/>
      <c r="F84" s="71"/>
      <c r="G84" s="71"/>
      <c r="H84" s="71"/>
      <c r="I84" s="72"/>
      <c r="J84" s="72"/>
      <c r="K84" s="72"/>
      <c r="L84" s="72"/>
      <c r="M84" s="72"/>
      <c r="N84" s="73"/>
      <c r="O84" s="58"/>
      <c r="P84" s="58"/>
    </row>
    <row r="85" spans="1:16" s="56" customFormat="1" ht="20.100000000000001" customHeight="1">
      <c r="A85" s="52" t="s">
        <v>78</v>
      </c>
      <c r="B85" s="71"/>
      <c r="C85" s="71"/>
      <c r="D85" s="71"/>
      <c r="E85" s="71"/>
      <c r="F85" s="71"/>
      <c r="G85" s="71"/>
      <c r="H85" s="71"/>
      <c r="I85" s="72"/>
      <c r="J85" s="72"/>
      <c r="K85" s="72"/>
      <c r="L85" s="72"/>
      <c r="M85" s="72"/>
      <c r="N85" s="73"/>
      <c r="O85" s="58"/>
      <c r="P85" s="58"/>
    </row>
    <row r="86" spans="1:16" s="56" customFormat="1" ht="20.100000000000001" customHeight="1">
      <c r="A86" s="52" t="s">
        <v>214</v>
      </c>
      <c r="B86" s="58"/>
      <c r="C86" s="71"/>
      <c r="D86" s="71"/>
      <c r="E86" s="71"/>
      <c r="F86" s="71"/>
      <c r="G86" s="71"/>
      <c r="H86" s="71"/>
      <c r="I86" s="72"/>
      <c r="J86" s="72"/>
      <c r="K86" s="72"/>
      <c r="L86" s="72"/>
      <c r="M86" s="72"/>
      <c r="N86" s="73"/>
      <c r="O86" s="58"/>
      <c r="P86" s="58"/>
    </row>
    <row r="87" spans="1:16" s="56" customFormat="1" ht="20.100000000000001" customHeight="1">
      <c r="A87" s="52"/>
      <c r="B87" s="74"/>
      <c r="C87" s="74"/>
      <c r="D87" s="74"/>
      <c r="E87" s="74"/>
      <c r="F87" s="74"/>
      <c r="G87" s="68"/>
      <c r="H87" s="74"/>
      <c r="I87" s="39"/>
      <c r="J87" s="39"/>
      <c r="K87" s="39"/>
      <c r="L87" s="39"/>
      <c r="M87" s="39"/>
      <c r="O87" s="75" t="s">
        <v>60</v>
      </c>
    </row>
    <row r="88" spans="1:16" s="56" customFormat="1" ht="20.100000000000001" customHeight="1">
      <c r="B88" s="74"/>
      <c r="C88" s="74"/>
      <c r="D88" s="74"/>
      <c r="E88" s="74"/>
      <c r="F88" s="74"/>
      <c r="G88" s="68"/>
      <c r="H88" s="74"/>
      <c r="I88" s="67"/>
      <c r="J88" s="67" t="s">
        <v>41</v>
      </c>
      <c r="K88" s="67"/>
      <c r="L88" s="67"/>
      <c r="N88" s="67" t="s">
        <v>42</v>
      </c>
      <c r="O88" s="65"/>
    </row>
    <row r="89" spans="1:16" s="56" customFormat="1" ht="20.100000000000001" customHeight="1">
      <c r="B89" s="74"/>
      <c r="C89" s="74"/>
      <c r="D89" s="74"/>
      <c r="E89" s="74"/>
      <c r="F89" s="74"/>
      <c r="G89" s="68"/>
      <c r="H89" s="74"/>
      <c r="I89" s="76"/>
      <c r="J89" s="76" t="s">
        <v>40</v>
      </c>
      <c r="K89" s="76"/>
      <c r="L89" s="67"/>
      <c r="N89" s="76" t="s">
        <v>40</v>
      </c>
      <c r="O89" s="76"/>
      <c r="P89" s="67"/>
    </row>
    <row r="90" spans="1:16" s="56" customFormat="1" ht="20.100000000000001" customHeight="1">
      <c r="A90" s="77"/>
      <c r="B90" s="78"/>
      <c r="C90" s="79"/>
      <c r="D90" s="79"/>
      <c r="E90" s="79"/>
      <c r="F90" s="79"/>
      <c r="G90" s="94" t="s">
        <v>0</v>
      </c>
      <c r="H90" s="79"/>
      <c r="I90" s="95" t="s">
        <v>228</v>
      </c>
      <c r="J90" s="81"/>
      <c r="K90" s="95">
        <v>2024</v>
      </c>
      <c r="L90" s="81"/>
      <c r="M90" s="95" t="s">
        <v>228</v>
      </c>
      <c r="N90" s="81"/>
      <c r="O90" s="95">
        <v>2024</v>
      </c>
      <c r="P90" s="82"/>
    </row>
    <row r="91" spans="1:16" s="56" customFormat="1" ht="20.100000000000001" customHeight="1">
      <c r="A91" s="52" t="s">
        <v>67</v>
      </c>
      <c r="B91" s="58"/>
      <c r="G91" s="57"/>
      <c r="N91" s="66"/>
    </row>
    <row r="92" spans="1:16" s="56" customFormat="1" ht="20.100000000000001" customHeight="1">
      <c r="A92" s="56" t="s">
        <v>44</v>
      </c>
      <c r="B92" s="58"/>
      <c r="C92" s="58"/>
      <c r="D92" s="58"/>
      <c r="E92" s="58"/>
      <c r="F92" s="58"/>
      <c r="G92" s="57">
        <v>16</v>
      </c>
    </row>
    <row r="93" spans="1:16" s="56" customFormat="1" ht="20.100000000000001" customHeight="1">
      <c r="A93" s="58" t="s">
        <v>88</v>
      </c>
      <c r="C93" s="58"/>
      <c r="D93" s="58"/>
      <c r="E93" s="58"/>
      <c r="F93" s="58"/>
      <c r="G93" s="57"/>
    </row>
    <row r="94" spans="1:16" s="56" customFormat="1" ht="20.100000000000001" customHeight="1">
      <c r="A94" s="69" t="s">
        <v>257</v>
      </c>
      <c r="B94" s="58"/>
      <c r="C94" s="58"/>
      <c r="D94" s="58"/>
      <c r="E94" s="58"/>
      <c r="F94" s="58"/>
      <c r="G94" s="57"/>
      <c r="I94" s="89">
        <f>ROUND(+I67/I97,2)</f>
        <v>0.52</v>
      </c>
      <c r="K94" s="89">
        <f>ROUND(+K67/K97,2)</f>
        <v>0.23</v>
      </c>
      <c r="M94" s="107">
        <f>ROUND(+M67/M97,2)</f>
        <v>0.14000000000000001</v>
      </c>
      <c r="N94" s="107"/>
      <c r="O94" s="107">
        <f>ROUND(+O67/O97,2)</f>
        <v>0.46</v>
      </c>
      <c r="P94" s="89"/>
    </row>
    <row r="95" spans="1:16" s="56" customFormat="1" ht="20.100000000000001" customHeight="1">
      <c r="A95" s="69" t="s">
        <v>258</v>
      </c>
      <c r="B95" s="58"/>
      <c r="C95" s="58"/>
      <c r="D95" s="58"/>
      <c r="E95" s="58"/>
      <c r="F95" s="58"/>
      <c r="G95" s="57"/>
      <c r="I95" s="108">
        <f>+I68/I97</f>
        <v>0</v>
      </c>
      <c r="K95" s="90">
        <f>+K68/K97</f>
        <v>2.4650141322224522E-2</v>
      </c>
      <c r="M95" s="108">
        <f>+M68/M97</f>
        <v>0</v>
      </c>
      <c r="N95" s="107"/>
      <c r="O95" s="108">
        <f>+O68/O97</f>
        <v>0</v>
      </c>
      <c r="P95" s="90"/>
    </row>
    <row r="96" spans="1:16" s="56" customFormat="1" ht="20.100000000000001" customHeight="1" thickBot="1">
      <c r="B96" s="58"/>
      <c r="C96" s="58"/>
      <c r="D96" s="58"/>
      <c r="E96" s="58"/>
      <c r="F96" s="58"/>
      <c r="G96" s="57"/>
      <c r="I96" s="109">
        <f>SUM(I94:I95)</f>
        <v>0.52</v>
      </c>
      <c r="J96" s="110"/>
      <c r="K96" s="109">
        <f>SUM(K94:K95)</f>
        <v>0.25465014132222452</v>
      </c>
      <c r="L96" s="110"/>
      <c r="M96" s="109">
        <f>SUM(M94:M95)</f>
        <v>0.14000000000000001</v>
      </c>
      <c r="N96" s="111"/>
      <c r="O96" s="109">
        <f>SUM(O94:O95)</f>
        <v>0.46</v>
      </c>
    </row>
    <row r="97" spans="1:15" s="56" customFormat="1" ht="20.100000000000001" customHeight="1" thickTop="1" thickBot="1">
      <c r="A97" s="58" t="s">
        <v>226</v>
      </c>
      <c r="C97" s="58"/>
      <c r="D97" s="58"/>
      <c r="E97" s="58"/>
      <c r="F97" s="58"/>
      <c r="G97" s="57"/>
      <c r="H97" s="59"/>
      <c r="I97" s="112">
        <v>304623</v>
      </c>
      <c r="J97" s="110"/>
      <c r="K97" s="112">
        <v>304623</v>
      </c>
      <c r="L97" s="39"/>
      <c r="M97" s="112">
        <v>304623</v>
      </c>
      <c r="N97" s="39"/>
      <c r="O97" s="112">
        <v>304623</v>
      </c>
    </row>
    <row r="98" spans="1:15" s="56" customFormat="1" ht="20.100000000000001" customHeight="1" thickTop="1">
      <c r="A98" s="58"/>
      <c r="C98" s="58"/>
      <c r="D98" s="58"/>
      <c r="E98" s="58"/>
      <c r="F98" s="58"/>
      <c r="G98" s="57"/>
      <c r="H98" s="59"/>
      <c r="I98" s="39"/>
      <c r="J98" s="110"/>
      <c r="K98" s="39"/>
      <c r="L98" s="39"/>
      <c r="M98" s="39"/>
      <c r="N98" s="39"/>
      <c r="O98" s="39"/>
    </row>
    <row r="99" spans="1:15" s="56" customFormat="1" ht="20.100000000000001" customHeight="1">
      <c r="A99" s="56" t="s">
        <v>190</v>
      </c>
      <c r="B99" s="58"/>
      <c r="C99" s="58"/>
      <c r="D99" s="58"/>
      <c r="E99" s="58"/>
      <c r="F99" s="58"/>
      <c r="G99" s="57">
        <v>16</v>
      </c>
      <c r="M99" s="65"/>
      <c r="N99" s="65"/>
      <c r="O99" s="65"/>
    </row>
    <row r="100" spans="1:15" s="56" customFormat="1" ht="20.100000000000001" customHeight="1">
      <c r="A100" s="58" t="s">
        <v>88</v>
      </c>
      <c r="C100" s="58"/>
      <c r="D100" s="58"/>
      <c r="E100" s="58"/>
      <c r="F100" s="58"/>
      <c r="G100" s="57"/>
      <c r="M100" s="65"/>
      <c r="N100" s="65"/>
      <c r="O100" s="65"/>
    </row>
    <row r="101" spans="1:15" s="56" customFormat="1" ht="20.100000000000001" customHeight="1">
      <c r="A101" s="69" t="s">
        <v>257</v>
      </c>
      <c r="B101" s="58"/>
      <c r="C101" s="58"/>
      <c r="D101" s="58"/>
      <c r="E101" s="58"/>
      <c r="F101" s="58"/>
      <c r="G101" s="57"/>
      <c r="I101" s="89">
        <f>ROUND(+I67/I104,2)</f>
        <v>0.52</v>
      </c>
      <c r="J101" s="89"/>
      <c r="K101" s="89">
        <f>ROUND(+K67/K104,2)</f>
        <v>0.23</v>
      </c>
      <c r="L101" s="89"/>
      <c r="M101" s="89">
        <f>ROUND(+M67/M104,2)</f>
        <v>0.14000000000000001</v>
      </c>
      <c r="N101" s="89"/>
      <c r="O101" s="89">
        <f>ROUND(+O67/O104,2)</f>
        <v>0.46</v>
      </c>
    </row>
    <row r="102" spans="1:15" s="56" customFormat="1" ht="20.100000000000001" customHeight="1">
      <c r="A102" s="69" t="s">
        <v>258</v>
      </c>
      <c r="B102" s="58"/>
      <c r="C102" s="58"/>
      <c r="D102" s="58"/>
      <c r="E102" s="58"/>
      <c r="F102" s="58"/>
      <c r="G102" s="57"/>
      <c r="I102" s="108">
        <f>ROUND(+I68/I104,2)</f>
        <v>0</v>
      </c>
      <c r="J102" s="89"/>
      <c r="K102" s="90">
        <f>ROUND(+K68/K104,2)</f>
        <v>0.02</v>
      </c>
      <c r="L102" s="89"/>
      <c r="M102" s="108">
        <f>ROUND(+M68/M104,2)</f>
        <v>0</v>
      </c>
      <c r="N102" s="89"/>
      <c r="O102" s="108">
        <f>ROUND(+O68/O104,2)</f>
        <v>0</v>
      </c>
    </row>
    <row r="103" spans="1:15" s="56" customFormat="1" ht="20.100000000000001" customHeight="1" thickBot="1">
      <c r="B103" s="58"/>
      <c r="C103" s="58"/>
      <c r="D103" s="58"/>
      <c r="E103" s="58"/>
      <c r="F103" s="58"/>
      <c r="G103" s="57"/>
      <c r="I103" s="109">
        <f>SUM(I101:I102)</f>
        <v>0.52</v>
      </c>
      <c r="J103" s="110"/>
      <c r="K103" s="109">
        <f>SUM(K101:K102)</f>
        <v>0.25</v>
      </c>
      <c r="L103" s="110"/>
      <c r="M103" s="109">
        <f>SUM(M101:M102)</f>
        <v>0.14000000000000001</v>
      </c>
      <c r="N103" s="111"/>
      <c r="O103" s="109">
        <f>SUM(O101:O102)</f>
        <v>0.46</v>
      </c>
    </row>
    <row r="104" spans="1:15" s="56" customFormat="1" ht="20.100000000000001" customHeight="1" thickTop="1" thickBot="1">
      <c r="A104" s="58" t="s">
        <v>226</v>
      </c>
      <c r="C104" s="58"/>
      <c r="D104" s="58"/>
      <c r="E104" s="58"/>
      <c r="F104" s="58"/>
      <c r="G104" s="57"/>
      <c r="H104" s="59"/>
      <c r="I104" s="112">
        <v>306085</v>
      </c>
      <c r="J104" s="110"/>
      <c r="K104" s="112">
        <v>307132</v>
      </c>
      <c r="L104" s="39"/>
      <c r="M104" s="112">
        <v>306085</v>
      </c>
      <c r="N104" s="39"/>
      <c r="O104" s="112">
        <v>307132</v>
      </c>
    </row>
    <row r="105" spans="1:15" s="56" customFormat="1" ht="20.100000000000001" customHeight="1" thickTop="1">
      <c r="A105" s="52"/>
      <c r="G105" s="57"/>
      <c r="I105" s="39"/>
      <c r="J105" s="39"/>
      <c r="K105" s="39"/>
      <c r="L105" s="39"/>
      <c r="M105" s="39"/>
      <c r="N105" s="66"/>
    </row>
    <row r="106" spans="1:15" ht="20.100000000000001" customHeight="1">
      <c r="A106" s="56" t="s">
        <v>1</v>
      </c>
      <c r="G106" s="70"/>
    </row>
    <row r="107" spans="1:15" ht="20.100000000000001" customHeight="1">
      <c r="A107" s="58"/>
      <c r="B107" s="71"/>
      <c r="C107" s="71"/>
      <c r="D107" s="71"/>
      <c r="E107" s="71"/>
      <c r="F107" s="71"/>
      <c r="G107" s="71"/>
      <c r="H107" s="71"/>
      <c r="O107" s="73" t="s">
        <v>66</v>
      </c>
    </row>
    <row r="108" spans="1:15" ht="20.100000000000001" customHeight="1">
      <c r="A108" s="52" t="s">
        <v>96</v>
      </c>
      <c r="B108" s="71"/>
      <c r="C108" s="71"/>
      <c r="D108" s="71"/>
      <c r="E108" s="71"/>
      <c r="F108" s="71"/>
      <c r="G108" s="71"/>
      <c r="H108" s="71"/>
    </row>
    <row r="109" spans="1:15" ht="20.100000000000001" customHeight="1">
      <c r="A109" s="52" t="s">
        <v>77</v>
      </c>
      <c r="B109" s="71"/>
      <c r="C109" s="71"/>
      <c r="D109" s="71"/>
      <c r="E109" s="71"/>
      <c r="F109" s="71"/>
      <c r="G109" s="71"/>
      <c r="H109" s="71"/>
    </row>
    <row r="110" spans="1:15" ht="20.100000000000001" customHeight="1">
      <c r="A110" s="52" t="s">
        <v>215</v>
      </c>
      <c r="B110" s="71"/>
      <c r="C110" s="71"/>
      <c r="D110" s="71"/>
      <c r="E110" s="71"/>
      <c r="F110" s="71"/>
      <c r="G110" s="71"/>
      <c r="H110" s="71"/>
    </row>
    <row r="111" spans="1:15" s="56" customFormat="1" ht="20.100000000000001" customHeight="1">
      <c r="A111" s="52"/>
      <c r="B111" s="74"/>
      <c r="C111" s="74"/>
      <c r="D111" s="74"/>
      <c r="E111" s="74"/>
      <c r="F111" s="74"/>
      <c r="G111" s="68"/>
      <c r="H111" s="74"/>
      <c r="I111" s="39"/>
      <c r="J111" s="39"/>
      <c r="K111" s="39"/>
      <c r="L111" s="39"/>
      <c r="M111" s="39"/>
      <c r="O111" s="75" t="s">
        <v>60</v>
      </c>
    </row>
    <row r="112" spans="1:15" s="56" customFormat="1" ht="20.100000000000001" customHeight="1">
      <c r="B112" s="74"/>
      <c r="C112" s="74"/>
      <c r="D112" s="74"/>
      <c r="E112" s="74"/>
      <c r="F112" s="74"/>
      <c r="G112" s="68"/>
      <c r="H112" s="74"/>
      <c r="I112" s="67"/>
      <c r="J112" s="67" t="s">
        <v>41</v>
      </c>
      <c r="K112" s="67"/>
      <c r="L112" s="67"/>
      <c r="N112" s="67" t="s">
        <v>42</v>
      </c>
      <c r="O112" s="65"/>
    </row>
    <row r="113" spans="1:16" s="56" customFormat="1" ht="20.100000000000001" customHeight="1">
      <c r="B113" s="74"/>
      <c r="C113" s="74"/>
      <c r="D113" s="74"/>
      <c r="E113" s="74"/>
      <c r="F113" s="74"/>
      <c r="G113" s="68"/>
      <c r="H113" s="74"/>
      <c r="I113" s="76"/>
      <c r="J113" s="76" t="s">
        <v>40</v>
      </c>
      <c r="K113" s="76"/>
      <c r="L113" s="67"/>
      <c r="N113" s="76" t="s">
        <v>40</v>
      </c>
      <c r="O113" s="76"/>
      <c r="P113" s="67"/>
    </row>
    <row r="114" spans="1:16" s="82" customFormat="1" ht="20.100000000000001" customHeight="1">
      <c r="A114" s="77"/>
      <c r="B114" s="78"/>
      <c r="C114" s="79"/>
      <c r="D114" s="79"/>
      <c r="E114" s="79"/>
      <c r="F114" s="79"/>
      <c r="G114" s="94" t="s">
        <v>0</v>
      </c>
      <c r="H114" s="79"/>
      <c r="I114" s="95" t="s">
        <v>228</v>
      </c>
      <c r="J114" s="81"/>
      <c r="K114" s="95">
        <v>2024</v>
      </c>
      <c r="L114" s="81"/>
      <c r="M114" s="95" t="s">
        <v>228</v>
      </c>
      <c r="N114" s="81"/>
      <c r="O114" s="95">
        <v>2024</v>
      </c>
    </row>
    <row r="115" spans="1:16" s="56" customFormat="1" ht="20.100000000000001" customHeight="1">
      <c r="A115" s="52" t="s">
        <v>68</v>
      </c>
      <c r="B115" s="83"/>
      <c r="C115" s="79"/>
      <c r="D115" s="79"/>
      <c r="E115" s="79"/>
      <c r="F115" s="79"/>
      <c r="G115" s="80"/>
      <c r="H115" s="79"/>
      <c r="I115" s="84"/>
      <c r="J115" s="84"/>
      <c r="K115" s="84"/>
      <c r="L115" s="84"/>
      <c r="M115" s="84"/>
      <c r="N115" s="59"/>
      <c r="O115" s="84"/>
    </row>
    <row r="116" spans="1:16" s="56" customFormat="1" ht="20.100000000000001" customHeight="1">
      <c r="A116" s="52" t="s">
        <v>225</v>
      </c>
      <c r="B116" s="83"/>
      <c r="C116" s="79"/>
      <c r="D116" s="79"/>
      <c r="E116" s="79"/>
      <c r="F116" s="79"/>
      <c r="G116" s="80"/>
      <c r="H116" s="79"/>
      <c r="I116" s="84"/>
      <c r="J116" s="84"/>
      <c r="K116" s="84"/>
      <c r="L116" s="84"/>
      <c r="M116" s="84"/>
      <c r="N116" s="59"/>
      <c r="O116" s="84"/>
    </row>
    <row r="117" spans="1:16" s="56" customFormat="1" ht="20.100000000000001" customHeight="1">
      <c r="A117" s="52" t="s">
        <v>36</v>
      </c>
      <c r="B117" s="58"/>
      <c r="G117" s="57"/>
      <c r="I117" s="39"/>
      <c r="J117" s="39"/>
      <c r="K117" s="39"/>
      <c r="L117" s="39"/>
      <c r="M117" s="39"/>
      <c r="N117" s="66"/>
      <c r="O117" s="39"/>
    </row>
    <row r="118" spans="1:16" s="56" customFormat="1" ht="20.100000000000001" customHeight="1">
      <c r="A118" s="56" t="s">
        <v>8</v>
      </c>
      <c r="G118" s="57">
        <v>14</v>
      </c>
      <c r="I118" s="39">
        <v>670695</v>
      </c>
      <c r="J118" s="39"/>
      <c r="K118" s="39">
        <v>663338</v>
      </c>
      <c r="L118" s="39"/>
      <c r="M118" s="39">
        <v>384316</v>
      </c>
      <c r="N118" s="39"/>
      <c r="O118" s="39">
        <v>322812</v>
      </c>
    </row>
    <row r="119" spans="1:16" s="56" customFormat="1" ht="20.100000000000001" customHeight="1">
      <c r="A119" s="56" t="s">
        <v>150</v>
      </c>
      <c r="G119" s="57"/>
      <c r="I119" s="39">
        <v>140295</v>
      </c>
      <c r="J119" s="39"/>
      <c r="K119" s="39">
        <v>127806</v>
      </c>
      <c r="L119" s="39"/>
      <c r="M119" s="39">
        <v>0</v>
      </c>
      <c r="N119" s="39"/>
      <c r="O119" s="39">
        <v>0</v>
      </c>
    </row>
    <row r="120" spans="1:16" s="56" customFormat="1" ht="20.100000000000001" customHeight="1">
      <c r="A120" s="58" t="s">
        <v>18</v>
      </c>
      <c r="G120" s="57"/>
      <c r="I120" s="39"/>
      <c r="J120" s="39"/>
      <c r="K120" s="39"/>
      <c r="L120" s="39"/>
      <c r="M120" s="39"/>
      <c r="N120" s="39"/>
      <c r="O120" s="39"/>
    </row>
    <row r="121" spans="1:16" s="56" customFormat="1" ht="20.100000000000001" customHeight="1">
      <c r="B121" s="56" t="s">
        <v>104</v>
      </c>
      <c r="G121" s="57"/>
      <c r="I121" s="85">
        <v>28437</v>
      </c>
      <c r="J121" s="39"/>
      <c r="K121" s="85">
        <v>32111</v>
      </c>
      <c r="L121" s="113"/>
      <c r="M121" s="85">
        <v>28437</v>
      </c>
      <c r="N121" s="114"/>
      <c r="O121" s="85">
        <v>32111</v>
      </c>
    </row>
    <row r="122" spans="1:16" s="56" customFormat="1" ht="20.100000000000001" customHeight="1">
      <c r="B122" s="56" t="s">
        <v>218</v>
      </c>
      <c r="G122" s="57"/>
      <c r="I122" s="86">
        <v>0</v>
      </c>
      <c r="J122" s="39"/>
      <c r="K122" s="86">
        <v>0</v>
      </c>
      <c r="L122" s="113"/>
      <c r="M122" s="86">
        <v>0</v>
      </c>
      <c r="N122" s="114"/>
      <c r="O122" s="86">
        <v>69900</v>
      </c>
    </row>
    <row r="123" spans="1:16" s="56" customFormat="1" ht="20.100000000000001" customHeight="1">
      <c r="B123" s="56" t="s">
        <v>249</v>
      </c>
      <c r="G123" s="57"/>
      <c r="I123" s="86">
        <v>44049</v>
      </c>
      <c r="J123" s="39"/>
      <c r="K123" s="86">
        <v>0</v>
      </c>
      <c r="L123" s="113"/>
      <c r="M123" s="86">
        <v>4193</v>
      </c>
      <c r="N123" s="114"/>
      <c r="O123" s="86">
        <v>0</v>
      </c>
    </row>
    <row r="124" spans="1:16" s="56" customFormat="1" ht="20.100000000000001" customHeight="1">
      <c r="B124" s="58" t="s">
        <v>7</v>
      </c>
      <c r="G124" s="57"/>
      <c r="I124" s="87">
        <v>20559</v>
      </c>
      <c r="J124" s="39"/>
      <c r="K124" s="87">
        <v>7924</v>
      </c>
      <c r="L124" s="113"/>
      <c r="M124" s="87">
        <v>66209</v>
      </c>
      <c r="N124" s="114"/>
      <c r="O124" s="87">
        <v>65608</v>
      </c>
    </row>
    <row r="125" spans="1:16" s="56" customFormat="1" ht="20.100000000000001" customHeight="1">
      <c r="A125" s="58" t="s">
        <v>19</v>
      </c>
      <c r="B125" s="58"/>
      <c r="G125" s="57"/>
      <c r="I125" s="39">
        <f>SUM(I121:I124)</f>
        <v>93045</v>
      </c>
      <c r="J125" s="39"/>
      <c r="K125" s="39">
        <f>SUM(K121:K124)</f>
        <v>40035</v>
      </c>
      <c r="L125" s="39"/>
      <c r="M125" s="39">
        <f>SUM(M121:M124)</f>
        <v>98839</v>
      </c>
      <c r="N125" s="39"/>
      <c r="O125" s="39">
        <f>SUM(O121:O124)</f>
        <v>167619</v>
      </c>
    </row>
    <row r="126" spans="1:16" s="52" customFormat="1" ht="20.100000000000001" customHeight="1">
      <c r="A126" s="52" t="s">
        <v>37</v>
      </c>
      <c r="B126" s="53"/>
      <c r="C126" s="53"/>
      <c r="G126" s="54"/>
      <c r="I126" s="60">
        <f>SUM(I118:I124)</f>
        <v>904035</v>
      </c>
      <c r="J126" s="39"/>
      <c r="K126" s="60">
        <f>SUM(K118:K124)</f>
        <v>831179</v>
      </c>
      <c r="L126" s="39"/>
      <c r="M126" s="60">
        <f>SUM(M118:M124)</f>
        <v>483155</v>
      </c>
      <c r="N126" s="39"/>
      <c r="O126" s="60">
        <f>SUM(O118:O124)</f>
        <v>490431</v>
      </c>
    </row>
    <row r="127" spans="1:16" s="56" customFormat="1" ht="20.100000000000001" customHeight="1">
      <c r="A127" s="52" t="s">
        <v>38</v>
      </c>
      <c r="B127" s="58"/>
      <c r="C127" s="58"/>
      <c r="G127" s="57"/>
      <c r="I127" s="39"/>
      <c r="J127" s="39"/>
      <c r="K127" s="39"/>
      <c r="L127" s="39"/>
      <c r="M127" s="39"/>
      <c r="N127" s="39"/>
      <c r="O127" s="39"/>
    </row>
    <row r="128" spans="1:16" s="56" customFormat="1" ht="20.100000000000001" customHeight="1">
      <c r="A128" s="56" t="s">
        <v>47</v>
      </c>
      <c r="C128" s="58"/>
      <c r="G128" s="57"/>
      <c r="I128" s="39">
        <v>198380</v>
      </c>
      <c r="J128" s="39"/>
      <c r="K128" s="39">
        <v>222165</v>
      </c>
      <c r="L128" s="39"/>
      <c r="M128" s="39">
        <v>107348</v>
      </c>
      <c r="N128" s="39"/>
      <c r="O128" s="39">
        <v>125805</v>
      </c>
    </row>
    <row r="129" spans="1:15" s="56" customFormat="1" ht="20.100000000000001" customHeight="1">
      <c r="A129" s="56" t="s">
        <v>256</v>
      </c>
      <c r="C129" s="58"/>
      <c r="G129" s="57"/>
      <c r="I129" s="39">
        <v>-15939</v>
      </c>
      <c r="J129" s="39"/>
      <c r="K129" s="39">
        <v>97129</v>
      </c>
      <c r="L129" s="39"/>
      <c r="M129" s="39">
        <v>0</v>
      </c>
      <c r="N129" s="39"/>
      <c r="O129" s="39">
        <v>0</v>
      </c>
    </row>
    <row r="130" spans="1:15" s="56" customFormat="1" ht="20.100000000000001" customHeight="1">
      <c r="A130" s="56" t="s">
        <v>219</v>
      </c>
      <c r="C130" s="58"/>
      <c r="G130" s="57">
        <v>7</v>
      </c>
      <c r="I130" s="39">
        <v>0</v>
      </c>
      <c r="J130" s="39"/>
      <c r="K130" s="39">
        <v>-12421</v>
      </c>
      <c r="L130" s="39"/>
      <c r="M130" s="39">
        <v>0</v>
      </c>
      <c r="N130" s="39"/>
      <c r="O130" s="39">
        <v>0</v>
      </c>
    </row>
    <row r="131" spans="1:15" s="52" customFormat="1" ht="20.100000000000001" customHeight="1">
      <c r="A131" s="52" t="s">
        <v>39</v>
      </c>
      <c r="B131" s="53"/>
      <c r="G131" s="54"/>
      <c r="I131" s="60">
        <f>SUM(I128:I130)</f>
        <v>182441</v>
      </c>
      <c r="J131" s="39"/>
      <c r="K131" s="60">
        <f>SUM(K128:K130)</f>
        <v>306873</v>
      </c>
      <c r="L131" s="39"/>
      <c r="M131" s="60">
        <f>SUM(M128:M130)</f>
        <v>107348</v>
      </c>
      <c r="N131" s="39"/>
      <c r="O131" s="60">
        <f>SUM(O128:O130)</f>
        <v>125805</v>
      </c>
    </row>
    <row r="132" spans="1:15" s="52" customFormat="1" ht="20.100000000000001" customHeight="1">
      <c r="A132" s="52" t="s">
        <v>91</v>
      </c>
      <c r="B132" s="53"/>
      <c r="G132" s="54"/>
      <c r="I132" s="39">
        <f>I126-I131</f>
        <v>721594</v>
      </c>
      <c r="J132" s="39"/>
      <c r="K132" s="39">
        <f>K126-K131</f>
        <v>524306</v>
      </c>
      <c r="L132" s="39"/>
      <c r="M132" s="39">
        <f>M126-M131</f>
        <v>375807</v>
      </c>
      <c r="N132" s="39"/>
      <c r="O132" s="39">
        <f>O126-O131</f>
        <v>364626</v>
      </c>
    </row>
    <row r="133" spans="1:15" s="56" customFormat="1" ht="20.100000000000001" customHeight="1">
      <c r="A133" s="56" t="s">
        <v>220</v>
      </c>
      <c r="B133" s="58"/>
      <c r="G133" s="57" t="s">
        <v>168</v>
      </c>
      <c r="I133" s="91">
        <v>-159236</v>
      </c>
      <c r="J133" s="39"/>
      <c r="K133" s="91">
        <v>-27919</v>
      </c>
      <c r="L133" s="91"/>
      <c r="M133" s="91">
        <v>0</v>
      </c>
      <c r="N133" s="39"/>
      <c r="O133" s="91">
        <v>0</v>
      </c>
    </row>
    <row r="134" spans="1:15" s="56" customFormat="1" ht="20.100000000000001" customHeight="1">
      <c r="A134" s="56" t="s">
        <v>48</v>
      </c>
      <c r="G134" s="57"/>
      <c r="I134" s="92">
        <v>-148860</v>
      </c>
      <c r="J134" s="39"/>
      <c r="K134" s="92">
        <v>-91128</v>
      </c>
      <c r="L134" s="91"/>
      <c r="M134" s="92">
        <v>-148607</v>
      </c>
      <c r="N134" s="39"/>
      <c r="O134" s="92">
        <v>-79221</v>
      </c>
    </row>
    <row r="135" spans="1:15" s="52" customFormat="1" ht="20.100000000000001" customHeight="1">
      <c r="A135" s="52" t="s">
        <v>221</v>
      </c>
      <c r="B135" s="53"/>
      <c r="G135" s="54"/>
      <c r="I135" s="39">
        <f>SUM(I132:I134)</f>
        <v>413498</v>
      </c>
      <c r="J135" s="39"/>
      <c r="K135" s="39">
        <f>SUM(K132:K134)</f>
        <v>405259</v>
      </c>
      <c r="L135" s="39"/>
      <c r="M135" s="39">
        <f>SUM(M132:M134)</f>
        <v>227200</v>
      </c>
      <c r="N135" s="39"/>
      <c r="O135" s="39">
        <f>SUM(O132:O134)</f>
        <v>285405</v>
      </c>
    </row>
    <row r="136" spans="1:15" s="56" customFormat="1" ht="20.100000000000001" customHeight="1">
      <c r="A136" s="56" t="s">
        <v>75</v>
      </c>
      <c r="B136" s="58"/>
      <c r="G136" s="57"/>
      <c r="I136" s="92">
        <v>-60304</v>
      </c>
      <c r="J136" s="39"/>
      <c r="K136" s="92">
        <v>-120717</v>
      </c>
      <c r="L136" s="91"/>
      <c r="M136" s="92">
        <v>-43182</v>
      </c>
      <c r="N136" s="39"/>
      <c r="O136" s="92">
        <v>-53988</v>
      </c>
    </row>
    <row r="137" spans="1:15" s="52" customFormat="1" ht="20.100000000000001" customHeight="1">
      <c r="A137" s="52" t="s">
        <v>183</v>
      </c>
      <c r="B137" s="53"/>
      <c r="G137" s="54"/>
      <c r="H137" s="55"/>
      <c r="I137" s="60">
        <f>SUM(I135:I136)</f>
        <v>353194</v>
      </c>
      <c r="J137" s="39"/>
      <c r="K137" s="60">
        <f>SUM(K135:K136)</f>
        <v>284542</v>
      </c>
      <c r="L137" s="39"/>
      <c r="M137" s="60">
        <f>SUM(M135:M136)</f>
        <v>184018</v>
      </c>
      <c r="N137" s="39"/>
      <c r="O137" s="60">
        <f>SUM(O135:O136)</f>
        <v>231417</v>
      </c>
    </row>
    <row r="138" spans="1:15" s="52" customFormat="1" ht="20.100000000000001" customHeight="1">
      <c r="B138" s="53"/>
      <c r="G138" s="54"/>
      <c r="H138" s="55"/>
      <c r="I138" s="39"/>
      <c r="J138" s="39"/>
      <c r="K138" s="39"/>
      <c r="L138" s="39"/>
      <c r="M138" s="39"/>
      <c r="N138" s="39"/>
      <c r="O138" s="39"/>
    </row>
    <row r="139" spans="1:15" s="52" customFormat="1" ht="20.100000000000001" customHeight="1">
      <c r="A139" s="52" t="s">
        <v>273</v>
      </c>
      <c r="B139" s="53"/>
      <c r="G139" s="54"/>
      <c r="H139" s="55"/>
      <c r="I139" s="39"/>
      <c r="J139" s="39"/>
      <c r="K139" s="39"/>
      <c r="L139" s="39"/>
      <c r="M139" s="39"/>
      <c r="N139" s="39"/>
      <c r="O139" s="39"/>
    </row>
    <row r="140" spans="1:15" s="52" customFormat="1" ht="20.100000000000001" customHeight="1">
      <c r="A140" s="56" t="s">
        <v>222</v>
      </c>
      <c r="B140" s="53"/>
      <c r="G140" s="54"/>
      <c r="H140" s="55"/>
      <c r="I140" s="39"/>
      <c r="J140" s="39"/>
      <c r="K140" s="39"/>
      <c r="L140" s="39"/>
      <c r="M140" s="39"/>
      <c r="N140" s="39"/>
      <c r="O140" s="39"/>
    </row>
    <row r="141" spans="1:15" s="52" customFormat="1" ht="20.100000000000001" customHeight="1">
      <c r="A141" s="56" t="s">
        <v>223</v>
      </c>
      <c r="B141" s="53"/>
      <c r="G141" s="57">
        <v>15</v>
      </c>
      <c r="H141" s="55"/>
      <c r="I141" s="92">
        <v>0</v>
      </c>
      <c r="J141" s="39"/>
      <c r="K141" s="92">
        <v>50773</v>
      </c>
      <c r="L141" s="91"/>
      <c r="M141" s="92">
        <v>0</v>
      </c>
      <c r="N141" s="39"/>
      <c r="O141" s="92">
        <v>0</v>
      </c>
    </row>
    <row r="142" spans="1:15" s="52" customFormat="1" ht="20.100000000000001" customHeight="1">
      <c r="A142" s="52" t="s">
        <v>54</v>
      </c>
      <c r="B142" s="53"/>
      <c r="G142" s="54"/>
      <c r="H142" s="55"/>
      <c r="I142" s="60">
        <f>SUM(I137,I141)</f>
        <v>353194</v>
      </c>
      <c r="J142" s="39"/>
      <c r="K142" s="60">
        <f>SUM(K137,K141)</f>
        <v>335315</v>
      </c>
      <c r="L142" s="39"/>
      <c r="M142" s="60">
        <f>SUM(M137,M141)</f>
        <v>184018</v>
      </c>
      <c r="N142" s="39"/>
      <c r="O142" s="60">
        <f>SUM(O137,O141)</f>
        <v>231417</v>
      </c>
    </row>
    <row r="143" spans="1:15" s="56" customFormat="1" ht="20.100000000000001" customHeight="1">
      <c r="A143" s="52"/>
      <c r="B143" s="58"/>
      <c r="G143" s="57"/>
      <c r="H143" s="59"/>
      <c r="I143" s="39"/>
      <c r="J143" s="39"/>
      <c r="K143" s="39"/>
      <c r="L143" s="39"/>
      <c r="M143" s="39"/>
      <c r="N143" s="66"/>
    </row>
    <row r="144" spans="1:15" s="56" customFormat="1" ht="20.100000000000001" customHeight="1">
      <c r="A144" s="56" t="s">
        <v>1</v>
      </c>
      <c r="B144" s="58"/>
      <c r="G144" s="57"/>
      <c r="H144" s="59"/>
      <c r="I144" s="39"/>
      <c r="J144" s="39"/>
      <c r="K144" s="39"/>
      <c r="L144" s="39"/>
      <c r="M144" s="39"/>
      <c r="N144" s="66"/>
    </row>
    <row r="145" spans="1:16" ht="20.100000000000001" customHeight="1">
      <c r="A145" s="58"/>
      <c r="B145" s="71"/>
      <c r="C145" s="71"/>
      <c r="D145" s="71"/>
      <c r="E145" s="71"/>
      <c r="F145" s="71"/>
      <c r="G145" s="71"/>
      <c r="H145" s="71"/>
      <c r="O145" s="73" t="s">
        <v>66</v>
      </c>
    </row>
    <row r="146" spans="1:16" ht="20.100000000000001" customHeight="1">
      <c r="A146" s="52" t="s">
        <v>96</v>
      </c>
      <c r="B146" s="71"/>
      <c r="C146" s="71"/>
      <c r="D146" s="71"/>
      <c r="E146" s="71"/>
      <c r="F146" s="71"/>
      <c r="G146" s="71"/>
      <c r="H146" s="71"/>
    </row>
    <row r="147" spans="1:16" ht="20.100000000000001" customHeight="1">
      <c r="A147" s="52" t="s">
        <v>78</v>
      </c>
      <c r="B147" s="71"/>
      <c r="C147" s="71"/>
      <c r="D147" s="71"/>
      <c r="E147" s="71"/>
      <c r="F147" s="71"/>
      <c r="G147" s="71"/>
      <c r="H147" s="71"/>
    </row>
    <row r="148" spans="1:16" ht="20.100000000000001" customHeight="1">
      <c r="A148" s="52" t="s">
        <v>215</v>
      </c>
      <c r="B148" s="71"/>
      <c r="C148" s="71"/>
      <c r="D148" s="71"/>
      <c r="E148" s="71"/>
      <c r="F148" s="71"/>
      <c r="G148" s="71"/>
      <c r="H148" s="71"/>
    </row>
    <row r="149" spans="1:16" s="56" customFormat="1" ht="20.100000000000001" customHeight="1">
      <c r="A149" s="52"/>
      <c r="B149" s="74"/>
      <c r="C149" s="74"/>
      <c r="D149" s="74"/>
      <c r="E149" s="74"/>
      <c r="F149" s="74"/>
      <c r="G149" s="68"/>
      <c r="H149" s="74"/>
      <c r="I149" s="39"/>
      <c r="J149" s="39"/>
      <c r="K149" s="39"/>
      <c r="L149" s="39"/>
      <c r="M149" s="39"/>
      <c r="O149" s="75" t="s">
        <v>60</v>
      </c>
    </row>
    <row r="150" spans="1:16" s="56" customFormat="1" ht="20.100000000000001" customHeight="1">
      <c r="B150" s="74"/>
      <c r="C150" s="74"/>
      <c r="D150" s="74"/>
      <c r="E150" s="74"/>
      <c r="F150" s="74"/>
      <c r="G150" s="68"/>
      <c r="H150" s="74"/>
      <c r="I150" s="67"/>
      <c r="J150" s="67" t="s">
        <v>41</v>
      </c>
      <c r="K150" s="67"/>
      <c r="L150" s="67"/>
      <c r="N150" s="67" t="s">
        <v>42</v>
      </c>
      <c r="O150" s="65"/>
    </row>
    <row r="151" spans="1:16" s="56" customFormat="1" ht="20.100000000000001" customHeight="1">
      <c r="B151" s="74"/>
      <c r="C151" s="74"/>
      <c r="D151" s="74"/>
      <c r="E151" s="74"/>
      <c r="F151" s="74"/>
      <c r="G151" s="68"/>
      <c r="H151" s="74"/>
      <c r="I151" s="76"/>
      <c r="J151" s="76" t="s">
        <v>40</v>
      </c>
      <c r="K151" s="76"/>
      <c r="L151" s="67"/>
      <c r="N151" s="76" t="s">
        <v>40</v>
      </c>
      <c r="O151" s="76"/>
      <c r="P151" s="67"/>
    </row>
    <row r="152" spans="1:16" s="82" customFormat="1" ht="20.100000000000001" customHeight="1">
      <c r="A152" s="77"/>
      <c r="B152" s="78"/>
      <c r="C152" s="79"/>
      <c r="D152" s="79"/>
      <c r="E152" s="79"/>
      <c r="F152" s="79"/>
      <c r="G152" s="80"/>
      <c r="H152" s="79"/>
      <c r="I152" s="95" t="s">
        <v>228</v>
      </c>
      <c r="J152" s="81"/>
      <c r="K152" s="95">
        <v>2024</v>
      </c>
      <c r="L152" s="81"/>
      <c r="M152" s="95" t="s">
        <v>228</v>
      </c>
      <c r="N152" s="81"/>
      <c r="O152" s="95">
        <v>2024</v>
      </c>
    </row>
    <row r="153" spans="1:16" s="56" customFormat="1" ht="20.100000000000001" customHeight="1">
      <c r="A153" s="61" t="s">
        <v>224</v>
      </c>
      <c r="B153" s="58"/>
      <c r="G153" s="57"/>
      <c r="H153" s="59"/>
      <c r="I153" s="97"/>
      <c r="J153" s="98"/>
      <c r="K153" s="97"/>
      <c r="L153" s="99"/>
      <c r="M153" s="100"/>
      <c r="N153" s="66"/>
      <c r="O153" s="100"/>
    </row>
    <row r="154" spans="1:16" s="56" customFormat="1" ht="20.100000000000001" customHeight="1">
      <c r="A154" s="61" t="s">
        <v>225</v>
      </c>
      <c r="B154" s="58"/>
      <c r="G154" s="57"/>
      <c r="H154" s="59"/>
      <c r="I154" s="97"/>
      <c r="J154" s="98"/>
      <c r="K154" s="97"/>
      <c r="L154" s="99"/>
      <c r="M154" s="100"/>
      <c r="N154" s="66"/>
      <c r="O154" s="100"/>
    </row>
    <row r="155" spans="1:16" s="56" customFormat="1" ht="20.100000000000001" customHeight="1">
      <c r="A155" s="62" t="s">
        <v>84</v>
      </c>
      <c r="B155" s="58"/>
      <c r="G155" s="57"/>
      <c r="H155" s="59"/>
      <c r="I155" s="39"/>
      <c r="J155" s="100"/>
      <c r="K155" s="39"/>
      <c r="L155" s="99"/>
      <c r="M155" s="100"/>
      <c r="N155" s="64"/>
      <c r="O155" s="100"/>
    </row>
    <row r="156" spans="1:16" s="56" customFormat="1" ht="20.100000000000001" customHeight="1">
      <c r="A156" s="62" t="s">
        <v>83</v>
      </c>
      <c r="B156" s="58"/>
      <c r="G156" s="57"/>
      <c r="H156" s="59"/>
      <c r="I156" s="39"/>
      <c r="J156" s="100"/>
      <c r="K156" s="39"/>
      <c r="L156" s="99"/>
      <c r="M156" s="100"/>
      <c r="N156" s="64"/>
      <c r="O156" s="100"/>
    </row>
    <row r="157" spans="1:16" s="56" customFormat="1" ht="20.100000000000001" customHeight="1">
      <c r="A157" s="63" t="s">
        <v>184</v>
      </c>
      <c r="B157" s="58"/>
      <c r="G157" s="57"/>
      <c r="H157" s="59"/>
      <c r="I157" s="39"/>
      <c r="J157" s="100"/>
      <c r="K157" s="39"/>
      <c r="L157" s="100"/>
      <c r="M157" s="39"/>
      <c r="N157" s="100"/>
      <c r="O157" s="39"/>
    </row>
    <row r="158" spans="1:16" s="56" customFormat="1" ht="20.100000000000001" customHeight="1">
      <c r="A158" s="63" t="s">
        <v>227</v>
      </c>
      <c r="B158" s="58"/>
      <c r="G158" s="57"/>
      <c r="H158" s="59"/>
      <c r="I158" s="39">
        <v>-44836</v>
      </c>
      <c r="J158" s="98"/>
      <c r="K158" s="39">
        <v>-55694</v>
      </c>
      <c r="L158" s="39"/>
      <c r="M158" s="39">
        <v>-44836</v>
      </c>
      <c r="N158" s="98"/>
      <c r="O158" s="39">
        <v>-55694</v>
      </c>
    </row>
    <row r="159" spans="1:16" s="56" customFormat="1" ht="20.100000000000001" customHeight="1">
      <c r="A159" s="56" t="s">
        <v>119</v>
      </c>
      <c r="B159" s="58"/>
      <c r="G159" s="57"/>
      <c r="H159" s="59"/>
      <c r="I159" s="96">
        <v>8967</v>
      </c>
      <c r="J159" s="98"/>
      <c r="K159" s="96">
        <v>11139</v>
      </c>
      <c r="L159" s="39"/>
      <c r="M159" s="96">
        <v>8967</v>
      </c>
      <c r="N159" s="98"/>
      <c r="O159" s="96">
        <v>11139</v>
      </c>
    </row>
    <row r="160" spans="1:16" s="56" customFormat="1" ht="20.100000000000001" customHeight="1">
      <c r="A160" s="63" t="s">
        <v>84</v>
      </c>
      <c r="B160" s="58"/>
      <c r="G160" s="57"/>
      <c r="H160" s="59"/>
      <c r="I160" s="39"/>
      <c r="J160" s="64"/>
      <c r="K160" s="39"/>
      <c r="L160" s="64"/>
      <c r="M160" s="39"/>
      <c r="N160" s="64"/>
      <c r="O160" s="39"/>
    </row>
    <row r="161" spans="1:15" s="56" customFormat="1" ht="20.100000000000001" customHeight="1">
      <c r="A161" s="63" t="s">
        <v>85</v>
      </c>
      <c r="B161" s="58"/>
      <c r="G161" s="57"/>
      <c r="H161" s="59"/>
      <c r="I161" s="39">
        <f>SUM(I158:I160)</f>
        <v>-35869</v>
      </c>
      <c r="J161" s="64"/>
      <c r="K161" s="39">
        <f>SUM(K158:K160)</f>
        <v>-44555</v>
      </c>
      <c r="L161" s="64"/>
      <c r="M161" s="39">
        <f>SUM(M158:M160)</f>
        <v>-35869</v>
      </c>
      <c r="N161" s="64"/>
      <c r="O161" s="39">
        <f>SUM(O158:O160)</f>
        <v>-44555</v>
      </c>
    </row>
    <row r="162" spans="1:15" s="56" customFormat="1" ht="20.100000000000001" customHeight="1">
      <c r="A162" s="61" t="s">
        <v>61</v>
      </c>
      <c r="B162" s="58"/>
      <c r="G162" s="57"/>
      <c r="H162" s="59"/>
      <c r="I162" s="101">
        <f>+I161</f>
        <v>-35869</v>
      </c>
      <c r="J162" s="64"/>
      <c r="K162" s="101">
        <f>+K161</f>
        <v>-44555</v>
      </c>
      <c r="L162" s="65"/>
      <c r="M162" s="101">
        <f>+M161</f>
        <v>-35869</v>
      </c>
      <c r="N162" s="64"/>
      <c r="O162" s="101">
        <f>+O161</f>
        <v>-44555</v>
      </c>
    </row>
    <row r="163" spans="1:15" s="56" customFormat="1" ht="20.100000000000001" customHeight="1">
      <c r="A163" s="61"/>
      <c r="B163" s="58"/>
      <c r="G163" s="57"/>
      <c r="H163" s="59"/>
      <c r="I163" s="64"/>
      <c r="J163" s="64"/>
      <c r="K163" s="64"/>
      <c r="L163" s="65"/>
      <c r="M163" s="64"/>
      <c r="N163" s="64"/>
      <c r="O163" s="64"/>
    </row>
    <row r="164" spans="1:15" s="56" customFormat="1" ht="20.100000000000001" customHeight="1">
      <c r="A164" s="51" t="s">
        <v>211</v>
      </c>
      <c r="B164" s="51"/>
      <c r="G164" s="57"/>
      <c r="H164" s="59"/>
    </row>
    <row r="165" spans="1:15" s="56" customFormat="1" ht="20.100000000000001" customHeight="1">
      <c r="A165" s="51" t="s">
        <v>186</v>
      </c>
      <c r="B165" s="51"/>
      <c r="G165" s="57"/>
      <c r="H165" s="59"/>
      <c r="I165" s="64">
        <v>317325</v>
      </c>
      <c r="J165" s="64"/>
      <c r="K165" s="64">
        <v>239987</v>
      </c>
      <c r="L165" s="65"/>
      <c r="M165" s="64">
        <v>148149</v>
      </c>
      <c r="N165" s="64"/>
      <c r="O165" s="64">
        <v>186862</v>
      </c>
    </row>
    <row r="166" spans="1:15" s="56" customFormat="1" ht="20.100000000000001" customHeight="1">
      <c r="A166" s="51" t="s">
        <v>211</v>
      </c>
      <c r="B166" s="51"/>
      <c r="G166" s="57"/>
      <c r="H166" s="59"/>
      <c r="I166" s="64"/>
      <c r="J166" s="64"/>
      <c r="K166" s="64"/>
      <c r="L166" s="65"/>
      <c r="M166" s="64"/>
      <c r="N166" s="64"/>
      <c r="O166" s="64"/>
    </row>
    <row r="167" spans="1:15" s="56" customFormat="1" ht="20.100000000000001" customHeight="1">
      <c r="A167" s="51" t="s">
        <v>187</v>
      </c>
      <c r="B167" s="51"/>
      <c r="G167" s="57"/>
      <c r="H167" s="59"/>
      <c r="I167" s="102">
        <v>0</v>
      </c>
      <c r="J167" s="64"/>
      <c r="K167" s="102">
        <v>50773</v>
      </c>
      <c r="L167" s="65"/>
      <c r="M167" s="102">
        <v>0</v>
      </c>
      <c r="N167" s="64"/>
      <c r="O167" s="102">
        <v>0</v>
      </c>
    </row>
    <row r="168" spans="1:15" s="56" customFormat="1" ht="20.100000000000001" customHeight="1" thickBot="1">
      <c r="A168" s="61" t="s">
        <v>62</v>
      </c>
      <c r="B168" s="61"/>
      <c r="G168" s="57"/>
      <c r="H168" s="59"/>
      <c r="I168" s="103">
        <f>SUM(I165:I167)</f>
        <v>317325</v>
      </c>
      <c r="J168" s="64"/>
      <c r="K168" s="103">
        <f>SUM(K165:K167)</f>
        <v>290760</v>
      </c>
      <c r="L168" s="65"/>
      <c r="M168" s="103">
        <f>SUM(M165:M167)</f>
        <v>148149</v>
      </c>
      <c r="N168" s="64"/>
      <c r="O168" s="103">
        <f>SUM(O165:O167)</f>
        <v>186862</v>
      </c>
    </row>
    <row r="169" spans="1:15" s="56" customFormat="1" ht="20.100000000000001" customHeight="1" thickTop="1">
      <c r="A169" s="52"/>
      <c r="G169" s="57"/>
      <c r="I169" s="39"/>
      <c r="J169" s="39"/>
      <c r="K169" s="39"/>
      <c r="L169" s="39"/>
      <c r="M169" s="39"/>
      <c r="N169" s="66"/>
      <c r="O169" s="39"/>
    </row>
    <row r="170" spans="1:15" s="56" customFormat="1" ht="20.100000000000001" customHeight="1">
      <c r="A170" s="52" t="s">
        <v>73</v>
      </c>
      <c r="B170" s="58"/>
      <c r="I170" s="39"/>
      <c r="J170" s="39"/>
      <c r="K170" s="39"/>
      <c r="L170" s="39"/>
      <c r="M170" s="39"/>
      <c r="N170" s="66"/>
      <c r="O170" s="39"/>
    </row>
    <row r="171" spans="1:15" s="56" customFormat="1" ht="20.100000000000001" customHeight="1">
      <c r="A171" s="56" t="s">
        <v>52</v>
      </c>
      <c r="B171" s="58"/>
      <c r="G171" s="59"/>
    </row>
    <row r="172" spans="1:15" s="56" customFormat="1" ht="20.100000000000001" customHeight="1">
      <c r="A172" s="56" t="s">
        <v>188</v>
      </c>
      <c r="B172" s="58"/>
      <c r="G172" s="59"/>
      <c r="I172" s="39">
        <v>353194</v>
      </c>
      <c r="J172" s="39"/>
      <c r="K172" s="39">
        <v>282920</v>
      </c>
      <c r="L172" s="39"/>
      <c r="M172" s="39">
        <v>184018</v>
      </c>
      <c r="N172" s="39"/>
      <c r="O172" s="39">
        <v>231417</v>
      </c>
    </row>
    <row r="173" spans="1:15" s="56" customFormat="1" ht="20.100000000000001" customHeight="1">
      <c r="A173" s="56" t="s">
        <v>189</v>
      </c>
      <c r="B173" s="58"/>
      <c r="G173" s="59"/>
      <c r="I173" s="39">
        <v>0</v>
      </c>
      <c r="J173" s="39"/>
      <c r="K173" s="39">
        <v>50773</v>
      </c>
      <c r="L173" s="39"/>
      <c r="M173" s="39">
        <v>0</v>
      </c>
      <c r="N173" s="39"/>
      <c r="O173" s="39">
        <v>0</v>
      </c>
    </row>
    <row r="174" spans="1:15" s="56" customFormat="1" ht="20.100000000000001" customHeight="1" thickBot="1">
      <c r="B174" s="58"/>
      <c r="G174" s="59"/>
      <c r="I174" s="60">
        <f>SUM(I172:I173)</f>
        <v>353194</v>
      </c>
      <c r="J174" s="39"/>
      <c r="K174" s="60">
        <f>SUM(K172:K173)</f>
        <v>333693</v>
      </c>
      <c r="L174" s="39"/>
      <c r="M174" s="105">
        <f>SUM(M172:M173)</f>
        <v>184018</v>
      </c>
      <c r="N174" s="39"/>
      <c r="O174" s="105">
        <f>SUM(O172:O173)</f>
        <v>231417</v>
      </c>
    </row>
    <row r="175" spans="1:15" s="56" customFormat="1" ht="20.100000000000001" customHeight="1" thickTop="1">
      <c r="A175" s="56" t="s">
        <v>53</v>
      </c>
      <c r="B175" s="58"/>
      <c r="G175" s="59"/>
      <c r="L175" s="39"/>
      <c r="M175" s="39"/>
      <c r="N175" s="39"/>
      <c r="O175" s="39"/>
    </row>
    <row r="176" spans="1:15" s="56" customFormat="1" ht="20.100000000000001" customHeight="1">
      <c r="A176" s="56" t="s">
        <v>188</v>
      </c>
      <c r="B176" s="58"/>
      <c r="G176" s="59"/>
      <c r="I176" s="96">
        <v>0</v>
      </c>
      <c r="J176" s="39"/>
      <c r="K176" s="96">
        <v>1622</v>
      </c>
      <c r="L176" s="39"/>
      <c r="M176" s="39"/>
      <c r="N176" s="39"/>
      <c r="O176" s="39"/>
    </row>
    <row r="177" spans="1:15" s="56" customFormat="1" ht="20.100000000000001" customHeight="1" thickBot="1">
      <c r="A177" s="52"/>
      <c r="B177" s="58"/>
      <c r="G177" s="59"/>
      <c r="I177" s="105">
        <f>SUM(I174:I176)</f>
        <v>353194</v>
      </c>
      <c r="J177" s="39"/>
      <c r="K177" s="105">
        <f>SUM(K174:K176)</f>
        <v>335315</v>
      </c>
      <c r="L177" s="39"/>
      <c r="M177" s="39"/>
      <c r="N177" s="66"/>
      <c r="O177" s="39"/>
    </row>
    <row r="178" spans="1:15" s="52" customFormat="1" ht="20.100000000000001" customHeight="1" thickTop="1">
      <c r="A178" s="52" t="s">
        <v>55</v>
      </c>
      <c r="H178" s="67"/>
      <c r="I178" s="67"/>
      <c r="J178" s="67"/>
      <c r="K178" s="67"/>
      <c r="L178" s="67"/>
      <c r="M178" s="59"/>
      <c r="O178" s="59"/>
    </row>
    <row r="179" spans="1:15" s="56" customFormat="1" ht="20.100000000000001" customHeight="1">
      <c r="A179" s="56" t="s">
        <v>52</v>
      </c>
      <c r="F179" s="59"/>
      <c r="G179" s="68"/>
      <c r="H179" s="59"/>
    </row>
    <row r="180" spans="1:15" s="56" customFormat="1" ht="20.100000000000001" customHeight="1">
      <c r="A180" s="56" t="s">
        <v>188</v>
      </c>
      <c r="B180" s="58"/>
      <c r="F180" s="59"/>
      <c r="G180" s="68"/>
      <c r="H180" s="59"/>
      <c r="I180" s="67">
        <v>317325</v>
      </c>
      <c r="J180" s="67"/>
      <c r="K180" s="67">
        <v>238365</v>
      </c>
      <c r="L180" s="59"/>
      <c r="M180" s="67">
        <v>148149</v>
      </c>
      <c r="O180" s="67">
        <v>186862</v>
      </c>
    </row>
    <row r="181" spans="1:15" s="56" customFormat="1" ht="20.100000000000001" customHeight="1">
      <c r="A181" s="56" t="s">
        <v>189</v>
      </c>
      <c r="B181" s="58"/>
      <c r="F181" s="59"/>
      <c r="G181" s="68"/>
      <c r="H181" s="59"/>
      <c r="I181" s="67">
        <v>0</v>
      </c>
      <c r="J181" s="67"/>
      <c r="K181" s="67">
        <v>50773</v>
      </c>
      <c r="L181" s="59"/>
      <c r="M181" s="67">
        <v>0</v>
      </c>
      <c r="O181" s="67">
        <v>0</v>
      </c>
    </row>
    <row r="182" spans="1:15" s="56" customFormat="1" ht="20.100000000000001" customHeight="1" thickBot="1">
      <c r="B182" s="58"/>
      <c r="F182" s="59"/>
      <c r="G182" s="68"/>
      <c r="H182" s="59"/>
      <c r="I182" s="60">
        <f>SUM(I180:I181)</f>
        <v>317325</v>
      </c>
      <c r="J182" s="39"/>
      <c r="K182" s="60">
        <f>SUM(K180:K181)</f>
        <v>289138</v>
      </c>
      <c r="L182" s="59"/>
      <c r="M182" s="105">
        <f>SUM(M180:M181)</f>
        <v>148149</v>
      </c>
      <c r="O182" s="105">
        <f>SUM(O180:O181)</f>
        <v>186862</v>
      </c>
    </row>
    <row r="183" spans="1:15" s="52" customFormat="1" ht="20.100000000000001" customHeight="1" thickTop="1">
      <c r="A183" s="56" t="s">
        <v>53</v>
      </c>
      <c r="B183" s="58"/>
      <c r="H183" s="67"/>
      <c r="L183" s="67"/>
      <c r="M183" s="67"/>
      <c r="O183" s="67"/>
    </row>
    <row r="184" spans="1:15" s="56" customFormat="1" ht="20.100000000000001" customHeight="1">
      <c r="A184" s="56" t="s">
        <v>188</v>
      </c>
      <c r="B184" s="58"/>
      <c r="F184" s="59"/>
      <c r="G184" s="68"/>
      <c r="H184" s="59"/>
      <c r="I184" s="96">
        <f>+I176</f>
        <v>0</v>
      </c>
      <c r="J184" s="67"/>
      <c r="K184" s="96">
        <f>+K176</f>
        <v>1622</v>
      </c>
      <c r="L184" s="59"/>
      <c r="M184" s="67"/>
      <c r="O184" s="67"/>
    </row>
    <row r="185" spans="1:15" s="56" customFormat="1" ht="20.100000000000001" customHeight="1" thickBot="1">
      <c r="B185" s="58"/>
      <c r="F185" s="59"/>
      <c r="G185" s="68"/>
      <c r="H185" s="59"/>
      <c r="I185" s="106">
        <f>SUM(I182:I184)</f>
        <v>317325</v>
      </c>
      <c r="J185" s="67"/>
      <c r="K185" s="106">
        <f>SUM(K182:K184)</f>
        <v>290760</v>
      </c>
      <c r="L185" s="59"/>
      <c r="M185" s="67"/>
      <c r="O185" s="67"/>
    </row>
    <row r="186" spans="1:15" s="56" customFormat="1" ht="20.100000000000001" customHeight="1" thickTop="1">
      <c r="B186" s="58"/>
      <c r="F186" s="59"/>
      <c r="G186" s="68"/>
      <c r="H186" s="59"/>
      <c r="I186" s="67"/>
      <c r="J186" s="67"/>
      <c r="K186" s="67"/>
      <c r="L186" s="59"/>
      <c r="M186" s="67"/>
      <c r="O186" s="67"/>
    </row>
    <row r="187" spans="1:15" s="56" customFormat="1" ht="20.100000000000001" customHeight="1">
      <c r="A187" s="56" t="s">
        <v>1</v>
      </c>
      <c r="B187" s="58"/>
      <c r="G187" s="57"/>
      <c r="H187" s="59"/>
      <c r="I187" s="39"/>
      <c r="J187" s="39"/>
      <c r="K187" s="39"/>
      <c r="L187" s="39"/>
      <c r="M187" s="39"/>
      <c r="N187" s="66"/>
    </row>
    <row r="188" spans="1:15" s="56" customFormat="1" ht="20.100000000000001" customHeight="1">
      <c r="A188" s="58"/>
      <c r="B188" s="71"/>
      <c r="C188" s="71"/>
      <c r="D188" s="71"/>
      <c r="E188" s="71"/>
      <c r="F188" s="71"/>
      <c r="G188" s="71"/>
      <c r="H188" s="71"/>
      <c r="I188" s="72"/>
      <c r="J188" s="72"/>
      <c r="K188" s="72"/>
      <c r="L188" s="72"/>
      <c r="M188" s="72"/>
      <c r="N188" s="73"/>
      <c r="O188" s="73" t="s">
        <v>66</v>
      </c>
    </row>
    <row r="189" spans="1:15" s="56" customFormat="1" ht="20.100000000000001" customHeight="1">
      <c r="A189" s="52" t="s">
        <v>96</v>
      </c>
      <c r="B189" s="71"/>
      <c r="C189" s="71"/>
      <c r="D189" s="71"/>
      <c r="E189" s="71"/>
      <c r="F189" s="71"/>
      <c r="G189" s="71"/>
      <c r="H189" s="71"/>
      <c r="I189" s="72"/>
      <c r="J189" s="72"/>
      <c r="K189" s="72"/>
      <c r="L189" s="72"/>
      <c r="M189" s="72"/>
      <c r="N189" s="73"/>
      <c r="O189" s="58"/>
    </row>
    <row r="190" spans="1:15" s="56" customFormat="1" ht="20.100000000000001" customHeight="1">
      <c r="A190" s="52" t="s">
        <v>78</v>
      </c>
      <c r="B190" s="71"/>
      <c r="C190" s="71"/>
      <c r="D190" s="71"/>
      <c r="E190" s="71"/>
      <c r="F190" s="71"/>
      <c r="G190" s="71"/>
      <c r="H190" s="71"/>
      <c r="I190" s="72"/>
      <c r="J190" s="72"/>
      <c r="K190" s="72"/>
      <c r="L190" s="72"/>
      <c r="M190" s="72"/>
      <c r="N190" s="73"/>
      <c r="O190" s="58"/>
    </row>
    <row r="191" spans="1:15" s="56" customFormat="1" ht="20.100000000000001" customHeight="1">
      <c r="A191" s="52" t="s">
        <v>215</v>
      </c>
      <c r="B191" s="71"/>
      <c r="C191" s="71"/>
      <c r="D191" s="71"/>
      <c r="E191" s="71"/>
      <c r="F191" s="71"/>
      <c r="G191" s="71"/>
      <c r="H191" s="71"/>
      <c r="I191" s="72"/>
      <c r="J191" s="72"/>
      <c r="K191" s="72"/>
      <c r="L191" s="72"/>
      <c r="M191" s="72"/>
      <c r="N191" s="73"/>
      <c r="O191" s="58"/>
    </row>
    <row r="192" spans="1:15" s="56" customFormat="1" ht="20.100000000000001" customHeight="1">
      <c r="A192" s="52"/>
      <c r="B192" s="74"/>
      <c r="C192" s="74"/>
      <c r="D192" s="74"/>
      <c r="E192" s="74"/>
      <c r="F192" s="74"/>
      <c r="G192" s="68"/>
      <c r="H192" s="74"/>
      <c r="I192" s="39"/>
      <c r="J192" s="39"/>
      <c r="K192" s="39"/>
      <c r="L192" s="39"/>
      <c r="M192" s="39"/>
      <c r="O192" s="75" t="s">
        <v>60</v>
      </c>
    </row>
    <row r="193" spans="1:15" s="56" customFormat="1" ht="20.100000000000001" customHeight="1">
      <c r="B193" s="74"/>
      <c r="C193" s="74"/>
      <c r="D193" s="74"/>
      <c r="E193" s="74"/>
      <c r="F193" s="74"/>
      <c r="G193" s="68"/>
      <c r="H193" s="74"/>
      <c r="I193" s="67"/>
      <c r="J193" s="67" t="s">
        <v>41</v>
      </c>
      <c r="K193" s="67"/>
      <c r="L193" s="67"/>
      <c r="N193" s="67" t="s">
        <v>42</v>
      </c>
      <c r="O193" s="65"/>
    </row>
    <row r="194" spans="1:15" s="56" customFormat="1" ht="20.100000000000001" customHeight="1">
      <c r="B194" s="74"/>
      <c r="C194" s="74"/>
      <c r="D194" s="74"/>
      <c r="E194" s="74"/>
      <c r="F194" s="74"/>
      <c r="G194" s="68"/>
      <c r="H194" s="74"/>
      <c r="I194" s="76"/>
      <c r="J194" s="76" t="s">
        <v>40</v>
      </c>
      <c r="K194" s="76"/>
      <c r="L194" s="67"/>
      <c r="N194" s="76" t="s">
        <v>40</v>
      </c>
      <c r="O194" s="76"/>
    </row>
    <row r="195" spans="1:15" s="56" customFormat="1" ht="20.100000000000001" customHeight="1">
      <c r="A195" s="77"/>
      <c r="B195" s="78"/>
      <c r="C195" s="79"/>
      <c r="D195" s="79"/>
      <c r="E195" s="79"/>
      <c r="F195" s="79"/>
      <c r="G195" s="94" t="s">
        <v>0</v>
      </c>
      <c r="H195" s="79"/>
      <c r="I195" s="95" t="s">
        <v>228</v>
      </c>
      <c r="J195" s="81"/>
      <c r="K195" s="95">
        <v>2024</v>
      </c>
      <c r="L195" s="81"/>
      <c r="M195" s="95" t="s">
        <v>228</v>
      </c>
      <c r="N195" s="81"/>
      <c r="O195" s="95">
        <v>2024</v>
      </c>
    </row>
    <row r="196" spans="1:15" s="56" customFormat="1" ht="20.100000000000001" customHeight="1">
      <c r="A196" s="52" t="s">
        <v>67</v>
      </c>
      <c r="B196" s="58"/>
      <c r="G196" s="57"/>
      <c r="N196" s="66"/>
    </row>
    <row r="197" spans="1:15" s="56" customFormat="1" ht="20.100000000000001" customHeight="1">
      <c r="A197" s="56" t="s">
        <v>44</v>
      </c>
      <c r="B197" s="58"/>
      <c r="C197" s="58"/>
      <c r="D197" s="58"/>
      <c r="E197" s="58"/>
      <c r="F197" s="58"/>
      <c r="G197" s="57">
        <v>16</v>
      </c>
    </row>
    <row r="198" spans="1:15" s="56" customFormat="1" ht="20.100000000000001" customHeight="1">
      <c r="A198" s="58" t="s">
        <v>88</v>
      </c>
      <c r="C198" s="58"/>
      <c r="D198" s="58"/>
      <c r="E198" s="58"/>
      <c r="F198" s="58"/>
      <c r="G198" s="57"/>
      <c r="H198" s="59"/>
    </row>
    <row r="199" spans="1:15" s="56" customFormat="1" ht="20.100000000000001" customHeight="1">
      <c r="A199" s="69" t="s">
        <v>257</v>
      </c>
      <c r="B199" s="58"/>
      <c r="C199" s="58"/>
      <c r="D199" s="58"/>
      <c r="E199" s="58"/>
      <c r="F199" s="58"/>
      <c r="G199" s="57"/>
      <c r="H199" s="59"/>
      <c r="I199" s="110">
        <f>+I172/I202</f>
        <v>1.1594462663685934</v>
      </c>
      <c r="J199" s="110"/>
      <c r="K199" s="110">
        <f>+K172/K202</f>
        <v>0.92875455891380498</v>
      </c>
      <c r="L199" s="110"/>
      <c r="M199" s="110">
        <f>+M172/M202</f>
        <v>0.60408439283967397</v>
      </c>
      <c r="N199" s="66"/>
      <c r="O199" s="110">
        <f>+O172/O202</f>
        <v>0.75968328064525659</v>
      </c>
    </row>
    <row r="200" spans="1:15" s="56" customFormat="1" ht="20.100000000000001" customHeight="1">
      <c r="A200" s="69" t="s">
        <v>258</v>
      </c>
      <c r="B200" s="58"/>
      <c r="C200" s="58"/>
      <c r="D200" s="58"/>
      <c r="E200" s="58"/>
      <c r="F200" s="58"/>
      <c r="G200" s="57"/>
      <c r="H200" s="59"/>
      <c r="I200" s="108">
        <f>+I173/I202</f>
        <v>0</v>
      </c>
      <c r="J200" s="110"/>
      <c r="K200" s="108">
        <f>+K173/K202</f>
        <v>0.16667487353220209</v>
      </c>
      <c r="L200" s="110"/>
      <c r="M200" s="108">
        <f>+M173/M202</f>
        <v>0</v>
      </c>
      <c r="N200" s="66"/>
      <c r="O200" s="108">
        <f>+O173/O202</f>
        <v>0</v>
      </c>
    </row>
    <row r="201" spans="1:15" s="56" customFormat="1" ht="20.100000000000001" customHeight="1" thickBot="1">
      <c r="B201" s="58"/>
      <c r="C201" s="58"/>
      <c r="D201" s="58"/>
      <c r="E201" s="58"/>
      <c r="F201" s="58"/>
      <c r="G201" s="57"/>
      <c r="H201" s="59"/>
      <c r="I201" s="109">
        <f>SUM(I199:I200)</f>
        <v>1.1594462663685934</v>
      </c>
      <c r="J201" s="110"/>
      <c r="K201" s="109">
        <f>SUM(K199:K200)</f>
        <v>1.095429432446007</v>
      </c>
      <c r="L201" s="110"/>
      <c r="M201" s="109">
        <f>SUM(M199:M200)</f>
        <v>0.60408439283967397</v>
      </c>
      <c r="N201" s="66"/>
      <c r="O201" s="109">
        <f>SUM(O199:O200)</f>
        <v>0.75968328064525659</v>
      </c>
    </row>
    <row r="202" spans="1:15" s="56" customFormat="1" ht="20.100000000000001" customHeight="1" thickTop="1" thickBot="1">
      <c r="A202" s="58" t="s">
        <v>226</v>
      </c>
      <c r="C202" s="58"/>
      <c r="D202" s="58"/>
      <c r="E202" s="58"/>
      <c r="F202" s="58"/>
      <c r="G202" s="57"/>
      <c r="H202" s="59"/>
      <c r="I202" s="112">
        <v>304623</v>
      </c>
      <c r="J202" s="110"/>
      <c r="K202" s="112">
        <v>304623</v>
      </c>
      <c r="L202" s="110"/>
      <c r="M202" s="112">
        <v>304623</v>
      </c>
      <c r="N202" s="110"/>
      <c r="O202" s="112">
        <v>304623</v>
      </c>
    </row>
    <row r="203" spans="1:15" s="56" customFormat="1" ht="20.100000000000001" customHeight="1" thickTop="1">
      <c r="A203" s="58"/>
      <c r="C203" s="58"/>
      <c r="D203" s="58"/>
      <c r="E203" s="58"/>
      <c r="F203" s="58"/>
      <c r="G203" s="57"/>
      <c r="H203" s="59"/>
      <c r="I203" s="110"/>
      <c r="J203" s="110"/>
      <c r="K203" s="110"/>
      <c r="L203" s="110"/>
      <c r="M203" s="110"/>
      <c r="N203" s="66"/>
      <c r="O203" s="110"/>
    </row>
    <row r="204" spans="1:15" s="56" customFormat="1" ht="20.100000000000001" customHeight="1">
      <c r="A204" s="56" t="s">
        <v>190</v>
      </c>
      <c r="B204" s="58"/>
      <c r="C204" s="58"/>
      <c r="D204" s="58"/>
      <c r="E204" s="58"/>
      <c r="F204" s="58"/>
      <c r="G204" s="57">
        <v>16</v>
      </c>
      <c r="H204" s="59"/>
      <c r="I204" s="110"/>
      <c r="J204" s="110"/>
      <c r="K204" s="110"/>
      <c r="L204" s="110"/>
      <c r="M204" s="110"/>
      <c r="N204" s="66"/>
      <c r="O204" s="110"/>
    </row>
    <row r="205" spans="1:15" s="56" customFormat="1" ht="20.100000000000001" customHeight="1">
      <c r="A205" s="58" t="s">
        <v>88</v>
      </c>
      <c r="C205" s="58"/>
      <c r="D205" s="58"/>
      <c r="E205" s="58"/>
      <c r="F205" s="58"/>
      <c r="G205" s="57"/>
      <c r="H205" s="59"/>
      <c r="I205" s="110"/>
      <c r="J205" s="110"/>
      <c r="K205" s="110"/>
      <c r="L205" s="110"/>
      <c r="M205" s="110"/>
      <c r="N205" s="66"/>
      <c r="O205" s="110"/>
    </row>
    <row r="206" spans="1:15" s="56" customFormat="1" ht="20.100000000000001" customHeight="1">
      <c r="A206" s="69" t="s">
        <v>257</v>
      </c>
      <c r="B206" s="58"/>
      <c r="C206" s="58"/>
      <c r="D206" s="58"/>
      <c r="E206" s="58"/>
      <c r="F206" s="58"/>
      <c r="G206" s="57"/>
      <c r="H206" s="59"/>
      <c r="I206" s="110">
        <f>+I172/I209</f>
        <v>1.1509376782077394</v>
      </c>
      <c r="J206" s="110"/>
      <c r="K206" s="110">
        <f>+K172/K209</f>
        <v>0.92083464879590426</v>
      </c>
      <c r="L206" s="110"/>
      <c r="M206" s="110">
        <f>+M172/M209</f>
        <v>0.59965132382892061</v>
      </c>
      <c r="N206" s="66"/>
      <c r="O206" s="110">
        <f>+O172/O209</f>
        <v>0.75320511777322841</v>
      </c>
    </row>
    <row r="207" spans="1:15" s="56" customFormat="1" ht="20.100000000000001" customHeight="1">
      <c r="A207" s="69" t="s">
        <v>258</v>
      </c>
      <c r="B207" s="58"/>
      <c r="C207" s="58"/>
      <c r="D207" s="58"/>
      <c r="E207" s="58"/>
      <c r="F207" s="58"/>
      <c r="G207" s="57"/>
      <c r="H207" s="59"/>
      <c r="I207" s="108">
        <f>+I173/I209</f>
        <v>0</v>
      </c>
      <c r="J207" s="110"/>
      <c r="K207" s="108">
        <f>+K173/K209</f>
        <v>0.16525356151319964</v>
      </c>
      <c r="L207" s="110"/>
      <c r="M207" s="108">
        <f>+M173/M209</f>
        <v>0</v>
      </c>
      <c r="N207" s="66"/>
      <c r="O207" s="108">
        <f>+O173/O209</f>
        <v>0</v>
      </c>
    </row>
    <row r="208" spans="1:15" s="56" customFormat="1" ht="20.100000000000001" customHeight="1" thickBot="1">
      <c r="B208" s="58"/>
      <c r="C208" s="58"/>
      <c r="G208" s="57"/>
      <c r="I208" s="109">
        <f>SUM(I206:I207)</f>
        <v>1.1509376782077394</v>
      </c>
      <c r="J208" s="110"/>
      <c r="K208" s="109">
        <f>SUM(K206:K207)</f>
        <v>1.0860882103091039</v>
      </c>
      <c r="L208" s="110"/>
      <c r="M208" s="109">
        <f>SUM(M206:M207)</f>
        <v>0.59965132382892061</v>
      </c>
      <c r="N208" s="66"/>
      <c r="O208" s="109">
        <f>SUM(O206:O207)</f>
        <v>0.75320511777322841</v>
      </c>
    </row>
    <row r="209" spans="1:15" ht="20.100000000000001" customHeight="1" thickTop="1" thickBot="1">
      <c r="A209" s="58" t="s">
        <v>226</v>
      </c>
      <c r="B209" s="56"/>
      <c r="G209" s="70"/>
      <c r="I209" s="112">
        <v>306875</v>
      </c>
      <c r="J209" s="110"/>
      <c r="K209" s="112">
        <v>307243</v>
      </c>
      <c r="L209" s="110"/>
      <c r="M209" s="112">
        <v>306875</v>
      </c>
      <c r="N209" s="110"/>
      <c r="O209" s="112">
        <v>307243</v>
      </c>
    </row>
    <row r="210" spans="1:15" ht="20.100000000000001" customHeight="1" thickTop="1"/>
    <row r="211" spans="1:15" ht="20.100000000000001" customHeight="1">
      <c r="A211" s="56" t="s">
        <v>1</v>
      </c>
    </row>
  </sheetData>
  <printOptions horizontalCentered="1"/>
  <pageMargins left="0.86614173228346458" right="0.47244094488188981" top="0.9055118110236221" bottom="0" header="0.19685039370078741" footer="0.19685039370078741"/>
  <pageSetup paperSize="9" scale="86" orientation="portrait" r:id="rId1"/>
  <rowBreaks count="5" manualBreakCount="5">
    <brk id="39" max="15" man="1"/>
    <brk id="82" max="15" man="1"/>
    <brk id="106" max="15" man="1"/>
    <brk id="144" max="15" man="1"/>
    <brk id="18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5"/>
  <sheetViews>
    <sheetView showGridLines="0" view="pageBreakPreview" topLeftCell="A19" zoomScale="90" zoomScaleNormal="85" zoomScaleSheetLayoutView="90" workbookViewId="0">
      <selection activeCell="R42" sqref="R42"/>
    </sheetView>
  </sheetViews>
  <sheetFormatPr defaultColWidth="9.109375" defaultRowHeight="18" customHeight="1"/>
  <cols>
    <col min="1" max="1" width="30.6640625" style="5" customWidth="1"/>
    <col min="2" max="2" width="7.6640625" style="5" customWidth="1"/>
    <col min="3" max="3" width="1.6640625" style="5" customWidth="1"/>
    <col min="4" max="4" width="11.6640625" style="5" customWidth="1"/>
    <col min="5" max="5" width="1.6640625" style="5" customWidth="1"/>
    <col min="6" max="6" width="11.6640625" style="5" customWidth="1"/>
    <col min="7" max="7" width="1.6640625" style="5" customWidth="1"/>
    <col min="8" max="8" width="14.6640625" style="5" customWidth="1"/>
    <col min="9" max="9" width="1.6640625" style="5" customWidth="1"/>
    <col min="10" max="10" width="11.6640625" style="5" customWidth="1"/>
    <col min="11" max="11" width="1.6640625" style="5" customWidth="1"/>
    <col min="12" max="12" width="11.6640625" style="5" customWidth="1"/>
    <col min="13" max="13" width="1.6640625" style="5" customWidth="1"/>
    <col min="14" max="14" width="11.6640625" style="5" customWidth="1"/>
    <col min="15" max="15" width="1.6640625" style="5" customWidth="1"/>
    <col min="16" max="16" width="11.6640625" style="5" customWidth="1"/>
    <col min="17" max="17" width="1.6640625" style="5" customWidth="1"/>
    <col min="18" max="18" width="14.6640625" style="5" customWidth="1"/>
    <col min="19" max="19" width="1.6640625" style="5" customWidth="1"/>
    <col min="20" max="20" width="11.6640625" style="5" customWidth="1"/>
    <col min="21" max="21" width="1.6640625" style="5" customWidth="1"/>
    <col min="22" max="22" width="11.6640625" style="5" customWidth="1"/>
    <col min="23" max="23" width="1.6640625" style="5" customWidth="1"/>
    <col min="24" max="24" width="11.6640625" style="5" customWidth="1"/>
    <col min="25" max="25" width="1.6640625" style="5" customWidth="1"/>
    <col min="26" max="26" width="11.6640625" style="5" customWidth="1"/>
    <col min="27" max="27" width="1.6640625" style="5" customWidth="1"/>
    <col min="28" max="28" width="11.6640625" style="5" customWidth="1"/>
    <col min="29" max="16384" width="9.109375" style="5"/>
  </cols>
  <sheetData>
    <row r="1" spans="1:28" ht="18" customHeight="1">
      <c r="Z1" s="2" t="s">
        <v>66</v>
      </c>
      <c r="AA1" s="9"/>
    </row>
    <row r="2" spans="1:28" ht="18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18" customHeight="1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ht="18" customHeight="1">
      <c r="A4" s="1" t="s">
        <v>215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18" customHeight="1">
      <c r="A5" s="12"/>
      <c r="B5" s="12"/>
      <c r="C5" s="12"/>
      <c r="D5" s="12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51</v>
      </c>
      <c r="AA5" s="9"/>
      <c r="AB5" s="1"/>
    </row>
    <row r="6" spans="1:28" s="6" customFormat="1" ht="18" customHeight="1">
      <c r="D6" s="174" t="s">
        <v>20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"/>
      <c r="AB6" s="9"/>
    </row>
    <row r="7" spans="1:28" s="6" customFormat="1" ht="18" customHeight="1">
      <c r="E7" s="12"/>
      <c r="F7" s="12"/>
      <c r="G7" s="12"/>
      <c r="H7" s="12"/>
      <c r="I7" s="12"/>
      <c r="J7" s="12"/>
      <c r="K7" s="12"/>
      <c r="R7" s="174" t="s">
        <v>131</v>
      </c>
      <c r="S7" s="174"/>
      <c r="T7" s="174"/>
      <c r="V7" s="12"/>
      <c r="W7" s="12"/>
      <c r="X7" s="12"/>
      <c r="Y7" s="12"/>
      <c r="Z7" s="12"/>
      <c r="AA7" s="12"/>
      <c r="AB7" s="9"/>
    </row>
    <row r="8" spans="1:28" s="6" customFormat="1" ht="18" customHeight="1">
      <c r="E8" s="12"/>
      <c r="G8" s="12"/>
      <c r="H8" s="3"/>
      <c r="I8" s="12"/>
      <c r="J8" s="12"/>
      <c r="K8" s="12"/>
      <c r="R8" s="6" t="s">
        <v>105</v>
      </c>
      <c r="V8" s="12"/>
      <c r="W8" s="12"/>
      <c r="X8" s="12"/>
      <c r="Y8" s="12"/>
      <c r="Z8" s="12"/>
      <c r="AA8" s="12"/>
      <c r="AB8" s="9"/>
    </row>
    <row r="9" spans="1:28" s="6" customFormat="1" ht="18" customHeight="1">
      <c r="E9" s="8"/>
      <c r="G9" s="8"/>
      <c r="H9" s="16"/>
      <c r="I9" s="8"/>
      <c r="J9" s="8"/>
      <c r="K9" s="8"/>
      <c r="R9" s="6" t="s">
        <v>93</v>
      </c>
      <c r="W9" s="8"/>
      <c r="X9" s="6" t="s">
        <v>142</v>
      </c>
      <c r="Y9" s="8"/>
      <c r="AA9" s="9"/>
    </row>
    <row r="10" spans="1:28" s="6" customFormat="1" ht="18" customHeight="1">
      <c r="E10" s="8"/>
      <c r="G10" s="8"/>
      <c r="H10" s="17"/>
      <c r="I10" s="8"/>
      <c r="J10" s="8"/>
      <c r="K10" s="8"/>
      <c r="L10" s="174" t="s">
        <v>5</v>
      </c>
      <c r="M10" s="174"/>
      <c r="N10" s="174"/>
      <c r="O10" s="174"/>
      <c r="P10" s="174"/>
      <c r="R10" s="6" t="s">
        <v>106</v>
      </c>
      <c r="V10" s="6" t="s">
        <v>134</v>
      </c>
      <c r="W10" s="8"/>
      <c r="X10" s="6" t="s">
        <v>141</v>
      </c>
      <c r="Y10" s="8"/>
      <c r="AA10" s="9"/>
    </row>
    <row r="11" spans="1:28" s="6" customFormat="1" ht="18" customHeight="1">
      <c r="C11" s="8"/>
      <c r="D11" s="6" t="s">
        <v>107</v>
      </c>
      <c r="G11" s="8"/>
      <c r="H11" s="17" t="s">
        <v>147</v>
      </c>
      <c r="I11" s="8"/>
      <c r="J11" s="6" t="s">
        <v>115</v>
      </c>
      <c r="K11" s="8"/>
      <c r="L11" s="175" t="s">
        <v>87</v>
      </c>
      <c r="M11" s="175"/>
      <c r="N11" s="175"/>
      <c r="O11" s="8"/>
      <c r="Q11" s="8"/>
      <c r="R11" s="6" t="s">
        <v>108</v>
      </c>
      <c r="T11" s="6" t="s">
        <v>56</v>
      </c>
      <c r="U11" s="8"/>
      <c r="V11" s="6" t="s">
        <v>135</v>
      </c>
      <c r="W11" s="8"/>
      <c r="X11" s="6" t="s">
        <v>138</v>
      </c>
      <c r="Y11" s="8"/>
      <c r="Z11" s="6" t="s">
        <v>109</v>
      </c>
      <c r="AA11" s="12"/>
    </row>
    <row r="12" spans="1:28" s="6" customFormat="1" ht="18" customHeight="1">
      <c r="C12" s="5"/>
      <c r="D12" s="6" t="s">
        <v>110</v>
      </c>
      <c r="F12" s="6" t="s">
        <v>129</v>
      </c>
      <c r="H12" s="16" t="s">
        <v>149</v>
      </c>
      <c r="J12" s="6" t="s">
        <v>116</v>
      </c>
      <c r="L12" s="6" t="s">
        <v>132</v>
      </c>
      <c r="N12" s="6" t="s">
        <v>111</v>
      </c>
      <c r="O12" s="8"/>
      <c r="Q12" s="8"/>
      <c r="R12" s="6" t="s">
        <v>112</v>
      </c>
      <c r="T12" s="6" t="s">
        <v>57</v>
      </c>
      <c r="V12" s="6" t="s">
        <v>136</v>
      </c>
      <c r="X12" s="6" t="s">
        <v>139</v>
      </c>
      <c r="Z12" s="6" t="s">
        <v>58</v>
      </c>
    </row>
    <row r="13" spans="1:28" s="6" customFormat="1" ht="18" customHeight="1">
      <c r="C13" s="8"/>
      <c r="D13" s="15" t="s">
        <v>10</v>
      </c>
      <c r="F13" s="15" t="s">
        <v>130</v>
      </c>
      <c r="H13" s="15" t="s">
        <v>148</v>
      </c>
      <c r="J13" s="15" t="s">
        <v>117</v>
      </c>
      <c r="L13" s="15" t="s">
        <v>133</v>
      </c>
      <c r="N13" s="15" t="s">
        <v>133</v>
      </c>
      <c r="O13" s="8"/>
      <c r="P13" s="15" t="s">
        <v>6</v>
      </c>
      <c r="R13" s="15" t="s">
        <v>113</v>
      </c>
      <c r="T13" s="15" t="s">
        <v>46</v>
      </c>
      <c r="V13" s="15" t="s">
        <v>137</v>
      </c>
      <c r="X13" s="15" t="s">
        <v>140</v>
      </c>
      <c r="Z13" s="15" t="s">
        <v>46</v>
      </c>
    </row>
    <row r="14" spans="1:28" s="6" customFormat="1" ht="18" customHeight="1"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8" ht="18" customHeight="1">
      <c r="A15" s="1" t="s">
        <v>170</v>
      </c>
      <c r="B15" s="1"/>
      <c r="C15" s="1"/>
      <c r="D15" s="18">
        <v>304623</v>
      </c>
      <c r="E15" s="18"/>
      <c r="F15" s="18">
        <v>6024024</v>
      </c>
      <c r="G15" s="18"/>
      <c r="H15" s="18">
        <v>-219</v>
      </c>
      <c r="I15" s="18"/>
      <c r="J15" s="18">
        <v>23864</v>
      </c>
      <c r="K15" s="18"/>
      <c r="L15" s="18">
        <v>17100</v>
      </c>
      <c r="M15" s="18"/>
      <c r="N15" s="18">
        <v>234400</v>
      </c>
      <c r="O15" s="18"/>
      <c r="P15" s="18">
        <v>3245561</v>
      </c>
      <c r="Q15" s="18"/>
      <c r="R15" s="18">
        <v>617676</v>
      </c>
      <c r="S15" s="18">
        <v>0</v>
      </c>
      <c r="T15" s="18">
        <f>SUM(R15:S15)</f>
        <v>617676</v>
      </c>
      <c r="U15" s="18"/>
      <c r="V15" s="18">
        <f>SUM(D15:P15,T15)</f>
        <v>10467029</v>
      </c>
      <c r="W15" s="18"/>
      <c r="X15" s="18">
        <v>26457</v>
      </c>
      <c r="Y15" s="18"/>
      <c r="Z15" s="18">
        <v>10493486</v>
      </c>
      <c r="AA15" s="19"/>
    </row>
    <row r="16" spans="1:28" ht="18" customHeight="1">
      <c r="A16" s="5" t="s">
        <v>54</v>
      </c>
      <c r="B16" s="20"/>
      <c r="C16" s="1"/>
      <c r="D16" s="21">
        <v>0</v>
      </c>
      <c r="E16" s="21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1">
        <v>0</v>
      </c>
      <c r="O16" s="21"/>
      <c r="P16" s="21">
        <v>333693</v>
      </c>
      <c r="Q16" s="21"/>
      <c r="R16" s="21">
        <v>0</v>
      </c>
      <c r="S16" s="21"/>
      <c r="T16" s="18">
        <f>SUM(R16:S16)</f>
        <v>0</v>
      </c>
      <c r="U16" s="21"/>
      <c r="V16" s="18">
        <f>SUM(D16:P16,T16)</f>
        <v>333693</v>
      </c>
      <c r="W16" s="21"/>
      <c r="X16" s="21">
        <v>1622</v>
      </c>
      <c r="Y16" s="21"/>
      <c r="Z16" s="23">
        <v>335315</v>
      </c>
      <c r="AA16" s="19"/>
    </row>
    <row r="17" spans="1:27" s="23" customFormat="1" ht="18" customHeight="1">
      <c r="A17" s="5" t="s">
        <v>61</v>
      </c>
      <c r="D17" s="24">
        <v>0</v>
      </c>
      <c r="E17" s="25"/>
      <c r="F17" s="24">
        <v>0</v>
      </c>
      <c r="G17" s="22"/>
      <c r="H17" s="24">
        <v>0</v>
      </c>
      <c r="I17" s="22"/>
      <c r="J17" s="24">
        <v>0</v>
      </c>
      <c r="K17" s="22"/>
      <c r="L17" s="24">
        <v>0</v>
      </c>
      <c r="M17" s="22"/>
      <c r="N17" s="24">
        <v>0</v>
      </c>
      <c r="O17" s="22"/>
      <c r="P17" s="24">
        <v>0</v>
      </c>
      <c r="Q17" s="22"/>
      <c r="R17" s="24">
        <v>-44555</v>
      </c>
      <c r="S17" s="22"/>
      <c r="T17" s="24">
        <f>SUM(R17:S17)</f>
        <v>-44555</v>
      </c>
      <c r="U17" s="21"/>
      <c r="V17" s="24">
        <f>SUM(D17:P17,T17)</f>
        <v>-44555</v>
      </c>
      <c r="W17" s="22"/>
      <c r="X17" s="24">
        <v>0</v>
      </c>
      <c r="Y17" s="27"/>
      <c r="Z17" s="24">
        <v>-44555</v>
      </c>
    </row>
    <row r="18" spans="1:27" s="23" customFormat="1" ht="18" customHeight="1">
      <c r="A18" s="5" t="s">
        <v>62</v>
      </c>
      <c r="C18" s="22"/>
      <c r="D18" s="18">
        <f>SUM(D16:D17)</f>
        <v>0</v>
      </c>
      <c r="E18" s="18"/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18"/>
      <c r="L18" s="18">
        <f>SUM(L16:L17)</f>
        <v>0</v>
      </c>
      <c r="M18" s="18"/>
      <c r="N18" s="18">
        <f>SUM(N16:N17)</f>
        <v>0</v>
      </c>
      <c r="O18" s="18"/>
      <c r="P18" s="18">
        <f>SUM(P16:P17)</f>
        <v>333693</v>
      </c>
      <c r="Q18" s="18"/>
      <c r="R18" s="18">
        <f>SUM(R16:R17)</f>
        <v>-44555</v>
      </c>
      <c r="S18" s="18"/>
      <c r="T18" s="18">
        <f>SUM(T16:T17)</f>
        <v>-44555</v>
      </c>
      <c r="U18" s="18"/>
      <c r="V18" s="18">
        <f>SUM(V16:V17)</f>
        <v>289138</v>
      </c>
      <c r="W18" s="18"/>
      <c r="X18" s="18">
        <f>SUM(X16:X17)</f>
        <v>1622</v>
      </c>
      <c r="Y18" s="18"/>
      <c r="Z18" s="18">
        <f>SUM(Z16:Z17)</f>
        <v>290760</v>
      </c>
    </row>
    <row r="19" spans="1:27" s="41" customFormat="1" ht="18" customHeight="1">
      <c r="A19" s="5" t="s">
        <v>198</v>
      </c>
      <c r="C19" s="42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4"/>
      <c r="Z19" s="44"/>
    </row>
    <row r="20" spans="1:27" s="47" customFormat="1" ht="18" customHeight="1">
      <c r="A20" s="5" t="s">
        <v>202</v>
      </c>
      <c r="B20" s="45"/>
      <c r="C20" s="46"/>
      <c r="D20" s="13">
        <v>0</v>
      </c>
      <c r="E20" s="13"/>
      <c r="F20" s="13">
        <v>0</v>
      </c>
      <c r="G20" s="13"/>
      <c r="H20" s="13">
        <v>0</v>
      </c>
      <c r="I20" s="13"/>
      <c r="J20" s="13">
        <v>12448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>
        <v>0</v>
      </c>
      <c r="S20" s="13"/>
      <c r="T20" s="13">
        <f>SUM(R20:S20)</f>
        <v>0</v>
      </c>
      <c r="U20" s="13"/>
      <c r="V20" s="13">
        <f>SUM(D20:P20,T20)</f>
        <v>12448</v>
      </c>
      <c r="W20" s="13"/>
      <c r="X20" s="13">
        <v>0</v>
      </c>
      <c r="Y20" s="13"/>
      <c r="Z20" s="13">
        <f>SUM(V20:X20)</f>
        <v>12448</v>
      </c>
    </row>
    <row r="21" spans="1:27" s="47" customFormat="1" ht="18" customHeight="1">
      <c r="A21" s="5" t="s">
        <v>199</v>
      </c>
      <c r="B21" s="48"/>
      <c r="C21" s="48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49"/>
    </row>
    <row r="22" spans="1:27" s="47" customFormat="1" ht="18" customHeight="1">
      <c r="A22" s="5" t="s">
        <v>200</v>
      </c>
      <c r="B22" s="45"/>
      <c r="C22" s="46">
        <v>0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14055</v>
      </c>
      <c r="M22" s="13"/>
      <c r="N22" s="13">
        <v>0</v>
      </c>
      <c r="O22" s="13"/>
      <c r="P22" s="13">
        <f>-L22</f>
        <v>-14055</v>
      </c>
      <c r="Q22" s="13"/>
      <c r="R22" s="13">
        <v>0</v>
      </c>
      <c r="S22" s="13"/>
      <c r="T22" s="13">
        <f t="shared" ref="T22:T23" si="0">SUM(R22:S22)</f>
        <v>0</v>
      </c>
      <c r="U22" s="13"/>
      <c r="V22" s="13">
        <f t="shared" ref="V22:V23" si="1">SUM(D22:P22,T22)</f>
        <v>0</v>
      </c>
      <c r="W22" s="13"/>
      <c r="X22" s="13">
        <v>0</v>
      </c>
      <c r="Y22" s="13"/>
      <c r="Z22" s="13">
        <f t="shared" ref="Z22:Z23" si="2">SUM(V22:X22)</f>
        <v>0</v>
      </c>
    </row>
    <row r="23" spans="1:27" s="47" customFormat="1" ht="18" customHeight="1">
      <c r="A23" s="5" t="s">
        <v>208</v>
      </c>
      <c r="B23" s="45"/>
      <c r="C23" s="46">
        <v>0</v>
      </c>
      <c r="D23" s="13">
        <v>0</v>
      </c>
      <c r="E23" s="13"/>
      <c r="F23" s="13">
        <v>0</v>
      </c>
      <c r="G23" s="13"/>
      <c r="H23" s="13">
        <v>0</v>
      </c>
      <c r="I23" s="13"/>
      <c r="J23" s="13">
        <v>0</v>
      </c>
      <c r="K23" s="13"/>
      <c r="L23" s="13">
        <v>0</v>
      </c>
      <c r="M23" s="13"/>
      <c r="N23" s="13">
        <v>0</v>
      </c>
      <c r="O23" s="13"/>
      <c r="P23" s="13">
        <v>-91386</v>
      </c>
      <c r="Q23" s="13"/>
      <c r="R23" s="13">
        <v>0</v>
      </c>
      <c r="S23" s="13"/>
      <c r="T23" s="13">
        <f t="shared" si="0"/>
        <v>0</v>
      </c>
      <c r="U23" s="13"/>
      <c r="V23" s="13">
        <f t="shared" si="1"/>
        <v>-91386</v>
      </c>
      <c r="W23" s="13"/>
      <c r="X23" s="13">
        <v>0</v>
      </c>
      <c r="Y23" s="13"/>
      <c r="Z23" s="13">
        <f t="shared" si="2"/>
        <v>-91386</v>
      </c>
    </row>
    <row r="24" spans="1:27" s="47" customFormat="1" ht="18" customHeight="1">
      <c r="A24" s="5" t="s">
        <v>201</v>
      </c>
      <c r="B24" s="45"/>
      <c r="C24" s="46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7" s="47" customFormat="1" ht="18" customHeight="1">
      <c r="A25" s="5" t="s">
        <v>209</v>
      </c>
      <c r="B25" s="45"/>
      <c r="C25" s="46"/>
      <c r="D25" s="13">
        <v>0</v>
      </c>
      <c r="E25" s="13"/>
      <c r="F25" s="13">
        <v>0</v>
      </c>
      <c r="G25" s="13"/>
      <c r="H25" s="13">
        <v>-71868</v>
      </c>
      <c r="I25" s="13"/>
      <c r="J25" s="13">
        <v>0</v>
      </c>
      <c r="K25" s="13"/>
      <c r="L25" s="13">
        <v>0</v>
      </c>
      <c r="M25" s="13"/>
      <c r="N25" s="13">
        <v>0</v>
      </c>
      <c r="O25" s="13"/>
      <c r="P25" s="13">
        <v>0</v>
      </c>
      <c r="Q25" s="13"/>
      <c r="R25" s="13">
        <v>0</v>
      </c>
      <c r="S25" s="13"/>
      <c r="T25" s="13">
        <f t="shared" ref="T25" si="3">SUM(R25:S25)</f>
        <v>0</v>
      </c>
      <c r="U25" s="13"/>
      <c r="V25" s="13">
        <f t="shared" ref="V25" si="4">SUM(D25:P25,T25)</f>
        <v>-71868</v>
      </c>
      <c r="W25" s="13"/>
      <c r="X25" s="13">
        <v>-28129</v>
      </c>
      <c r="Y25" s="13"/>
      <c r="Z25" s="13">
        <f t="shared" ref="Z25" si="5">SUM(V25:X25)</f>
        <v>-99997</v>
      </c>
    </row>
    <row r="26" spans="1:27" s="23" customFormat="1" ht="18" customHeight="1">
      <c r="A26" s="5" t="s">
        <v>120</v>
      </c>
      <c r="C26" s="2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7" ht="18" customHeight="1">
      <c r="A27" s="5" t="s">
        <v>121</v>
      </c>
      <c r="C27" s="21"/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3">
        <v>132341</v>
      </c>
      <c r="Q27" s="21"/>
      <c r="R27" s="21">
        <v>-132341</v>
      </c>
      <c r="S27" s="18"/>
      <c r="T27" s="18">
        <v>-132341</v>
      </c>
      <c r="U27" s="18"/>
      <c r="V27" s="18">
        <f>SUM(D27:P27,T27)</f>
        <v>0</v>
      </c>
      <c r="W27" s="18"/>
      <c r="X27" s="18">
        <v>0</v>
      </c>
      <c r="Y27" s="18"/>
      <c r="Z27" s="18">
        <f>V27+X27</f>
        <v>0</v>
      </c>
    </row>
    <row r="28" spans="1:27" ht="18" customHeight="1" thickBot="1">
      <c r="A28" s="1" t="s">
        <v>216</v>
      </c>
      <c r="B28" s="10"/>
      <c r="C28" s="1"/>
      <c r="D28" s="29">
        <f>SUM(D18:D27)+D15</f>
        <v>304623</v>
      </c>
      <c r="E28" s="18"/>
      <c r="F28" s="29">
        <f>SUM(F18:F27)+F15</f>
        <v>6024024</v>
      </c>
      <c r="G28" s="18"/>
      <c r="H28" s="29">
        <f>SUM(H18:H27)+H15</f>
        <v>-72087</v>
      </c>
      <c r="I28" s="18"/>
      <c r="J28" s="29">
        <f>SUM(J18:J27)+J15</f>
        <v>36312</v>
      </c>
      <c r="K28" s="18"/>
      <c r="L28" s="29">
        <f>SUM(L18:L27)+L15</f>
        <v>31155</v>
      </c>
      <c r="M28" s="18">
        <v>0</v>
      </c>
      <c r="N28" s="29">
        <f>SUM(N18:N27)+N15</f>
        <v>234400</v>
      </c>
      <c r="O28" s="18"/>
      <c r="P28" s="29">
        <f>SUM(P18:P27)+P15</f>
        <v>3606154</v>
      </c>
      <c r="Q28" s="18"/>
      <c r="R28" s="29">
        <f>SUM(R18:R27)+R15</f>
        <v>440780</v>
      </c>
      <c r="S28" s="18"/>
      <c r="T28" s="29">
        <f>SUM(T18:T27)+T15</f>
        <v>440780</v>
      </c>
      <c r="U28" s="18"/>
      <c r="V28" s="29">
        <f>SUM(V18:V27)+V15</f>
        <v>10605361</v>
      </c>
      <c r="W28" s="18"/>
      <c r="X28" s="29">
        <f>SUM(X18:X27)+X15</f>
        <v>-50</v>
      </c>
      <c r="Y28" s="18"/>
      <c r="Z28" s="29">
        <f>SUM(Z18:Z27)+Z15</f>
        <v>10605311</v>
      </c>
      <c r="AA28" s="19"/>
    </row>
    <row r="29" spans="1:27" ht="18" customHeight="1" thickTop="1">
      <c r="A29" s="1"/>
      <c r="B29" s="1"/>
      <c r="C29" s="1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/>
    </row>
    <row r="30" spans="1:27" ht="18" customHeight="1">
      <c r="A30" s="1" t="s">
        <v>169</v>
      </c>
      <c r="B30" s="1"/>
      <c r="C30" s="1"/>
      <c r="D30" s="18">
        <v>304623</v>
      </c>
      <c r="E30" s="18"/>
      <c r="F30" s="18">
        <v>6024024</v>
      </c>
      <c r="G30" s="18"/>
      <c r="H30" s="18">
        <v>-72087</v>
      </c>
      <c r="I30" s="18"/>
      <c r="J30" s="18">
        <v>39019</v>
      </c>
      <c r="K30" s="18"/>
      <c r="L30" s="18">
        <v>31155</v>
      </c>
      <c r="M30" s="18"/>
      <c r="N30" s="18">
        <v>234400</v>
      </c>
      <c r="O30" s="18"/>
      <c r="P30" s="18">
        <v>3714701</v>
      </c>
      <c r="Q30" s="18"/>
      <c r="R30" s="18">
        <v>322749</v>
      </c>
      <c r="S30" s="18">
        <v>0</v>
      </c>
      <c r="T30" s="18">
        <f>SUM(R30:S30)</f>
        <v>322749</v>
      </c>
      <c r="U30" s="18"/>
      <c r="V30" s="18">
        <f>SUM(D30:P30,T30)</f>
        <v>10598584</v>
      </c>
      <c r="W30" s="18">
        <v>0</v>
      </c>
      <c r="X30" s="18">
        <v>-51</v>
      </c>
      <c r="Y30" s="18">
        <v>0</v>
      </c>
      <c r="Z30" s="18">
        <f>SUM(V30,X30)</f>
        <v>10598533</v>
      </c>
      <c r="AA30" s="19"/>
    </row>
    <row r="31" spans="1:27" s="1" customFormat="1" ht="18" customHeight="1">
      <c r="A31" s="5" t="s">
        <v>54</v>
      </c>
      <c r="B31" s="20"/>
      <c r="C31" s="21"/>
      <c r="D31" s="21">
        <v>0</v>
      </c>
      <c r="E31" s="21"/>
      <c r="F31" s="21">
        <v>0</v>
      </c>
      <c r="G31" s="21"/>
      <c r="H31" s="21">
        <v>0</v>
      </c>
      <c r="I31" s="21"/>
      <c r="J31" s="21">
        <v>0</v>
      </c>
      <c r="K31" s="21"/>
      <c r="L31" s="21">
        <v>0</v>
      </c>
      <c r="M31" s="21"/>
      <c r="N31" s="21">
        <v>0</v>
      </c>
      <c r="O31" s="21"/>
      <c r="P31" s="21">
        <f>+PL!I174</f>
        <v>353194</v>
      </c>
      <c r="Q31" s="21"/>
      <c r="R31" s="21">
        <v>0</v>
      </c>
      <c r="S31" s="21"/>
      <c r="T31" s="22">
        <f>SUM(R31:S31)</f>
        <v>0</v>
      </c>
      <c r="U31" s="21"/>
      <c r="V31" s="21">
        <f>SUM(D31:P31,T31)</f>
        <v>353194</v>
      </c>
      <c r="W31" s="21"/>
      <c r="X31" s="21">
        <f>+PL!I71</f>
        <v>0</v>
      </c>
      <c r="Y31" s="18"/>
      <c r="Z31" s="34">
        <f>SUM(V31:X31)</f>
        <v>353194</v>
      </c>
    </row>
    <row r="32" spans="1:27" s="23" customFormat="1" ht="18" customHeight="1">
      <c r="A32" s="5" t="s">
        <v>61</v>
      </c>
      <c r="C32" s="22"/>
      <c r="D32" s="24">
        <v>0</v>
      </c>
      <c r="E32" s="25"/>
      <c r="F32" s="24">
        <v>0</v>
      </c>
      <c r="G32" s="22"/>
      <c r="H32" s="24">
        <v>0</v>
      </c>
      <c r="I32" s="22"/>
      <c r="J32" s="24">
        <v>0</v>
      </c>
      <c r="K32" s="22"/>
      <c r="L32" s="24">
        <v>0</v>
      </c>
      <c r="M32" s="22"/>
      <c r="N32" s="24">
        <v>0</v>
      </c>
      <c r="O32" s="22"/>
      <c r="P32" s="24">
        <v>0</v>
      </c>
      <c r="Q32" s="22"/>
      <c r="R32" s="24">
        <f>+PL!I162</f>
        <v>-35869</v>
      </c>
      <c r="S32" s="22"/>
      <c r="T32" s="26">
        <f>SUM(R32:S32)</f>
        <v>-35869</v>
      </c>
      <c r="U32" s="22"/>
      <c r="V32" s="24">
        <f>SUM(F32:N32,T32)</f>
        <v>-35869</v>
      </c>
      <c r="W32" s="22"/>
      <c r="X32" s="24">
        <v>0</v>
      </c>
      <c r="Y32" s="34"/>
      <c r="Z32" s="11">
        <f>SUM(V32:X32)</f>
        <v>-35869</v>
      </c>
    </row>
    <row r="33" spans="1:27" s="23" customFormat="1" ht="18" customHeight="1">
      <c r="A33" s="5" t="s">
        <v>62</v>
      </c>
      <c r="C33" s="22"/>
      <c r="D33" s="22">
        <f>SUM(D31:D32)</f>
        <v>0</v>
      </c>
      <c r="E33" s="25"/>
      <c r="F33" s="22">
        <f>SUM(F31:F32)</f>
        <v>0</v>
      </c>
      <c r="G33" s="22"/>
      <c r="H33" s="22">
        <f>SUM(H31:H32)</f>
        <v>0</v>
      </c>
      <c r="I33" s="22"/>
      <c r="J33" s="22">
        <f>SUM(J31:J32)</f>
        <v>0</v>
      </c>
      <c r="K33" s="22"/>
      <c r="L33" s="22">
        <f>SUM(L31:L32)</f>
        <v>0</v>
      </c>
      <c r="M33" s="22"/>
      <c r="N33" s="22">
        <f>SUM(N31:N32)</f>
        <v>0</v>
      </c>
      <c r="O33" s="22"/>
      <c r="P33" s="22">
        <f>SUM(P31:P32)</f>
        <v>353194</v>
      </c>
      <c r="Q33" s="22"/>
      <c r="R33" s="22">
        <f>SUM(R31:R32)</f>
        <v>-35869</v>
      </c>
      <c r="S33" s="22"/>
      <c r="T33" s="22">
        <f>SUM(T31:T32)</f>
        <v>-35869</v>
      </c>
      <c r="U33" s="22"/>
      <c r="V33" s="22">
        <f>SUM(V31:V32)</f>
        <v>317325</v>
      </c>
      <c r="W33" s="22"/>
      <c r="X33" s="22">
        <f>SUM(X31:X32)</f>
        <v>0</v>
      </c>
      <c r="Y33" s="18"/>
      <c r="Z33" s="18">
        <f>SUM(Z31:Z32)</f>
        <v>317325</v>
      </c>
    </row>
    <row r="34" spans="1:27" s="23" customFormat="1" ht="18" customHeight="1">
      <c r="A34" s="5" t="s">
        <v>158</v>
      </c>
      <c r="C34" s="22"/>
      <c r="D34" s="22"/>
      <c r="E34" s="25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18"/>
      <c r="Z34" s="18"/>
    </row>
    <row r="35" spans="1:27" s="23" customFormat="1" ht="18" customHeight="1">
      <c r="A35" s="5" t="s">
        <v>191</v>
      </c>
      <c r="C35" s="22"/>
      <c r="D35" s="18">
        <v>0</v>
      </c>
      <c r="E35" s="18"/>
      <c r="F35" s="18">
        <v>0</v>
      </c>
      <c r="G35" s="18"/>
      <c r="H35" s="18">
        <v>0</v>
      </c>
      <c r="I35" s="18"/>
      <c r="J35" s="18">
        <f>Seperate!H32</f>
        <v>7557</v>
      </c>
      <c r="K35" s="18"/>
      <c r="L35" s="18">
        <v>0</v>
      </c>
      <c r="M35" s="18"/>
      <c r="N35" s="18">
        <v>0</v>
      </c>
      <c r="O35" s="18"/>
      <c r="P35" s="18">
        <v>0</v>
      </c>
      <c r="Q35" s="18"/>
      <c r="R35" s="18">
        <v>0</v>
      </c>
      <c r="S35" s="18"/>
      <c r="T35" s="18">
        <f>SUM(R35)</f>
        <v>0</v>
      </c>
      <c r="U35" s="18"/>
      <c r="V35" s="18">
        <f>SUM(D35:P35,T35)</f>
        <v>7557</v>
      </c>
      <c r="W35" s="18"/>
      <c r="X35" s="18">
        <v>0</v>
      </c>
      <c r="Y35" s="18"/>
      <c r="Z35" s="18">
        <f>V35+X35</f>
        <v>7557</v>
      </c>
    </row>
    <row r="36" spans="1:27" s="23" customFormat="1" ht="18" customHeight="1">
      <c r="A36" s="5" t="s">
        <v>251</v>
      </c>
      <c r="C36" s="22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7" s="23" customFormat="1" ht="18" customHeight="1">
      <c r="A37" s="5" t="s">
        <v>250</v>
      </c>
      <c r="C37" s="22"/>
      <c r="D37" s="18">
        <v>0</v>
      </c>
      <c r="E37" s="18"/>
      <c r="F37" s="18">
        <v>0</v>
      </c>
      <c r="G37" s="18"/>
      <c r="H37" s="18">
        <v>220</v>
      </c>
      <c r="I37" s="18"/>
      <c r="J37" s="18">
        <v>0</v>
      </c>
      <c r="K37" s="18"/>
      <c r="L37" s="18">
        <v>0</v>
      </c>
      <c r="M37" s="18"/>
      <c r="N37" s="18">
        <v>0</v>
      </c>
      <c r="O37" s="18"/>
      <c r="P37" s="18">
        <v>0</v>
      </c>
      <c r="Q37" s="18"/>
      <c r="R37" s="18">
        <v>0</v>
      </c>
      <c r="S37" s="18"/>
      <c r="T37" s="18">
        <v>0</v>
      </c>
      <c r="U37" s="18"/>
      <c r="V37" s="13">
        <f t="shared" ref="V37:V38" si="6">SUM(D37:P37,T37)</f>
        <v>220</v>
      </c>
      <c r="W37" s="18"/>
      <c r="X37" s="18">
        <v>-2</v>
      </c>
      <c r="Y37" s="18"/>
      <c r="Z37" s="18">
        <f>V37+X37</f>
        <v>218</v>
      </c>
    </row>
    <row r="38" spans="1:27" s="47" customFormat="1" ht="18" customHeight="1">
      <c r="A38" s="5" t="s">
        <v>208</v>
      </c>
      <c r="B38" s="45"/>
      <c r="C38" s="46">
        <v>0</v>
      </c>
      <c r="D38" s="13">
        <v>0</v>
      </c>
      <c r="E38" s="13"/>
      <c r="F38" s="13">
        <v>0</v>
      </c>
      <c r="G38" s="13"/>
      <c r="H38" s="13">
        <v>0</v>
      </c>
      <c r="I38" s="13"/>
      <c r="J38" s="13">
        <v>0</v>
      </c>
      <c r="K38" s="13"/>
      <c r="L38" s="13">
        <v>0</v>
      </c>
      <c r="M38" s="13"/>
      <c r="N38" s="13">
        <v>0</v>
      </c>
      <c r="O38" s="13"/>
      <c r="P38" s="13">
        <f>Seperate!N33</f>
        <v>-121849</v>
      </c>
      <c r="Q38" s="13"/>
      <c r="R38" s="13">
        <v>0</v>
      </c>
      <c r="S38" s="13"/>
      <c r="T38" s="13">
        <f t="shared" ref="T38" si="7">SUM(R38:S38)</f>
        <v>0</v>
      </c>
      <c r="U38" s="13"/>
      <c r="V38" s="13">
        <f t="shared" si="6"/>
        <v>-121849</v>
      </c>
      <c r="W38" s="13"/>
      <c r="X38" s="13">
        <v>0</v>
      </c>
      <c r="Y38" s="13"/>
      <c r="Z38" s="13">
        <f t="shared" ref="Z38" si="8">SUM(V38:X38)</f>
        <v>-121849</v>
      </c>
    </row>
    <row r="39" spans="1:27" ht="18" customHeight="1" thickBot="1">
      <c r="A39" s="1" t="s">
        <v>217</v>
      </c>
      <c r="B39" s="1"/>
      <c r="C39" s="1"/>
      <c r="D39" s="30">
        <f>SUM(D30:D38)-D33</f>
        <v>304623</v>
      </c>
      <c r="E39" s="25"/>
      <c r="F39" s="30">
        <f>SUM(F30:F38)-F33</f>
        <v>6024024</v>
      </c>
      <c r="G39" s="21"/>
      <c r="H39" s="30">
        <f>SUM(H30:H38)-H33</f>
        <v>-71867</v>
      </c>
      <c r="I39" s="21"/>
      <c r="J39" s="30">
        <f>SUM(J30:J38)-J33</f>
        <v>46576</v>
      </c>
      <c r="K39" s="21"/>
      <c r="L39" s="30">
        <f>SUM(L30:L38)-L33</f>
        <v>31155</v>
      </c>
      <c r="M39" s="21"/>
      <c r="N39" s="30">
        <f>SUM(N30:N38)-N33</f>
        <v>234400</v>
      </c>
      <c r="O39" s="21"/>
      <c r="P39" s="30">
        <f>SUM(P30:P38)-P33</f>
        <v>3946046</v>
      </c>
      <c r="Q39" s="21"/>
      <c r="R39" s="30">
        <f>SUM(R30:R38)-R33</f>
        <v>286880</v>
      </c>
      <c r="S39" s="21"/>
      <c r="T39" s="30">
        <f>SUM(T30:T38)-T33</f>
        <v>286880</v>
      </c>
      <c r="U39" s="21"/>
      <c r="V39" s="30">
        <f>SUM(V30:V38)-V33</f>
        <v>10801837</v>
      </c>
      <c r="W39" s="21"/>
      <c r="X39" s="30">
        <f>SUM(X30:X38)-X33</f>
        <v>-53</v>
      </c>
      <c r="Y39" s="18"/>
      <c r="Z39" s="30">
        <f>SUM(Z30:Z38)-Z33</f>
        <v>10801784</v>
      </c>
      <c r="AA39" s="19"/>
    </row>
    <row r="40" spans="1:27" ht="18" customHeight="1" thickTop="1">
      <c r="A40" s="1"/>
      <c r="B40" s="1"/>
      <c r="C40" s="1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8" customHeight="1">
      <c r="A41" s="5" t="s">
        <v>114</v>
      </c>
      <c r="B41" s="14"/>
      <c r="C41" s="14"/>
      <c r="D41" s="14"/>
      <c r="E41" s="14"/>
      <c r="F41" s="14"/>
    </row>
    <row r="45" spans="1:27" ht="18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</row>
  </sheetData>
  <mergeCells count="4">
    <mergeCell ref="D6:Z6"/>
    <mergeCell ref="L10:P10"/>
    <mergeCell ref="R7:T7"/>
    <mergeCell ref="L11:N11"/>
  </mergeCells>
  <printOptions horizontalCentered="1"/>
  <pageMargins left="0.39370078740157483" right="0.39370078740157483" top="0.9055118110236221" bottom="0" header="0.19685039370078741" footer="0.15748031496062992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GridLines="0" view="pageBreakPreview" topLeftCell="A16" zoomScale="90" zoomScaleNormal="70" zoomScaleSheetLayoutView="90" workbookViewId="0">
      <selection activeCell="Q37" sqref="Q37"/>
    </sheetView>
  </sheetViews>
  <sheetFormatPr defaultColWidth="9.109375" defaultRowHeight="20.100000000000001" customHeight="1"/>
  <cols>
    <col min="1" max="1" width="47.44140625" style="5" customWidth="1"/>
    <col min="2" max="2" width="4.6640625" style="5" customWidth="1"/>
    <col min="3" max="3" width="1.6640625" style="5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2.6640625" style="5" customWidth="1"/>
    <col min="13" max="13" width="1.6640625" style="5" customWidth="1"/>
    <col min="14" max="14" width="12.6640625" style="5" customWidth="1"/>
    <col min="15" max="15" width="1.6640625" style="5" customWidth="1"/>
    <col min="16" max="16" width="16.44140625" style="5" bestFit="1" customWidth="1"/>
    <col min="17" max="17" width="1.6640625" style="5" customWidth="1"/>
    <col min="18" max="18" width="12.6640625" style="5" customWidth="1"/>
    <col min="19" max="19" width="1.6640625" style="5" customWidth="1"/>
    <col min="20" max="20" width="12.6640625" style="5" customWidth="1"/>
    <col min="21" max="21" width="1.6640625" style="5" customWidth="1"/>
    <col min="22" max="22" width="11.6640625" style="5" customWidth="1"/>
    <col min="23" max="16384" width="9.109375" style="5"/>
  </cols>
  <sheetData>
    <row r="1" spans="1:22" ht="20.100000000000001" customHeight="1">
      <c r="T1" s="2" t="s">
        <v>66</v>
      </c>
    </row>
    <row r="2" spans="1:22" ht="20.100000000000001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9"/>
      <c r="U2" s="1"/>
    </row>
    <row r="3" spans="1:22" ht="20.100000000000001" customHeight="1">
      <c r="A3" s="1" t="s">
        <v>259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20.100000000000001" customHeight="1">
      <c r="A4" s="1" t="s">
        <v>215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ht="20.100000000000001" customHeight="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4" t="s">
        <v>51</v>
      </c>
      <c r="U5" s="1"/>
    </row>
    <row r="6" spans="1:22" ht="20.100000000000001" customHeight="1">
      <c r="A6" s="12"/>
      <c r="B6" s="12"/>
      <c r="C6" s="12"/>
      <c r="D6" s="174" t="s">
        <v>21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"/>
    </row>
    <row r="7" spans="1:22" s="6" customFormat="1" ht="20.100000000000001" customHeight="1">
      <c r="D7" s="12"/>
      <c r="E7" s="12"/>
      <c r="F7" s="12"/>
      <c r="G7" s="12"/>
      <c r="H7" s="12"/>
      <c r="I7" s="12"/>
      <c r="J7" s="175" t="s">
        <v>5</v>
      </c>
      <c r="K7" s="175"/>
      <c r="L7" s="175"/>
      <c r="M7" s="175"/>
      <c r="N7" s="175"/>
      <c r="O7" s="12"/>
      <c r="P7" s="175" t="s">
        <v>131</v>
      </c>
      <c r="Q7" s="175"/>
      <c r="R7" s="175"/>
      <c r="S7" s="12"/>
      <c r="T7" s="12"/>
      <c r="U7" s="9"/>
    </row>
    <row r="8" spans="1:22" s="6" customFormat="1" ht="20.100000000000001" customHeight="1">
      <c r="D8" s="12"/>
      <c r="E8" s="12"/>
      <c r="F8" s="12"/>
      <c r="G8" s="12"/>
      <c r="H8" s="12"/>
      <c r="I8" s="12"/>
      <c r="O8" s="12"/>
      <c r="P8" s="6" t="s">
        <v>105</v>
      </c>
      <c r="S8" s="12"/>
      <c r="T8" s="12"/>
      <c r="U8" s="9"/>
    </row>
    <row r="9" spans="1:22" s="6" customFormat="1" ht="20.100000000000001" customHeight="1">
      <c r="E9" s="8"/>
      <c r="G9" s="8"/>
      <c r="H9" s="8"/>
      <c r="I9" s="8"/>
      <c r="P9" s="6" t="s">
        <v>93</v>
      </c>
      <c r="S9" s="12"/>
      <c r="T9" s="12"/>
      <c r="U9" s="9"/>
    </row>
    <row r="10" spans="1:22" s="6" customFormat="1" ht="20.100000000000001" customHeight="1">
      <c r="E10" s="8"/>
      <c r="G10" s="8"/>
      <c r="H10" s="8"/>
      <c r="I10" s="8"/>
      <c r="P10" s="6" t="s">
        <v>106</v>
      </c>
      <c r="S10" s="8"/>
      <c r="U10" s="9"/>
    </row>
    <row r="11" spans="1:22" s="6" customFormat="1" ht="20.100000000000001" customHeight="1">
      <c r="C11" s="8"/>
      <c r="D11" s="6" t="s">
        <v>107</v>
      </c>
      <c r="G11" s="8"/>
      <c r="H11" s="6" t="s">
        <v>115</v>
      </c>
      <c r="I11" s="8"/>
      <c r="J11" s="174" t="s">
        <v>87</v>
      </c>
      <c r="K11" s="174"/>
      <c r="L11" s="174"/>
      <c r="M11" s="8"/>
      <c r="O11" s="8"/>
      <c r="P11" s="6" t="s">
        <v>108</v>
      </c>
      <c r="R11" s="6" t="s">
        <v>56</v>
      </c>
      <c r="S11" s="8"/>
      <c r="T11" s="6" t="s">
        <v>109</v>
      </c>
      <c r="U11" s="12"/>
    </row>
    <row r="12" spans="1:22" s="6" customFormat="1" ht="20.100000000000001" customHeight="1">
      <c r="C12" s="5"/>
      <c r="D12" s="6" t="s">
        <v>110</v>
      </c>
      <c r="F12" s="6" t="s">
        <v>129</v>
      </c>
      <c r="H12" s="6" t="s">
        <v>116</v>
      </c>
      <c r="J12" s="6" t="s">
        <v>132</v>
      </c>
      <c r="L12" s="6" t="s">
        <v>111</v>
      </c>
      <c r="M12" s="8"/>
      <c r="O12" s="8"/>
      <c r="P12" s="6" t="s">
        <v>112</v>
      </c>
      <c r="R12" s="6" t="s">
        <v>57</v>
      </c>
      <c r="T12" s="6" t="s">
        <v>58</v>
      </c>
    </row>
    <row r="13" spans="1:22" s="6" customFormat="1" ht="20.100000000000001" customHeight="1">
      <c r="C13" s="8"/>
      <c r="D13" s="15" t="s">
        <v>10</v>
      </c>
      <c r="F13" s="15" t="s">
        <v>130</v>
      </c>
      <c r="H13" s="15" t="s">
        <v>117</v>
      </c>
      <c r="J13" s="15" t="s">
        <v>133</v>
      </c>
      <c r="L13" s="15" t="s">
        <v>133</v>
      </c>
      <c r="M13" s="8"/>
      <c r="N13" s="15" t="s">
        <v>6</v>
      </c>
      <c r="P13" s="15" t="s">
        <v>113</v>
      </c>
      <c r="R13" s="15" t="s">
        <v>46</v>
      </c>
      <c r="T13" s="15" t="s">
        <v>46</v>
      </c>
    </row>
    <row r="14" spans="1:22" ht="20.100000000000001" customHeight="1">
      <c r="A14" s="1" t="s">
        <v>170</v>
      </c>
      <c r="B14" s="1"/>
      <c r="C14" s="1"/>
      <c r="D14" s="18">
        <v>304623</v>
      </c>
      <c r="E14" s="18"/>
      <c r="F14" s="18">
        <v>6024024</v>
      </c>
      <c r="G14" s="18"/>
      <c r="H14" s="18">
        <v>23864</v>
      </c>
      <c r="I14" s="18"/>
      <c r="J14" s="18">
        <v>17100</v>
      </c>
      <c r="K14" s="18"/>
      <c r="L14" s="18">
        <v>234400</v>
      </c>
      <c r="M14" s="18"/>
      <c r="N14" s="18">
        <v>3022251</v>
      </c>
      <c r="O14" s="18"/>
      <c r="P14" s="18">
        <v>617676</v>
      </c>
      <c r="Q14" s="18"/>
      <c r="R14" s="18">
        <f>SUM(P14)</f>
        <v>617676</v>
      </c>
      <c r="S14" s="18"/>
      <c r="T14" s="18">
        <f>SUM(D14:N14,R14)</f>
        <v>10243938</v>
      </c>
      <c r="V14" s="31"/>
    </row>
    <row r="15" spans="1:22" s="1" customFormat="1" ht="20.100000000000001" customHeight="1">
      <c r="A15" s="5" t="s">
        <v>54</v>
      </c>
      <c r="B15" s="20"/>
      <c r="C15" s="21"/>
      <c r="D15" s="13">
        <v>0</v>
      </c>
      <c r="E15" s="13"/>
      <c r="F15" s="18">
        <v>0</v>
      </c>
      <c r="G15" s="13"/>
      <c r="H15" s="13">
        <v>0</v>
      </c>
      <c r="I15" s="18"/>
      <c r="J15" s="13">
        <v>0</v>
      </c>
      <c r="K15" s="13"/>
      <c r="L15" s="18">
        <v>0</v>
      </c>
      <c r="M15" s="21"/>
      <c r="N15" s="18">
        <v>231417</v>
      </c>
      <c r="O15" s="13"/>
      <c r="P15" s="13">
        <v>0</v>
      </c>
      <c r="Q15" s="13"/>
      <c r="R15" s="18">
        <f>P15</f>
        <v>0</v>
      </c>
      <c r="S15" s="18"/>
      <c r="T15" s="18">
        <f>SUM(D15:N15,R15)</f>
        <v>231417</v>
      </c>
      <c r="U15" s="21"/>
      <c r="V15" s="21"/>
    </row>
    <row r="16" spans="1:22" s="23" customFormat="1" ht="20.100000000000001" customHeight="1">
      <c r="A16" s="5" t="s">
        <v>61</v>
      </c>
      <c r="D16" s="24">
        <v>0</v>
      </c>
      <c r="E16" s="25"/>
      <c r="F16" s="24">
        <v>0</v>
      </c>
      <c r="G16" s="22"/>
      <c r="H16" s="24">
        <v>0</v>
      </c>
      <c r="I16" s="22"/>
      <c r="J16" s="24">
        <v>0</v>
      </c>
      <c r="K16" s="22"/>
      <c r="L16" s="24">
        <v>0</v>
      </c>
      <c r="M16" s="22"/>
      <c r="N16" s="32">
        <v>0</v>
      </c>
      <c r="O16" s="13"/>
      <c r="P16" s="7">
        <v>-44555</v>
      </c>
      <c r="Q16" s="13"/>
      <c r="R16" s="32">
        <v>-44555</v>
      </c>
      <c r="S16" s="18"/>
      <c r="T16" s="32">
        <f>SUM(D16:N16,R16)</f>
        <v>-44555</v>
      </c>
      <c r="U16" s="22"/>
      <c r="V16" s="22"/>
    </row>
    <row r="17" spans="1:23" s="23" customFormat="1" ht="20.100000000000001" customHeight="1">
      <c r="A17" s="5" t="s">
        <v>62</v>
      </c>
      <c r="D17" s="13">
        <f>SUM(D15:D16)</f>
        <v>0</v>
      </c>
      <c r="E17" s="13"/>
      <c r="F17" s="13">
        <f>SUM(F15:F16)</f>
        <v>0</v>
      </c>
      <c r="G17" s="13"/>
      <c r="H17" s="13">
        <f>SUM(H15:H16)</f>
        <v>0</v>
      </c>
      <c r="I17" s="13"/>
      <c r="J17" s="13">
        <f>SUM(J15:J16)</f>
        <v>0</v>
      </c>
      <c r="K17" s="13"/>
      <c r="L17" s="13">
        <f>SUM(L15:L16)</f>
        <v>0</v>
      </c>
      <c r="M17" s="13"/>
      <c r="N17" s="18">
        <f>SUM(N15:N16)</f>
        <v>231417</v>
      </c>
      <c r="O17" s="13"/>
      <c r="P17" s="13">
        <f>SUM(P15:P16)</f>
        <v>-44555</v>
      </c>
      <c r="Q17" s="13"/>
      <c r="R17" s="18">
        <f>SUM(R15:R16)</f>
        <v>-44555</v>
      </c>
      <c r="S17" s="18"/>
      <c r="T17" s="18">
        <f>SUM(T15:T16)</f>
        <v>186862</v>
      </c>
      <c r="U17" s="22"/>
      <c r="V17" s="22"/>
    </row>
    <row r="18" spans="1:23" s="23" customFormat="1" ht="20.100000000000001" customHeight="1">
      <c r="A18" s="5" t="s">
        <v>158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8"/>
      <c r="O18" s="13"/>
      <c r="P18" s="13"/>
      <c r="Q18" s="13"/>
      <c r="R18" s="18"/>
      <c r="S18" s="18"/>
      <c r="T18" s="18"/>
      <c r="U18" s="22"/>
      <c r="V18" s="22"/>
    </row>
    <row r="19" spans="1:23" s="23" customFormat="1" ht="20.100000000000001" customHeight="1">
      <c r="A19" s="5" t="s">
        <v>191</v>
      </c>
      <c r="D19" s="18">
        <v>0</v>
      </c>
      <c r="E19" s="18"/>
      <c r="F19" s="18">
        <v>0</v>
      </c>
      <c r="G19" s="18"/>
      <c r="H19" s="18">
        <v>12448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f>SUM(P19)</f>
        <v>0</v>
      </c>
      <c r="S19" s="18"/>
      <c r="T19" s="18">
        <f>SUM(D19:N19,R19)</f>
        <v>12448</v>
      </c>
      <c r="U19" s="22"/>
      <c r="V19" s="22"/>
    </row>
    <row r="20" spans="1:23" s="47" customFormat="1" ht="16.5" customHeight="1">
      <c r="A20" s="5" t="s">
        <v>199</v>
      </c>
      <c r="B20" s="48"/>
      <c r="C20" s="4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49"/>
    </row>
    <row r="21" spans="1:23" s="47" customFormat="1" ht="16.5" customHeight="1">
      <c r="A21" s="5" t="s">
        <v>200</v>
      </c>
      <c r="B21" s="40"/>
      <c r="C21" s="45"/>
      <c r="D21" s="18">
        <v>0</v>
      </c>
      <c r="E21" s="18"/>
      <c r="F21" s="18">
        <v>0</v>
      </c>
      <c r="G21" s="18"/>
      <c r="H21" s="18">
        <v>0</v>
      </c>
      <c r="I21" s="18"/>
      <c r="J21" s="18">
        <v>14055</v>
      </c>
      <c r="K21" s="18"/>
      <c r="L21" s="18">
        <v>0</v>
      </c>
      <c r="M21" s="18"/>
      <c r="N21" s="18">
        <f>-J21</f>
        <v>-14055</v>
      </c>
      <c r="O21" s="18"/>
      <c r="P21" s="18">
        <v>0</v>
      </c>
      <c r="Q21" s="18"/>
      <c r="R21" s="18">
        <v>0</v>
      </c>
      <c r="S21" s="18"/>
      <c r="T21" s="18">
        <f>SUM(D21:N21,R21)</f>
        <v>0</v>
      </c>
      <c r="U21" s="49"/>
    </row>
    <row r="22" spans="1:23" s="47" customFormat="1" ht="16.5" customHeight="1">
      <c r="A22" s="5" t="s">
        <v>208</v>
      </c>
      <c r="B22" s="48"/>
      <c r="C22" s="48"/>
      <c r="D22" s="18">
        <v>0</v>
      </c>
      <c r="E22" s="18"/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/>
      <c r="N22" s="18">
        <v>-91386</v>
      </c>
      <c r="O22" s="18"/>
      <c r="P22" s="18">
        <v>0</v>
      </c>
      <c r="Q22" s="18"/>
      <c r="R22" s="18">
        <v>0</v>
      </c>
      <c r="S22" s="18"/>
      <c r="T22" s="18">
        <f t="shared" ref="T22" si="0">SUM(D22:N22,R22)</f>
        <v>-91386</v>
      </c>
      <c r="V22" s="50"/>
    </row>
    <row r="23" spans="1:23" ht="20.100000000000001" customHeight="1">
      <c r="A23" s="5" t="s">
        <v>120</v>
      </c>
      <c r="B23" s="2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8"/>
      <c r="O23" s="13"/>
      <c r="P23" s="13"/>
      <c r="Q23" s="13"/>
      <c r="R23" s="18"/>
      <c r="S23" s="18"/>
      <c r="T23" s="18"/>
      <c r="U23" s="33"/>
    </row>
    <row r="24" spans="1:23" ht="20.100000000000001" customHeight="1">
      <c r="A24" s="5" t="s">
        <v>121</v>
      </c>
      <c r="D24" s="18">
        <v>0</v>
      </c>
      <c r="E24" s="18"/>
      <c r="F24" s="18">
        <v>0</v>
      </c>
      <c r="G24" s="18"/>
      <c r="H24" s="18">
        <v>0</v>
      </c>
      <c r="I24" s="18"/>
      <c r="J24" s="34">
        <v>0</v>
      </c>
      <c r="K24" s="18"/>
      <c r="L24" s="18">
        <v>0</v>
      </c>
      <c r="M24" s="18"/>
      <c r="N24" s="13">
        <v>132341</v>
      </c>
      <c r="O24" s="13"/>
      <c r="P24" s="13">
        <v>-132341</v>
      </c>
      <c r="Q24" s="13"/>
      <c r="R24" s="13">
        <v>-132341</v>
      </c>
      <c r="S24" s="18"/>
      <c r="T24" s="18">
        <f>SUM(D24:N24,R24)</f>
        <v>0</v>
      </c>
      <c r="U24" s="35"/>
    </row>
    <row r="25" spans="1:23" ht="20.100000000000001" customHeight="1" thickBot="1">
      <c r="A25" s="1" t="s">
        <v>216</v>
      </c>
      <c r="B25" s="1"/>
      <c r="C25" s="1"/>
      <c r="D25" s="29">
        <f>SUM(D14,D17:D24)</f>
        <v>304623</v>
      </c>
      <c r="E25" s="18"/>
      <c r="F25" s="29">
        <f>SUM(F14,F17:F24)</f>
        <v>6024024</v>
      </c>
      <c r="G25" s="18"/>
      <c r="H25" s="29">
        <f>SUM(H14,H17:H24)</f>
        <v>36312</v>
      </c>
      <c r="I25" s="18"/>
      <c r="J25" s="29">
        <f>SUM(J14,J17:J24)</f>
        <v>31155</v>
      </c>
      <c r="K25" s="18"/>
      <c r="L25" s="29">
        <f>SUM(L14,L17:L24)</f>
        <v>234400</v>
      </c>
      <c r="M25" s="18"/>
      <c r="N25" s="29">
        <f>SUM(N14,N17:N24)</f>
        <v>3280568</v>
      </c>
      <c r="O25" s="18"/>
      <c r="P25" s="29">
        <f>SUM(P14,P17:P24)</f>
        <v>440780</v>
      </c>
      <c r="Q25" s="18"/>
      <c r="R25" s="29">
        <f>SUM(R14,R17:R24)</f>
        <v>440780</v>
      </c>
      <c r="S25" s="18"/>
      <c r="T25" s="29">
        <f>SUM(T14,T17:T24)</f>
        <v>10351862</v>
      </c>
      <c r="U25" s="19"/>
    </row>
    <row r="26" spans="1:23" ht="20.100000000000001" customHeight="1" thickTop="1">
      <c r="A26" s="1"/>
      <c r="B26" s="20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</row>
    <row r="27" spans="1:23" ht="20.100000000000001" customHeight="1">
      <c r="A27" s="1" t="s">
        <v>169</v>
      </c>
      <c r="B27" s="1"/>
      <c r="C27" s="1"/>
      <c r="D27" s="18">
        <v>304623</v>
      </c>
      <c r="E27" s="18"/>
      <c r="F27" s="18">
        <v>6024024</v>
      </c>
      <c r="G27" s="18"/>
      <c r="H27" s="18">
        <v>39019</v>
      </c>
      <c r="I27" s="18"/>
      <c r="J27" s="18">
        <v>31155</v>
      </c>
      <c r="K27" s="18"/>
      <c r="L27" s="18">
        <v>234400</v>
      </c>
      <c r="M27" s="18"/>
      <c r="N27" s="18">
        <v>3368391</v>
      </c>
      <c r="O27" s="18"/>
      <c r="P27" s="18">
        <v>322749</v>
      </c>
      <c r="Q27" s="18"/>
      <c r="R27" s="18">
        <f>SUM(P27)</f>
        <v>322749</v>
      </c>
      <c r="S27" s="18"/>
      <c r="T27" s="18">
        <f>SUM(D27:N27,R27)</f>
        <v>10324361</v>
      </c>
      <c r="U27" s="19"/>
    </row>
    <row r="28" spans="1:23" s="1" customFormat="1" ht="20.100000000000001" customHeight="1">
      <c r="A28" s="5" t="s">
        <v>54</v>
      </c>
      <c r="B28" s="36"/>
      <c r="C28" s="20"/>
      <c r="D28" s="21">
        <v>0</v>
      </c>
      <c r="E28" s="21"/>
      <c r="F28" s="21">
        <v>0</v>
      </c>
      <c r="G28" s="21"/>
      <c r="H28" s="21">
        <v>0</v>
      </c>
      <c r="I28" s="21"/>
      <c r="J28" s="21">
        <v>0</v>
      </c>
      <c r="K28" s="21"/>
      <c r="L28" s="21">
        <v>0</v>
      </c>
      <c r="M28" s="21"/>
      <c r="N28" s="21">
        <f>+PL!M137</f>
        <v>184018</v>
      </c>
      <c r="O28" s="21"/>
      <c r="P28" s="21">
        <v>0</v>
      </c>
      <c r="Q28" s="21"/>
      <c r="R28" s="21">
        <f>P28</f>
        <v>0</v>
      </c>
      <c r="S28" s="21"/>
      <c r="T28" s="21">
        <f>SUM(A28:N28,R28)</f>
        <v>184018</v>
      </c>
      <c r="U28" s="19"/>
      <c r="V28" s="5"/>
      <c r="W28" s="21"/>
    </row>
    <row r="29" spans="1:23" s="23" customFormat="1" ht="20.100000000000001" customHeight="1">
      <c r="A29" s="5" t="s">
        <v>61</v>
      </c>
      <c r="B29" s="36"/>
      <c r="D29" s="24">
        <v>0</v>
      </c>
      <c r="E29" s="25"/>
      <c r="F29" s="24">
        <v>0</v>
      </c>
      <c r="G29" s="22"/>
      <c r="H29" s="24">
        <v>0</v>
      </c>
      <c r="I29" s="22"/>
      <c r="J29" s="24">
        <v>0</v>
      </c>
      <c r="K29" s="22"/>
      <c r="L29" s="24">
        <v>0</v>
      </c>
      <c r="M29" s="22"/>
      <c r="N29" s="24">
        <v>0</v>
      </c>
      <c r="O29" s="22"/>
      <c r="P29" s="7">
        <f>+PL!M162</f>
        <v>-35869</v>
      </c>
      <c r="Q29" s="22"/>
      <c r="R29" s="24">
        <f>P29</f>
        <v>-35869</v>
      </c>
      <c r="S29" s="22"/>
      <c r="T29" s="26">
        <f>SUM(D29:N29,R29)</f>
        <v>-35869</v>
      </c>
      <c r="U29" s="19"/>
      <c r="V29" s="5"/>
      <c r="W29" s="22"/>
    </row>
    <row r="30" spans="1:23" s="23" customFormat="1" ht="20.100000000000001" customHeight="1">
      <c r="A30" s="5" t="s">
        <v>62</v>
      </c>
      <c r="B30" s="36"/>
      <c r="D30" s="22">
        <f>SUM(D28:D29)</f>
        <v>0</v>
      </c>
      <c r="E30" s="25"/>
      <c r="F30" s="22">
        <f>SUM(F28:F29)</f>
        <v>0</v>
      </c>
      <c r="G30" s="22"/>
      <c r="H30" s="22">
        <f>SUM(H28:H29)</f>
        <v>0</v>
      </c>
      <c r="I30" s="22"/>
      <c r="J30" s="22">
        <f>SUM(J28:J29)</f>
        <v>0</v>
      </c>
      <c r="K30" s="22"/>
      <c r="L30" s="22">
        <f>SUM(L28:L29)</f>
        <v>0</v>
      </c>
      <c r="M30" s="22"/>
      <c r="N30" s="22">
        <f>SUM(N28:N29)</f>
        <v>184018</v>
      </c>
      <c r="O30" s="22"/>
      <c r="P30" s="22">
        <f>SUM(P28:P29)</f>
        <v>-35869</v>
      </c>
      <c r="Q30" s="22"/>
      <c r="R30" s="22">
        <f>SUM(R28:R29)</f>
        <v>-35869</v>
      </c>
      <c r="S30" s="22"/>
      <c r="T30" s="22">
        <f>SUM(T28:T29)</f>
        <v>148149</v>
      </c>
      <c r="U30" s="19"/>
      <c r="V30" s="5"/>
      <c r="W30" s="22"/>
    </row>
    <row r="31" spans="1:23" s="23" customFormat="1" ht="20.100000000000001" customHeight="1">
      <c r="A31" s="5" t="s">
        <v>158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8"/>
      <c r="O31" s="13"/>
      <c r="P31" s="13"/>
      <c r="Q31" s="13"/>
      <c r="R31" s="18"/>
      <c r="S31" s="18"/>
      <c r="T31" s="18"/>
      <c r="U31" s="19"/>
      <c r="V31" s="5"/>
      <c r="W31" s="22"/>
    </row>
    <row r="32" spans="1:23" s="23" customFormat="1" ht="20.100000000000001" customHeight="1">
      <c r="A32" s="5" t="s">
        <v>191</v>
      </c>
      <c r="D32" s="18">
        <v>0</v>
      </c>
      <c r="E32" s="18"/>
      <c r="F32" s="18">
        <v>0</v>
      </c>
      <c r="G32" s="18"/>
      <c r="H32" s="18">
        <v>7557</v>
      </c>
      <c r="I32" s="18"/>
      <c r="J32" s="18">
        <v>0</v>
      </c>
      <c r="K32" s="18"/>
      <c r="L32" s="18">
        <v>0</v>
      </c>
      <c r="M32" s="18"/>
      <c r="N32" s="18">
        <v>0</v>
      </c>
      <c r="O32" s="18"/>
      <c r="P32" s="18">
        <v>0</v>
      </c>
      <c r="Q32" s="18"/>
      <c r="R32" s="18">
        <f>SUM(P32)</f>
        <v>0</v>
      </c>
      <c r="S32" s="18"/>
      <c r="T32" s="18">
        <f>SUM(D32:N32,R32)</f>
        <v>7557</v>
      </c>
      <c r="U32" s="19"/>
      <c r="V32" s="5"/>
      <c r="W32" s="22"/>
    </row>
    <row r="33" spans="1:22" s="47" customFormat="1" ht="16.5" customHeight="1">
      <c r="A33" s="5" t="s">
        <v>208</v>
      </c>
      <c r="B33" s="48"/>
      <c r="C33" s="48"/>
      <c r="D33" s="18">
        <v>0</v>
      </c>
      <c r="E33" s="18"/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/>
      <c r="N33" s="18">
        <v>-121849</v>
      </c>
      <c r="O33" s="18"/>
      <c r="P33" s="18">
        <v>0</v>
      </c>
      <c r="Q33" s="18"/>
      <c r="R33" s="18">
        <v>0</v>
      </c>
      <c r="S33" s="18"/>
      <c r="T33" s="18">
        <f t="shared" ref="T33" si="1">SUM(D33:N33,R33)</f>
        <v>-121849</v>
      </c>
      <c r="V33" s="50"/>
    </row>
    <row r="34" spans="1:22" ht="20.100000000000001" customHeight="1" thickBot="1">
      <c r="A34" s="1" t="s">
        <v>217</v>
      </c>
      <c r="B34" s="1"/>
      <c r="C34" s="1"/>
      <c r="D34" s="29">
        <f>SUM(D27:D33)-D30</f>
        <v>304623</v>
      </c>
      <c r="E34" s="18"/>
      <c r="F34" s="29">
        <f>SUM(F27:F33)-F30</f>
        <v>6024024</v>
      </c>
      <c r="G34" s="18"/>
      <c r="H34" s="29">
        <f>SUM(H27:H33)-H30</f>
        <v>46576</v>
      </c>
      <c r="I34" s="18"/>
      <c r="J34" s="29">
        <f>SUM(J27:J33)-J30</f>
        <v>31155</v>
      </c>
      <c r="K34" s="18"/>
      <c r="L34" s="29">
        <f>SUM(L27:L33)-L30</f>
        <v>234400</v>
      </c>
      <c r="M34" s="18"/>
      <c r="N34" s="29">
        <f>SUM(N27:N33)-N30</f>
        <v>3430560</v>
      </c>
      <c r="O34" s="18"/>
      <c r="P34" s="29">
        <f>SUM(P27:P33)-P30</f>
        <v>286880</v>
      </c>
      <c r="Q34" s="18"/>
      <c r="R34" s="29">
        <f>SUM(R27:R33)-R30</f>
        <v>286880</v>
      </c>
      <c r="S34" s="18"/>
      <c r="T34" s="29">
        <f>SUM(T27:T33)-T30</f>
        <v>10358218</v>
      </c>
      <c r="U34" s="19"/>
    </row>
    <row r="35" spans="1:22" ht="20.100000000000001" customHeight="1" thickTop="1">
      <c r="A35" s="1"/>
      <c r="B35" s="1"/>
      <c r="C35" s="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2" ht="20.100000000000001" customHeight="1">
      <c r="A36" s="14" t="s">
        <v>114</v>
      </c>
      <c r="B36" s="14"/>
      <c r="C36" s="14"/>
      <c r="D36" s="14"/>
      <c r="E36" s="14"/>
      <c r="F36" s="14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8" spans="1:22" ht="20.100000000000001" customHeight="1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1:22" ht="20.100000000000001" customHeight="1">
      <c r="F39" s="31"/>
      <c r="O39" s="38"/>
    </row>
  </sheetData>
  <mergeCells count="4">
    <mergeCell ref="D6:T6"/>
    <mergeCell ref="J7:N7"/>
    <mergeCell ref="J11:L11"/>
    <mergeCell ref="P7:R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6"/>
  <sheetViews>
    <sheetView showGridLines="0" view="pageBreakPreview" zoomScale="115" zoomScaleNormal="100" zoomScaleSheetLayoutView="115" workbookViewId="0">
      <selection activeCell="Q11" sqref="Q11"/>
    </sheetView>
  </sheetViews>
  <sheetFormatPr defaultColWidth="9.33203125" defaultRowHeight="20.100000000000001" customHeight="1"/>
  <cols>
    <col min="1" max="1" width="1.6640625" style="162" customWidth="1"/>
    <col min="2" max="4" width="1.6640625" style="3" customWidth="1"/>
    <col min="5" max="5" width="51.21875" style="3" customWidth="1"/>
    <col min="6" max="6" width="1.6640625" style="3" customWidth="1"/>
    <col min="7" max="7" width="10.6640625" style="116" customWidth="1"/>
    <col min="8" max="8" width="1.6640625" style="116" customWidth="1"/>
    <col min="9" max="9" width="10.6640625" style="116" customWidth="1"/>
    <col min="10" max="10" width="1.6640625" style="116" customWidth="1"/>
    <col min="11" max="11" width="10.6640625" style="116" customWidth="1"/>
    <col min="12" max="12" width="1.6640625" style="2" customWidth="1"/>
    <col min="13" max="13" width="10.6640625" style="3" customWidth="1"/>
    <col min="14" max="14" width="1.6640625" style="3" customWidth="1"/>
    <col min="15" max="16384" width="9.33203125" style="3"/>
  </cols>
  <sheetData>
    <row r="1" spans="1:13" ht="20.100000000000001" customHeight="1">
      <c r="A1" s="3"/>
      <c r="B1" s="115"/>
      <c r="C1" s="115"/>
      <c r="D1" s="115"/>
      <c r="E1" s="115"/>
      <c r="F1" s="115"/>
      <c r="M1" s="2" t="s">
        <v>66</v>
      </c>
    </row>
    <row r="2" spans="1:13" ht="20.100000000000001" customHeight="1">
      <c r="A2" s="1" t="s">
        <v>96</v>
      </c>
      <c r="B2" s="115"/>
      <c r="C2" s="115"/>
      <c r="D2" s="115"/>
      <c r="E2" s="115"/>
      <c r="F2" s="115"/>
    </row>
    <row r="3" spans="1:13" ht="20.100000000000001" customHeight="1">
      <c r="A3" s="20" t="s">
        <v>79</v>
      </c>
      <c r="B3" s="115"/>
      <c r="C3" s="115"/>
      <c r="D3" s="115"/>
      <c r="E3" s="115"/>
      <c r="F3" s="115"/>
    </row>
    <row r="4" spans="1:13" ht="20.100000000000001" customHeight="1">
      <c r="A4" s="1" t="s">
        <v>215</v>
      </c>
      <c r="B4" s="115"/>
      <c r="C4" s="115"/>
      <c r="D4" s="115"/>
      <c r="E4" s="115"/>
      <c r="F4" s="115"/>
    </row>
    <row r="5" spans="1:13" s="5" customFormat="1" ht="20.100000000000001" customHeight="1">
      <c r="A5" s="1"/>
      <c r="B5" s="117"/>
      <c r="C5" s="117"/>
      <c r="D5" s="117"/>
      <c r="E5" s="117"/>
      <c r="F5" s="117"/>
      <c r="G5" s="119"/>
      <c r="H5" s="119"/>
      <c r="I5" s="119"/>
      <c r="J5" s="119"/>
      <c r="K5" s="119"/>
      <c r="M5" s="4" t="s">
        <v>51</v>
      </c>
    </row>
    <row r="6" spans="1:13" s="5" customFormat="1" ht="20.100000000000001" customHeight="1">
      <c r="B6" s="117"/>
      <c r="C6" s="117"/>
      <c r="D6" s="117"/>
      <c r="E6" s="117"/>
      <c r="F6" s="117"/>
      <c r="G6" s="121"/>
      <c r="H6" s="121" t="s">
        <v>41</v>
      </c>
      <c r="I6" s="121"/>
      <c r="J6" s="121"/>
      <c r="L6" s="121" t="s">
        <v>42</v>
      </c>
      <c r="M6" s="6"/>
    </row>
    <row r="7" spans="1:13" s="5" customFormat="1" ht="20.100000000000001" customHeight="1">
      <c r="B7" s="117"/>
      <c r="C7" s="117"/>
      <c r="D7" s="117"/>
      <c r="E7" s="117"/>
      <c r="F7" s="117"/>
      <c r="G7" s="122"/>
      <c r="H7" s="122" t="s">
        <v>40</v>
      </c>
      <c r="I7" s="122"/>
      <c r="J7" s="121"/>
      <c r="K7" s="163"/>
      <c r="L7" s="122" t="s">
        <v>40</v>
      </c>
      <c r="M7" s="15"/>
    </row>
    <row r="8" spans="1:13" s="167" customFormat="1" ht="20.100000000000001" customHeight="1">
      <c r="A8" s="164"/>
      <c r="B8" s="165"/>
      <c r="C8" s="126"/>
      <c r="D8" s="126"/>
      <c r="E8" s="126"/>
      <c r="F8" s="126"/>
      <c r="G8" s="166" t="s">
        <v>228</v>
      </c>
      <c r="H8" s="129"/>
      <c r="I8" s="166">
        <v>2024</v>
      </c>
      <c r="J8" s="129"/>
      <c r="K8" s="166" t="s">
        <v>228</v>
      </c>
      <c r="L8" s="129"/>
      <c r="M8" s="166">
        <v>2024</v>
      </c>
    </row>
    <row r="9" spans="1:13" s="5" customFormat="1" ht="20.100000000000001" customHeight="1">
      <c r="A9" s="1" t="s">
        <v>17</v>
      </c>
      <c r="G9" s="119"/>
      <c r="H9" s="119"/>
      <c r="I9" s="119"/>
      <c r="J9" s="119"/>
      <c r="K9" s="119"/>
      <c r="L9" s="8"/>
      <c r="M9" s="119"/>
    </row>
    <row r="10" spans="1:13" s="5" customFormat="1" ht="20.100000000000001" customHeight="1">
      <c r="A10" s="5" t="s">
        <v>193</v>
      </c>
      <c r="G10" s="119">
        <v>413498</v>
      </c>
      <c r="H10" s="119"/>
      <c r="I10" s="119">
        <v>405259</v>
      </c>
      <c r="J10" s="119"/>
      <c r="K10" s="119">
        <v>227200</v>
      </c>
      <c r="L10" s="8"/>
      <c r="M10" s="119">
        <v>285405</v>
      </c>
    </row>
    <row r="11" spans="1:13" s="5" customFormat="1" ht="20.100000000000001" customHeight="1">
      <c r="A11" s="5" t="s">
        <v>195</v>
      </c>
      <c r="G11" s="119">
        <v>0</v>
      </c>
      <c r="H11" s="119"/>
      <c r="I11" s="119">
        <v>54285</v>
      </c>
      <c r="J11" s="119"/>
      <c r="K11" s="119">
        <v>0</v>
      </c>
      <c r="L11" s="8"/>
      <c r="M11" s="119">
        <v>0</v>
      </c>
    </row>
    <row r="12" spans="1:13" s="5" customFormat="1" ht="20.100000000000001" customHeight="1">
      <c r="A12" s="5" t="s">
        <v>70</v>
      </c>
      <c r="G12" s="119"/>
      <c r="H12" s="119"/>
      <c r="I12" s="119"/>
      <c r="J12" s="119"/>
      <c r="K12" s="119"/>
      <c r="L12" s="8"/>
      <c r="M12" s="119"/>
    </row>
    <row r="13" spans="1:13" s="5" customFormat="1" ht="20.100000000000001" customHeight="1">
      <c r="A13" s="5" t="s">
        <v>71</v>
      </c>
      <c r="G13" s="119"/>
      <c r="H13" s="119"/>
      <c r="I13" s="119"/>
      <c r="J13" s="119"/>
      <c r="K13" s="119"/>
      <c r="L13" s="8"/>
      <c r="M13" s="119"/>
    </row>
    <row r="14" spans="1:13" s="5" customFormat="1" ht="20.100000000000001" customHeight="1">
      <c r="B14" s="5" t="s">
        <v>124</v>
      </c>
      <c r="G14" s="119">
        <v>14986</v>
      </c>
      <c r="H14" s="119"/>
      <c r="I14" s="119">
        <v>20697</v>
      </c>
      <c r="J14" s="119"/>
      <c r="K14" s="119">
        <v>12596</v>
      </c>
      <c r="L14" s="119"/>
      <c r="M14" s="119">
        <v>9550</v>
      </c>
    </row>
    <row r="15" spans="1:13" s="5" customFormat="1" ht="20.100000000000001" customHeight="1">
      <c r="B15" s="5" t="s">
        <v>229</v>
      </c>
      <c r="G15" s="119">
        <v>7314</v>
      </c>
      <c r="H15" s="119"/>
      <c r="I15" s="119">
        <v>3569</v>
      </c>
      <c r="J15" s="119"/>
      <c r="K15" s="119">
        <v>7314</v>
      </c>
      <c r="L15" s="119"/>
      <c r="M15" s="119">
        <v>3049</v>
      </c>
    </row>
    <row r="16" spans="1:13" s="5" customFormat="1" ht="20.100000000000001" customHeight="1">
      <c r="B16" s="5" t="s">
        <v>159</v>
      </c>
      <c r="G16" s="119">
        <v>7557</v>
      </c>
      <c r="H16" s="119"/>
      <c r="I16" s="119">
        <v>12448</v>
      </c>
      <c r="J16" s="119"/>
      <c r="K16" s="119">
        <v>7557</v>
      </c>
      <c r="L16" s="119"/>
      <c r="M16" s="119">
        <v>12448</v>
      </c>
    </row>
    <row r="17" spans="1:13" s="5" customFormat="1" ht="20.100000000000001" customHeight="1">
      <c r="B17" s="5" t="s">
        <v>255</v>
      </c>
      <c r="G17" s="119"/>
      <c r="H17" s="119"/>
      <c r="I17" s="119"/>
      <c r="J17" s="119"/>
      <c r="K17" s="119"/>
      <c r="L17" s="119"/>
      <c r="M17" s="119"/>
    </row>
    <row r="18" spans="1:13" s="5" customFormat="1" ht="20.100000000000001" customHeight="1">
      <c r="B18" s="5" t="s">
        <v>203</v>
      </c>
      <c r="G18" s="119">
        <v>19</v>
      </c>
      <c r="H18" s="119"/>
      <c r="I18" s="119">
        <v>2200</v>
      </c>
      <c r="J18" s="119"/>
      <c r="K18" s="119">
        <v>6</v>
      </c>
      <c r="L18" s="119"/>
      <c r="M18" s="119">
        <v>0</v>
      </c>
    </row>
    <row r="19" spans="1:13" s="5" customFormat="1" ht="20.100000000000001" customHeight="1">
      <c r="B19" s="5" t="s">
        <v>230</v>
      </c>
      <c r="G19" s="119">
        <v>-46000</v>
      </c>
      <c r="H19" s="119"/>
      <c r="I19" s="119">
        <v>0</v>
      </c>
      <c r="J19" s="119"/>
      <c r="K19" s="119">
        <v>-4193</v>
      </c>
      <c r="L19" s="119"/>
      <c r="M19" s="119">
        <v>0</v>
      </c>
    </row>
    <row r="20" spans="1:13" s="5" customFormat="1" ht="20.100000000000001" customHeight="1">
      <c r="B20" s="5" t="s">
        <v>260</v>
      </c>
      <c r="G20" s="119">
        <v>218</v>
      </c>
      <c r="H20" s="119"/>
      <c r="I20" s="119">
        <v>0</v>
      </c>
      <c r="J20" s="119"/>
      <c r="K20" s="119">
        <v>0</v>
      </c>
      <c r="L20" s="119"/>
      <c r="M20" s="119">
        <v>0</v>
      </c>
    </row>
    <row r="21" spans="1:13" s="5" customFormat="1" ht="20.100000000000001" customHeight="1">
      <c r="B21" s="5" t="s">
        <v>231</v>
      </c>
      <c r="G21" s="119">
        <v>0</v>
      </c>
      <c r="H21" s="119"/>
      <c r="I21" s="119">
        <v>8286</v>
      </c>
      <c r="J21" s="119"/>
      <c r="K21" s="119">
        <v>-1739</v>
      </c>
      <c r="L21" s="119"/>
      <c r="M21" s="119">
        <v>-69900</v>
      </c>
    </row>
    <row r="22" spans="1:13" s="5" customFormat="1" ht="20.100000000000001" customHeight="1">
      <c r="B22" s="5" t="s">
        <v>232</v>
      </c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4680</v>
      </c>
    </row>
    <row r="23" spans="1:13" s="5" customFormat="1" ht="20.100000000000001" customHeight="1">
      <c r="B23" s="5" t="s">
        <v>261</v>
      </c>
      <c r="G23" s="119">
        <v>0</v>
      </c>
      <c r="H23" s="119"/>
      <c r="I23" s="119">
        <v>-345</v>
      </c>
      <c r="J23" s="119"/>
      <c r="K23" s="119">
        <v>0</v>
      </c>
      <c r="L23" s="119"/>
      <c r="M23" s="119">
        <v>0</v>
      </c>
    </row>
    <row r="24" spans="1:13" s="5" customFormat="1" ht="20.100000000000001" customHeight="1">
      <c r="B24" s="5" t="s">
        <v>197</v>
      </c>
      <c r="G24" s="119">
        <v>-15939</v>
      </c>
      <c r="H24" s="119"/>
      <c r="I24" s="119">
        <v>130153</v>
      </c>
      <c r="J24" s="119"/>
      <c r="K24" s="119">
        <v>0</v>
      </c>
      <c r="L24" s="119"/>
      <c r="M24" s="119">
        <v>0</v>
      </c>
    </row>
    <row r="25" spans="1:13" s="5" customFormat="1" ht="20.100000000000001" customHeight="1">
      <c r="B25" s="5" t="s">
        <v>233</v>
      </c>
      <c r="G25" s="119">
        <v>0</v>
      </c>
      <c r="H25" s="119"/>
      <c r="I25" s="119">
        <v>-12421</v>
      </c>
      <c r="J25" s="119"/>
      <c r="K25" s="119">
        <v>0</v>
      </c>
      <c r="L25" s="119"/>
      <c r="M25" s="119">
        <v>0</v>
      </c>
    </row>
    <row r="26" spans="1:13" s="5" customFormat="1" ht="20.100000000000001" customHeight="1">
      <c r="B26" s="5" t="s">
        <v>262</v>
      </c>
      <c r="G26" s="119">
        <v>1971</v>
      </c>
      <c r="H26" s="119"/>
      <c r="I26" s="119">
        <v>9583</v>
      </c>
      <c r="J26" s="119"/>
      <c r="K26" s="119">
        <v>1256</v>
      </c>
      <c r="L26" s="119"/>
      <c r="M26" s="119">
        <v>1194</v>
      </c>
    </row>
    <row r="27" spans="1:13" s="5" customFormat="1" ht="20.100000000000001" customHeight="1">
      <c r="B27" s="5" t="s">
        <v>234</v>
      </c>
      <c r="G27" s="119">
        <v>159236</v>
      </c>
      <c r="H27" s="119"/>
      <c r="I27" s="119">
        <v>27919</v>
      </c>
      <c r="J27" s="119"/>
      <c r="K27" s="119">
        <v>0</v>
      </c>
      <c r="L27" s="119"/>
      <c r="M27" s="119">
        <v>0</v>
      </c>
    </row>
    <row r="28" spans="1:13" s="5" customFormat="1" ht="20.100000000000001" customHeight="1">
      <c r="B28" s="5" t="s">
        <v>194</v>
      </c>
      <c r="G28" s="119">
        <v>0</v>
      </c>
      <c r="H28" s="119"/>
      <c r="I28" s="119">
        <v>370</v>
      </c>
      <c r="J28" s="119"/>
      <c r="K28" s="119">
        <v>0</v>
      </c>
      <c r="L28" s="119"/>
      <c r="M28" s="119">
        <v>0</v>
      </c>
    </row>
    <row r="29" spans="1:13" s="5" customFormat="1" ht="20.100000000000001" customHeight="1">
      <c r="B29" s="5" t="s">
        <v>235</v>
      </c>
      <c r="G29" s="119">
        <v>-28437</v>
      </c>
      <c r="H29" s="119"/>
      <c r="I29" s="119">
        <v>-32111</v>
      </c>
      <c r="J29" s="119"/>
      <c r="K29" s="119">
        <v>-28437</v>
      </c>
      <c r="L29" s="119"/>
      <c r="M29" s="119">
        <v>-32111</v>
      </c>
    </row>
    <row r="30" spans="1:13" s="5" customFormat="1" ht="20.100000000000001" customHeight="1">
      <c r="B30" s="5" t="s">
        <v>8</v>
      </c>
      <c r="G30" s="119">
        <v>-670695</v>
      </c>
      <c r="H30" s="119"/>
      <c r="I30" s="119">
        <v>-665893</v>
      </c>
      <c r="J30" s="119"/>
      <c r="K30" s="119">
        <v>-384316</v>
      </c>
      <c r="L30" s="119"/>
      <c r="M30" s="119">
        <v>-322812</v>
      </c>
    </row>
    <row r="31" spans="1:13" s="5" customFormat="1" ht="20.100000000000001" customHeight="1">
      <c r="B31" s="5" t="s">
        <v>48</v>
      </c>
      <c r="G31" s="168">
        <v>148860</v>
      </c>
      <c r="H31" s="119"/>
      <c r="I31" s="168">
        <v>91128</v>
      </c>
      <c r="J31" s="119"/>
      <c r="K31" s="168">
        <v>148607</v>
      </c>
      <c r="L31" s="119"/>
      <c r="M31" s="168">
        <v>79221</v>
      </c>
    </row>
    <row r="32" spans="1:13" s="1" customFormat="1" ht="20.100000000000001" customHeight="1">
      <c r="A32" s="5" t="s">
        <v>164</v>
      </c>
      <c r="B32" s="5"/>
      <c r="G32" s="169"/>
      <c r="H32" s="169"/>
      <c r="I32" s="169"/>
      <c r="J32" s="169"/>
      <c r="K32" s="169"/>
      <c r="L32" s="170"/>
      <c r="M32" s="169"/>
    </row>
    <row r="33" spans="1:14" s="1" customFormat="1" ht="20.100000000000001" customHeight="1">
      <c r="A33" s="5"/>
      <c r="B33" s="5" t="s">
        <v>89</v>
      </c>
      <c r="G33" s="119">
        <f>SUM(G10:G31)</f>
        <v>-7412</v>
      </c>
      <c r="H33" s="119"/>
      <c r="I33" s="119">
        <f>SUM(I10:I31)</f>
        <v>55127</v>
      </c>
      <c r="J33" s="119"/>
      <c r="K33" s="119">
        <f>SUM(K10:K31)</f>
        <v>-14149</v>
      </c>
      <c r="L33" s="171"/>
      <c r="M33" s="119">
        <f>SUM(M10:M31)</f>
        <v>-29276</v>
      </c>
      <c r="N33" s="5"/>
    </row>
    <row r="34" spans="1:14" s="1" customFormat="1" ht="20.100000000000001" customHeight="1">
      <c r="G34" s="119"/>
      <c r="H34" s="119"/>
      <c r="I34" s="119"/>
      <c r="J34" s="119"/>
      <c r="K34" s="119"/>
      <c r="L34" s="119"/>
      <c r="M34" s="119"/>
    </row>
    <row r="35" spans="1:14" s="5" customFormat="1" ht="20.100000000000001" customHeight="1">
      <c r="A35" s="5" t="s">
        <v>1</v>
      </c>
      <c r="F35" s="10"/>
      <c r="G35" s="119"/>
      <c r="H35" s="119"/>
      <c r="I35" s="119"/>
      <c r="J35" s="119"/>
      <c r="K35" s="119"/>
      <c r="L35" s="119"/>
    </row>
    <row r="36" spans="1:14" ht="20.100000000000001" customHeight="1">
      <c r="A36" s="3"/>
      <c r="B36" s="115"/>
      <c r="C36" s="115"/>
      <c r="D36" s="115"/>
      <c r="E36" s="115"/>
      <c r="F36" s="115"/>
      <c r="M36" s="2" t="s">
        <v>66</v>
      </c>
    </row>
    <row r="37" spans="1:14" ht="20.100000000000001" customHeight="1">
      <c r="A37" s="1" t="s">
        <v>96</v>
      </c>
      <c r="B37" s="115"/>
      <c r="C37" s="115"/>
      <c r="D37" s="115"/>
      <c r="E37" s="115"/>
      <c r="F37" s="115"/>
    </row>
    <row r="38" spans="1:14" ht="20.100000000000001" customHeight="1">
      <c r="A38" s="20" t="s">
        <v>80</v>
      </c>
      <c r="B38" s="115"/>
      <c r="C38" s="115"/>
      <c r="D38" s="115"/>
      <c r="E38" s="115"/>
      <c r="F38" s="115"/>
    </row>
    <row r="39" spans="1:14" ht="20.100000000000001" customHeight="1">
      <c r="A39" s="1" t="s">
        <v>215</v>
      </c>
      <c r="B39" s="115"/>
      <c r="C39" s="115"/>
      <c r="D39" s="115"/>
      <c r="E39" s="115"/>
      <c r="F39" s="115"/>
    </row>
    <row r="40" spans="1:14" s="5" customFormat="1" ht="20.100000000000001" customHeight="1">
      <c r="A40" s="1"/>
      <c r="B40" s="117"/>
      <c r="C40" s="117"/>
      <c r="D40" s="117"/>
      <c r="E40" s="117"/>
      <c r="F40" s="117"/>
      <c r="G40" s="119"/>
      <c r="H40" s="119"/>
      <c r="I40" s="119"/>
      <c r="J40" s="119"/>
      <c r="K40" s="119"/>
      <c r="M40" s="4" t="s">
        <v>51</v>
      </c>
    </row>
    <row r="41" spans="1:14" s="5" customFormat="1" ht="20.100000000000001" customHeight="1">
      <c r="B41" s="117"/>
      <c r="C41" s="117"/>
      <c r="D41" s="117"/>
      <c r="E41" s="117"/>
      <c r="F41" s="117"/>
      <c r="G41" s="121"/>
      <c r="H41" s="121" t="s">
        <v>41</v>
      </c>
      <c r="I41" s="121"/>
      <c r="J41" s="121"/>
      <c r="L41" s="121" t="s">
        <v>42</v>
      </c>
      <c r="M41" s="6"/>
    </row>
    <row r="42" spans="1:14" s="5" customFormat="1" ht="20.100000000000001" customHeight="1">
      <c r="B42" s="117"/>
      <c r="C42" s="117"/>
      <c r="D42" s="117"/>
      <c r="E42" s="117"/>
      <c r="F42" s="117"/>
      <c r="G42" s="172"/>
      <c r="H42" s="122" t="s">
        <v>40</v>
      </c>
      <c r="I42" s="122"/>
      <c r="J42" s="121"/>
      <c r="K42" s="163"/>
      <c r="L42" s="122" t="s">
        <v>40</v>
      </c>
      <c r="M42" s="15"/>
    </row>
    <row r="43" spans="1:14" s="167" customFormat="1" ht="20.100000000000001" customHeight="1">
      <c r="A43" s="1" t="s">
        <v>94</v>
      </c>
      <c r="B43" s="165"/>
      <c r="C43" s="126"/>
      <c r="D43" s="126"/>
      <c r="E43" s="126"/>
      <c r="F43" s="126"/>
      <c r="G43" s="166" t="s">
        <v>228</v>
      </c>
      <c r="H43" s="129"/>
      <c r="I43" s="166">
        <v>2024</v>
      </c>
      <c r="J43" s="129"/>
      <c r="K43" s="166" t="s">
        <v>228</v>
      </c>
      <c r="L43" s="129"/>
      <c r="M43" s="166">
        <v>2024</v>
      </c>
    </row>
    <row r="44" spans="1:14" s="5" customFormat="1" ht="20.100000000000001" customHeight="1">
      <c r="A44" s="173" t="s">
        <v>15</v>
      </c>
      <c r="G44" s="119"/>
      <c r="H44" s="13"/>
      <c r="I44" s="119"/>
      <c r="J44" s="119"/>
      <c r="K44" s="119"/>
      <c r="L44" s="171"/>
      <c r="M44" s="119"/>
    </row>
    <row r="45" spans="1:14" s="5" customFormat="1" ht="20.100000000000001" customHeight="1">
      <c r="B45" s="5" t="s">
        <v>236</v>
      </c>
      <c r="G45" s="119">
        <v>-49919</v>
      </c>
      <c r="H45" s="119"/>
      <c r="I45" s="119">
        <v>-194561</v>
      </c>
      <c r="J45" s="119"/>
      <c r="K45" s="119">
        <v>12077</v>
      </c>
      <c r="L45" s="119"/>
      <c r="M45" s="119">
        <v>-28061</v>
      </c>
    </row>
    <row r="46" spans="1:14" s="5" customFormat="1" ht="20.100000000000001" customHeight="1">
      <c r="B46" s="5" t="s">
        <v>160</v>
      </c>
      <c r="G46" s="119">
        <v>-84883</v>
      </c>
      <c r="H46" s="119"/>
      <c r="I46" s="119">
        <v>-367501</v>
      </c>
      <c r="J46" s="119"/>
      <c r="K46" s="119">
        <v>0</v>
      </c>
      <c r="L46" s="119"/>
      <c r="M46" s="119">
        <v>0</v>
      </c>
    </row>
    <row r="47" spans="1:14" s="5" customFormat="1" ht="20.100000000000001" customHeight="1">
      <c r="B47" s="5" t="s">
        <v>252</v>
      </c>
      <c r="G47" s="119">
        <v>-428857</v>
      </c>
      <c r="H47" s="119"/>
      <c r="I47" s="119">
        <v>0</v>
      </c>
      <c r="J47" s="119"/>
      <c r="K47" s="119">
        <v>0</v>
      </c>
      <c r="L47" s="119"/>
      <c r="M47" s="119">
        <v>0</v>
      </c>
    </row>
    <row r="48" spans="1:14" s="5" customFormat="1" ht="20.100000000000001" customHeight="1">
      <c r="B48" s="5" t="s">
        <v>173</v>
      </c>
      <c r="G48" s="119">
        <v>-77910</v>
      </c>
      <c r="H48" s="119"/>
      <c r="I48" s="119">
        <v>0</v>
      </c>
      <c r="J48" s="119"/>
      <c r="K48" s="119">
        <v>0</v>
      </c>
      <c r="L48" s="119"/>
      <c r="M48" s="119">
        <v>0</v>
      </c>
    </row>
    <row r="49" spans="1:13" s="5" customFormat="1" ht="20.100000000000001" customHeight="1">
      <c r="B49" s="5" t="s">
        <v>9</v>
      </c>
      <c r="G49" s="119">
        <v>0</v>
      </c>
      <c r="H49" s="119"/>
      <c r="I49" s="119">
        <v>-22604</v>
      </c>
      <c r="J49" s="119"/>
      <c r="K49" s="119">
        <v>0</v>
      </c>
      <c r="L49" s="119"/>
      <c r="M49" s="119">
        <v>0</v>
      </c>
    </row>
    <row r="50" spans="1:13" s="5" customFormat="1" ht="20.100000000000001" customHeight="1">
      <c r="B50" s="5" t="s">
        <v>3</v>
      </c>
      <c r="G50" s="119">
        <v>-5528</v>
      </c>
      <c r="H50" s="119"/>
      <c r="I50" s="119">
        <v>-7884</v>
      </c>
      <c r="J50" s="119"/>
      <c r="K50" s="119">
        <v>-1779</v>
      </c>
      <c r="L50" s="119"/>
      <c r="M50" s="119">
        <v>-2059</v>
      </c>
    </row>
    <row r="51" spans="1:13" s="5" customFormat="1" ht="20.100000000000001" customHeight="1">
      <c r="A51" s="173" t="s">
        <v>16</v>
      </c>
      <c r="G51" s="119"/>
      <c r="H51" s="119"/>
      <c r="I51" s="119"/>
      <c r="J51" s="119"/>
      <c r="K51" s="119"/>
      <c r="L51" s="119"/>
      <c r="M51" s="119"/>
    </row>
    <row r="52" spans="1:13" s="5" customFormat="1" ht="20.100000000000001" customHeight="1">
      <c r="B52" s="5" t="s">
        <v>237</v>
      </c>
      <c r="G52" s="119">
        <v>-30379</v>
      </c>
      <c r="H52" s="119"/>
      <c r="I52" s="119">
        <v>97644</v>
      </c>
      <c r="J52" s="119"/>
      <c r="K52" s="119">
        <v>24320</v>
      </c>
      <c r="L52" s="119"/>
      <c r="M52" s="119">
        <v>2247</v>
      </c>
    </row>
    <row r="53" spans="1:13" s="5" customFormat="1" ht="20.100000000000001" customHeight="1">
      <c r="B53" s="5" t="s">
        <v>156</v>
      </c>
      <c r="G53" s="119">
        <v>-6750</v>
      </c>
      <c r="H53" s="119"/>
      <c r="I53" s="119">
        <v>-108040</v>
      </c>
      <c r="J53" s="119"/>
      <c r="K53" s="119">
        <v>0</v>
      </c>
      <c r="L53" s="119"/>
      <c r="M53" s="119">
        <v>0</v>
      </c>
    </row>
    <row r="54" spans="1:13" s="5" customFormat="1" ht="20.100000000000001" customHeight="1">
      <c r="B54" s="5" t="s">
        <v>263</v>
      </c>
      <c r="G54" s="119">
        <v>0</v>
      </c>
      <c r="H54" s="119"/>
      <c r="I54" s="119">
        <v>-14271</v>
      </c>
      <c r="J54" s="119"/>
      <c r="K54" s="119">
        <v>0</v>
      </c>
      <c r="L54" s="119"/>
      <c r="M54" s="119">
        <v>0</v>
      </c>
    </row>
    <row r="55" spans="1:13" s="5" customFormat="1" ht="20.100000000000001" customHeight="1">
      <c r="B55" s="5" t="s">
        <v>86</v>
      </c>
      <c r="G55" s="168">
        <v>0</v>
      </c>
      <c r="H55" s="119"/>
      <c r="I55" s="168">
        <v>0</v>
      </c>
      <c r="J55" s="119"/>
      <c r="K55" s="168">
        <v>0</v>
      </c>
      <c r="L55" s="119"/>
      <c r="M55" s="168">
        <v>-129</v>
      </c>
    </row>
    <row r="56" spans="1:13" s="5" customFormat="1" ht="20.100000000000001" customHeight="1">
      <c r="A56" s="5" t="s">
        <v>264</v>
      </c>
      <c r="G56" s="119">
        <f>SUM(G45:G55)+G33</f>
        <v>-691638</v>
      </c>
      <c r="H56" s="119"/>
      <c r="I56" s="119">
        <f>SUM(I45:I55)+I33</f>
        <v>-562090</v>
      </c>
      <c r="J56" s="119"/>
      <c r="K56" s="119">
        <f>SUM(K45:K55)+K33</f>
        <v>20469</v>
      </c>
      <c r="L56" s="119"/>
      <c r="M56" s="119">
        <f>SUM(M45:M55)+M33</f>
        <v>-57278</v>
      </c>
    </row>
    <row r="57" spans="1:13" s="5" customFormat="1" ht="20.100000000000001" customHeight="1">
      <c r="A57" s="1"/>
      <c r="B57" s="5" t="s">
        <v>265</v>
      </c>
      <c r="G57" s="119">
        <v>666011</v>
      </c>
      <c r="H57" s="119"/>
      <c r="I57" s="119">
        <v>496255</v>
      </c>
      <c r="J57" s="119"/>
      <c r="K57" s="119">
        <v>389552</v>
      </c>
      <c r="L57" s="119"/>
      <c r="M57" s="119">
        <v>324446</v>
      </c>
    </row>
    <row r="58" spans="1:13" s="5" customFormat="1" ht="20.100000000000001" customHeight="1">
      <c r="B58" s="5" t="s">
        <v>238</v>
      </c>
      <c r="G58" s="119">
        <v>-148286</v>
      </c>
      <c r="H58" s="119"/>
      <c r="I58" s="119">
        <v>-90373</v>
      </c>
      <c r="J58" s="119"/>
      <c r="K58" s="119">
        <v>-148285</v>
      </c>
      <c r="L58" s="119"/>
      <c r="M58" s="119">
        <v>-79221</v>
      </c>
    </row>
    <row r="59" spans="1:13" s="5" customFormat="1" ht="20.100000000000001" customHeight="1">
      <c r="B59" s="5" t="s">
        <v>239</v>
      </c>
      <c r="G59" s="168">
        <v>-175178</v>
      </c>
      <c r="H59" s="119"/>
      <c r="I59" s="168">
        <v>-199123</v>
      </c>
      <c r="J59" s="119"/>
      <c r="K59" s="168">
        <v>-81059</v>
      </c>
      <c r="L59" s="119"/>
      <c r="M59" s="168">
        <v>-61622</v>
      </c>
    </row>
    <row r="60" spans="1:13" s="1" customFormat="1" ht="20.100000000000001" customHeight="1">
      <c r="A60" s="1" t="s">
        <v>143</v>
      </c>
      <c r="G60" s="168">
        <f>SUM(G56:G59)</f>
        <v>-349091</v>
      </c>
      <c r="H60" s="119"/>
      <c r="I60" s="168">
        <f>SUM(I56:I59)</f>
        <v>-355331</v>
      </c>
      <c r="J60" s="119"/>
      <c r="K60" s="168">
        <f>SUM(K56:K59)</f>
        <v>180677</v>
      </c>
      <c r="L60" s="119"/>
      <c r="M60" s="168">
        <f>SUM(M56:M59)</f>
        <v>126325</v>
      </c>
    </row>
    <row r="61" spans="1:13" s="5" customFormat="1" ht="20.100000000000001" customHeight="1">
      <c r="A61" s="1" t="s">
        <v>13</v>
      </c>
      <c r="G61" s="119"/>
      <c r="H61" s="119"/>
      <c r="I61" s="119"/>
      <c r="J61" s="119"/>
      <c r="K61" s="119"/>
      <c r="L61" s="119"/>
      <c r="M61" s="119"/>
    </row>
    <row r="62" spans="1:13" s="5" customFormat="1" ht="20.100000000000001" customHeight="1">
      <c r="A62" s="5" t="s">
        <v>204</v>
      </c>
      <c r="G62" s="119"/>
      <c r="H62" s="119"/>
      <c r="I62" s="119"/>
      <c r="J62" s="119"/>
      <c r="K62" s="119"/>
      <c r="L62" s="119"/>
      <c r="M62" s="119"/>
    </row>
    <row r="63" spans="1:13" s="5" customFormat="1" ht="20.100000000000001" customHeight="1">
      <c r="A63" s="5" t="s">
        <v>205</v>
      </c>
      <c r="G63" s="119">
        <v>0</v>
      </c>
      <c r="H63" s="119"/>
      <c r="I63" s="119">
        <v>-99997</v>
      </c>
      <c r="J63" s="119"/>
      <c r="K63" s="119">
        <v>-10000</v>
      </c>
      <c r="L63" s="119"/>
      <c r="M63" s="119">
        <v>-99997</v>
      </c>
    </row>
    <row r="64" spans="1:13" s="5" customFormat="1" ht="20.100000000000001" customHeight="1">
      <c r="A64" s="5" t="s">
        <v>240</v>
      </c>
      <c r="G64" s="13">
        <v>0</v>
      </c>
      <c r="H64" s="119"/>
      <c r="I64" s="13">
        <v>0</v>
      </c>
      <c r="J64" s="119"/>
      <c r="K64" s="13">
        <v>1739</v>
      </c>
      <c r="L64" s="119"/>
      <c r="M64" s="13">
        <v>0</v>
      </c>
    </row>
    <row r="65" spans="1:13" s="5" customFormat="1" ht="20.100000000000001" customHeight="1">
      <c r="A65" s="5" t="s">
        <v>241</v>
      </c>
      <c r="G65" s="13"/>
      <c r="H65" s="119"/>
      <c r="I65" s="13"/>
      <c r="J65" s="119"/>
      <c r="K65" s="13"/>
      <c r="L65" s="119"/>
      <c r="M65" s="13"/>
    </row>
    <row r="66" spans="1:13" s="5" customFormat="1" ht="20.100000000000001" customHeight="1">
      <c r="A66" s="5" t="s">
        <v>242</v>
      </c>
      <c r="G66" s="119">
        <v>0</v>
      </c>
      <c r="H66" s="119"/>
      <c r="I66" s="119">
        <v>0</v>
      </c>
      <c r="J66" s="119"/>
      <c r="K66" s="119">
        <v>0</v>
      </c>
      <c r="L66" s="119"/>
      <c r="M66" s="119">
        <v>669900</v>
      </c>
    </row>
    <row r="67" spans="1:13" s="5" customFormat="1" ht="20.100000000000001" customHeight="1">
      <c r="A67" s="5" t="s">
        <v>161</v>
      </c>
      <c r="G67" s="13">
        <v>0</v>
      </c>
      <c r="H67" s="119"/>
      <c r="I67" s="13">
        <v>-107673</v>
      </c>
      <c r="J67" s="119"/>
      <c r="K67" s="13">
        <v>0</v>
      </c>
      <c r="L67" s="119"/>
      <c r="M67" s="13">
        <v>-27180</v>
      </c>
    </row>
    <row r="68" spans="1:13" s="5" customFormat="1" ht="20.100000000000001" customHeight="1">
      <c r="A68" s="5" t="s">
        <v>162</v>
      </c>
      <c r="G68" s="13">
        <v>0</v>
      </c>
      <c r="H68" s="119"/>
      <c r="I68" s="13">
        <v>259253</v>
      </c>
      <c r="J68" s="119"/>
      <c r="K68" s="13">
        <v>0</v>
      </c>
      <c r="L68" s="119"/>
      <c r="M68" s="13">
        <v>259253</v>
      </c>
    </row>
    <row r="69" spans="1:13" s="5" customFormat="1" ht="20.100000000000001" customHeight="1">
      <c r="A69" s="5" t="s">
        <v>243</v>
      </c>
      <c r="G69" s="13">
        <v>-478298</v>
      </c>
      <c r="H69" s="119"/>
      <c r="I69" s="13">
        <v>-338848</v>
      </c>
      <c r="J69" s="119"/>
      <c r="K69" s="13">
        <v>-1361000</v>
      </c>
      <c r="L69" s="119"/>
      <c r="M69" s="13">
        <v>-1269220</v>
      </c>
    </row>
    <row r="70" spans="1:13" ht="20.100000000000001" customHeight="1">
      <c r="A70" s="5" t="s">
        <v>163</v>
      </c>
      <c r="B70" s="5"/>
      <c r="M70" s="116"/>
    </row>
    <row r="71" spans="1:13" s="5" customFormat="1" ht="20.100000000000001" customHeight="1">
      <c r="A71" s="5" t="s">
        <v>266</v>
      </c>
      <c r="G71" s="13">
        <v>-48928</v>
      </c>
      <c r="H71" s="119"/>
      <c r="I71" s="13">
        <v>-19908</v>
      </c>
      <c r="J71" s="119"/>
      <c r="K71" s="13">
        <v>-35000</v>
      </c>
      <c r="L71" s="119"/>
      <c r="M71" s="13">
        <v>-1049</v>
      </c>
    </row>
    <row r="72" spans="1:13" s="5" customFormat="1" ht="20.100000000000001" customHeight="1">
      <c r="A72" s="5" t="s">
        <v>244</v>
      </c>
      <c r="G72" s="119"/>
      <c r="H72" s="119"/>
      <c r="I72" s="119"/>
      <c r="J72" s="119"/>
      <c r="K72" s="119"/>
      <c r="L72" s="119"/>
      <c r="M72" s="119"/>
    </row>
    <row r="73" spans="1:13" s="5" customFormat="1" ht="20.100000000000001" customHeight="1">
      <c r="A73" s="5" t="s">
        <v>267</v>
      </c>
      <c r="G73" s="119">
        <v>560</v>
      </c>
      <c r="H73" s="119"/>
      <c r="I73" s="119">
        <v>0</v>
      </c>
      <c r="J73" s="119"/>
      <c r="K73" s="119">
        <v>0</v>
      </c>
      <c r="L73" s="119"/>
      <c r="M73" s="119">
        <v>0</v>
      </c>
    </row>
    <row r="74" spans="1:13" s="5" customFormat="1" ht="20.100000000000001" customHeight="1">
      <c r="A74" s="5" t="s">
        <v>245</v>
      </c>
      <c r="G74" s="119">
        <v>68300</v>
      </c>
      <c r="H74" s="119"/>
      <c r="I74" s="119">
        <v>0</v>
      </c>
      <c r="J74" s="119"/>
      <c r="K74" s="119">
        <v>68300</v>
      </c>
      <c r="L74" s="119"/>
      <c r="M74" s="119">
        <v>0</v>
      </c>
    </row>
    <row r="75" spans="1:13" s="5" customFormat="1" ht="20.100000000000001" customHeight="1">
      <c r="A75" s="5" t="s">
        <v>235</v>
      </c>
      <c r="G75" s="13">
        <v>28437</v>
      </c>
      <c r="H75" s="119"/>
      <c r="I75" s="13">
        <v>32111</v>
      </c>
      <c r="J75" s="119"/>
      <c r="K75" s="13">
        <v>28437</v>
      </c>
      <c r="L75" s="119"/>
      <c r="M75" s="13">
        <v>32111</v>
      </c>
    </row>
    <row r="76" spans="1:13" s="5" customFormat="1" ht="20.100000000000001" customHeight="1">
      <c r="A76" s="1" t="s">
        <v>144</v>
      </c>
      <c r="G76" s="134">
        <f>SUM(G62:G75)</f>
        <v>-429929</v>
      </c>
      <c r="H76" s="119"/>
      <c r="I76" s="134">
        <f>SUM(I62:I75)</f>
        <v>-275062</v>
      </c>
      <c r="J76" s="119"/>
      <c r="K76" s="134">
        <f>SUM(K62:K75)</f>
        <v>-1307524</v>
      </c>
      <c r="L76" s="119"/>
      <c r="M76" s="134">
        <f>SUM(M62:M75)</f>
        <v>-436182</v>
      </c>
    </row>
    <row r="77" spans="1:13" s="5" customFormat="1" ht="20.100000000000001" customHeight="1">
      <c r="A77" s="1"/>
      <c r="G77" s="119"/>
      <c r="H77" s="119"/>
      <c r="I77" s="119"/>
      <c r="J77" s="119"/>
      <c r="K77" s="119"/>
      <c r="L77" s="119"/>
      <c r="M77" s="119"/>
    </row>
    <row r="78" spans="1:13" s="5" customFormat="1" ht="20.100000000000001" customHeight="1">
      <c r="A78" s="5" t="s">
        <v>1</v>
      </c>
      <c r="F78" s="10"/>
      <c r="G78" s="119"/>
      <c r="H78" s="119"/>
      <c r="I78" s="119"/>
      <c r="J78" s="119"/>
      <c r="K78" s="119"/>
      <c r="L78" s="119"/>
    </row>
    <row r="79" spans="1:13" ht="20.100000000000001" customHeight="1">
      <c r="A79" s="3"/>
      <c r="B79" s="115"/>
      <c r="C79" s="115"/>
      <c r="D79" s="115"/>
      <c r="E79" s="115"/>
      <c r="F79" s="115"/>
      <c r="M79" s="2" t="s">
        <v>66</v>
      </c>
    </row>
    <row r="80" spans="1:13" ht="20.100000000000001" customHeight="1">
      <c r="A80" s="1" t="s">
        <v>96</v>
      </c>
      <c r="B80" s="115"/>
      <c r="C80" s="115"/>
      <c r="D80" s="115"/>
      <c r="E80" s="115"/>
      <c r="F80" s="115"/>
    </row>
    <row r="81" spans="1:13" ht="20.100000000000001" customHeight="1">
      <c r="A81" s="1" t="s">
        <v>80</v>
      </c>
      <c r="B81" s="115"/>
      <c r="C81" s="115"/>
      <c r="D81" s="115"/>
      <c r="E81" s="115"/>
      <c r="F81" s="115"/>
    </row>
    <row r="82" spans="1:13" ht="20.100000000000001" customHeight="1">
      <c r="A82" s="1" t="s">
        <v>215</v>
      </c>
      <c r="B82" s="115"/>
      <c r="C82" s="115"/>
      <c r="D82" s="115"/>
      <c r="E82" s="115"/>
      <c r="F82" s="115"/>
    </row>
    <row r="83" spans="1:13" s="5" customFormat="1" ht="20.100000000000001" customHeight="1">
      <c r="A83" s="1"/>
      <c r="B83" s="117"/>
      <c r="C83" s="117"/>
      <c r="D83" s="117"/>
      <c r="E83" s="117"/>
      <c r="F83" s="117"/>
      <c r="G83" s="119"/>
      <c r="H83" s="119"/>
      <c r="I83" s="119"/>
      <c r="J83" s="119"/>
      <c r="K83" s="119"/>
      <c r="M83" s="4" t="s">
        <v>51</v>
      </c>
    </row>
    <row r="84" spans="1:13" s="5" customFormat="1" ht="20.100000000000001" customHeight="1">
      <c r="B84" s="117"/>
      <c r="C84" s="117"/>
      <c r="D84" s="117"/>
      <c r="E84" s="117"/>
      <c r="F84" s="117"/>
      <c r="G84" s="121"/>
      <c r="H84" s="121" t="s">
        <v>41</v>
      </c>
      <c r="I84" s="121"/>
      <c r="J84" s="121"/>
      <c r="L84" s="121" t="s">
        <v>42</v>
      </c>
      <c r="M84" s="6"/>
    </row>
    <row r="85" spans="1:13" s="5" customFormat="1" ht="20.100000000000001" customHeight="1">
      <c r="B85" s="117"/>
      <c r="C85" s="117"/>
      <c r="D85" s="117"/>
      <c r="E85" s="117"/>
      <c r="F85" s="117"/>
      <c r="G85" s="122"/>
      <c r="H85" s="122" t="s">
        <v>40</v>
      </c>
      <c r="I85" s="122"/>
      <c r="J85" s="121"/>
      <c r="K85" s="163"/>
      <c r="L85" s="122" t="s">
        <v>40</v>
      </c>
      <c r="M85" s="15"/>
    </row>
    <row r="86" spans="1:13" s="167" customFormat="1" ht="20.100000000000001" customHeight="1">
      <c r="A86" s="164"/>
      <c r="B86" s="165"/>
      <c r="C86" s="126"/>
      <c r="D86" s="126"/>
      <c r="E86" s="126"/>
      <c r="F86" s="126"/>
      <c r="G86" s="166" t="s">
        <v>228</v>
      </c>
      <c r="H86" s="129"/>
      <c r="I86" s="166">
        <v>2024</v>
      </c>
      <c r="J86" s="129"/>
      <c r="K86" s="166" t="s">
        <v>228</v>
      </c>
      <c r="L86" s="129"/>
      <c r="M86" s="166">
        <v>2024</v>
      </c>
    </row>
    <row r="87" spans="1:13" s="5" customFormat="1" ht="20.100000000000001" customHeight="1">
      <c r="A87" s="1" t="s">
        <v>14</v>
      </c>
      <c r="G87" s="119"/>
      <c r="H87" s="119"/>
      <c r="I87" s="119"/>
      <c r="J87" s="119"/>
      <c r="K87" s="119"/>
      <c r="L87" s="119"/>
      <c r="M87" s="119"/>
    </row>
    <row r="88" spans="1:13" s="5" customFormat="1" ht="20.100000000000001" customHeight="1">
      <c r="A88" s="5" t="s">
        <v>246</v>
      </c>
      <c r="G88" s="119">
        <v>0</v>
      </c>
      <c r="H88" s="119"/>
      <c r="I88" s="119">
        <v>400000</v>
      </c>
      <c r="J88" s="119"/>
      <c r="K88" s="119">
        <v>0</v>
      </c>
      <c r="L88" s="119"/>
      <c r="M88" s="119">
        <v>400000</v>
      </c>
    </row>
    <row r="89" spans="1:13" s="5" customFormat="1" ht="20.100000000000001" customHeight="1">
      <c r="A89" s="5" t="s">
        <v>268</v>
      </c>
      <c r="G89" s="119">
        <v>600000</v>
      </c>
      <c r="H89" s="119"/>
      <c r="I89" s="119">
        <v>-573200</v>
      </c>
      <c r="J89" s="119"/>
      <c r="K89" s="119">
        <v>600000</v>
      </c>
      <c r="L89" s="119"/>
      <c r="M89" s="119">
        <v>0</v>
      </c>
    </row>
    <row r="90" spans="1:13" s="5" customFormat="1" ht="20.100000000000001" customHeight="1">
      <c r="A90" s="5" t="s">
        <v>253</v>
      </c>
      <c r="G90" s="119">
        <v>1000000</v>
      </c>
      <c r="H90" s="119"/>
      <c r="I90" s="119">
        <v>0</v>
      </c>
      <c r="J90" s="119"/>
      <c r="K90" s="119">
        <v>1000000</v>
      </c>
      <c r="L90" s="119"/>
      <c r="M90" s="119">
        <v>0</v>
      </c>
    </row>
    <row r="91" spans="1:13" s="5" customFormat="1" ht="20.100000000000001" customHeight="1">
      <c r="A91" s="5" t="s">
        <v>254</v>
      </c>
      <c r="G91" s="119">
        <v>-9450</v>
      </c>
      <c r="H91" s="119"/>
      <c r="I91" s="119">
        <v>0</v>
      </c>
      <c r="J91" s="119"/>
      <c r="K91" s="119">
        <v>-9450</v>
      </c>
      <c r="L91" s="119"/>
      <c r="M91" s="119">
        <v>0</v>
      </c>
    </row>
    <row r="92" spans="1:13" s="5" customFormat="1" ht="20.100000000000001" customHeight="1">
      <c r="A92" s="5" t="s">
        <v>145</v>
      </c>
      <c r="G92" s="119">
        <v>-3829</v>
      </c>
      <c r="H92" s="119"/>
      <c r="I92" s="119">
        <v>-5321</v>
      </c>
      <c r="J92" s="119"/>
      <c r="K92" s="119">
        <v>-2199</v>
      </c>
      <c r="L92" s="119"/>
      <c r="M92" s="119">
        <v>-1708</v>
      </c>
    </row>
    <row r="93" spans="1:13" s="5" customFormat="1" ht="20.100000000000001" customHeight="1">
      <c r="A93" s="5" t="s">
        <v>206</v>
      </c>
      <c r="G93" s="119">
        <v>-121762</v>
      </c>
      <c r="H93" s="119"/>
      <c r="I93" s="119">
        <v>-91355</v>
      </c>
      <c r="J93" s="119"/>
      <c r="K93" s="119">
        <v>-121762</v>
      </c>
      <c r="L93" s="119"/>
      <c r="M93" s="119">
        <v>-91355</v>
      </c>
    </row>
    <row r="94" spans="1:13" s="5" customFormat="1" ht="20.100000000000001" customHeight="1">
      <c r="A94" s="5" t="s">
        <v>247</v>
      </c>
      <c r="G94" s="119">
        <v>0</v>
      </c>
      <c r="H94" s="119"/>
      <c r="I94" s="119">
        <v>356895</v>
      </c>
      <c r="J94" s="119"/>
      <c r="K94" s="119">
        <v>0</v>
      </c>
      <c r="L94" s="119"/>
      <c r="M94" s="119">
        <v>0</v>
      </c>
    </row>
    <row r="95" spans="1:13" s="1" customFormat="1" ht="20.100000000000001" customHeight="1">
      <c r="A95" s="1" t="s">
        <v>248</v>
      </c>
      <c r="G95" s="134">
        <f>SUM(G88:G94)</f>
        <v>1464959</v>
      </c>
      <c r="H95" s="119"/>
      <c r="I95" s="134">
        <f>SUM(I88:I94)</f>
        <v>87019</v>
      </c>
      <c r="J95" s="119"/>
      <c r="K95" s="134">
        <f>SUM(K88:K94)</f>
        <v>1466589</v>
      </c>
      <c r="L95" s="119"/>
      <c r="M95" s="134">
        <f>SUM(M88:M94)</f>
        <v>306937</v>
      </c>
    </row>
    <row r="96" spans="1:13" s="1" customFormat="1" ht="20.100000000000001" customHeight="1">
      <c r="A96" s="1" t="s">
        <v>269</v>
      </c>
      <c r="G96" s="119">
        <f>SUM(G95+G76+G60)</f>
        <v>685939</v>
      </c>
      <c r="H96" s="119"/>
      <c r="I96" s="119">
        <f>SUM(I95+I76+I60)</f>
        <v>-543374</v>
      </c>
      <c r="J96" s="119"/>
      <c r="K96" s="119">
        <f>SUM(K95+K76+K60)</f>
        <v>339742</v>
      </c>
      <c r="L96" s="119"/>
      <c r="M96" s="119">
        <f>SUM(M95+M76+M60)</f>
        <v>-2920</v>
      </c>
    </row>
    <row r="97" spans="1:13" s="5" customFormat="1" ht="20.100000000000001" customHeight="1">
      <c r="A97" s="5" t="s">
        <v>63</v>
      </c>
      <c r="G97" s="168">
        <v>1465753</v>
      </c>
      <c r="H97" s="119"/>
      <c r="I97" s="168">
        <v>1281173</v>
      </c>
      <c r="J97" s="119"/>
      <c r="K97" s="168">
        <v>1279649</v>
      </c>
      <c r="L97" s="119"/>
      <c r="M97" s="168">
        <v>675927</v>
      </c>
    </row>
    <row r="98" spans="1:13" s="1" customFormat="1" ht="20.100000000000001" customHeight="1" thickBot="1">
      <c r="A98" s="1" t="s">
        <v>95</v>
      </c>
      <c r="G98" s="138">
        <f>SUM(G96:G97)</f>
        <v>2151692</v>
      </c>
      <c r="H98" s="119"/>
      <c r="I98" s="138">
        <f>SUM(I96:I97)</f>
        <v>737799</v>
      </c>
      <c r="J98" s="119"/>
      <c r="K98" s="138">
        <f>SUM(K96:K97)</f>
        <v>1619391</v>
      </c>
      <c r="L98" s="119"/>
      <c r="M98" s="138">
        <f>SUM(M96:M97)</f>
        <v>673007</v>
      </c>
    </row>
    <row r="99" spans="1:13" s="5" customFormat="1" ht="20.100000000000001" customHeight="1" thickTop="1">
      <c r="G99" s="119">
        <f>G98-BS!I13</f>
        <v>0</v>
      </c>
      <c r="H99" s="119"/>
      <c r="I99" s="119"/>
      <c r="J99" s="119"/>
      <c r="K99" s="119">
        <f>K98-BS!M13</f>
        <v>0</v>
      </c>
      <c r="L99" s="119"/>
      <c r="M99" s="119"/>
    </row>
    <row r="100" spans="1:13" s="5" customFormat="1" ht="20.100000000000001" customHeight="1">
      <c r="A100" s="1" t="s">
        <v>165</v>
      </c>
      <c r="G100" s="119"/>
      <c r="H100" s="119"/>
      <c r="I100" s="119"/>
      <c r="J100" s="119"/>
      <c r="K100" s="119"/>
      <c r="L100" s="119"/>
      <c r="M100" s="119"/>
    </row>
    <row r="101" spans="1:13" s="5" customFormat="1" ht="20.100000000000001" customHeight="1">
      <c r="A101" s="5" t="s">
        <v>166</v>
      </c>
      <c r="G101" s="119"/>
      <c r="H101" s="119"/>
      <c r="I101" s="119"/>
      <c r="J101" s="119"/>
      <c r="K101" s="119"/>
      <c r="L101" s="119"/>
      <c r="M101" s="119"/>
    </row>
    <row r="102" spans="1:13" s="5" customFormat="1" ht="20.100000000000001" customHeight="1">
      <c r="A102" s="5" t="s">
        <v>167</v>
      </c>
      <c r="G102" s="119">
        <v>14912</v>
      </c>
      <c r="H102" s="119"/>
      <c r="I102" s="119">
        <v>3692</v>
      </c>
      <c r="J102" s="119"/>
      <c r="K102" s="119">
        <v>8062</v>
      </c>
      <c r="L102" s="119"/>
      <c r="M102" s="119">
        <v>3568</v>
      </c>
    </row>
    <row r="103" spans="1:13" s="5" customFormat="1" ht="20.100000000000001" customHeight="1">
      <c r="A103" s="5" t="s">
        <v>207</v>
      </c>
      <c r="G103" s="119">
        <v>844</v>
      </c>
      <c r="H103" s="119"/>
      <c r="I103" s="119">
        <v>757</v>
      </c>
      <c r="J103" s="119"/>
      <c r="K103" s="119">
        <v>844</v>
      </c>
      <c r="L103" s="119"/>
      <c r="M103" s="119">
        <v>757</v>
      </c>
    </row>
    <row r="104" spans="1:13" s="5" customFormat="1" ht="20.100000000000001" customHeight="1">
      <c r="A104" s="5" t="s">
        <v>270</v>
      </c>
      <c r="G104" s="119">
        <v>691399</v>
      </c>
      <c r="H104" s="119"/>
      <c r="I104" s="119">
        <v>0</v>
      </c>
      <c r="J104" s="119"/>
      <c r="K104" s="119">
        <v>0</v>
      </c>
      <c r="L104" s="119"/>
      <c r="M104" s="119">
        <v>0</v>
      </c>
    </row>
    <row r="105" spans="1:13" s="5" customFormat="1" ht="20.100000000000001" customHeight="1">
      <c r="G105" s="119"/>
      <c r="H105" s="119"/>
      <c r="I105" s="119"/>
      <c r="J105" s="119"/>
      <c r="K105" s="119"/>
      <c r="L105" s="119"/>
      <c r="M105" s="119"/>
    </row>
    <row r="106" spans="1:13" s="5" customFormat="1" ht="20.100000000000001" customHeight="1">
      <c r="A106" s="5" t="s">
        <v>1</v>
      </c>
      <c r="F106" s="10"/>
      <c r="G106" s="119"/>
      <c r="H106" s="119"/>
      <c r="I106" s="119"/>
      <c r="J106" s="119"/>
      <c r="K106" s="119"/>
      <c r="L106" s="119"/>
      <c r="M106" s="119"/>
    </row>
  </sheetData>
  <printOptions horizontalCentered="1"/>
  <pageMargins left="0.86614173228346458" right="0.47244094488188981" top="0.9055118110236221" bottom="0" header="0.19685039370078741" footer="0.19685039370078741"/>
  <pageSetup paperSize="9" scale="82" orientation="portrait" r:id="rId1"/>
  <rowBreaks count="2" manualBreakCount="2">
    <brk id="35" max="13" man="1"/>
    <brk id="7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d757e06ba6c51638b6ca17d49dc8baf8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01475838f2fe1c7b1828e6d27d7df68c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01313-9177-4DAF-B793-883B44E33C06}">
  <ds:schemaRefs>
    <ds:schemaRef ds:uri="http://schemas.microsoft.com/office/2006/documentManagement/types"/>
    <ds:schemaRef ds:uri="15630378-8b8e-4163-87ac-d408784f21f5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21362c8f-86ae-4e79-b6ec-39be982d1ce2"/>
    <ds:schemaRef ds:uri="http://purl.org/dc/terms/"/>
    <ds:schemaRef ds:uri="3213fec0-4510-45f9-b5a1-35aaff63cff6"/>
    <ds:schemaRef ds:uri="753781e9-d731-4852-a81e-a6abf39d991f"/>
  </ds:schemaRefs>
</ds:datastoreItem>
</file>

<file path=customXml/itemProps3.xml><?xml version="1.0" encoding="utf-8"?>
<ds:datastoreItem xmlns:ds="http://schemas.openxmlformats.org/officeDocument/2006/customXml" ds:itemID="{2CE69325-35CB-4F8E-AB06-6880B98971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Monthira Nitsuwan</dc:creator>
  <cp:lastModifiedBy>Siranda Morosot</cp:lastModifiedBy>
  <cp:lastPrinted>2025-11-10T12:54:48Z</cp:lastPrinted>
  <dcterms:created xsi:type="dcterms:W3CDTF">1999-07-15T03:34:32Z</dcterms:created>
  <dcterms:modified xsi:type="dcterms:W3CDTF">2025-11-10T13:01:14Z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</Properties>
</file>