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angsamawan\Downloads\"/>
    </mc:Choice>
  </mc:AlternateContent>
  <xr:revisionPtr revIDLastSave="0" documentId="13_ncr:1_{AF95B81C-0F9C-407B-9DFB-DDAD29F01397}" xr6:coauthVersionLast="47" xr6:coauthVersionMax="47" xr10:uidLastSave="{00000000-0000-0000-0000-000000000000}"/>
  <bookViews>
    <workbookView xWindow="-108" yWindow="-108" windowWidth="23256" windowHeight="13896" tabRatio="788" activeTab="5" xr2:uid="{AD2A866B-64E9-4341-857E-BC34726D3B6B}"/>
  </bookViews>
  <sheets>
    <sheet name="BS2-3" sheetId="1" r:id="rId1"/>
    <sheet name="PL4-5 (3month)" sheetId="34" r:id="rId2"/>
    <sheet name="PL6-7 (9month)" sheetId="38" r:id="rId3"/>
    <sheet name="SH8" sheetId="35" r:id="rId4"/>
    <sheet name="SH9" sheetId="36" r:id="rId5"/>
    <sheet name="CF10" sheetId="37" r:id="rId6"/>
  </sheets>
  <definedNames>
    <definedName name="__123Graph_D" hidden="1">#REF!</definedName>
    <definedName name="__123Graph_LBL_A" localSheetId="0" hidden="1">#REF!</definedName>
    <definedName name="__123Graph_LBL_A" localSheetId="1" hidden="1">#REF!</definedName>
    <definedName name="__123Graph_LBL_A" localSheetId="2"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localSheetId="4"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2" hidden="1">#REF!</definedName>
    <definedName name="Code" localSheetId="3" hidden="1">#REF!</definedName>
    <definedName name="Code" localSheetId="4"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2" hidden="1">#REF!</definedName>
    <definedName name="data1" localSheetId="3" hidden="1">#REF!</definedName>
    <definedName name="data1" localSheetId="4" hidden="1">#REF!</definedName>
    <definedName name="data1" hidden="1">#REF!</definedName>
    <definedName name="data2" localSheetId="1" hidden="1">#REF!</definedName>
    <definedName name="data2" localSheetId="2" hidden="1">#REF!</definedName>
    <definedName name="data2" localSheetId="3" hidden="1">#REF!</definedName>
    <definedName name="data2" localSheetId="4" hidden="1">#REF!</definedName>
    <definedName name="data2" hidden="1">#REF!</definedName>
    <definedName name="data3" localSheetId="1" hidden="1">#REF!</definedName>
    <definedName name="data3" localSheetId="2" hidden="1">#REF!</definedName>
    <definedName name="data3" localSheetId="3" hidden="1">#REF!</definedName>
    <definedName name="data3" localSheetId="4"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localSheetId="4"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2" hidden="1">#REF!</definedName>
    <definedName name="FCode" localSheetId="3" hidden="1">#REF!</definedName>
    <definedName name="FCode" localSheetId="4"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2" hidden="1">#REF!</definedName>
    <definedName name="HiddenRows" localSheetId="3" hidden="1">#REF!</definedName>
    <definedName name="HiddenRows" localSheetId="4"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2" hidden="1">#REF!</definedName>
    <definedName name="OrderTable" localSheetId="3" hidden="1">#REF!</definedName>
    <definedName name="OrderTable" localSheetId="4" hidden="1">#REF!</definedName>
    <definedName name="OrderTable" hidden="1">#REF!</definedName>
    <definedName name="P" hidden="1">{"'Eng (page2)'!$A$1:$D$52"}</definedName>
    <definedName name="_xlnm.Print_Area" localSheetId="0">'BS2-3'!$A$1:$N$99</definedName>
    <definedName name="_xlnm.Print_Area" localSheetId="5">'CF10'!$A$1:$L$57</definedName>
    <definedName name="_xlnm.Print_Area" localSheetId="1">'PL4-5 (3month)'!$A$1:$M$92</definedName>
    <definedName name="ProdForm" localSheetId="1" hidden="1">#REF!</definedName>
    <definedName name="ProdForm" localSheetId="2"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2" hidden="1">#REF!</definedName>
    <definedName name="Product" localSheetId="3" hidden="1">#REF!</definedName>
    <definedName name="Product" localSheetId="4" hidden="1">#REF!</definedName>
    <definedName name="Product" hidden="1">#REF!</definedName>
    <definedName name="qq" hidden="1">{"'Eng (page2)'!$A$1:$D$52"}</definedName>
    <definedName name="qqqq" hidden="1">{"'Eng (page2)'!$A$1:$D$52"}</definedName>
    <definedName name="RCArea" localSheetId="1" hidden="1">#REF!</definedName>
    <definedName name="RCArea" localSheetId="2" hidden="1">#REF!</definedName>
    <definedName name="RCArea" localSheetId="3" hidden="1">#REF!</definedName>
    <definedName name="RCArea" localSheetId="4"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2" hidden="1">#REF!</definedName>
    <definedName name="SpecialPrice" localSheetId="3" hidden="1">#REF!</definedName>
    <definedName name="SpecialPrice" localSheetId="4"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2"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hidden="1">#REF!</definedName>
    <definedName name="XREF_COLUMN_11" localSheetId="1" hidden="1">#REF!</definedName>
    <definedName name="XREF_COLUMN_11" localSheetId="2" hidden="1">#REF!</definedName>
    <definedName name="XREF_COLUMN_11" localSheetId="3" hidden="1">#REF!</definedName>
    <definedName name="XREF_COLUMN_11" localSheetId="4" hidden="1">#REF!</definedName>
    <definedName name="XREF_COLUMN_11"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hidden="1">#REF!</definedName>
    <definedName name="XREF_COLUMN_3" localSheetId="1" hidden="1">#REF!</definedName>
    <definedName name="XREF_COLUMN_3" localSheetId="2" hidden="1">#REF!</definedName>
    <definedName name="XREF_COLUMN_3" localSheetId="3" hidden="1">#REF!</definedName>
    <definedName name="XREF_COLUMN_3" localSheetId="4" hidden="1">#REF!</definedName>
    <definedName name="XREF_COLUMN_3" hidden="1">#REF!</definedName>
    <definedName name="XREF_COLUMN_5" localSheetId="1" hidden="1">#REF!</definedName>
    <definedName name="XREF_COLUMN_5" localSheetId="2" hidden="1">#REF!</definedName>
    <definedName name="XREF_COLUMN_5" localSheetId="3" hidden="1">#REF!</definedName>
    <definedName name="XREF_COLUMN_5" localSheetId="4" hidden="1">#REF!</definedName>
    <definedName name="XREF_COLUMN_5" hidden="1">#REF!</definedName>
    <definedName name="XREF_COLUMN_8" localSheetId="1" hidden="1">#REF!</definedName>
    <definedName name="XREF_COLUMN_8" localSheetId="2" hidden="1">#REF!</definedName>
    <definedName name="XREF_COLUMN_8" localSheetId="3" hidden="1">#REF!</definedName>
    <definedName name="XREF_COLUMN_8" localSheetId="4" hidden="1">#REF!</definedName>
    <definedName name="XREF_COLUMN_8"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hidden="1">#REF!</definedName>
    <definedName name="XRefPaste5" localSheetId="1" hidden="1">#REF!</definedName>
    <definedName name="XRefPaste5" localSheetId="2" hidden="1">#REF!</definedName>
    <definedName name="XRefPaste5" localSheetId="3" hidden="1">#REF!</definedName>
    <definedName name="XRefPaste5" localSheetId="4" hidden="1">#REF!</definedName>
    <definedName name="XRefPaste5" hidden="1">#REF!</definedName>
    <definedName name="XRefPaste6" localSheetId="1" hidden="1">#REF!</definedName>
    <definedName name="XRefPaste6" localSheetId="2"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1" i="37" l="1"/>
  <c r="G62" i="38"/>
  <c r="F92" i="1"/>
  <c r="E30" i="35"/>
  <c r="M20" i="34"/>
  <c r="G66" i="34" l="1"/>
  <c r="K25" i="34"/>
  <c r="K14" i="34"/>
  <c r="U30" i="35"/>
  <c r="U39" i="35" s="1"/>
  <c r="S30" i="35"/>
  <c r="S39" i="35" s="1"/>
  <c r="Q30" i="35"/>
  <c r="Q39" i="35" s="1"/>
  <c r="K16" i="35"/>
  <c r="K25" i="35" s="1"/>
  <c r="G20" i="34"/>
  <c r="I20" i="34"/>
  <c r="K20" i="34"/>
  <c r="L92" i="1"/>
  <c r="L41" i="37"/>
  <c r="H41" i="37"/>
  <c r="F41" i="37"/>
  <c r="L34" i="37"/>
  <c r="J34" i="37"/>
  <c r="H34" i="37"/>
  <c r="F34" i="37"/>
  <c r="L25" i="37"/>
  <c r="J25" i="37"/>
  <c r="J43" i="37" s="1"/>
  <c r="H25" i="37"/>
  <c r="F25" i="37"/>
  <c r="O26" i="36"/>
  <c r="M26" i="36"/>
  <c r="K26" i="36"/>
  <c r="I26" i="36"/>
  <c r="G26" i="36"/>
  <c r="E26" i="36"/>
  <c r="Q24" i="36"/>
  <c r="Q22" i="36"/>
  <c r="Q21" i="36"/>
  <c r="Q20" i="36"/>
  <c r="O18" i="36"/>
  <c r="M18" i="36"/>
  <c r="K18" i="36"/>
  <c r="I18" i="36"/>
  <c r="G18" i="36"/>
  <c r="E18" i="36"/>
  <c r="Q16" i="36"/>
  <c r="Q14" i="36"/>
  <c r="Q13" i="36"/>
  <c r="Q12" i="36"/>
  <c r="W37" i="35"/>
  <c r="W36" i="35"/>
  <c r="W35" i="35"/>
  <c r="W34" i="35"/>
  <c r="W32" i="35"/>
  <c r="W31" i="35"/>
  <c r="W23" i="35"/>
  <c r="W22" i="35"/>
  <c r="W21" i="35"/>
  <c r="W20" i="35"/>
  <c r="W18" i="35"/>
  <c r="W17" i="35"/>
  <c r="M73" i="38"/>
  <c r="K73" i="38"/>
  <c r="I73" i="38"/>
  <c r="G73" i="38"/>
  <c r="M62" i="38"/>
  <c r="K62" i="38"/>
  <c r="I62" i="38"/>
  <c r="I25" i="38"/>
  <c r="G25" i="38"/>
  <c r="M20" i="38"/>
  <c r="K20" i="38"/>
  <c r="I20" i="38"/>
  <c r="G20" i="38"/>
  <c r="I14" i="38"/>
  <c r="G14" i="38"/>
  <c r="M77" i="34"/>
  <c r="K77" i="34"/>
  <c r="I77" i="34"/>
  <c r="G77" i="34"/>
  <c r="M66" i="34"/>
  <c r="K66" i="34"/>
  <c r="I66" i="34"/>
  <c r="I25" i="34"/>
  <c r="I14" i="34"/>
  <c r="F28" i="1"/>
  <c r="Q18" i="36" l="1"/>
  <c r="I28" i="34"/>
  <c r="I37" i="34" s="1"/>
  <c r="I40" i="34" s="1"/>
  <c r="I84" i="34" s="1"/>
  <c r="Q26" i="36"/>
  <c r="G75" i="38"/>
  <c r="M75" i="38"/>
  <c r="G28" i="38"/>
  <c r="G37" i="38" s="1"/>
  <c r="G40" i="38" s="1"/>
  <c r="G80" i="38" s="1"/>
  <c r="I28" i="38"/>
  <c r="I37" i="38" s="1"/>
  <c r="I40" i="38" s="1"/>
  <c r="I80" i="38" s="1"/>
  <c r="I75" i="38"/>
  <c r="K75" i="38"/>
  <c r="I79" i="34"/>
  <c r="G79" i="34"/>
  <c r="M79" i="34"/>
  <c r="K79" i="34"/>
  <c r="A47" i="38"/>
  <c r="M25" i="38"/>
  <c r="M28" i="38" s="1"/>
  <c r="K25" i="38"/>
  <c r="K28" i="38" s="1"/>
  <c r="M14" i="38"/>
  <c r="K14" i="38"/>
  <c r="O30" i="35"/>
  <c r="O39" i="35" s="1"/>
  <c r="M30" i="35"/>
  <c r="M39" i="35" s="1"/>
  <c r="K30" i="35"/>
  <c r="K39" i="35" s="1"/>
  <c r="I30" i="35"/>
  <c r="I39" i="35" s="1"/>
  <c r="G30" i="35"/>
  <c r="G39" i="35" s="1"/>
  <c r="W28" i="35"/>
  <c r="W27" i="35"/>
  <c r="U16" i="35"/>
  <c r="U25" i="35" s="1"/>
  <c r="S16" i="35"/>
  <c r="S25" i="35" s="1"/>
  <c r="Q16" i="35"/>
  <c r="Q25" i="35" s="1"/>
  <c r="O16" i="35"/>
  <c r="O25" i="35" s="1"/>
  <c r="M16" i="35"/>
  <c r="M25" i="35" s="1"/>
  <c r="I16" i="35"/>
  <c r="I25" i="35" s="1"/>
  <c r="G16" i="35"/>
  <c r="G25" i="35" s="1"/>
  <c r="E16" i="35"/>
  <c r="W14" i="35"/>
  <c r="W13" i="35"/>
  <c r="A51" i="34"/>
  <c r="M25" i="34"/>
  <c r="M28" i="34" s="1"/>
  <c r="K28" i="34"/>
  <c r="G25" i="34"/>
  <c r="M14" i="34"/>
  <c r="G14" i="34"/>
  <c r="M37" i="34" l="1"/>
  <c r="M40" i="34" s="1"/>
  <c r="G77" i="38"/>
  <c r="I81" i="34"/>
  <c r="E39" i="35"/>
  <c r="W30" i="35"/>
  <c r="W39" i="35" s="1"/>
  <c r="E25" i="35"/>
  <c r="W16" i="35"/>
  <c r="W25" i="35" s="1"/>
  <c r="I77" i="38"/>
  <c r="M37" i="38"/>
  <c r="M40" i="38" s="1"/>
  <c r="K37" i="38"/>
  <c r="K40" i="38" s="1"/>
  <c r="K37" i="34"/>
  <c r="K40" i="34" s="1"/>
  <c r="G28" i="34"/>
  <c r="F43" i="37"/>
  <c r="L43" i="37"/>
  <c r="L46" i="37" s="1"/>
  <c r="L49" i="37" s="1"/>
  <c r="H43" i="37"/>
  <c r="H46" i="37" s="1"/>
  <c r="H49" i="37" s="1"/>
  <c r="J46" i="37"/>
  <c r="J49" i="37" s="1"/>
  <c r="K77" i="38" l="1"/>
  <c r="K80" i="38"/>
  <c r="K81" i="34"/>
  <c r="K84" i="34"/>
  <c r="G37" i="34"/>
  <c r="G40" i="34" s="1"/>
  <c r="F46" i="37"/>
  <c r="F49" i="37" s="1"/>
  <c r="M81" i="34"/>
  <c r="M84" i="34"/>
  <c r="M77" i="38"/>
  <c r="M80" i="38"/>
  <c r="G84" i="34" l="1"/>
  <c r="G81" i="34"/>
  <c r="N92" i="1"/>
  <c r="J92" i="1"/>
  <c r="H92" i="1"/>
  <c r="N71" i="1" l="1"/>
  <c r="L71" i="1"/>
  <c r="L94" i="1" s="1"/>
  <c r="J71" i="1"/>
  <c r="J94" i="1" s="1"/>
  <c r="H71" i="1"/>
  <c r="F71" i="1"/>
  <c r="F94" i="1" s="1"/>
  <c r="J28" i="1" l="1"/>
  <c r="H28" i="1" l="1"/>
  <c r="L28" i="1"/>
  <c r="N28" i="1"/>
  <c r="N94" i="1" l="1"/>
  <c r="H94" i="1"/>
  <c r="A49" i="1" l="1"/>
  <c r="A47" i="1"/>
</calcChain>
</file>

<file path=xl/sharedStrings.xml><?xml version="1.0" encoding="utf-8"?>
<sst xmlns="http://schemas.openxmlformats.org/spreadsheetml/2006/main" count="416" uniqueCount="185">
  <si>
    <t>บริษัท อลิอันซ์ อยุธยา แคปปิตอล จำกัด (มหาชน)</t>
  </si>
  <si>
    <t>งบฐานะการเงิน</t>
  </si>
  <si>
    <t>ณ วันที่ 30 กันยายน พ.ศ. 2568</t>
  </si>
  <si>
    <t>ข้อมูลทางการเงินรวม</t>
  </si>
  <si>
    <t>ข้อมูลทางการเงินเฉพาะกิจการ</t>
  </si>
  <si>
    <t>(ปรับปรุงใหม่)</t>
  </si>
  <si>
    <t>(ยังไม่ได้ตรวจสอบ)</t>
  </si>
  <si>
    <t>(ตรวจสอบแล้ว)</t>
  </si>
  <si>
    <t>30 กันยายน</t>
  </si>
  <si>
    <t>31 ธันวาคม</t>
  </si>
  <si>
    <t>1 มกราคม</t>
  </si>
  <si>
    <t>พ.ศ. 2568</t>
  </si>
  <si>
    <t>พ.ศ. 2567</t>
  </si>
  <si>
    <t>หมายเหตุ</t>
  </si>
  <si>
    <t>พันบาท</t>
  </si>
  <si>
    <t>สินทรัพย์</t>
  </si>
  <si>
    <t>เงินสดและรายการเทียบเท่าเงินสดสุทธิ</t>
  </si>
  <si>
    <t xml:space="preserve">รายได้จากการลงทุนค้างรับ </t>
  </si>
  <si>
    <t>สินทรัพย์จากสัญญาประกันภัยต่อ</t>
  </si>
  <si>
    <t>สินทรัพย์ทางการเงินตราสารหนี้</t>
  </si>
  <si>
    <t>สินทรัพย์ทางการเงินตราสารทุน</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</si>
  <si>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</si>
  <si>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</si>
  <si>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</si>
  <si>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</si>
  <si>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</si>
  <si>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</si>
  <si>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สินทรัพย์ภาษีเงินได้รอการตัดบัญชีสุทธิ</t>
  </si>
  <si>
    <t>สินทรัพย์อื่น</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</si>
  <si>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</si>
  <si>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</si>
  <si>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งบฐานะการเงิน</t>
    </r>
    <r>
      <rPr>
        <sz val="12"/>
        <rFont val="Browallia New"/>
        <family val="2"/>
      </rPr>
      <t xml:space="preserve"> (ต่อ)</t>
    </r>
  </si>
  <si>
    <t>หนี้สินและส่วนของเจ้าของ</t>
  </si>
  <si>
    <t>หนี้สิน</t>
  </si>
  <si>
    <t>เจ้าหนี้จากการซื้อหลักทรัพย์</t>
  </si>
  <si>
    <t>หนี้สินจากสัญญาประกันภัย</t>
  </si>
  <si>
    <t>หนี้สินจากสัญญาประกันภัยต่อ</t>
  </si>
  <si>
    <t>ภาระผูกพันผลประโยชน์พนักงาน</t>
  </si>
  <si>
    <t>ค่าใช้จ่ายค้างจ่าย</t>
  </si>
  <si>
    <t>หนี้สินตามสัญญาเช่า</t>
  </si>
  <si>
    <t>หนี้สินภาษีเงินได้รอการตัดบัญชีสุทธิ</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</si>
  <si>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</si>
  <si>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</si>
  <si>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</si>
  <si>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</si>
  <si>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</si>
  <si>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</si>
  <si>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</si>
  <si>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</si>
  <si>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</si>
  <si>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</si>
  <si>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</si>
  <si>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</si>
  <si>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</si>
  <si>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</si>
  <si>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ตราสารหนี้ที่วัดมูลค่ายุติธรรมผ่านกำไรขาดทุนเบ็ดเสร็จอื่น</t>
  </si>
  <si>
    <t>ตราสารทุนที่วัดมูลค่ายุติธรรมผ่านกำไรขาดทุนเบ็ดเสร็จอื่น</t>
  </si>
  <si>
    <t>ส่วนแบ่งขาดทุนเบ็ดเสร็จอื่นในบริษัทร่วม</t>
  </si>
  <si>
    <t>สำรองทางการเงินจากสัญญาประกันภัย/สัญญาประกันภัยต่อ</t>
  </si>
  <si>
    <t>รวมส่วนของเจ้าของ</t>
  </si>
  <si>
    <t>รวมหนี้สินและส่วนของเจ้าของ</t>
  </si>
  <si>
    <t>งบกำไรขาดทุนเบ็ดเสร็จ (ยังไม่ได้ตรวจสอบ)</t>
  </si>
  <si>
    <t>สำหรับรอบระยะเวลาสามเดือนสิ้นสุดวันที่ 30 กันยายน พ.ศ. 2568</t>
  </si>
  <si>
    <t>รายได้จากการประกันภัย</t>
  </si>
  <si>
    <t>ค่าใช้จ่ายในการบริการประกันภัย</t>
  </si>
  <si>
    <t>ผลการดำเนินงานการบริการประกันภัย</t>
  </si>
  <si>
    <t>รายได้จากการลงทุนสุทธิ</t>
  </si>
  <si>
    <t>ผลกำไรจากสินทรัพย์ทางการเงิน</t>
  </si>
  <si>
    <t>ผลขาดทุนด้านเครดิตที่คาดว่าจะเกิดขึ้น (กลับรายการ)</t>
  </si>
  <si>
    <t>ค่าใช้จ่ายทางการเงินจากสัญญาประกันภัยที่ออก</t>
  </si>
  <si>
    <t>รายได้ทางการเงินจากสัญญาประกันภัยต่อที่ถือไว้</t>
  </si>
  <si>
    <t>ค่าใช้จ่ายทางการเงินจากสัญญาประกันภัยสุทธิ</t>
  </si>
  <si>
    <t>รายได้จากการลงทุนและค่าใช้จ่ายทางการเงิน</t>
  </si>
  <si>
    <t>จากสัญญาประกันภัยสุทธิ</t>
  </si>
  <si>
    <t>ต้นทุนทางการเงิน</t>
  </si>
  <si>
    <t>ค่าใช้จ่ายในการดำเนินงานอื่น</t>
  </si>
  <si>
    <t>ส่วนแบ่งกำไรจากเงินลงทุนในบริษัทร่วม</t>
  </si>
  <si>
    <t>รายได้ค่าบริการ</t>
  </si>
  <si>
    <t>ต้นทุนการให้บริการ</t>
  </si>
  <si>
    <t>รายได้อื่น</t>
  </si>
  <si>
    <t>กำไรก่อนภาษีเงินได้</t>
  </si>
  <si>
    <t>(ค่าใช้จ่าย)รายได้ภาษีเงินได้</t>
  </si>
  <si>
    <t>กำไรสุทธิ</t>
  </si>
  <si>
    <r>
      <t xml:space="preserve">งบกำไรขาดทุนเบ็ดเสร็จ (ยังไม่ได้ตรวจสอบ) </t>
    </r>
    <r>
      <rPr>
        <sz val="12"/>
        <rFont val="Browallia New"/>
        <family val="2"/>
      </rPr>
      <t>(ต่อ)</t>
    </r>
  </si>
  <si>
    <t>กำไรขาดทุนเบ็ดเสร็จอื่น</t>
  </si>
  <si>
    <t>รายการที่จะไม่ถูกจัดประเภทใหม่ไว้ในกำไรหรือขาดทุนในภายหลัง</t>
  </si>
  <si>
    <t>กำไร(ขาดทุน)จากการวัดมูลค่าสินทรัพย์ทางการเงินตราสารทุน</t>
  </si>
  <si>
    <t>ด้วยมูลค่ายุติธรรมผ่านกำไรขาดทุนเบ็ดเสร็จอื่น</t>
  </si>
  <si>
    <t>ส่วนแบ่งกำไรเบ็ดเสร็จอื่นในบริษัทร่วม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</si>
  <si>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</si>
  <si>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</si>
  <si>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</si>
  <si>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</si>
  <si>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</si>
  <si>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กำไรจากการวัดมูลค่าสินทรัพย์ทางการเงินตราสารหนี้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</si>
  <si>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</si>
  <si>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</si>
  <si>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</si>
  <si>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กำไร(ขาดทุน)เบ็ดเสร็จอื่นสำหรับรอบระยะเวลา - สุทธิจากภาษี</t>
  </si>
  <si>
    <t>กำไรเบ็ดเสร็จรวมสำหรับรอบระยะเวลา - สุทธิจากภาษี</t>
  </si>
  <si>
    <t>กำไรต่อหุ้น</t>
  </si>
  <si>
    <t>กำไรต่อหุ้นขั้นพื้นฐาน (บาท)</t>
  </si>
  <si>
    <t>จำนวนหุ้นสามัญถัวเฉลี่ยถ่วงน้ำหนัก (พันหุ้น)</t>
  </si>
  <si>
    <t>สำหรับรอบระยะเวลาเก้าเดือนสิ้นสุดวันที่ 30 กันยายน พ.ศ. 2568</t>
  </si>
  <si>
    <t>รายได้(ค่าใช้จ่าย)สุทธิจากสัญญาประกันภัยต่อที่ถือไว้</t>
  </si>
  <si>
    <t>ผลขาดทุนด้านเครดิตที่คาดว่าจะเกิดขึ้น</t>
  </si>
  <si>
    <t>รายได้อื่น (กลับรายการ)</t>
  </si>
  <si>
    <t>ค่าใช้จ่ายภาษีเงินได้</t>
  </si>
  <si>
    <t>กำไร(ขาดทุน)จากการวัดมูลค่าสินทรัพย์ทางการเงินตราสารหนี้</t>
  </si>
  <si>
    <r>
      <t xml:space="preserve">งบการเปลี่ยนแปลงส่วนของเจ้าของ (ยังไม่ได้ตรวจสอบ) </t>
    </r>
    <r>
      <rPr>
        <sz val="12"/>
        <rFont val="Browallia New"/>
        <family val="2"/>
      </rPr>
      <t>(ต่อ)</t>
    </r>
  </si>
  <si>
    <t>ทุนเรือนหุ้นที่</t>
  </si>
  <si>
    <t>ส่วนเกิน</t>
  </si>
  <si>
    <t>ตราสารหนี้ที่วัดมูลค่า</t>
  </si>
  <si>
    <t>ตราสารทุนที่วัดมูลค่า</t>
  </si>
  <si>
    <t>ออกจำหน่าย</t>
  </si>
  <si>
    <t>มูลค่า</t>
  </si>
  <si>
    <t>ทุนสำรอง</t>
  </si>
  <si>
    <t>ยุติธรรมผ่านกำไร</t>
  </si>
  <si>
    <t>รวมส่วนของ</t>
  </si>
  <si>
    <t>และชำระแล้ว</t>
  </si>
  <si>
    <t>หุ้นสามัญ</t>
  </si>
  <si>
    <t>ตามกฎหมาย</t>
  </si>
  <si>
    <t>ขาดทุนเบ็ดเสร็จอื่น</t>
  </si>
  <si>
    <t>เจ้าของ</t>
  </si>
  <si>
    <t>ยอดคงเหลือ ณ วันที่ 1 มกราคม พ.ศ. 2567</t>
  </si>
  <si>
    <t>เงินปันผลจ่าย (หมายเหตุ 26)</t>
  </si>
  <si>
    <t>กำไรสุทธิสำหรับรอบระยะเวลา</t>
  </si>
  <si>
    <t>กำไร(ขาดทุน)จากการวัดมูลค่าสินทรัพย์ทางการเงินด้วยมูลค่ายุติธรรม</t>
  </si>
  <si>
    <t>ผ่านกำไรขาดทุนเบ็ดเสร็จอื่น - สุทธิจากภาษี</t>
  </si>
  <si>
    <t>ยอดคงเหลือ ณ วันที่ 30 กันยายน พ.ศ. 2567</t>
  </si>
  <si>
    <t>ยอดคงเหลือ ณ วันที่ 1 มกราคม พ.ศ. 2568</t>
  </si>
  <si>
    <t>ยอดคงเหลือ ณ วันที่ 30 กันยายน พ.ศ. 2568</t>
  </si>
  <si>
    <t>งบการเปลี่ยนแปลงส่วนของเจ้าของ (ยังไม่ได้ตรวจสอบ)</t>
  </si>
  <si>
    <t xml:space="preserve"> </t>
  </si>
  <si>
    <t>ส่วนเกินทุนจากการ</t>
  </si>
  <si>
    <t>วัดมูลค่าเงินลงทุนที่วัด</t>
  </si>
  <si>
    <t>สำรองทางการเงิน</t>
  </si>
  <si>
    <t>มูลค่ายุติธรรมผ่านกำไร</t>
  </si>
  <si>
    <t>ส่วนแบ่งกำไร (ขาดทุน)</t>
  </si>
  <si>
    <t>จากสัญญาประกันภัย /</t>
  </si>
  <si>
    <t>เบ็ดเสร็จอื่นในบริษัทร่วม</t>
  </si>
  <si>
    <t>สัญญาประกันภัยต่อ</t>
  </si>
  <si>
    <t>ผลกระทบจากการนำมาตรฐานการรายงานทางการเงินใหม่มาถือปฏิบัติ (หมายเหตุ 4)</t>
  </si>
  <si>
    <t>ยอดคงเหลือที่ปรับปรุงแล้ว ณ วันที่ 1 มกราคม พ.ศ. 2567</t>
  </si>
  <si>
    <t xml:space="preserve">ส่วนแบ่งกำไร(ขาดทุน)เบ็ดเสร็จอื่นในบริษัทร่วม - สุทธิจากภาษี (หมายเหตุ 10) </t>
  </si>
  <si>
    <t>ค่าใช้จ่ายทางการเงินจากสัญญาประกันภัยที่ออก - สุทธิจากภาษี</t>
  </si>
  <si>
    <t>รายได้ทางการเงินจากสัญญาประกันภัยต่อที่ถือไว้ - สุทธิจากภาษี</t>
  </si>
  <si>
    <t>ยอดคงเหลือที่ปรับปรุงแล้ว ณ วันที่ 1 มกราคม พ.ศ. 2568</t>
  </si>
  <si>
    <t>กำไรจากการวัดมูลค่าสินทรัพย์ทางการเงินด้วยมูลค่ายุติธรรม</t>
  </si>
  <si>
    <t xml:space="preserve">ส่วนแบ่งกำไร (ขาดทุน) เบ็ดเสร็จอื่นในบริษัทร่วม - สุทธิจากภาษี (หมายเหตุ 10) </t>
  </si>
  <si>
    <t>งบกระแสเงินสด (ยังไม่ได้ตรวจสอบ)</t>
  </si>
  <si>
    <t>กระแสเงินสดจากกิจกรรมดำเนินงาน</t>
  </si>
  <si>
    <t>เบี้ยประกันภัยรับ</t>
  </si>
  <si>
    <t>เบี้ยประกันภัยจ่ายสุทธิ และค่าใช้จ่ายที่เกี่ยวข้องโดยตรง</t>
  </si>
  <si>
    <t>เกี่ยวกับการประกันภัยต่อ</t>
  </si>
  <si>
    <t>รับคืนจากการประกันภัยต่อ</t>
  </si>
  <si>
    <t>เงินสดรับจากการให้บริการ</t>
  </si>
  <si>
    <t>ค่าสินไหมทดแทน และค่าใช้จ่ายที่เกี่ยวข้อง</t>
  </si>
  <si>
    <t>โดยตรงที่จ่ายแล้ว</t>
  </si>
  <si>
    <t>กระแสเงินสดที่ทำให้ได้มาซึ่งการประกันภัย</t>
  </si>
  <si>
    <t>เงินสดจ่ายสำหรับการให้บริการ</t>
  </si>
  <si>
    <t>เงินสดจ่ายสำหรับสินทรัพย์ทางการเงิน</t>
  </si>
  <si>
    <t>เงินสดรับจากสินทรัพย์ทางการเงิน</t>
  </si>
  <si>
    <t>เงินสดสุทธิได้มาจากกิจกรรมดำเนินงาน</t>
  </si>
  <si>
    <t>กระแสเงินสดจากกิจกรรมลงทุน</t>
  </si>
  <si>
    <t>ดอกเบี้ยรับ</t>
  </si>
  <si>
    <t>เงินปันผลรับ</t>
  </si>
  <si>
    <t>เงินรับจากการขายที่ดิน อาคารและอุปกรณ์</t>
  </si>
  <si>
    <t>เงินสดจ่ายสำหรับซื้อที่ดิน อาคารและอุปกรณ์</t>
  </si>
  <si>
    <t xml:space="preserve">เงินสดจ่ายสำหรับซื้อสินทรัพย์ไม่มีตัวตน </t>
  </si>
  <si>
    <t>เงินสดสุทธิได้มาจากกิจกรรมลงทุน</t>
  </si>
  <si>
    <t>กระแสเงินสดจากกิจกรรมจัดหาเงิน</t>
  </si>
  <si>
    <t>เงินปันผลจ่าย</t>
  </si>
  <si>
    <t>เงินสดจ่ายสำหรับหนี้สินตามสัญญาเช่า</t>
  </si>
  <si>
    <t>เงินสดจ่ายสำหรับต้นทุนทางการเงิน</t>
  </si>
  <si>
    <t>เงินสดสุทธิใช้ไปในกิจกรรมจัดหาเงิน</t>
  </si>
  <si>
    <t>เงินสดและรายการเทียบเท่าเงินสดเพิ่มขึ้นสุทธิ</t>
  </si>
  <si>
    <t>เงินสดและรายการเทียบเท่าเงินสด ณ วันต้นรอบระยะเวลา</t>
  </si>
  <si>
    <t>เงินสดและรายการเทียบเท่าเงินสด ณ วันสิ้นรอบระยะเวลา</t>
  </si>
  <si>
    <r>
      <rPr>
        <u/>
        <sz val="12"/>
        <rFont val="Browallia New"/>
        <family val="2"/>
      </rPr>
      <t>หัก</t>
    </r>
    <r>
      <rPr>
        <sz val="12"/>
        <rFont val="Browallia New"/>
        <family val="2"/>
      </rPr>
      <t xml:space="preserve"> ค่าเผื่อผลขาดทุนด้านเครดิตที่คาดว่าจะเกิดขึ้น</t>
    </r>
  </si>
  <si>
    <t>เงินสดและรายการเทียบเท่าเงินสดสุทธิ ณ วันสิ้นรอบระยะเวลา</t>
  </si>
  <si>
    <t>รายการที่ไม่ใช่เงินสด</t>
  </si>
  <si>
    <t>การได้มาซึ่งสินทรัพย์สิทธิการใช้ภายใต้สัญญาเช่า</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</si>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</sst>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7">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sz val="10"/>
      <name val="Courier"/>
      <family val="3"/>
    </font>
    <font>
      <i/>
      <sz val="12"/>
      <name val="Browallia New"/>
      <family val="2"/>
    </font>
    <font>
      <sz val="10"/>
      <name val="Arial"/>
      <family val="2"/>
    </font>
    <font>
      <b/>
      <sz val="11"/>
      <name val="Browallia New"/>
      <family val="2"/>
    </font>
    <font>
      <sz val="11"/>
      <name val="Browallia New"/>
      <family val="2"/>
    </font>
    <font>
      <i/>
      <sz val="11"/>
      <name val="Browallia New"/>
      <family val="2"/>
    </font>
    <font>
      <b/>
      <i/>
      <sz val="12"/>
      <name val="Browallia New"/>
      <family val="2"/>
    </font>
    <font>
      <u/>
      <sz val="12"/>
      <name val="Browallia New"/>
      <family val="2"/>
    </font>
    <font>
      <b/>
      <sz val="12"/>
      <color theme="1"/>
      <name val="Browallia New"/>
      <family val="2"/>
    </font>
    <font>
      <sz val="12"/>
      <color theme="1"/>
      <name val="Browallia New"/>
      <family val="2"/>
    </font>
    <font>
      <sz val="11"/>
      <color theme="1"/>
      <name val="Browallia New"/>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 fontId="4" fillId="0" borderId="0"/>
    <xf numFmtId="0" fontId="5" fillId="0" borderId="0"/>
    <xf numFmtId="0" fontId="5" fillId="0" borderId="0"/>
    <xf numFmtId="0" fontId="5" fillId="0" borderId="0"/>
    <xf numFmtId="39" fontId="6" fillId="0" borderId="0"/>
    <xf numFmtId="3" fontId="5" fillId="0" borderId="3"/>
    <xf numFmtId="0" fontId="1" fillId="0" borderId="0"/>
    <xf numFmtId="0" fontId="8" fillId="0" borderId="0">
      <protection locked="0"/>
    </xf>
    <xf numFmtId="0" fontId="5" fillId="0" borderId="0"/>
  </cellStyleXfs>
  <cellXfs count="134">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3" fontId="3" fillId="0" borderId="0" xfId="1" applyNumberFormat="1" applyFont="1" applyAlignment="1">
      <alignment vertical="center"/>
    </xf>
    <xf numFmtId="165"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right" vertical="center"/>
    </xf>
    <xf numFmtId="0" fontId="2" fillId="0" borderId="1" xfId="2" applyFont="1" applyBorder="1" applyAlignment="1">
      <alignment vertical="center"/>
    </xf>
    <xf numFmtId="166" fontId="2" fillId="0" borderId="1" xfId="0" applyNumberFormat="1" applyFont="1" applyBorder="1" applyAlignment="1">
      <alignment vertical="center"/>
    </xf>
    <xf numFmtId="166" fontId="2" fillId="0" borderId="1" xfId="0" applyNumberFormat="1" applyFont="1" applyBorder="1" applyAlignment="1">
      <alignment horizontal="center"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3" fontId="3" fillId="0" borderId="1" xfId="1" applyNumberFormat="1" applyFont="1" applyBorder="1" applyAlignment="1">
      <alignment vertical="center"/>
    </xf>
    <xf numFmtId="165" fontId="3" fillId="0" borderId="1" xfId="0" applyNumberFormat="1" applyFont="1" applyBorder="1" applyAlignment="1">
      <alignment vertical="center"/>
    </xf>
    <xf numFmtId="0" fontId="3" fillId="0" borderId="1" xfId="0" applyFont="1" applyBorder="1" applyAlignment="1">
      <alignment vertical="center"/>
    </xf>
    <xf numFmtId="0" fontId="2" fillId="0" borderId="0" xfId="2" applyFont="1" applyAlignment="1">
      <alignment vertical="center"/>
    </xf>
    <xf numFmtId="166" fontId="2" fillId="0" borderId="0" xfId="0" applyNumberFormat="1" applyFont="1" applyAlignment="1">
      <alignment vertical="center"/>
    </xf>
    <xf numFmtId="166" fontId="2" fillId="0" borderId="0" xfId="0" applyNumberFormat="1" applyFont="1" applyAlignment="1">
      <alignment horizontal="center" vertical="center"/>
    </xf>
    <xf numFmtId="165" fontId="3" fillId="0" borderId="0" xfId="0" applyNumberFormat="1" applyFont="1" applyAlignment="1">
      <alignment vertical="center"/>
    </xf>
    <xf numFmtId="164" fontId="2" fillId="0" borderId="0" xfId="0" applyNumberFormat="1" applyFont="1" applyAlignment="1">
      <alignment horizontal="center" vertical="center"/>
    </xf>
    <xf numFmtId="0" fontId="3" fillId="0" borderId="0" xfId="0" applyFont="1" applyAlignment="1">
      <alignment horizontal="right" vertical="center"/>
    </xf>
    <xf numFmtId="0" fontId="3" fillId="0" borderId="0" xfId="2" applyFont="1" applyAlignment="1">
      <alignment horizontal="center" vertical="center"/>
    </xf>
    <xf numFmtId="166" fontId="3" fillId="0" borderId="0" xfId="2" applyNumberFormat="1" applyFont="1" applyAlignment="1">
      <alignment vertical="center"/>
    </xf>
    <xf numFmtId="164" fontId="2" fillId="0" borderId="0" xfId="2" applyNumberFormat="1" applyFont="1" applyAlignment="1">
      <alignment horizontal="right" vertical="center"/>
    </xf>
    <xf numFmtId="164" fontId="3" fillId="0" borderId="0" xfId="2" applyNumberFormat="1" applyFont="1" applyAlignment="1">
      <alignment horizontal="right" vertical="center"/>
    </xf>
    <xf numFmtId="0" fontId="2" fillId="0" borderId="1" xfId="2" applyFont="1" applyBorder="1" applyAlignment="1">
      <alignment horizontal="center" vertical="center"/>
    </xf>
    <xf numFmtId="166" fontId="2" fillId="0" borderId="0" xfId="2" applyNumberFormat="1" applyFont="1" applyAlignment="1">
      <alignment vertical="center"/>
    </xf>
    <xf numFmtId="164" fontId="2" fillId="0" borderId="1" xfId="2" applyNumberFormat="1" applyFont="1" applyBorder="1" applyAlignment="1">
      <alignment horizontal="right" vertical="center"/>
    </xf>
    <xf numFmtId="0" fontId="2" fillId="0" borderId="0" xfId="2" applyFont="1" applyAlignment="1">
      <alignment horizontal="center" vertical="center"/>
    </xf>
    <xf numFmtId="164" fontId="3" fillId="0" borderId="0" xfId="1" applyNumberFormat="1" applyFont="1" applyAlignment="1">
      <alignment vertical="center"/>
    </xf>
    <xf numFmtId="0" fontId="3" fillId="0" borderId="0" xfId="0" applyFont="1" applyAlignment="1">
      <alignment horizontal="left" vertical="center"/>
    </xf>
    <xf numFmtId="37" fontId="3" fillId="0" borderId="0" xfId="0" applyNumberFormat="1" applyFont="1" applyAlignment="1">
      <alignment horizontal="center" vertical="center"/>
    </xf>
    <xf numFmtId="164" fontId="3" fillId="0" borderId="0" xfId="0" quotePrefix="1" applyNumberFormat="1" applyFont="1" applyAlignment="1">
      <alignment horizontal="right" vertical="center"/>
    </xf>
    <xf numFmtId="0" fontId="3" fillId="0" borderId="0" xfId="0" quotePrefix="1" applyFont="1" applyAlignment="1">
      <alignment horizontal="left" vertical="center"/>
    </xf>
    <xf numFmtId="164" fontId="3" fillId="0" borderId="1" xfId="0" applyNumberFormat="1" applyFont="1" applyBorder="1" applyAlignment="1">
      <alignment horizontal="right" vertical="center"/>
    </xf>
    <xf numFmtId="164" fontId="3" fillId="0" borderId="0" xfId="1" applyNumberFormat="1" applyFont="1" applyAlignment="1">
      <alignment horizontal="right" vertical="center" wrapText="1"/>
    </xf>
    <xf numFmtId="4" fontId="3" fillId="0" borderId="0" xfId="1" applyFont="1" applyAlignment="1">
      <alignment vertical="center"/>
    </xf>
    <xf numFmtId="164" fontId="3" fillId="0" borderId="2" xfId="0" applyNumberFormat="1" applyFont="1" applyBorder="1" applyAlignment="1">
      <alignment horizontal="right" vertical="center"/>
    </xf>
    <xf numFmtId="164" fontId="3" fillId="0" borderId="0" xfId="0" applyNumberFormat="1" applyFont="1" applyAlignment="1">
      <alignment horizontal="lef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2" fillId="0" borderId="0" xfId="0" applyNumberFormat="1" applyFont="1" applyAlignment="1">
      <alignment horizontal="left" vertical="center"/>
    </xf>
    <xf numFmtId="0" fontId="3" fillId="0" borderId="0" xfId="0" quotePrefix="1" applyFont="1" applyAlignment="1">
      <alignment horizontal="center" vertical="center"/>
    </xf>
    <xf numFmtId="164" fontId="3" fillId="0" borderId="0" xfId="0" applyNumberFormat="1" applyFont="1" applyAlignment="1">
      <alignment vertical="center"/>
    </xf>
    <xf numFmtId="164" fontId="3" fillId="0" borderId="2" xfId="1" applyNumberFormat="1" applyFont="1" applyBorder="1" applyAlignment="1">
      <alignment horizontal="right" vertical="center" wrapText="1"/>
    </xf>
    <xf numFmtId="1" fontId="3" fillId="0" borderId="0" xfId="0" applyNumberFormat="1" applyFont="1" applyAlignment="1">
      <alignment vertical="center"/>
    </xf>
    <xf numFmtId="0" fontId="2" fillId="0" borderId="1" xfId="3" applyFont="1" applyBorder="1" applyAlignment="1">
      <alignment vertical="center"/>
    </xf>
    <xf numFmtId="0" fontId="2" fillId="0" borderId="0" xfId="3" applyFont="1" applyAlignment="1">
      <alignment vertical="center"/>
    </xf>
    <xf numFmtId="166" fontId="3" fillId="0" borderId="0" xfId="3" applyNumberFormat="1" applyFont="1" applyAlignment="1">
      <alignment horizontal="center" vertical="center"/>
    </xf>
    <xf numFmtId="164" fontId="2" fillId="0" borderId="0" xfId="4" applyNumberFormat="1" applyFont="1" applyAlignment="1">
      <alignment horizontal="right" vertical="center"/>
    </xf>
    <xf numFmtId="164" fontId="3" fillId="0" borderId="0" xfId="3" applyNumberFormat="1" applyFont="1" applyAlignment="1">
      <alignment horizontal="right" vertical="center"/>
    </xf>
    <xf numFmtId="166" fontId="2" fillId="0" borderId="1" xfId="3" applyNumberFormat="1" applyFont="1" applyBorder="1" applyAlignment="1">
      <alignment horizontal="center" vertical="center"/>
    </xf>
    <xf numFmtId="166" fontId="2" fillId="0" borderId="0" xfId="3" applyNumberFormat="1" applyFont="1" applyAlignment="1">
      <alignment horizontal="center" vertical="center"/>
    </xf>
    <xf numFmtId="164" fontId="2" fillId="0" borderId="1" xfId="3" applyNumberFormat="1" applyFont="1" applyBorder="1" applyAlignment="1">
      <alignment horizontal="right" vertical="center"/>
    </xf>
    <xf numFmtId="164" fontId="2" fillId="0" borderId="0" xfId="3" applyNumberFormat="1" applyFont="1" applyAlignment="1">
      <alignment horizontal="right" vertical="center"/>
    </xf>
    <xf numFmtId="0" fontId="14" fillId="0" borderId="0" xfId="9" applyFont="1" applyAlignment="1">
      <alignment vertical="center"/>
    </xf>
    <xf numFmtId="164" fontId="3" fillId="0" borderId="0" xfId="1" applyNumberFormat="1" applyFont="1" applyAlignment="1">
      <alignment horizontal="right" vertical="center"/>
    </xf>
    <xf numFmtId="0" fontId="15" fillId="0" borderId="0" xfId="9" applyFont="1" applyAlignment="1">
      <alignment vertical="center"/>
    </xf>
    <xf numFmtId="164" fontId="3" fillId="0" borderId="1" xfId="1" applyNumberFormat="1" applyFont="1" applyBorder="1" applyAlignment="1">
      <alignment horizontal="right" vertical="center"/>
    </xf>
    <xf numFmtId="167" fontId="3" fillId="0" borderId="0" xfId="0" applyNumberFormat="1" applyFont="1" applyAlignment="1">
      <alignment horizontal="right" vertical="center"/>
    </xf>
    <xf numFmtId="0" fontId="3" fillId="0" borderId="1" xfId="0" applyFont="1" applyBorder="1" applyAlignment="1">
      <alignment horizontal="lef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0" fontId="2" fillId="0" borderId="0" xfId="0" quotePrefix="1" applyFont="1" applyAlignment="1">
      <alignment horizontal="left" vertical="center"/>
    </xf>
    <xf numFmtId="167" fontId="3" fillId="0" borderId="0" xfId="1" applyNumberFormat="1" applyFont="1" applyAlignment="1">
      <alignment horizontal="right" vertical="center"/>
    </xf>
    <xf numFmtId="164" fontId="2" fillId="0" borderId="0" xfId="0" applyNumberFormat="1" applyFont="1" applyAlignment="1">
      <alignment vertical="center"/>
    </xf>
    <xf numFmtId="166" fontId="2" fillId="0" borderId="1" xfId="4" applyNumberFormat="1" applyFont="1" applyBorder="1" applyAlignment="1">
      <alignment vertical="center"/>
    </xf>
    <xf numFmtId="164" fontId="2" fillId="0" borderId="1" xfId="0" applyNumberFormat="1" applyFont="1" applyBorder="1" applyAlignment="1">
      <alignment vertical="center"/>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vertical="center"/>
    </xf>
    <xf numFmtId="164" fontId="9" fillId="0" borderId="0" xfId="0" applyNumberFormat="1" applyFont="1" applyAlignment="1">
      <alignment horizontal="right" vertical="center"/>
    </xf>
    <xf numFmtId="164" fontId="9" fillId="0" borderId="0" xfId="0" applyNumberFormat="1" applyFont="1" applyAlignment="1">
      <alignment vertical="center"/>
    </xf>
    <xf numFmtId="164" fontId="9" fillId="0" borderId="0" xfId="0" applyNumberFormat="1" applyFont="1" applyAlignment="1">
      <alignment horizontal="center" vertical="center"/>
    </xf>
    <xf numFmtId="164" fontId="9" fillId="0" borderId="1" xfId="4" applyNumberFormat="1" applyFont="1" applyBorder="1" applyAlignment="1">
      <alignment horizontal="right" vertical="center"/>
    </xf>
    <xf numFmtId="164" fontId="9" fillId="0" borderId="0" xfId="5" applyNumberFormat="1" applyFont="1" applyAlignment="1">
      <alignment horizontal="right" vertical="center"/>
    </xf>
    <xf numFmtId="164" fontId="9" fillId="0" borderId="0" xfId="4" applyNumberFormat="1" applyFont="1" applyAlignment="1">
      <alignment horizontal="right" vertical="center"/>
    </xf>
    <xf numFmtId="164" fontId="11" fillId="0" borderId="0" xfId="0" applyNumberFormat="1" applyFont="1" applyAlignment="1">
      <alignment horizontal="right" vertical="center"/>
    </xf>
    <xf numFmtId="164" fontId="11" fillId="0" borderId="0" xfId="0" applyNumberFormat="1" applyFont="1" applyAlignment="1">
      <alignment horizontal="center" vertical="center"/>
    </xf>
    <xf numFmtId="164" fontId="10" fillId="0" borderId="0" xfId="0" applyNumberFormat="1" applyFont="1" applyAlignment="1">
      <alignment horizontal="right" vertical="center"/>
    </xf>
    <xf numFmtId="164" fontId="10" fillId="0" borderId="0" xfId="0" applyNumberFormat="1" applyFont="1" applyAlignment="1">
      <alignment vertical="center"/>
    </xf>
    <xf numFmtId="164" fontId="10" fillId="0" borderId="0" xfId="0" applyNumberFormat="1" applyFont="1" applyAlignment="1">
      <alignment horizontal="center" vertical="center"/>
    </xf>
    <xf numFmtId="164" fontId="10" fillId="0" borderId="1" xfId="4" applyNumberFormat="1" applyFont="1" applyBorder="1" applyAlignment="1">
      <alignment horizontal="right" vertical="center"/>
    </xf>
    <xf numFmtId="164" fontId="10" fillId="0" borderId="0" xfId="5" applyNumberFormat="1" applyFont="1" applyAlignment="1">
      <alignment horizontal="right" vertical="center"/>
    </xf>
    <xf numFmtId="164" fontId="10" fillId="0" borderId="0" xfId="4" applyNumberFormat="1" applyFont="1" applyAlignment="1">
      <alignment horizontal="right" vertical="center"/>
    </xf>
    <xf numFmtId="164" fontId="10" fillId="0" borderId="1" xfId="0" applyNumberFormat="1" applyFont="1" applyBorder="1" applyAlignment="1">
      <alignment horizontal="right" vertical="center"/>
    </xf>
    <xf numFmtId="0" fontId="10" fillId="0" borderId="0" xfId="0" quotePrefix="1" applyFont="1" applyAlignment="1">
      <alignment vertical="center"/>
    </xf>
    <xf numFmtId="0" fontId="16" fillId="0" borderId="0" xfId="0" applyFont="1" applyAlignment="1">
      <alignment vertical="center"/>
    </xf>
    <xf numFmtId="164" fontId="10" fillId="0" borderId="2" xfId="0" applyNumberFormat="1" applyFont="1" applyBorder="1" applyAlignment="1">
      <alignment horizontal="right" vertical="center"/>
    </xf>
    <xf numFmtId="164" fontId="3" fillId="0" borderId="1" xfId="0" applyNumberFormat="1" applyFont="1" applyBorder="1" applyAlignment="1">
      <alignment vertical="center"/>
    </xf>
    <xf numFmtId="164" fontId="3" fillId="0" borderId="0" xfId="7" applyNumberFormat="1" applyFont="1" applyAlignment="1">
      <alignment horizontal="right" vertical="center"/>
    </xf>
    <xf numFmtId="164" fontId="3" fillId="0" borderId="0" xfId="7"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horizontal="center" vertical="center" wrapText="1"/>
    </xf>
    <xf numFmtId="164" fontId="2" fillId="0" borderId="0" xfId="0" applyNumberFormat="1" applyFont="1" applyAlignment="1">
      <alignment vertical="center" wrapText="1"/>
    </xf>
    <xf numFmtId="164" fontId="2" fillId="0" borderId="1" xfId="4" applyNumberFormat="1" applyFont="1" applyBorder="1" applyAlignment="1">
      <alignment horizontal="right" vertical="center"/>
    </xf>
    <xf numFmtId="164" fontId="2" fillId="0" borderId="0" xfId="5" applyNumberFormat="1" applyFont="1" applyAlignment="1">
      <alignment horizontal="right" vertical="center"/>
    </xf>
    <xf numFmtId="164" fontId="7" fillId="0" borderId="0" xfId="0" applyNumberFormat="1" applyFont="1" applyAlignment="1">
      <alignment horizontal="right" vertical="center"/>
    </xf>
    <xf numFmtId="164" fontId="7" fillId="0" borderId="0" xfId="0" applyNumberFormat="1" applyFont="1" applyAlignment="1">
      <alignment horizontal="center" vertical="center"/>
    </xf>
    <xf numFmtId="164" fontId="3" fillId="0" borderId="1" xfId="7" applyNumberFormat="1" applyFont="1" applyBorder="1" applyAlignment="1">
      <alignment horizontal="right" vertical="center"/>
    </xf>
    <xf numFmtId="0" fontId="7" fillId="0" borderId="0" xfId="0" applyFont="1" applyAlignment="1">
      <alignment horizontal="center" vertical="center"/>
    </xf>
    <xf numFmtId="166" fontId="2" fillId="0" borderId="0" xfId="4" applyNumberFormat="1" applyFont="1" applyAlignment="1">
      <alignment vertical="center"/>
    </xf>
    <xf numFmtId="0" fontId="2" fillId="0" borderId="0" xfId="6" applyNumberFormat="1" applyFont="1" applyBorder="1" applyAlignment="1">
      <alignment horizontal="left" vertical="center"/>
    </xf>
    <xf numFmtId="0" fontId="2" fillId="0" borderId="0" xfId="6" applyNumberFormat="1" applyFont="1" applyBorder="1" applyAlignment="1">
      <alignment horizontal="center" vertical="center"/>
    </xf>
    <xf numFmtId="0" fontId="2" fillId="0" borderId="1" xfId="6" applyNumberFormat="1" applyFont="1" applyBorder="1" applyAlignment="1">
      <alignment horizontal="left" vertical="center"/>
    </xf>
    <xf numFmtId="0" fontId="2" fillId="0" borderId="1" xfId="6" applyNumberFormat="1" applyFont="1" applyBorder="1" applyAlignment="1">
      <alignment horizontal="center" vertical="center"/>
    </xf>
    <xf numFmtId="4" fontId="3" fillId="0" borderId="1" xfId="1" applyFont="1" applyBorder="1" applyAlignment="1">
      <alignment vertical="center"/>
    </xf>
    <xf numFmtId="0" fontId="3" fillId="0" borderId="0" xfId="6" applyNumberFormat="1" applyFont="1" applyBorder="1" applyAlignment="1">
      <alignment vertical="center"/>
    </xf>
    <xf numFmtId="0" fontId="3" fillId="0" borderId="0" xfId="4" applyFont="1" applyAlignment="1">
      <alignment horizontal="center" vertical="center"/>
    </xf>
    <xf numFmtId="0" fontId="2" fillId="0" borderId="1" xfId="4" applyFont="1" applyBorder="1" applyAlignment="1">
      <alignment horizontal="center" vertical="center"/>
    </xf>
    <xf numFmtId="0" fontId="2" fillId="0" borderId="0" xfId="6" applyNumberFormat="1" applyFont="1" applyBorder="1" applyAlignment="1">
      <alignment vertical="center"/>
    </xf>
    <xf numFmtId="0" fontId="12" fillId="0" borderId="0" xfId="6" applyNumberFormat="1" applyFont="1" applyBorder="1" applyAlignment="1">
      <alignment vertical="center"/>
    </xf>
    <xf numFmtId="0" fontId="3" fillId="0" borderId="0" xfId="6" applyNumberFormat="1" applyFont="1" applyBorder="1" applyAlignment="1">
      <alignment horizontal="center" vertical="center"/>
    </xf>
    <xf numFmtId="0" fontId="3" fillId="0" borderId="0" xfId="6" applyNumberFormat="1" applyFont="1" applyBorder="1" applyAlignment="1">
      <alignment horizontal="left" vertical="center"/>
    </xf>
    <xf numFmtId="0" fontId="7" fillId="0" borderId="0" xfId="6" applyNumberFormat="1" applyFont="1" applyBorder="1" applyAlignment="1">
      <alignment horizontal="center" vertical="center"/>
    </xf>
    <xf numFmtId="164" fontId="2" fillId="0" borderId="0" xfId="1" applyNumberFormat="1" applyFont="1" applyAlignment="1">
      <alignment horizontal="right" vertical="center"/>
    </xf>
    <xf numFmtId="0" fontId="12" fillId="0" borderId="0" xfId="6" applyNumberFormat="1" applyFont="1" applyBorder="1" applyAlignment="1">
      <alignment horizontal="center" vertical="center"/>
    </xf>
    <xf numFmtId="164" fontId="3" fillId="0" borderId="2" xfId="6" applyNumberFormat="1" applyFont="1" applyBorder="1" applyAlignment="1">
      <alignment horizontal="right" vertical="center"/>
    </xf>
    <xf numFmtId="164" fontId="3" fillId="0" borderId="0" xfId="0" applyNumberFormat="1" applyFont="1" applyBorder="1" applyAlignment="1">
      <alignment horizontal="right" vertical="center"/>
    </xf>
    <xf numFmtId="3" fontId="3" fillId="0" borderId="0" xfId="0" applyNumberFormat="1" applyFont="1"/>
    <xf numFmtId="0" fontId="2" fillId="0" borderId="0" xfId="9" applyFont="1" applyAlignment="1">
      <alignment vertical="center"/>
    </xf>
    <xf numFmtId="0" fontId="3" fillId="0" borderId="0" xfId="9" applyFont="1" applyAlignment="1">
      <alignment vertical="center"/>
    </xf>
    <xf numFmtId="166" fontId="2" fillId="0" borderId="0" xfId="3"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9" fillId="0" borderId="1" xfId="0" applyNumberFormat="1" applyFont="1" applyBorder="1" applyAlignment="1">
      <alignment horizontal="center" vertical="center"/>
    </xf>
    <xf numFmtId="164" fontId="9" fillId="0" borderId="4"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3" fillId="0" borderId="0" xfId="0" applyNumberFormat="1" applyFont="1" applyAlignment="1">
      <alignment horizontal="center" vertical="center"/>
    </xf>
  </cellXfs>
  <cellStyles count="10">
    <cellStyle name="Change A&amp;ll 7" xfId="6" xr:uid="{D84064B4-C187-4530-9F49-09BB718B5AEA}"/>
    <cellStyle name="Comma" xfId="1" builtinId="3"/>
    <cellStyle name="Normal" xfId="0" builtinId="0"/>
    <cellStyle name="Normal 12 2 2 2" xfId="3" xr:uid="{7CE59EA1-6B79-49CD-85D1-FA5168E7F0AD}"/>
    <cellStyle name="Normal 15 2" xfId="2" xr:uid="{105ACAA2-E3F6-4254-9A74-FF7F6FE4A923}"/>
    <cellStyle name="Normal 2 2" xfId="9" xr:uid="{8C825F70-AD04-43B9-892C-C9EF68DA7953}"/>
    <cellStyle name="Normal 2 3 2 2" xfId="4" xr:uid="{1EB03BE7-48BA-4451-9133-A132AC113FA6}"/>
    <cellStyle name="Normal 23" xfId="7" xr:uid="{7172EFA1-AB98-443B-8F53-E822C85388D0}"/>
    <cellStyle name="Normal 5 2" xfId="8" xr:uid="{CC00A683-140D-4835-983F-9C1F1C535EE1}"/>
    <cellStyle name="ปกติ_Sheet1" xfId="5" xr:uid="{5ADAF611-57D6-4C3D-B31C-FBA1937576E0}"/>
  </cellStyles>
  <dxfs count="0"/>
  <tableStyles count="0" defaultTableStyle="TableStyleMedium2" defaultPivotStyle="PivotStyleLight16"/>
  <colors>
    <mruColors>
      <color rgb="FFF8CBAD"/>
      <color rgb="FFE2EFDA"/>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N99"/>
  <sheetViews>
    <sheetView topLeftCell="A7" zoomScaleNormal="100" zoomScaleSheetLayoutView="145" workbookViewId="0">
      <selection activeCell="Q16" sqref="Q16"/>
    </sheetView>
  </sheetViews>
  <sheetFormatPr defaultColWidth="9.125" defaultRowHeight="21.75" customHeight="1"/>
  <cols>
    <col min="1" max="2" width="1.375" style="2" customWidth="1"/>
    <col min="3" max="3" width="34.75" style="2" customWidth="1"/>
    <col min="4" max="4" width="7.75" style="3" customWidth="1"/>
    <col min="5" max="5" width="0.75" style="2" customWidth="1"/>
    <col min="6" max="6" width="14.75" style="4" customWidth="1"/>
    <col min="7" max="7" width="0.75" style="4" customWidth="1"/>
    <col min="8" max="8" width="13.25" style="4" customWidth="1"/>
    <col min="9" max="9" width="0.75" style="4" customWidth="1"/>
    <col min="10" max="10" width="13.25" style="4" customWidth="1"/>
    <col min="11" max="11" width="0.75" style="5" customWidth="1"/>
    <col min="12" max="12" width="14.75" style="21" customWidth="1"/>
    <col min="13" max="13" width="0.875" style="2" customWidth="1"/>
    <col min="14" max="14" width="13.25" style="21" customWidth="1"/>
    <col min="15" max="16384" width="9.125" style="2"/>
  </cols>
  <sheetData>
    <row r="1" spans="1:14" ht="21.75" customHeight="1">
      <c r="A1" s="1" t="s">
        <v>0</v>
      </c>
      <c r="B1" s="1"/>
      <c r="E1" s="3"/>
      <c r="L1" s="6"/>
      <c r="M1" s="7"/>
      <c r="N1" s="6"/>
    </row>
    <row r="2" spans="1:14" s="1" customFormat="1" ht="21.75" customHeight="1">
      <c r="A2" s="1" t="s">
        <v>1</v>
      </c>
      <c r="D2" s="8"/>
      <c r="E2" s="8"/>
      <c r="F2" s="9"/>
      <c r="G2" s="4"/>
      <c r="H2" s="9"/>
      <c r="I2" s="4"/>
      <c r="J2" s="9"/>
      <c r="K2" s="5"/>
      <c r="L2" s="6"/>
      <c r="M2" s="7"/>
      <c r="N2" s="6"/>
    </row>
    <row r="3" spans="1:14" ht="21.75" customHeight="1">
      <c r="A3" s="10" t="s">
        <v>2</v>
      </c>
      <c r="B3" s="11"/>
      <c r="C3" s="11"/>
      <c r="D3" s="12"/>
      <c r="E3" s="13"/>
      <c r="F3" s="14"/>
      <c r="G3" s="14"/>
      <c r="H3" s="14"/>
      <c r="I3" s="14"/>
      <c r="J3" s="14"/>
      <c r="K3" s="15"/>
      <c r="L3" s="16"/>
      <c r="M3" s="17"/>
      <c r="N3" s="16"/>
    </row>
    <row r="4" spans="1:14" ht="21" customHeight="1">
      <c r="A4" s="18"/>
      <c r="B4" s="19"/>
      <c r="C4" s="19"/>
      <c r="D4" s="20"/>
      <c r="E4" s="1"/>
      <c r="F4" s="9"/>
      <c r="G4" s="9"/>
      <c r="H4" s="9"/>
      <c r="I4" s="9"/>
      <c r="J4" s="9"/>
    </row>
    <row r="5" spans="1:14" ht="21" customHeight="1">
      <c r="A5" s="18"/>
      <c r="B5" s="19"/>
      <c r="C5" s="19"/>
      <c r="D5" s="20"/>
      <c r="E5" s="1"/>
      <c r="F5" s="127" t="s">
        <v>3</v>
      </c>
      <c r="G5" s="127"/>
      <c r="H5" s="127"/>
      <c r="I5" s="127"/>
      <c r="J5" s="127"/>
      <c r="K5" s="2"/>
      <c r="L5" s="127" t="s">
        <v>4</v>
      </c>
      <c r="M5" s="127"/>
      <c r="N5" s="127"/>
    </row>
    <row r="6" spans="1:14" ht="21" customHeight="1">
      <c r="A6" s="18"/>
      <c r="B6" s="19"/>
      <c r="C6" s="19"/>
      <c r="D6" s="20"/>
      <c r="E6" s="1"/>
      <c r="F6" s="22"/>
      <c r="G6" s="22"/>
      <c r="H6" s="9" t="s">
        <v>5</v>
      </c>
      <c r="I6" s="9"/>
      <c r="J6" s="9" t="s">
        <v>5</v>
      </c>
      <c r="K6" s="23"/>
      <c r="L6" s="9"/>
      <c r="M6" s="9"/>
      <c r="N6" s="9" t="s">
        <v>5</v>
      </c>
    </row>
    <row r="7" spans="1:14" ht="21" customHeight="1">
      <c r="A7" s="1"/>
      <c r="B7" s="1"/>
      <c r="C7" s="1"/>
      <c r="D7" s="24"/>
      <c r="E7" s="25"/>
      <c r="F7" s="26" t="s">
        <v>6</v>
      </c>
      <c r="G7" s="26"/>
      <c r="H7" s="9" t="s">
        <v>7</v>
      </c>
      <c r="I7" s="26"/>
      <c r="J7" s="9" t="s">
        <v>7</v>
      </c>
      <c r="L7" s="26" t="s">
        <v>6</v>
      </c>
      <c r="M7" s="26"/>
      <c r="N7" s="9" t="s">
        <v>7</v>
      </c>
    </row>
    <row r="8" spans="1:14" ht="21" customHeight="1">
      <c r="A8" s="1"/>
      <c r="B8" s="1"/>
      <c r="C8" s="1"/>
      <c r="D8" s="24"/>
      <c r="E8" s="25"/>
      <c r="F8" s="26" t="s">
        <v>8</v>
      </c>
      <c r="G8" s="26"/>
      <c r="H8" s="26" t="s">
        <v>9</v>
      </c>
      <c r="I8" s="26"/>
      <c r="J8" s="26" t="s">
        <v>10</v>
      </c>
      <c r="L8" s="26" t="s">
        <v>8</v>
      </c>
      <c r="M8" s="26"/>
      <c r="N8" s="26" t="s">
        <v>9</v>
      </c>
    </row>
    <row r="9" spans="1:14" ht="21" customHeight="1">
      <c r="B9" s="1"/>
      <c r="C9" s="1"/>
      <c r="D9" s="24"/>
      <c r="E9" s="25"/>
      <c r="F9" s="26" t="s">
        <v>11</v>
      </c>
      <c r="G9" s="27"/>
      <c r="H9" s="26" t="s">
        <v>12</v>
      </c>
      <c r="I9" s="27"/>
      <c r="J9" s="26" t="s">
        <v>12</v>
      </c>
      <c r="L9" s="26" t="s">
        <v>11</v>
      </c>
      <c r="M9" s="27"/>
      <c r="N9" s="26" t="s">
        <v>12</v>
      </c>
    </row>
    <row r="10" spans="1:14" ht="21" customHeight="1">
      <c r="A10" s="7"/>
      <c r="B10" s="1"/>
      <c r="C10" s="1"/>
      <c r="D10" s="28" t="s">
        <v>13</v>
      </c>
      <c r="E10" s="29"/>
      <c r="F10" s="30" t="s">
        <v>14</v>
      </c>
      <c r="G10" s="26"/>
      <c r="H10" s="30" t="s">
        <v>14</v>
      </c>
      <c r="I10" s="26"/>
      <c r="J10" s="30" t="s">
        <v>14</v>
      </c>
      <c r="L10" s="30" t="s">
        <v>14</v>
      </c>
      <c r="M10" s="26"/>
      <c r="N10" s="30" t="s">
        <v>14</v>
      </c>
    </row>
    <row r="11" spans="1:14" ht="6" customHeight="1">
      <c r="A11" s="7"/>
      <c r="D11" s="31"/>
      <c r="E11" s="29"/>
      <c r="F11" s="26"/>
      <c r="G11" s="26"/>
      <c r="H11" s="26"/>
      <c r="I11" s="26"/>
      <c r="J11" s="26"/>
      <c r="L11" s="26"/>
      <c r="M11" s="26"/>
      <c r="N11" s="26"/>
    </row>
    <row r="12" spans="1:14" ht="21" customHeight="1">
      <c r="A12" s="7" t="s">
        <v>15</v>
      </c>
      <c r="D12" s="31"/>
      <c r="E12" s="29"/>
      <c r="F12" s="26"/>
      <c r="G12" s="26"/>
      <c r="H12" s="26"/>
      <c r="I12" s="26"/>
      <c r="J12" s="26"/>
      <c r="L12" s="26"/>
      <c r="M12" s="26"/>
      <c r="N12" s="26"/>
    </row>
    <row r="13" spans="1:14" ht="6" customHeight="1">
      <c r="A13" s="7"/>
      <c r="D13" s="31"/>
      <c r="E13" s="29"/>
      <c r="F13" s="26"/>
      <c r="G13" s="26"/>
      <c r="H13" s="26"/>
      <c r="I13" s="26"/>
      <c r="J13" s="26"/>
      <c r="L13" s="26"/>
      <c r="M13" s="26"/>
      <c r="N13" s="26"/>
    </row>
    <row r="14" spans="1:14" ht="21" customHeight="1">
      <c r="A14" s="2" t="s">
        <v>16</v>
      </c>
      <c r="D14" s="3">
        <v>7</v>
      </c>
      <c r="F14" s="4">
        <v>2861120</v>
      </c>
      <c r="H14" s="4">
        <v>3150640</v>
      </c>
      <c r="J14" s="4">
        <v>2509893</v>
      </c>
      <c r="K14" s="32"/>
      <c r="L14" s="4">
        <v>597618</v>
      </c>
      <c r="M14" s="4"/>
      <c r="N14" s="4">
        <v>288178</v>
      </c>
    </row>
    <row r="15" spans="1:14" ht="21" customHeight="1">
      <c r="A15" s="33" t="s">
        <v>17</v>
      </c>
      <c r="B15" s="33"/>
      <c r="C15" s="33"/>
      <c r="D15" s="34"/>
      <c r="F15" s="4">
        <v>39295</v>
      </c>
      <c r="H15" s="4">
        <v>42674</v>
      </c>
      <c r="J15" s="4">
        <v>19742</v>
      </c>
      <c r="K15" s="32"/>
      <c r="L15" s="4">
        <v>3117</v>
      </c>
      <c r="M15" s="4"/>
      <c r="N15" s="4">
        <v>973</v>
      </c>
    </row>
    <row r="16" spans="1:14" ht="21" customHeight="1">
      <c r="A16" s="33" t="s">
        <v>18</v>
      </c>
      <c r="D16" s="34">
        <v>15</v>
      </c>
      <c r="F16" s="4">
        <v>2722681</v>
      </c>
      <c r="H16" s="4">
        <v>1249761</v>
      </c>
      <c r="J16" s="4">
        <v>1270597</v>
      </c>
      <c r="K16" s="32"/>
      <c r="L16" s="4">
        <v>0</v>
      </c>
      <c r="M16" s="4"/>
      <c r="N16" s="4">
        <v>0</v>
      </c>
    </row>
    <row r="17" spans="1:14" ht="21" customHeight="1">
      <c r="A17" s="33" t="s">
        <v>19</v>
      </c>
      <c r="D17" s="3">
        <v>8</v>
      </c>
      <c r="F17" s="4">
        <v>6056925</v>
      </c>
      <c r="H17" s="4">
        <v>5739125</v>
      </c>
      <c r="J17" s="4">
        <v>6370736</v>
      </c>
      <c r="K17" s="32"/>
      <c r="L17" s="4">
        <v>233140</v>
      </c>
      <c r="M17" s="4"/>
      <c r="N17" s="4">
        <v>984202</v>
      </c>
    </row>
    <row r="18" spans="1:14" ht="21" customHeight="1">
      <c r="A18" s="33" t="s">
        <v>20</v>
      </c>
      <c r="D18" s="34">
        <v>9</v>
      </c>
      <c r="F18" s="35">
        <v>66046</v>
      </c>
      <c r="H18" s="4">
        <v>63148</v>
      </c>
      <c r="J18" s="35">
        <v>56758</v>
      </c>
      <c r="K18" s="32"/>
      <c r="L18" s="35">
        <v>10847</v>
      </c>
      <c r="M18" s="4"/>
      <c r="N18" s="35">
        <v>8512</v>
      </c>
    </row>
    <row r="19" spans="1:14" ht="21" customHeight="1">
      <c r="A19" s="2" t="s">
        <v>21</v>
      </c>
      <c r="D19" s="34">
        <v>10</v>
      </c>
      <c r="F19" s="4">
        <v>8311753</v>
      </c>
      <c r="H19" s="4">
        <v>5847784</v>
      </c>
      <c r="J19" s="4">
        <v>3706399</v>
      </c>
      <c r="K19" s="32"/>
      <c r="L19" s="4">
        <v>5455863</v>
      </c>
      <c r="M19" s="4"/>
      <c r="N19" s="4">
        <v>5455863</v>
      </c>
    </row>
    <row r="20" spans="1:14" ht="21" customHeight="1">
      <c r="A20" s="2" t="s">
        <v>22</v>
      </c>
      <c r="D20" s="34">
        <v>10</v>
      </c>
      <c r="F20" s="4">
        <v>0</v>
      </c>
      <c r="H20" s="4">
        <v>0</v>
      </c>
      <c r="J20" s="4">
        <v>0</v>
      </c>
      <c r="K20" s="32"/>
      <c r="L20" s="4">
        <v>5699783</v>
      </c>
      <c r="M20" s="4"/>
      <c r="N20" s="4">
        <v>5699783</v>
      </c>
    </row>
    <row r="21" spans="1:14" ht="21" customHeight="1">
      <c r="A21" s="33" t="s">
        <v>23</v>
      </c>
      <c r="B21" s="36"/>
      <c r="C21" s="36"/>
      <c r="D21" s="34">
        <v>11</v>
      </c>
      <c r="F21" s="4">
        <v>41262</v>
      </c>
      <c r="H21" s="4">
        <v>48587</v>
      </c>
      <c r="J21" s="4">
        <v>57709</v>
      </c>
      <c r="K21" s="32"/>
      <c r="L21" s="4">
        <v>175</v>
      </c>
      <c r="M21" s="4"/>
      <c r="N21" s="4">
        <v>1611</v>
      </c>
    </row>
    <row r="22" spans="1:14" ht="21" customHeight="1">
      <c r="A22" s="33" t="s">
        <v>24</v>
      </c>
      <c r="B22" s="36"/>
      <c r="C22" s="36"/>
      <c r="D22" s="34">
        <v>12</v>
      </c>
      <c r="F22" s="4">
        <v>123847</v>
      </c>
      <c r="H22" s="4">
        <v>151893</v>
      </c>
      <c r="J22" s="4">
        <v>184252</v>
      </c>
      <c r="K22" s="32"/>
      <c r="L22" s="4">
        <v>0</v>
      </c>
      <c r="M22" s="4"/>
      <c r="N22" s="4">
        <v>0</v>
      </c>
    </row>
    <row r="23" spans="1:14" ht="21" customHeight="1">
      <c r="A23" s="33" t="s">
        <v>25</v>
      </c>
      <c r="B23" s="36"/>
      <c r="C23" s="36"/>
      <c r="D23" s="34"/>
      <c r="F23" s="4">
        <v>1926096</v>
      </c>
      <c r="H23" s="4">
        <v>1926096</v>
      </c>
      <c r="J23" s="4">
        <v>1926096</v>
      </c>
      <c r="K23" s="32"/>
      <c r="L23" s="4">
        <v>0</v>
      </c>
      <c r="M23" s="4"/>
      <c r="N23" s="4">
        <v>0</v>
      </c>
    </row>
    <row r="24" spans="1:14" ht="21" customHeight="1">
      <c r="A24" s="33" t="s">
        <v>26</v>
      </c>
      <c r="B24" s="36"/>
      <c r="C24" s="36"/>
      <c r="D24" s="34">
        <v>13</v>
      </c>
      <c r="F24" s="4">
        <v>307929</v>
      </c>
      <c r="H24" s="4">
        <v>322309</v>
      </c>
      <c r="J24" s="4">
        <v>261680</v>
      </c>
      <c r="K24" s="32"/>
      <c r="L24" s="4">
        <v>3348</v>
      </c>
      <c r="M24" s="4"/>
      <c r="N24" s="4">
        <v>3849</v>
      </c>
    </row>
    <row r="25" spans="1:14" ht="21" customHeight="1">
      <c r="A25" s="33" t="s">
        <v>27</v>
      </c>
      <c r="B25" s="36"/>
      <c r="C25" s="36"/>
      <c r="D25" s="34">
        <v>14</v>
      </c>
      <c r="F25" s="4">
        <v>257340</v>
      </c>
      <c r="H25" s="4">
        <v>321699</v>
      </c>
      <c r="J25" s="4">
        <v>364051</v>
      </c>
      <c r="K25" s="32"/>
      <c r="L25" s="4">
        <v>0</v>
      </c>
      <c r="M25" s="4"/>
      <c r="N25" s="4">
        <v>0</v>
      </c>
    </row>
    <row r="26" spans="1:14" ht="21" customHeight="1">
      <c r="A26" s="33" t="s">
        <v>28</v>
      </c>
      <c r="B26" s="33"/>
      <c r="C26" s="33"/>
      <c r="D26" s="34"/>
      <c r="F26" s="37">
        <v>654083</v>
      </c>
      <c r="H26" s="37">
        <v>582465</v>
      </c>
      <c r="J26" s="37">
        <v>571061</v>
      </c>
      <c r="K26" s="32"/>
      <c r="L26" s="37">
        <v>41624</v>
      </c>
      <c r="M26" s="4"/>
      <c r="N26" s="37">
        <v>16551</v>
      </c>
    </row>
    <row r="27" spans="1:14" ht="6" customHeight="1">
      <c r="A27" s="33"/>
      <c r="B27" s="33"/>
      <c r="C27" s="33"/>
      <c r="D27" s="34"/>
      <c r="F27" s="38"/>
      <c r="H27" s="38"/>
      <c r="J27" s="38"/>
      <c r="K27" s="32"/>
      <c r="L27" s="38"/>
      <c r="M27" s="4"/>
      <c r="N27" s="38"/>
    </row>
    <row r="28" spans="1:14" ht="21" customHeight="1" thickBot="1">
      <c r="A28" s="7" t="s">
        <v>29</v>
      </c>
      <c r="B28" s="7"/>
      <c r="C28" s="7"/>
      <c r="F28" s="40">
        <f>SUM(F14:F26)</f>
        <v>23368377</v>
      </c>
      <c r="H28" s="40">
        <f>SUM(H14:H26)</f>
        <v>19446181</v>
      </c>
      <c r="J28" s="40">
        <f>SUM(J14:J26)</f>
        <v>17298974</v>
      </c>
      <c r="K28" s="32"/>
      <c r="L28" s="40">
        <f>SUM(L14:L26)</f>
        <v>12045515</v>
      </c>
      <c r="M28" s="4"/>
      <c r="N28" s="40">
        <f>SUM(N14:N26)</f>
        <v>12459522</v>
      </c>
    </row>
    <row r="29" spans="1:14" ht="21" customHeight="1" thickTop="1">
      <c r="A29" s="7"/>
      <c r="B29" s="7"/>
      <c r="C29" s="7"/>
      <c r="K29" s="39"/>
      <c r="L29" s="4"/>
      <c r="M29" s="4"/>
      <c r="N29" s="4"/>
    </row>
    <row r="30" spans="1:14" ht="21" customHeight="1">
      <c r="A30" s="7"/>
      <c r="B30" s="7"/>
      <c r="C30" s="7"/>
      <c r="K30" s="39"/>
      <c r="L30" s="4"/>
      <c r="M30" s="4"/>
      <c r="N30" s="4"/>
    </row>
    <row r="31" spans="1:14" ht="21" customHeight="1">
      <c r="A31" s="7"/>
      <c r="B31" s="7"/>
      <c r="C31" s="7"/>
      <c r="K31" s="39"/>
      <c r="L31" s="4"/>
      <c r="M31" s="4"/>
      <c r="N31" s="4"/>
    </row>
    <row r="32" spans="1:14" ht="19.5" customHeight="1">
      <c r="A32" s="7"/>
      <c r="B32" s="7"/>
      <c r="C32" s="7"/>
      <c r="H32" s="123"/>
      <c r="I32" s="123"/>
      <c r="K32" s="39"/>
      <c r="L32" s="4"/>
      <c r="M32" s="4"/>
      <c r="N32" s="4"/>
    </row>
    <row r="33" spans="1:14" ht="18" customHeight="1">
      <c r="A33" s="7"/>
      <c r="B33" s="7"/>
      <c r="C33" s="7"/>
      <c r="K33" s="39"/>
      <c r="L33" s="4"/>
      <c r="M33" s="4"/>
      <c r="N33" s="4"/>
    </row>
    <row r="34" spans="1:14" ht="21" customHeight="1">
      <c r="A34" s="7"/>
      <c r="B34" s="7"/>
      <c r="C34" s="7"/>
      <c r="K34" s="39"/>
      <c r="L34" s="4"/>
      <c r="M34" s="4"/>
      <c r="N34" s="4"/>
    </row>
    <row r="35" spans="1:14" ht="21" customHeight="1">
      <c r="A35" s="7"/>
      <c r="B35" s="7"/>
      <c r="C35" s="7"/>
      <c r="K35" s="39"/>
      <c r="L35" s="4"/>
      <c r="M35" s="4"/>
      <c r="N35" s="4"/>
    </row>
    <row r="36" spans="1:14" ht="21" customHeight="1">
      <c r="A36" s="7"/>
      <c r="B36" s="7"/>
      <c r="C36" s="7"/>
      <c r="K36" s="39"/>
      <c r="L36" s="4"/>
      <c r="M36" s="4"/>
      <c r="N36" s="4"/>
    </row>
    <row r="37" spans="1:14" ht="21" customHeight="1">
      <c r="A37" s="7"/>
      <c r="B37" s="7"/>
      <c r="C37" s="7"/>
      <c r="K37" s="39"/>
      <c r="L37" s="4"/>
      <c r="M37" s="4"/>
      <c r="N37" s="4"/>
    </row>
    <row r="38" spans="1:14" ht="21" customHeight="1">
      <c r="A38" s="7"/>
      <c r="B38" s="7"/>
      <c r="C38" s="7"/>
      <c r="K38" s="39"/>
      <c r="L38" s="4"/>
      <c r="M38" s="4"/>
      <c r="N38" s="4"/>
    </row>
    <row r="39" spans="1:14" ht="17.25" customHeight="1">
      <c r="A39" s="7"/>
      <c r="B39" s="7"/>
      <c r="C39" s="7"/>
      <c r="K39" s="39"/>
      <c r="L39" s="4"/>
      <c r="M39" s="4"/>
      <c r="N39" s="4"/>
    </row>
    <row r="40" spans="1:14" ht="21" customHeight="1">
      <c r="A40" s="7"/>
      <c r="B40" s="7"/>
      <c r="C40" s="7"/>
      <c r="K40" s="39"/>
      <c r="L40" s="4"/>
      <c r="M40" s="4"/>
      <c r="N40" s="4"/>
    </row>
    <row r="41" spans="1:14" ht="21" customHeight="1">
      <c r="A41" s="7"/>
      <c r="B41" s="7"/>
      <c r="C41" s="7"/>
      <c r="K41" s="39"/>
      <c r="L41" s="4"/>
      <c r="M41" s="4"/>
      <c r="N41" s="4"/>
    </row>
    <row r="42" spans="1:14" ht="21" customHeight="1">
      <c r="A42" s="7"/>
      <c r="B42" s="7"/>
      <c r="C42" s="7"/>
      <c r="K42" s="39"/>
      <c r="L42" s="4"/>
      <c r="M42" s="4"/>
      <c r="N42" s="4"/>
    </row>
    <row r="43" spans="1:14" ht="21" customHeight="1">
      <c r="A43" s="7"/>
      <c r="B43" s="7"/>
      <c r="C43" s="7"/>
      <c r="K43" s="39"/>
      <c r="L43" s="4"/>
      <c r="M43" s="4"/>
      <c r="N43" s="4"/>
    </row>
    <row r="44" spans="1:14" ht="18.899999999999999" customHeight="1">
      <c r="A44" s="7"/>
      <c r="B44" s="7"/>
      <c r="C44" s="7"/>
      <c r="K44" s="39"/>
      <c r="L44" s="4"/>
      <c r="M44" s="4"/>
      <c r="N44" s="4"/>
    </row>
    <row r="45" spans="1:14" ht="24.75" customHeight="1">
      <c r="A45" s="7"/>
      <c r="B45" s="7"/>
      <c r="C45" s="7"/>
      <c r="K45" s="39"/>
      <c r="L45" s="4"/>
      <c r="M45" s="4"/>
      <c r="N45" s="4"/>
    </row>
    <row r="46" spans="1:14" ht="21.75" customHeight="1">
      <c r="A46" s="17" t="s">
        <v>30</v>
      </c>
      <c r="B46" s="42"/>
      <c r="C46" s="42"/>
      <c r="D46" s="43"/>
      <c r="E46" s="17"/>
      <c r="F46" s="14"/>
      <c r="G46" s="37"/>
      <c r="H46" s="14"/>
      <c r="I46" s="37"/>
      <c r="J46" s="14"/>
      <c r="K46" s="15"/>
      <c r="L46" s="16"/>
      <c r="M46" s="17"/>
      <c r="N46" s="16"/>
    </row>
    <row r="47" spans="1:14" ht="21.75" customHeight="1">
      <c r="A47" s="1" t="str">
        <f>+A1</f>
        <v>บริษัท อลิอันซ์ อยุธยา แคปปิตอล จำกัด (มหาชน)</v>
      </c>
      <c r="B47" s="1"/>
      <c r="E47" s="3"/>
    </row>
    <row r="48" spans="1:14" s="1" customFormat="1" ht="21.75" customHeight="1">
      <c r="A48" s="1" t="s">
        <v>31</v>
      </c>
      <c r="D48" s="8"/>
      <c r="E48" s="8"/>
      <c r="F48" s="9"/>
      <c r="G48" s="4"/>
      <c r="H48" s="9"/>
      <c r="I48" s="4"/>
      <c r="J48" s="9"/>
      <c r="K48" s="5"/>
      <c r="L48" s="44"/>
      <c r="N48" s="44"/>
    </row>
    <row r="49" spans="1:14" ht="21.75" customHeight="1">
      <c r="A49" s="10" t="str">
        <f>A3</f>
        <v>ณ วันที่ 30 กันยายน พ.ศ. 2568</v>
      </c>
      <c r="B49" s="11"/>
      <c r="C49" s="11"/>
      <c r="D49" s="12"/>
      <c r="E49" s="13"/>
      <c r="F49" s="14"/>
      <c r="G49" s="14"/>
      <c r="H49" s="14"/>
      <c r="I49" s="14"/>
      <c r="J49" s="14"/>
      <c r="K49" s="15"/>
      <c r="L49" s="16"/>
      <c r="M49" s="17"/>
      <c r="N49" s="16"/>
    </row>
    <row r="50" spans="1:14" ht="20.85" customHeight="1">
      <c r="A50" s="19"/>
      <c r="B50" s="19"/>
      <c r="C50" s="19"/>
      <c r="D50" s="20"/>
      <c r="E50" s="1"/>
      <c r="F50" s="9"/>
      <c r="G50" s="9"/>
      <c r="H50" s="9"/>
      <c r="I50" s="9"/>
      <c r="J50" s="9"/>
    </row>
    <row r="51" spans="1:14" ht="19.5" customHeight="1">
      <c r="A51" s="18"/>
      <c r="B51" s="19"/>
      <c r="C51" s="19"/>
      <c r="D51" s="20"/>
      <c r="E51" s="1"/>
      <c r="F51" s="127" t="s">
        <v>3</v>
      </c>
      <c r="G51" s="127"/>
      <c r="H51" s="127"/>
      <c r="I51" s="127"/>
      <c r="J51" s="127"/>
      <c r="K51" s="2"/>
      <c r="L51" s="127" t="s">
        <v>4</v>
      </c>
      <c r="M51" s="127"/>
      <c r="N51" s="127"/>
    </row>
    <row r="52" spans="1:14" ht="19.5" customHeight="1">
      <c r="A52" s="18"/>
      <c r="B52" s="19"/>
      <c r="C52" s="19"/>
      <c r="D52" s="20"/>
      <c r="E52" s="1"/>
      <c r="F52" s="22"/>
      <c r="G52" s="22"/>
      <c r="H52" s="9" t="s">
        <v>5</v>
      </c>
      <c r="I52" s="9"/>
      <c r="J52" s="9" t="s">
        <v>5</v>
      </c>
      <c r="K52" s="2"/>
      <c r="L52" s="22"/>
      <c r="M52" s="22"/>
      <c r="N52" s="22"/>
    </row>
    <row r="53" spans="1:14" ht="19.5" customHeight="1">
      <c r="A53" s="1"/>
      <c r="B53" s="1"/>
      <c r="C53" s="1"/>
      <c r="D53" s="24"/>
      <c r="E53" s="25"/>
      <c r="F53" s="26" t="s">
        <v>6</v>
      </c>
      <c r="G53" s="26"/>
      <c r="H53" s="9" t="s">
        <v>7</v>
      </c>
      <c r="I53" s="26"/>
      <c r="J53" s="9" t="s">
        <v>7</v>
      </c>
      <c r="L53" s="26" t="s">
        <v>6</v>
      </c>
      <c r="M53" s="26"/>
      <c r="N53" s="9" t="s">
        <v>7</v>
      </c>
    </row>
    <row r="54" spans="1:14" ht="19.5" customHeight="1">
      <c r="A54" s="1"/>
      <c r="B54" s="1"/>
      <c r="C54" s="1"/>
      <c r="D54" s="24"/>
      <c r="E54" s="25"/>
      <c r="F54" s="26" t="s">
        <v>8</v>
      </c>
      <c r="G54" s="26"/>
      <c r="H54" s="26" t="s">
        <v>9</v>
      </c>
      <c r="I54" s="26"/>
      <c r="J54" s="26" t="s">
        <v>10</v>
      </c>
      <c r="L54" s="26" t="s">
        <v>8</v>
      </c>
      <c r="M54" s="26"/>
      <c r="N54" s="26" t="s">
        <v>9</v>
      </c>
    </row>
    <row r="55" spans="1:14" ht="19.5" customHeight="1">
      <c r="B55" s="1"/>
      <c r="C55" s="1"/>
      <c r="D55" s="24"/>
      <c r="E55" s="25"/>
      <c r="F55" s="26" t="s">
        <v>11</v>
      </c>
      <c r="G55" s="27"/>
      <c r="H55" s="26" t="s">
        <v>12</v>
      </c>
      <c r="I55" s="27"/>
      <c r="J55" s="26" t="s">
        <v>12</v>
      </c>
      <c r="L55" s="26" t="s">
        <v>11</v>
      </c>
      <c r="M55" s="27"/>
      <c r="N55" s="26" t="s">
        <v>12</v>
      </c>
    </row>
    <row r="56" spans="1:14" ht="19.5" customHeight="1">
      <c r="A56" s="7"/>
      <c r="B56" s="1"/>
      <c r="C56" s="1"/>
      <c r="D56" s="28" t="s">
        <v>13</v>
      </c>
      <c r="E56" s="29"/>
      <c r="F56" s="30" t="s">
        <v>14</v>
      </c>
      <c r="G56" s="26"/>
      <c r="H56" s="30" t="s">
        <v>14</v>
      </c>
      <c r="I56" s="26"/>
      <c r="J56" s="30" t="s">
        <v>14</v>
      </c>
      <c r="L56" s="30" t="s">
        <v>14</v>
      </c>
      <c r="M56" s="26"/>
      <c r="N56" s="30" t="s">
        <v>14</v>
      </c>
    </row>
    <row r="57" spans="1:14" ht="6" customHeight="1">
      <c r="A57" s="7"/>
    </row>
    <row r="58" spans="1:14" ht="19.5" customHeight="1">
      <c r="A58" s="7" t="s">
        <v>32</v>
      </c>
    </row>
    <row r="59" spans="1:14" ht="6" customHeight="1">
      <c r="A59" s="7"/>
    </row>
    <row r="60" spans="1:14" ht="19.5" customHeight="1">
      <c r="A60" s="7" t="s">
        <v>33</v>
      </c>
      <c r="B60" s="7"/>
    </row>
    <row r="61" spans="1:14" ht="6" customHeight="1">
      <c r="A61" s="7"/>
      <c r="B61" s="7"/>
    </row>
    <row r="62" spans="1:14" ht="19.5" customHeight="1">
      <c r="A62" s="2" t="s">
        <v>34</v>
      </c>
      <c r="F62" s="4">
        <v>0</v>
      </c>
      <c r="H62" s="4">
        <v>130334</v>
      </c>
      <c r="J62" s="4">
        <v>0</v>
      </c>
      <c r="K62" s="32"/>
      <c r="L62" s="4">
        <v>0</v>
      </c>
      <c r="M62" s="133"/>
      <c r="N62" s="4">
        <v>130334</v>
      </c>
    </row>
    <row r="63" spans="1:14" ht="19.5" customHeight="1">
      <c r="A63" s="2" t="s">
        <v>35</v>
      </c>
      <c r="B63" s="7"/>
      <c r="D63" s="34">
        <v>15</v>
      </c>
      <c r="F63" s="4">
        <v>7884876</v>
      </c>
      <c r="H63" s="4">
        <v>6163546</v>
      </c>
      <c r="J63" s="4">
        <v>6104270</v>
      </c>
      <c r="K63" s="4"/>
      <c r="L63" s="4">
        <v>0</v>
      </c>
      <c r="M63" s="32"/>
      <c r="N63" s="4">
        <v>0</v>
      </c>
    </row>
    <row r="64" spans="1:14" ht="19.5" customHeight="1">
      <c r="A64" s="2" t="s">
        <v>36</v>
      </c>
      <c r="B64" s="7"/>
      <c r="D64" s="34">
        <v>15</v>
      </c>
      <c r="F64" s="4">
        <v>1439</v>
      </c>
      <c r="H64" s="4">
        <v>127390</v>
      </c>
      <c r="J64" s="4">
        <v>127676</v>
      </c>
      <c r="K64" s="4"/>
      <c r="L64" s="4">
        <v>0</v>
      </c>
      <c r="M64" s="32"/>
      <c r="N64" s="4">
        <v>0</v>
      </c>
    </row>
    <row r="65" spans="1:14" ht="19.5" customHeight="1">
      <c r="A65" s="2" t="s">
        <v>37</v>
      </c>
      <c r="B65" s="7"/>
      <c r="D65" s="34"/>
      <c r="F65" s="4">
        <v>225125</v>
      </c>
      <c r="H65" s="4">
        <v>219161</v>
      </c>
      <c r="J65" s="4">
        <v>181140</v>
      </c>
      <c r="K65" s="4"/>
      <c r="L65" s="4">
        <v>0</v>
      </c>
      <c r="M65" s="32"/>
      <c r="N65" s="4">
        <v>0</v>
      </c>
    </row>
    <row r="66" spans="1:14" ht="19.5" customHeight="1">
      <c r="A66" s="2" t="s">
        <v>38</v>
      </c>
      <c r="D66" s="34"/>
      <c r="F66" s="4">
        <v>69725</v>
      </c>
      <c r="H66" s="4">
        <v>114392</v>
      </c>
      <c r="J66" s="4">
        <v>78766</v>
      </c>
      <c r="K66" s="4"/>
      <c r="L66" s="4">
        <v>10058</v>
      </c>
      <c r="M66" s="32"/>
      <c r="N66" s="4">
        <v>11858</v>
      </c>
    </row>
    <row r="67" spans="1:14" ht="19.5" customHeight="1">
      <c r="A67" s="2" t="s">
        <v>39</v>
      </c>
      <c r="D67" s="34"/>
      <c r="F67" s="4">
        <v>132979</v>
      </c>
      <c r="H67" s="4">
        <v>161678</v>
      </c>
      <c r="J67" s="4">
        <v>193574</v>
      </c>
      <c r="K67" s="4"/>
      <c r="L67" s="4">
        <v>0</v>
      </c>
      <c r="M67" s="32"/>
      <c r="N67" s="4">
        <v>0</v>
      </c>
    </row>
    <row r="68" spans="1:14" ht="19.5" customHeight="1">
      <c r="A68" s="33" t="s">
        <v>40</v>
      </c>
      <c r="D68" s="34">
        <v>14</v>
      </c>
      <c r="F68" s="4">
        <v>0</v>
      </c>
      <c r="H68" s="4">
        <v>0</v>
      </c>
      <c r="J68" s="4">
        <v>0</v>
      </c>
      <c r="K68" s="4"/>
      <c r="L68" s="4">
        <v>5941</v>
      </c>
      <c r="M68" s="32"/>
      <c r="N68" s="4">
        <v>5389</v>
      </c>
    </row>
    <row r="69" spans="1:14" ht="19.5" customHeight="1">
      <c r="A69" s="33" t="s">
        <v>41</v>
      </c>
      <c r="B69" s="33"/>
      <c r="C69" s="33"/>
      <c r="D69" s="34"/>
      <c r="F69" s="37">
        <v>261805</v>
      </c>
      <c r="H69" s="37">
        <v>173686</v>
      </c>
      <c r="J69" s="37">
        <v>239493</v>
      </c>
      <c r="K69" s="4"/>
      <c r="L69" s="37">
        <v>38572</v>
      </c>
      <c r="M69" s="32"/>
      <c r="N69" s="92">
        <v>12798</v>
      </c>
    </row>
    <row r="70" spans="1:14" ht="6" customHeight="1">
      <c r="A70" s="7"/>
      <c r="B70" s="7"/>
      <c r="K70" s="4"/>
      <c r="L70" s="4"/>
      <c r="M70" s="32"/>
      <c r="N70" s="46"/>
    </row>
    <row r="71" spans="1:14" ht="19.5" customHeight="1">
      <c r="A71" s="1" t="s">
        <v>42</v>
      </c>
      <c r="B71" s="7"/>
      <c r="C71" s="7"/>
      <c r="F71" s="37">
        <f>SUM(F62:F69)</f>
        <v>8575949</v>
      </c>
      <c r="H71" s="37">
        <f>SUM(H62:H69)</f>
        <v>7090187</v>
      </c>
      <c r="J71" s="37">
        <f>SUM(J62:J69)</f>
        <v>6924919</v>
      </c>
      <c r="K71" s="4"/>
      <c r="L71" s="37">
        <f>SUM(L62:L69)</f>
        <v>54571</v>
      </c>
      <c r="M71" s="32"/>
      <c r="N71" s="37">
        <f>SUM(N62:N69)</f>
        <v>160379</v>
      </c>
    </row>
    <row r="72" spans="1:14" ht="19.5" customHeight="1">
      <c r="A72" s="1"/>
      <c r="B72" s="7"/>
      <c r="C72" s="7"/>
      <c r="F72" s="9"/>
      <c r="H72" s="9"/>
      <c r="J72" s="9"/>
    </row>
    <row r="73" spans="1:14" ht="19.5" customHeight="1">
      <c r="A73" s="1" t="s">
        <v>43</v>
      </c>
      <c r="B73" s="1"/>
      <c r="C73" s="1"/>
      <c r="H73" s="41"/>
    </row>
    <row r="74" spans="1:14" ht="6" customHeight="1">
      <c r="A74" s="1"/>
      <c r="B74" s="1"/>
      <c r="C74" s="1"/>
    </row>
    <row r="75" spans="1:14" ht="19.5" customHeight="1">
      <c r="A75" s="33" t="s">
        <v>44</v>
      </c>
      <c r="B75" s="33"/>
      <c r="C75" s="33"/>
      <c r="D75" s="45"/>
    </row>
    <row r="76" spans="1:14" ht="19.5" customHeight="1">
      <c r="B76" s="33" t="s">
        <v>45</v>
      </c>
      <c r="C76" s="33"/>
      <c r="D76" s="45"/>
      <c r="F76" s="46"/>
      <c r="G76" s="2"/>
      <c r="H76" s="46"/>
      <c r="I76" s="2"/>
      <c r="J76" s="46"/>
    </row>
    <row r="77" spans="1:14" ht="19.5" customHeight="1" thickBot="1">
      <c r="B77" s="33"/>
      <c r="C77" s="33" t="s">
        <v>46</v>
      </c>
      <c r="D77" s="45"/>
      <c r="F77" s="47">
        <v>463473</v>
      </c>
      <c r="H77" s="47">
        <v>463473</v>
      </c>
      <c r="J77" s="47">
        <v>463473</v>
      </c>
      <c r="K77" s="32"/>
      <c r="L77" s="47">
        <v>463473</v>
      </c>
      <c r="M77" s="4"/>
      <c r="N77" s="47">
        <v>463473</v>
      </c>
    </row>
    <row r="78" spans="1:14" ht="6" customHeight="1" thickTop="1">
      <c r="A78" s="33"/>
      <c r="B78" s="33"/>
      <c r="C78" s="33"/>
      <c r="D78" s="45"/>
      <c r="F78" s="38"/>
      <c r="H78" s="38"/>
      <c r="J78" s="38"/>
      <c r="K78" s="32"/>
      <c r="L78" s="46"/>
      <c r="M78" s="46"/>
      <c r="N78" s="46"/>
    </row>
    <row r="79" spans="1:14" ht="19.5" customHeight="1">
      <c r="B79" s="33" t="s">
        <v>47</v>
      </c>
      <c r="F79" s="46"/>
      <c r="G79" s="46"/>
      <c r="H79" s="46"/>
      <c r="I79" s="46"/>
      <c r="J79" s="46"/>
      <c r="K79" s="32"/>
      <c r="L79" s="46"/>
      <c r="M79" s="46"/>
      <c r="N79" s="46"/>
    </row>
    <row r="80" spans="1:14" ht="19.5" customHeight="1">
      <c r="B80" s="33"/>
      <c r="C80" s="2" t="s">
        <v>48</v>
      </c>
      <c r="D80" s="45"/>
      <c r="F80" s="4">
        <v>389267</v>
      </c>
      <c r="H80" s="4">
        <v>389267</v>
      </c>
      <c r="J80" s="4">
        <v>389267</v>
      </c>
      <c r="K80" s="46"/>
      <c r="L80" s="4">
        <v>389267</v>
      </c>
      <c r="M80" s="4"/>
      <c r="N80" s="4">
        <v>389267</v>
      </c>
    </row>
    <row r="81" spans="1:14" ht="19.5" customHeight="1">
      <c r="B81" s="33" t="s">
        <v>49</v>
      </c>
      <c r="F81" s="4">
        <v>10066331</v>
      </c>
      <c r="H81" s="4">
        <v>10066331</v>
      </c>
      <c r="J81" s="4">
        <v>10066331</v>
      </c>
      <c r="K81" s="46"/>
      <c r="L81" s="4">
        <v>10066331</v>
      </c>
      <c r="M81" s="4"/>
      <c r="N81" s="4">
        <v>10066331</v>
      </c>
    </row>
    <row r="82" spans="1:14" ht="19.5" customHeight="1">
      <c r="A82" s="2" t="s">
        <v>50</v>
      </c>
      <c r="B82" s="33"/>
      <c r="K82" s="46"/>
      <c r="L82" s="4"/>
      <c r="M82" s="4"/>
      <c r="N82" s="4"/>
    </row>
    <row r="83" spans="1:14" ht="19.5" customHeight="1">
      <c r="B83" s="33" t="s">
        <v>51</v>
      </c>
      <c r="K83" s="46"/>
      <c r="L83" s="4"/>
      <c r="M83" s="4"/>
      <c r="N83" s="4"/>
    </row>
    <row r="84" spans="1:14" ht="19.5" customHeight="1">
      <c r="B84" s="33"/>
      <c r="C84" s="2" t="s">
        <v>52</v>
      </c>
      <c r="D84" s="34"/>
      <c r="F84" s="4">
        <v>88950</v>
      </c>
      <c r="H84" s="4">
        <v>88950</v>
      </c>
      <c r="J84" s="4">
        <v>66200</v>
      </c>
      <c r="K84" s="46"/>
      <c r="L84" s="4">
        <v>50000</v>
      </c>
      <c r="M84" s="4"/>
      <c r="N84" s="4">
        <v>50000</v>
      </c>
    </row>
    <row r="85" spans="1:14" ht="19.5" customHeight="1">
      <c r="B85" s="33" t="s">
        <v>53</v>
      </c>
      <c r="D85" s="34"/>
      <c r="F85" s="4">
        <v>4061993</v>
      </c>
      <c r="H85" s="4">
        <v>2845287</v>
      </c>
      <c r="J85" s="4">
        <v>1567020</v>
      </c>
      <c r="K85" s="46"/>
      <c r="L85" s="4">
        <v>1490967</v>
      </c>
      <c r="M85" s="4"/>
      <c r="N85" s="4">
        <v>1800656</v>
      </c>
    </row>
    <row r="86" spans="1:14" ht="19.5" customHeight="1">
      <c r="A86" s="2" t="s">
        <v>54</v>
      </c>
      <c r="B86" s="33"/>
      <c r="D86" s="34"/>
      <c r="K86" s="46"/>
      <c r="L86" s="4"/>
      <c r="M86" s="4"/>
      <c r="N86" s="4"/>
    </row>
    <row r="87" spans="1:14" ht="19.5" customHeight="1">
      <c r="B87" s="2" t="s">
        <v>55</v>
      </c>
      <c r="C87" s="33"/>
      <c r="D87" s="34"/>
      <c r="F87" s="4">
        <v>44668</v>
      </c>
      <c r="H87" s="4">
        <v>9647</v>
      </c>
      <c r="J87" s="4">
        <v>-28593</v>
      </c>
      <c r="K87" s="46"/>
      <c r="L87" s="4">
        <v>68</v>
      </c>
      <c r="M87" s="4"/>
      <c r="N87" s="4">
        <v>446</v>
      </c>
    </row>
    <row r="88" spans="1:14" ht="19.5" customHeight="1">
      <c r="B88" s="2" t="s">
        <v>56</v>
      </c>
      <c r="D88" s="34"/>
      <c r="F88" s="4">
        <v>21336</v>
      </c>
      <c r="H88" s="4">
        <v>19018</v>
      </c>
      <c r="J88" s="4">
        <v>13905</v>
      </c>
      <c r="K88" s="46"/>
      <c r="L88" s="4">
        <v>-5689</v>
      </c>
      <c r="M88" s="4"/>
      <c r="N88" s="4">
        <v>-7557</v>
      </c>
    </row>
    <row r="89" spans="1:14" ht="19.5" customHeight="1">
      <c r="B89" s="2" t="s">
        <v>57</v>
      </c>
      <c r="C89" s="33"/>
      <c r="D89" s="34"/>
      <c r="F89" s="4">
        <v>128107</v>
      </c>
      <c r="H89" s="4">
        <v>-1061172</v>
      </c>
      <c r="J89" s="4">
        <v>-1700394</v>
      </c>
      <c r="K89" s="46"/>
      <c r="L89" s="4">
        <v>0</v>
      </c>
      <c r="M89" s="4"/>
      <c r="N89" s="4">
        <v>0</v>
      </c>
    </row>
    <row r="90" spans="1:14" ht="19.5" customHeight="1">
      <c r="B90" s="2" t="s">
        <v>58</v>
      </c>
      <c r="C90" s="33"/>
      <c r="D90" s="34"/>
      <c r="F90" s="37">
        <v>-8224</v>
      </c>
      <c r="H90" s="37">
        <v>-1334</v>
      </c>
      <c r="J90" s="37">
        <v>319</v>
      </c>
      <c r="K90" s="46"/>
      <c r="L90" s="37">
        <v>0</v>
      </c>
      <c r="M90" s="4"/>
      <c r="N90" s="37">
        <v>0</v>
      </c>
    </row>
    <row r="91" spans="1:14" ht="6" customHeight="1">
      <c r="A91" s="7"/>
      <c r="B91" s="7"/>
      <c r="K91" s="46"/>
      <c r="L91" s="4"/>
      <c r="M91" s="4"/>
      <c r="N91" s="4"/>
    </row>
    <row r="92" spans="1:14" ht="19.5" customHeight="1">
      <c r="A92" s="7" t="s">
        <v>59</v>
      </c>
      <c r="B92" s="33"/>
      <c r="F92" s="37">
        <f>SUM(F80:F90)</f>
        <v>14792428</v>
      </c>
      <c r="H92" s="37">
        <f>SUM(H80:H90)</f>
        <v>12355994</v>
      </c>
      <c r="J92" s="37">
        <f>SUM(J80:J90)</f>
        <v>10374055</v>
      </c>
      <c r="K92" s="46"/>
      <c r="L92" s="37">
        <f>SUM(L80:L90)</f>
        <v>11990944</v>
      </c>
      <c r="M92" s="4"/>
      <c r="N92" s="37">
        <f>SUM(N80:N90)</f>
        <v>12299143</v>
      </c>
    </row>
    <row r="93" spans="1:14" ht="6" customHeight="1">
      <c r="A93" s="7"/>
      <c r="B93" s="33"/>
      <c r="K93" s="46"/>
      <c r="L93" s="4"/>
      <c r="M93" s="4"/>
      <c r="N93" s="4"/>
    </row>
    <row r="94" spans="1:14" ht="18.600000000000001" thickBot="1">
      <c r="A94" s="7" t="s">
        <v>60</v>
      </c>
      <c r="B94" s="33"/>
      <c r="F94" s="40">
        <f>SUM(F71,F92)</f>
        <v>23368377</v>
      </c>
      <c r="H94" s="40">
        <f>SUM(H71,H92)</f>
        <v>19446181</v>
      </c>
      <c r="J94" s="40">
        <f>SUM(J71,J92)</f>
        <v>17298974</v>
      </c>
      <c r="K94" s="46"/>
      <c r="L94" s="40">
        <f>SUM(L71,L92)</f>
        <v>12045515</v>
      </c>
      <c r="M94" s="4"/>
      <c r="N94" s="40">
        <f>SUM(N71,N92)</f>
        <v>12459522</v>
      </c>
    </row>
    <row r="95" spans="1:14" ht="15" customHeight="1" thickTop="1">
      <c r="A95" s="7"/>
      <c r="B95" s="33"/>
      <c r="F95" s="122"/>
      <c r="H95" s="122"/>
      <c r="J95" s="122"/>
      <c r="K95" s="48"/>
      <c r="L95" s="122"/>
      <c r="M95" s="4"/>
      <c r="N95" s="122"/>
    </row>
    <row r="96" spans="1:14" ht="18">
      <c r="A96" s="7"/>
      <c r="B96" s="33"/>
      <c r="F96" s="122"/>
      <c r="H96" s="122"/>
      <c r="J96" s="122"/>
      <c r="K96" s="48"/>
      <c r="L96" s="122"/>
      <c r="M96" s="4"/>
      <c r="N96" s="122"/>
    </row>
    <row r="97" spans="1:14" ht="10.5" customHeight="1">
      <c r="A97" s="7"/>
      <c r="B97" s="33"/>
      <c r="F97" s="122"/>
      <c r="H97" s="122"/>
      <c r="J97" s="122"/>
      <c r="K97" s="48"/>
      <c r="L97" s="122"/>
      <c r="M97" s="4"/>
      <c r="N97" s="122"/>
    </row>
    <row r="98" spans="1:14" ht="15.75" customHeight="1">
      <c r="A98" s="7"/>
      <c r="B98" s="33"/>
      <c r="K98" s="48"/>
      <c r="L98" s="4"/>
      <c r="M98" s="4"/>
      <c r="N98" s="4"/>
    </row>
    <row r="99" spans="1:14" ht="22.35" customHeight="1">
      <c r="A99" s="17" t="s">
        <v>30</v>
      </c>
      <c r="B99" s="17"/>
      <c r="C99" s="17"/>
      <c r="D99" s="43"/>
      <c r="E99" s="17"/>
      <c r="F99" s="37"/>
      <c r="G99" s="37"/>
      <c r="H99" s="37"/>
      <c r="I99" s="37"/>
      <c r="J99" s="37"/>
      <c r="K99" s="15"/>
      <c r="L99" s="16"/>
      <c r="M99" s="17"/>
      <c r="N99" s="16"/>
    </row>
  </sheetData>
  <mergeCells count="4">
    <mergeCell ref="L5:N5"/>
    <mergeCell ref="L51:N51"/>
    <mergeCell ref="F5:J5"/>
    <mergeCell ref="F51:J51"/>
  </mergeCells>
  <pageMargins left="0.8" right="0.5" top="0.5" bottom="0.6" header="0.49" footer="0.4"/>
  <pageSetup paperSize="9" scale="85" firstPageNumber="2" fitToHeight="0" orientation="portrait" useFirstPageNumber="1" horizontalDpi="1200" verticalDpi="1200" r:id="rId1"/>
  <headerFooter>
    <oddFooter>&amp;R&amp;"Browallia New,Regular"&amp;12&amp;P</oddFooter>
  </headerFooter>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89F0-DA74-423D-86F3-29A83B7036E6}">
  <dimension ref="A1:M92"/>
  <sheetViews>
    <sheetView zoomScale="115" zoomScaleNormal="115" zoomScaleSheetLayoutView="97" workbookViewId="0">
      <selection activeCell="O36" sqref="O36"/>
    </sheetView>
  </sheetViews>
  <sheetFormatPr defaultColWidth="9.125" defaultRowHeight="21.75" customHeight="1"/>
  <cols>
    <col min="1" max="3" width="1.375" style="2" customWidth="1"/>
    <col min="4" max="4" width="42.875" style="2" customWidth="1"/>
    <col min="5" max="5" width="6.75" style="2" customWidth="1"/>
    <col min="6" max="6" width="0.75" style="2" customWidth="1"/>
    <col min="7" max="7" width="11.75" style="4" customWidth="1"/>
    <col min="8" max="8" width="0.75" style="4" customWidth="1"/>
    <col min="9" max="9" width="11.75" style="4" customWidth="1"/>
    <col min="10" max="10" width="0.75" style="2" customWidth="1"/>
    <col min="11" max="11" width="11.75" style="2" customWidth="1"/>
    <col min="12" max="12" width="0.75" style="2" customWidth="1"/>
    <col min="13" max="13" width="11.75" style="2" customWidth="1"/>
    <col min="14" max="16384" width="9.125" style="2"/>
  </cols>
  <sheetData>
    <row r="1" spans="1:13" ht="21.75" customHeight="1">
      <c r="A1" s="1" t="s">
        <v>0</v>
      </c>
      <c r="B1" s="1"/>
      <c r="C1" s="1"/>
      <c r="F1" s="3"/>
    </row>
    <row r="2" spans="1:13" s="1" customFormat="1" ht="21.75" customHeight="1">
      <c r="A2" s="128" t="s">
        <v>61</v>
      </c>
      <c r="B2" s="128"/>
      <c r="C2" s="128"/>
      <c r="D2" s="128"/>
      <c r="E2" s="128"/>
      <c r="F2" s="128"/>
      <c r="G2" s="128"/>
      <c r="H2" s="128"/>
      <c r="I2" s="128"/>
    </row>
    <row r="3" spans="1:13" ht="21.75" customHeight="1">
      <c r="A3" s="49" t="s">
        <v>62</v>
      </c>
      <c r="B3" s="17"/>
      <c r="C3" s="17"/>
      <c r="D3" s="17"/>
      <c r="E3" s="17"/>
      <c r="F3" s="17"/>
      <c r="G3" s="37"/>
      <c r="H3" s="37"/>
      <c r="I3" s="37"/>
      <c r="J3" s="17"/>
      <c r="K3" s="17"/>
      <c r="L3" s="17"/>
      <c r="M3" s="17"/>
    </row>
    <row r="4" spans="1:13" ht="21.75" customHeight="1">
      <c r="A4" s="50"/>
    </row>
    <row r="5" spans="1:13" ht="21.75" customHeight="1">
      <c r="A5" s="50"/>
      <c r="G5" s="127" t="s">
        <v>3</v>
      </c>
      <c r="H5" s="127"/>
      <c r="I5" s="127"/>
      <c r="K5" s="127" t="s">
        <v>4</v>
      </c>
      <c r="L5" s="127"/>
      <c r="M5" s="127"/>
    </row>
    <row r="6" spans="1:13" ht="21.75" customHeight="1">
      <c r="A6" s="50"/>
      <c r="G6" s="22"/>
      <c r="H6" s="22"/>
      <c r="I6" s="9" t="s">
        <v>5</v>
      </c>
      <c r="K6" s="22"/>
      <c r="L6" s="22"/>
      <c r="M6" s="9"/>
    </row>
    <row r="7" spans="1:13" ht="21.75" customHeight="1">
      <c r="E7" s="51"/>
      <c r="F7" s="51"/>
      <c r="G7" s="52" t="s">
        <v>11</v>
      </c>
      <c r="H7" s="53"/>
      <c r="I7" s="52" t="s">
        <v>12</v>
      </c>
      <c r="K7" s="52" t="s">
        <v>11</v>
      </c>
      <c r="L7" s="53"/>
      <c r="M7" s="52" t="s">
        <v>12</v>
      </c>
    </row>
    <row r="8" spans="1:13" ht="21.75" customHeight="1">
      <c r="E8" s="126"/>
      <c r="F8" s="55"/>
      <c r="G8" s="56" t="s">
        <v>14</v>
      </c>
      <c r="H8" s="57"/>
      <c r="I8" s="56" t="s">
        <v>14</v>
      </c>
      <c r="K8" s="56" t="s">
        <v>14</v>
      </c>
      <c r="L8" s="57"/>
      <c r="M8" s="56" t="s">
        <v>14</v>
      </c>
    </row>
    <row r="9" spans="1:13" ht="6" customHeight="1">
      <c r="A9" s="7"/>
      <c r="B9" s="7"/>
      <c r="C9" s="7"/>
      <c r="D9" s="7"/>
      <c r="E9" s="3"/>
      <c r="K9" s="4"/>
      <c r="L9" s="4"/>
      <c r="M9" s="4"/>
    </row>
    <row r="10" spans="1:13" ht="21.75" customHeight="1">
      <c r="B10" s="2" t="s">
        <v>63</v>
      </c>
      <c r="D10" s="7"/>
      <c r="E10" s="3"/>
      <c r="G10" s="4">
        <v>2666707</v>
      </c>
      <c r="I10" s="4">
        <v>2662585</v>
      </c>
      <c r="J10" s="46"/>
      <c r="K10" s="4">
        <v>0</v>
      </c>
      <c r="L10" s="4"/>
      <c r="M10" s="4">
        <v>0</v>
      </c>
    </row>
    <row r="11" spans="1:13" ht="21.75" customHeight="1">
      <c r="B11" s="2" t="s">
        <v>64</v>
      </c>
      <c r="D11" s="7"/>
      <c r="E11" s="3"/>
      <c r="G11" s="4">
        <v>-2805710</v>
      </c>
      <c r="I11" s="4">
        <v>-2313266</v>
      </c>
      <c r="J11" s="46"/>
      <c r="K11" s="4">
        <v>0</v>
      </c>
      <c r="L11" s="4"/>
      <c r="M11" s="4">
        <v>0</v>
      </c>
    </row>
    <row r="12" spans="1:13" ht="21.75" customHeight="1">
      <c r="B12" s="2" t="s">
        <v>104</v>
      </c>
      <c r="D12" s="7"/>
      <c r="E12" s="3"/>
      <c r="G12" s="37">
        <v>341971</v>
      </c>
      <c r="I12" s="37">
        <v>-322157</v>
      </c>
      <c r="J12" s="46"/>
      <c r="K12" s="37">
        <v>0</v>
      </c>
      <c r="L12" s="4"/>
      <c r="M12" s="37">
        <v>0</v>
      </c>
    </row>
    <row r="13" spans="1:13" ht="6" customHeight="1">
      <c r="D13" s="7"/>
      <c r="E13" s="3"/>
      <c r="J13" s="46"/>
      <c r="K13" s="4"/>
      <c r="L13" s="4"/>
      <c r="M13" s="4"/>
    </row>
    <row r="14" spans="1:13" ht="21.75" customHeight="1">
      <c r="A14" s="124" t="s">
        <v>65</v>
      </c>
      <c r="D14" s="7"/>
      <c r="E14" s="3"/>
      <c r="G14" s="37">
        <f>SUM(G10:G12)</f>
        <v>202968</v>
      </c>
      <c r="I14" s="37">
        <f>SUM(I10:I12)</f>
        <v>27162</v>
      </c>
      <c r="J14" s="46"/>
      <c r="K14" s="37">
        <f>SUM(K10:K12)</f>
        <v>0</v>
      </c>
      <c r="L14" s="4"/>
      <c r="M14" s="37">
        <f>SUM(M10:M12)</f>
        <v>0</v>
      </c>
    </row>
    <row r="15" spans="1:13" ht="6" customHeight="1">
      <c r="D15" s="7"/>
      <c r="E15" s="3"/>
      <c r="J15" s="46"/>
      <c r="K15" s="4"/>
      <c r="L15" s="4"/>
      <c r="M15" s="4"/>
    </row>
    <row r="16" spans="1:13" ht="21.75" customHeight="1">
      <c r="B16" s="33" t="s">
        <v>66</v>
      </c>
      <c r="D16" s="7"/>
      <c r="E16" s="3"/>
      <c r="G16" s="59">
        <v>35382</v>
      </c>
      <c r="H16" s="59"/>
      <c r="I16" s="59">
        <v>43720</v>
      </c>
      <c r="J16" s="46"/>
      <c r="K16" s="59">
        <v>5099</v>
      </c>
      <c r="L16" s="59"/>
      <c r="M16" s="59">
        <v>7226</v>
      </c>
    </row>
    <row r="17" spans="1:13" ht="21.75" customHeight="1">
      <c r="B17" s="2" t="s">
        <v>67</v>
      </c>
      <c r="D17" s="7"/>
      <c r="E17" s="3"/>
      <c r="G17" s="4">
        <v>880</v>
      </c>
      <c r="I17" s="4">
        <v>1869</v>
      </c>
      <c r="J17" s="46"/>
      <c r="K17" s="4">
        <v>2867</v>
      </c>
      <c r="L17" s="4"/>
      <c r="M17" s="4">
        <v>7151</v>
      </c>
    </row>
    <row r="18" spans="1:13" ht="21.75" customHeight="1">
      <c r="A18" s="33"/>
      <c r="B18" s="2" t="s">
        <v>68</v>
      </c>
      <c r="C18" s="33"/>
      <c r="D18" s="33"/>
      <c r="E18" s="34"/>
      <c r="F18" s="33"/>
      <c r="G18" s="37">
        <v>-17</v>
      </c>
      <c r="I18" s="37">
        <v>-13</v>
      </c>
      <c r="J18" s="46"/>
      <c r="K18" s="37">
        <v>6</v>
      </c>
      <c r="L18" s="4"/>
      <c r="M18" s="37">
        <v>6</v>
      </c>
    </row>
    <row r="19" spans="1:13" ht="6" customHeight="1">
      <c r="D19" s="7"/>
      <c r="E19" s="3"/>
      <c r="J19" s="46"/>
      <c r="K19" s="4"/>
      <c r="L19" s="4"/>
      <c r="M19" s="4"/>
    </row>
    <row r="20" spans="1:13" ht="21.75" customHeight="1">
      <c r="B20" s="124" t="s">
        <v>66</v>
      </c>
      <c r="C20" s="33"/>
      <c r="D20" s="33"/>
      <c r="E20" s="34"/>
      <c r="F20" s="33"/>
      <c r="G20" s="37">
        <f>SUM(G16:G18)</f>
        <v>36245</v>
      </c>
      <c r="I20" s="37">
        <f>SUM(I16:I18)</f>
        <v>45576</v>
      </c>
      <c r="J20" s="46"/>
      <c r="K20" s="37">
        <f>SUM(K16:K18)</f>
        <v>7972</v>
      </c>
      <c r="L20" s="4"/>
      <c r="M20" s="37">
        <f>SUM(M16:M18)</f>
        <v>14383</v>
      </c>
    </row>
    <row r="21" spans="1:13" ht="6" customHeight="1">
      <c r="B21" s="125"/>
      <c r="D21" s="7"/>
      <c r="E21" s="3"/>
      <c r="J21" s="46"/>
      <c r="K21" s="4"/>
      <c r="L21" s="4"/>
      <c r="M21" s="4"/>
    </row>
    <row r="22" spans="1:13" ht="21.75" customHeight="1">
      <c r="B22" s="125" t="s">
        <v>69</v>
      </c>
      <c r="C22" s="33"/>
      <c r="D22" s="33"/>
      <c r="E22" s="34"/>
      <c r="F22" s="33"/>
      <c r="G22" s="4">
        <v>-4252</v>
      </c>
      <c r="I22" s="4">
        <v>-4020</v>
      </c>
      <c r="J22" s="46"/>
      <c r="K22" s="4">
        <v>0</v>
      </c>
      <c r="L22" s="4"/>
      <c r="M22" s="4">
        <v>0</v>
      </c>
    </row>
    <row r="23" spans="1:13" ht="21.75" customHeight="1">
      <c r="B23" s="125" t="s">
        <v>70</v>
      </c>
      <c r="D23" s="33"/>
      <c r="E23" s="34"/>
      <c r="F23" s="33"/>
      <c r="G23" s="61">
        <v>2711</v>
      </c>
      <c r="H23" s="59"/>
      <c r="I23" s="61">
        <v>2768</v>
      </c>
      <c r="J23" s="46"/>
      <c r="K23" s="61">
        <v>0</v>
      </c>
      <c r="L23" s="59"/>
      <c r="M23" s="61">
        <v>0</v>
      </c>
    </row>
    <row r="24" spans="1:13" ht="6" customHeight="1">
      <c r="B24" s="125"/>
      <c r="D24" s="7"/>
      <c r="E24" s="3"/>
      <c r="J24" s="46"/>
      <c r="K24" s="4"/>
      <c r="L24" s="4"/>
      <c r="M24" s="4"/>
    </row>
    <row r="25" spans="1:13" ht="21.75" customHeight="1">
      <c r="B25" s="124" t="s">
        <v>71</v>
      </c>
      <c r="D25" s="33"/>
      <c r="E25" s="34"/>
      <c r="F25" s="33"/>
      <c r="G25" s="61">
        <f>SUM(G22:G23)</f>
        <v>-1541</v>
      </c>
      <c r="H25" s="59"/>
      <c r="I25" s="61">
        <f>SUM(I22:I23)</f>
        <v>-1252</v>
      </c>
      <c r="J25" s="46"/>
      <c r="K25" s="61">
        <f>SUM(K22:K23)</f>
        <v>0</v>
      </c>
      <c r="L25" s="59"/>
      <c r="M25" s="61">
        <f>SUM(M22:M23)</f>
        <v>0</v>
      </c>
    </row>
    <row r="26" spans="1:13" ht="6" customHeight="1">
      <c r="A26" s="33"/>
      <c r="C26" s="33"/>
      <c r="D26" s="33"/>
      <c r="E26" s="34"/>
      <c r="F26" s="33"/>
      <c r="G26" s="59"/>
      <c r="H26" s="59"/>
      <c r="I26" s="59"/>
      <c r="J26" s="46"/>
      <c r="K26" s="59"/>
      <c r="L26" s="59"/>
      <c r="M26" s="59"/>
    </row>
    <row r="27" spans="1:13" ht="21.75" customHeight="1">
      <c r="A27" s="124" t="s">
        <v>72</v>
      </c>
      <c r="B27" s="125"/>
      <c r="C27" s="33"/>
      <c r="D27" s="33"/>
      <c r="E27" s="34"/>
      <c r="F27" s="33"/>
      <c r="G27" s="59"/>
      <c r="H27" s="59"/>
      <c r="I27" s="59"/>
      <c r="J27" s="46"/>
      <c r="K27" s="59"/>
      <c r="L27" s="59"/>
      <c r="M27" s="59"/>
    </row>
    <row r="28" spans="1:13" ht="21.75" customHeight="1">
      <c r="A28" s="124"/>
      <c r="B28" s="124" t="s">
        <v>73</v>
      </c>
      <c r="C28" s="7"/>
      <c r="D28" s="7"/>
      <c r="E28" s="34"/>
      <c r="G28" s="37">
        <f>SUM(G20,G25)</f>
        <v>34704</v>
      </c>
      <c r="I28" s="37">
        <f>SUM(I20,I25)</f>
        <v>44324</v>
      </c>
      <c r="J28" s="46"/>
      <c r="K28" s="37">
        <f>SUM(K20,K25)</f>
        <v>7972</v>
      </c>
      <c r="L28" s="4"/>
      <c r="M28" s="37">
        <f>SUM(M20,M25)</f>
        <v>14383</v>
      </c>
    </row>
    <row r="29" spans="1:13" ht="6" customHeight="1">
      <c r="A29" s="7"/>
      <c r="B29" s="7"/>
      <c r="C29" s="7"/>
      <c r="D29" s="7"/>
      <c r="E29" s="34"/>
      <c r="G29" s="46"/>
      <c r="I29" s="46"/>
      <c r="J29" s="46"/>
      <c r="K29" s="46"/>
      <c r="L29" s="46"/>
      <c r="M29" s="46"/>
    </row>
    <row r="30" spans="1:13" ht="21.75" customHeight="1">
      <c r="B30" s="2" t="s">
        <v>74</v>
      </c>
      <c r="E30" s="45"/>
      <c r="F30" s="4"/>
      <c r="G30" s="4">
        <v>-1529</v>
      </c>
      <c r="I30" s="4">
        <v>-1714</v>
      </c>
      <c r="J30" s="46"/>
      <c r="K30" s="4">
        <v>0</v>
      </c>
      <c r="L30" s="4"/>
      <c r="M30" s="4"/>
    </row>
    <row r="31" spans="1:13" ht="21.75" customHeight="1">
      <c r="B31" s="2" t="s">
        <v>75</v>
      </c>
      <c r="E31" s="3"/>
      <c r="F31" s="4"/>
      <c r="G31" s="4">
        <v>-93015</v>
      </c>
      <c r="I31" s="4">
        <v>-104911</v>
      </c>
      <c r="J31" s="46"/>
      <c r="K31" s="4">
        <v>-4214</v>
      </c>
      <c r="L31" s="4"/>
      <c r="M31" s="4">
        <v>-4363</v>
      </c>
    </row>
    <row r="32" spans="1:13" ht="21.75" customHeight="1">
      <c r="B32" s="2" t="s">
        <v>76</v>
      </c>
      <c r="E32" s="3"/>
      <c r="G32" s="4">
        <v>593054</v>
      </c>
      <c r="I32" s="4">
        <v>517427</v>
      </c>
      <c r="J32" s="46"/>
      <c r="K32" s="4">
        <v>0</v>
      </c>
      <c r="L32" s="4"/>
      <c r="M32" s="4">
        <v>0</v>
      </c>
    </row>
    <row r="33" spans="1:13" ht="21.75" customHeight="1">
      <c r="B33" s="2" t="s">
        <v>77</v>
      </c>
      <c r="E33" s="34"/>
      <c r="G33" s="4">
        <v>19320</v>
      </c>
      <c r="I33" s="4">
        <v>22101</v>
      </c>
      <c r="J33" s="46"/>
      <c r="K33" s="4">
        <v>0</v>
      </c>
      <c r="L33" s="4"/>
      <c r="M33" s="4">
        <v>0</v>
      </c>
    </row>
    <row r="34" spans="1:13" ht="21.75" customHeight="1">
      <c r="B34" s="2" t="s">
        <v>78</v>
      </c>
      <c r="E34" s="34"/>
      <c r="G34" s="4">
        <v>-11063</v>
      </c>
      <c r="I34" s="4">
        <v>-14867</v>
      </c>
      <c r="J34" s="46"/>
      <c r="K34" s="4">
        <v>0</v>
      </c>
      <c r="L34" s="4"/>
      <c r="M34" s="4">
        <v>0</v>
      </c>
    </row>
    <row r="35" spans="1:13" ht="21.75" customHeight="1">
      <c r="B35" s="2" t="s">
        <v>79</v>
      </c>
      <c r="E35" s="45"/>
      <c r="F35" s="36"/>
      <c r="G35" s="37">
        <v>3513</v>
      </c>
      <c r="I35" s="37">
        <v>1877</v>
      </c>
      <c r="J35" s="46"/>
      <c r="K35" s="37">
        <v>0</v>
      </c>
      <c r="L35" s="4"/>
      <c r="M35" s="37">
        <v>0</v>
      </c>
    </row>
    <row r="36" spans="1:13" ht="6" customHeight="1">
      <c r="A36" s="33"/>
      <c r="E36" s="3"/>
      <c r="G36" s="59"/>
      <c r="H36" s="59"/>
      <c r="I36" s="59"/>
      <c r="J36" s="46"/>
      <c r="K36" s="46"/>
      <c r="L36" s="59"/>
      <c r="M36" s="59"/>
    </row>
    <row r="37" spans="1:13" ht="21.75" customHeight="1">
      <c r="A37" s="1" t="s">
        <v>80</v>
      </c>
      <c r="B37" s="1"/>
      <c r="C37" s="1"/>
      <c r="D37" s="1"/>
      <c r="E37" s="34"/>
      <c r="F37" s="1"/>
      <c r="G37" s="4">
        <f>SUM(G14,G28,G30:G35)</f>
        <v>747952</v>
      </c>
      <c r="I37" s="4">
        <f>SUM(I14,I28,I30:I35)</f>
        <v>491399</v>
      </c>
      <c r="J37" s="46"/>
      <c r="K37" s="4">
        <f>SUM(K14,K28,K30:K35)</f>
        <v>3758</v>
      </c>
      <c r="L37" s="4"/>
      <c r="M37" s="4">
        <f>SUM(M14,M28,M30:M35)</f>
        <v>10020</v>
      </c>
    </row>
    <row r="38" spans="1:13" ht="21.75" customHeight="1">
      <c r="A38" s="2" t="s">
        <v>81</v>
      </c>
      <c r="D38" s="7"/>
      <c r="E38" s="3"/>
      <c r="G38" s="61">
        <v>-30377</v>
      </c>
      <c r="H38" s="59"/>
      <c r="I38" s="61">
        <v>2</v>
      </c>
      <c r="J38" s="46"/>
      <c r="K38" s="61">
        <v>-574</v>
      </c>
      <c r="L38" s="59"/>
      <c r="M38" s="61">
        <v>-1432</v>
      </c>
    </row>
    <row r="39" spans="1:13" ht="6" customHeight="1">
      <c r="D39" s="7"/>
      <c r="E39" s="3"/>
      <c r="G39" s="59"/>
      <c r="H39" s="59"/>
      <c r="I39" s="59"/>
      <c r="J39" s="46"/>
      <c r="K39" s="59"/>
      <c r="L39" s="59"/>
      <c r="M39" s="59"/>
    </row>
    <row r="40" spans="1:13" ht="21.75" customHeight="1">
      <c r="A40" s="1" t="s">
        <v>82</v>
      </c>
      <c r="B40" s="1"/>
      <c r="C40" s="1"/>
      <c r="D40" s="7"/>
      <c r="E40" s="3"/>
      <c r="G40" s="37">
        <f>SUM(G37:G38)</f>
        <v>717575</v>
      </c>
      <c r="I40" s="37">
        <f>I37+I38</f>
        <v>491401</v>
      </c>
      <c r="J40" s="46"/>
      <c r="K40" s="37">
        <f>K37+K38</f>
        <v>3184</v>
      </c>
      <c r="L40" s="4"/>
      <c r="M40" s="37">
        <f>M37+M38</f>
        <v>8588</v>
      </c>
    </row>
    <row r="41" spans="1:13" ht="17.25" customHeight="1">
      <c r="A41" s="1"/>
      <c r="B41" s="1"/>
      <c r="C41" s="1"/>
      <c r="D41" s="7"/>
      <c r="E41" s="3"/>
      <c r="M41" s="4"/>
    </row>
    <row r="42" spans="1:13" ht="9.6" customHeight="1">
      <c r="A42" s="1"/>
      <c r="B42" s="1"/>
      <c r="C42" s="1"/>
      <c r="D42" s="7"/>
      <c r="E42" s="3"/>
      <c r="G42" s="62"/>
      <c r="K42" s="4"/>
      <c r="M42" s="4"/>
    </row>
    <row r="43" spans="1:13" ht="9.6" customHeight="1">
      <c r="A43" s="1"/>
      <c r="B43" s="1"/>
      <c r="C43" s="1"/>
      <c r="D43" s="7"/>
      <c r="E43" s="3"/>
      <c r="G43" s="62"/>
      <c r="K43" s="4"/>
      <c r="M43" s="4"/>
    </row>
    <row r="44" spans="1:13" ht="9.6" customHeight="1">
      <c r="A44" s="1"/>
      <c r="B44" s="1"/>
      <c r="C44" s="1"/>
      <c r="D44" s="7"/>
      <c r="E44" s="3"/>
      <c r="G44" s="62"/>
      <c r="K44" s="4"/>
      <c r="M44" s="4"/>
    </row>
    <row r="45" spans="1:13" ht="9.6" customHeight="1">
      <c r="A45" s="1"/>
      <c r="B45" s="1"/>
      <c r="C45" s="1"/>
      <c r="D45" s="7"/>
      <c r="E45" s="3"/>
      <c r="G45" s="62"/>
      <c r="K45" s="4"/>
      <c r="M45" s="4"/>
    </row>
    <row r="46" spans="1:13" ht="3.6" customHeight="1">
      <c r="A46" s="1"/>
      <c r="B46" s="1"/>
      <c r="C46" s="1"/>
      <c r="D46" s="7"/>
      <c r="E46" s="3"/>
      <c r="K46" s="4"/>
      <c r="M46" s="4"/>
    </row>
    <row r="47" spans="1:13" ht="9.9" customHeight="1">
      <c r="A47" s="1"/>
      <c r="B47" s="1"/>
      <c r="C47" s="1"/>
      <c r="D47" s="7"/>
      <c r="E47" s="3"/>
      <c r="K47" s="4"/>
      <c r="M47" s="4"/>
    </row>
    <row r="48" spans="1:13" ht="21.75" customHeight="1">
      <c r="A48" s="63" t="s">
        <v>30</v>
      </c>
      <c r="B48" s="13"/>
      <c r="C48" s="13"/>
      <c r="D48" s="42"/>
      <c r="E48" s="43"/>
      <c r="F48" s="17"/>
      <c r="G48" s="14"/>
      <c r="H48" s="14"/>
      <c r="I48" s="14"/>
      <c r="J48" s="17"/>
      <c r="K48" s="17"/>
      <c r="L48" s="17"/>
      <c r="M48" s="17"/>
    </row>
    <row r="49" spans="1:13" ht="21.75" customHeight="1">
      <c r="A49" s="1" t="s">
        <v>0</v>
      </c>
      <c r="B49" s="1"/>
      <c r="C49" s="1"/>
      <c r="F49" s="3"/>
    </row>
    <row r="50" spans="1:13" s="1" customFormat="1" ht="21.75" customHeight="1">
      <c r="A50" s="128" t="s">
        <v>83</v>
      </c>
      <c r="B50" s="128"/>
      <c r="C50" s="128"/>
      <c r="D50" s="128"/>
      <c r="E50" s="128"/>
      <c r="F50" s="128"/>
      <c r="G50" s="128"/>
      <c r="H50" s="128"/>
      <c r="I50" s="128"/>
    </row>
    <row r="51" spans="1:13" ht="21.75" customHeight="1">
      <c r="A51" s="49" t="str">
        <f>A3</f>
        <v>สำหรับรอบระยะเวลาสามเดือนสิ้นสุดวันที่ 30 กันยายน พ.ศ. 2568</v>
      </c>
      <c r="B51" s="64"/>
      <c r="C51" s="64"/>
      <c r="D51" s="64"/>
      <c r="E51" s="64"/>
      <c r="F51" s="64"/>
      <c r="G51" s="37"/>
      <c r="H51" s="37"/>
      <c r="I51" s="37"/>
      <c r="J51" s="17"/>
      <c r="K51" s="17"/>
      <c r="L51" s="17"/>
      <c r="M51" s="17"/>
    </row>
    <row r="52" spans="1:13" ht="21.75" customHeight="1">
      <c r="A52" s="19"/>
      <c r="B52" s="65"/>
      <c r="C52" s="65"/>
      <c r="D52" s="65"/>
      <c r="E52" s="65"/>
      <c r="F52" s="65"/>
    </row>
    <row r="53" spans="1:13" ht="21.75" customHeight="1">
      <c r="A53" s="19"/>
      <c r="B53" s="65"/>
      <c r="C53" s="65"/>
      <c r="D53" s="65"/>
      <c r="E53" s="65"/>
      <c r="F53" s="65"/>
      <c r="G53" s="127" t="s">
        <v>3</v>
      </c>
      <c r="H53" s="127"/>
      <c r="I53" s="127"/>
      <c r="K53" s="127" t="s">
        <v>4</v>
      </c>
      <c r="L53" s="127"/>
      <c r="M53" s="127"/>
    </row>
    <row r="54" spans="1:13" ht="21.75" customHeight="1">
      <c r="A54" s="19"/>
      <c r="B54" s="65"/>
      <c r="C54" s="65"/>
      <c r="D54" s="65"/>
      <c r="E54" s="65"/>
      <c r="F54" s="65"/>
      <c r="G54" s="22"/>
      <c r="H54" s="22"/>
      <c r="I54" s="9" t="s">
        <v>5</v>
      </c>
      <c r="K54" s="22"/>
      <c r="L54" s="22"/>
      <c r="M54" s="22"/>
    </row>
    <row r="55" spans="1:13" ht="21.75" customHeight="1">
      <c r="E55" s="51"/>
      <c r="F55" s="51"/>
      <c r="G55" s="52" t="s">
        <v>11</v>
      </c>
      <c r="H55" s="53"/>
      <c r="I55" s="52" t="s">
        <v>12</v>
      </c>
      <c r="K55" s="52" t="s">
        <v>11</v>
      </c>
      <c r="L55" s="53"/>
      <c r="M55" s="52" t="s">
        <v>12</v>
      </c>
    </row>
    <row r="56" spans="1:13" ht="21.75" customHeight="1">
      <c r="E56" s="54" t="s">
        <v>13</v>
      </c>
      <c r="F56" s="55"/>
      <c r="G56" s="56" t="s">
        <v>14</v>
      </c>
      <c r="H56" s="57"/>
      <c r="I56" s="56" t="s">
        <v>14</v>
      </c>
      <c r="K56" s="56" t="s">
        <v>14</v>
      </c>
      <c r="L56" s="57"/>
      <c r="M56" s="56" t="s">
        <v>14</v>
      </c>
    </row>
    <row r="57" spans="1:13" ht="6" customHeight="1">
      <c r="E57" s="55"/>
      <c r="F57" s="55"/>
      <c r="G57" s="57"/>
      <c r="H57" s="57"/>
      <c r="I57" s="57"/>
    </row>
    <row r="58" spans="1:13" ht="21.75" customHeight="1">
      <c r="A58" s="7" t="s">
        <v>84</v>
      </c>
      <c r="E58" s="3"/>
    </row>
    <row r="59" spans="1:13" ht="21.75" customHeight="1">
      <c r="A59" s="1" t="s">
        <v>85</v>
      </c>
      <c r="B59" s="1"/>
      <c r="D59" s="7"/>
      <c r="E59" s="3"/>
    </row>
    <row r="60" spans="1:13" ht="21.75" customHeight="1">
      <c r="B60" s="33" t="s">
        <v>86</v>
      </c>
      <c r="D60" s="33"/>
      <c r="J60" s="46"/>
      <c r="K60" s="4"/>
      <c r="L60" s="4"/>
      <c r="M60" s="4"/>
    </row>
    <row r="61" spans="1:13" ht="21.75" customHeight="1">
      <c r="B61" s="33"/>
      <c r="C61" s="2" t="s">
        <v>87</v>
      </c>
      <c r="D61" s="33"/>
      <c r="G61" s="4">
        <v>2302</v>
      </c>
      <c r="I61" s="4">
        <v>-665</v>
      </c>
      <c r="J61" s="46"/>
      <c r="K61" s="4">
        <v>1940</v>
      </c>
      <c r="L61" s="4"/>
      <c r="M61" s="4">
        <v>-657</v>
      </c>
    </row>
    <row r="62" spans="1:13" ht="21.75" customHeight="1">
      <c r="B62" s="2" t="s">
        <v>88</v>
      </c>
      <c r="D62" s="33"/>
      <c r="G62" s="4">
        <v>653921</v>
      </c>
      <c r="I62" s="4">
        <v>1092649</v>
      </c>
      <c r="J62" s="46"/>
      <c r="K62" s="4">
        <v>0</v>
      </c>
      <c r="L62" s="4"/>
      <c r="M62" s="4">
        <v>0</v>
      </c>
    </row>
    <row r="63" spans="1:13" ht="21.75" customHeight="1">
      <c r="B63" s="33" t="s">
        <v>89</v>
      </c>
      <c r="D63" s="33"/>
      <c r="E63" s="3"/>
      <c r="J63" s="46"/>
      <c r="K63" s="4"/>
      <c r="L63" s="4"/>
      <c r="M63" s="4"/>
    </row>
    <row r="64" spans="1:13" ht="21.75" customHeight="1">
      <c r="B64" s="33" t="s">
        <v>90</v>
      </c>
      <c r="C64" s="2" t="s">
        <v>91</v>
      </c>
      <c r="D64" s="33"/>
      <c r="E64" s="3"/>
      <c r="G64" s="37">
        <v>-131245</v>
      </c>
      <c r="I64" s="37">
        <v>-218397</v>
      </c>
      <c r="J64" s="46"/>
      <c r="K64" s="37">
        <v>-389</v>
      </c>
      <c r="L64" s="4"/>
      <c r="M64" s="37">
        <v>131</v>
      </c>
    </row>
    <row r="65" spans="1:13" ht="6" customHeight="1">
      <c r="C65" s="33"/>
      <c r="D65" s="33"/>
      <c r="E65" s="3"/>
      <c r="J65" s="46"/>
      <c r="K65" s="4"/>
      <c r="L65" s="4"/>
      <c r="M65" s="4"/>
    </row>
    <row r="66" spans="1:13" ht="21.75" customHeight="1">
      <c r="A66" s="7" t="s">
        <v>92</v>
      </c>
      <c r="C66" s="33"/>
      <c r="D66" s="33"/>
      <c r="E66" s="3"/>
      <c r="G66" s="37">
        <f>SUM(G60:G64)</f>
        <v>524978</v>
      </c>
      <c r="I66" s="37">
        <f>SUM(I60:I64)</f>
        <v>873587</v>
      </c>
      <c r="J66" s="46"/>
      <c r="K66" s="37">
        <f>SUM(K60:K64)</f>
        <v>1551</v>
      </c>
      <c r="L66" s="4"/>
      <c r="M66" s="37">
        <f>SUM(M60:M64)</f>
        <v>-526</v>
      </c>
    </row>
    <row r="67" spans="1:13" ht="17.399999999999999">
      <c r="E67" s="3"/>
      <c r="J67" s="46"/>
      <c r="K67" s="4"/>
      <c r="L67" s="4"/>
      <c r="M67" s="4"/>
    </row>
    <row r="68" spans="1:13" ht="21.75" customHeight="1">
      <c r="A68" s="1" t="s">
        <v>93</v>
      </c>
      <c r="B68" s="1"/>
      <c r="C68" s="7"/>
      <c r="E68" s="3"/>
      <c r="J68" s="46"/>
      <c r="K68" s="4"/>
      <c r="L68" s="4"/>
      <c r="M68" s="4"/>
    </row>
    <row r="69" spans="1:13" ht="21.75" customHeight="1">
      <c r="B69" s="33" t="s">
        <v>94</v>
      </c>
      <c r="C69" s="33"/>
      <c r="E69" s="3"/>
      <c r="J69" s="46"/>
      <c r="K69" s="4"/>
      <c r="L69" s="4"/>
      <c r="M69" s="4"/>
    </row>
    <row r="70" spans="1:13" ht="21.75" customHeight="1">
      <c r="B70" s="33"/>
      <c r="C70" s="33" t="s">
        <v>87</v>
      </c>
      <c r="E70" s="3"/>
      <c r="G70" s="4">
        <v>8927</v>
      </c>
      <c r="I70" s="4">
        <v>19575</v>
      </c>
      <c r="J70" s="46"/>
      <c r="K70" s="4">
        <v>72</v>
      </c>
      <c r="L70" s="4"/>
      <c r="M70" s="4">
        <v>95</v>
      </c>
    </row>
    <row r="71" spans="1:13" ht="21.75" customHeight="1">
      <c r="B71" s="2" t="s">
        <v>88</v>
      </c>
      <c r="C71" s="33"/>
      <c r="E71" s="3"/>
      <c r="G71" s="4">
        <v>507772</v>
      </c>
      <c r="I71" s="4">
        <v>288685</v>
      </c>
      <c r="J71" s="46"/>
      <c r="K71" s="4">
        <v>0</v>
      </c>
      <c r="L71" s="4"/>
      <c r="M71" s="4">
        <v>0</v>
      </c>
    </row>
    <row r="72" spans="1:13" ht="21.75" customHeight="1">
      <c r="B72" s="2" t="s">
        <v>69</v>
      </c>
      <c r="C72" s="33"/>
      <c r="E72" s="3"/>
      <c r="G72" s="4">
        <v>-7242</v>
      </c>
      <c r="I72" s="4">
        <v>-2514</v>
      </c>
      <c r="J72" s="46"/>
      <c r="K72" s="4">
        <v>0</v>
      </c>
      <c r="L72" s="4"/>
      <c r="M72" s="4">
        <v>0</v>
      </c>
    </row>
    <row r="73" spans="1:13" ht="21.75" customHeight="1">
      <c r="B73" s="2" t="s">
        <v>70</v>
      </c>
      <c r="C73" s="33"/>
      <c r="E73" s="3"/>
      <c r="G73" s="4">
        <v>5901</v>
      </c>
      <c r="I73" s="4">
        <v>1312</v>
      </c>
      <c r="J73" s="46"/>
      <c r="K73" s="4">
        <v>0</v>
      </c>
      <c r="L73" s="4"/>
      <c r="M73" s="4">
        <v>0</v>
      </c>
    </row>
    <row r="74" spans="1:13" ht="21.75" customHeight="1">
      <c r="B74" s="33" t="s">
        <v>95</v>
      </c>
      <c r="C74" s="33"/>
      <c r="E74" s="3"/>
      <c r="J74" s="46"/>
      <c r="K74" s="4"/>
      <c r="L74" s="4"/>
      <c r="M74" s="4"/>
    </row>
    <row r="75" spans="1:13" ht="21.75" customHeight="1">
      <c r="C75" s="33" t="s">
        <v>96</v>
      </c>
      <c r="E75" s="3"/>
      <c r="G75" s="37">
        <v>-103072</v>
      </c>
      <c r="I75" s="37">
        <v>-61412</v>
      </c>
      <c r="J75" s="46"/>
      <c r="K75" s="37">
        <v>-14</v>
      </c>
      <c r="L75" s="4"/>
      <c r="M75" s="37">
        <v>-19</v>
      </c>
    </row>
    <row r="76" spans="1:13" ht="6" customHeight="1">
      <c r="C76" s="33"/>
      <c r="D76" s="33"/>
      <c r="E76" s="3"/>
      <c r="J76" s="46"/>
      <c r="K76" s="4"/>
      <c r="L76" s="4"/>
      <c r="M76" s="4"/>
    </row>
    <row r="77" spans="1:13" ht="21.75" customHeight="1">
      <c r="A77" s="7" t="s">
        <v>97</v>
      </c>
      <c r="C77" s="33"/>
      <c r="D77" s="33"/>
      <c r="E77" s="3"/>
      <c r="G77" s="37">
        <f>SUM(G69:G75)</f>
        <v>412286</v>
      </c>
      <c r="I77" s="37">
        <f>SUM(I69:I75)</f>
        <v>245646</v>
      </c>
      <c r="J77" s="46"/>
      <c r="K77" s="37">
        <f>SUM(K69:K75)</f>
        <v>58</v>
      </c>
      <c r="L77" s="4"/>
      <c r="M77" s="37">
        <f>SUM(M69:M75)</f>
        <v>76</v>
      </c>
    </row>
    <row r="78" spans="1:13" ht="6" customHeight="1">
      <c r="C78" s="33"/>
      <c r="D78" s="33"/>
      <c r="E78" s="3"/>
      <c r="J78" s="46"/>
      <c r="K78" s="4"/>
      <c r="L78" s="4"/>
      <c r="M78" s="4"/>
    </row>
    <row r="79" spans="1:13" ht="21.75" customHeight="1">
      <c r="A79" s="1" t="s">
        <v>98</v>
      </c>
      <c r="B79" s="1"/>
      <c r="C79" s="1"/>
      <c r="D79" s="7"/>
      <c r="G79" s="37">
        <f>G66+G77</f>
        <v>937264</v>
      </c>
      <c r="H79" s="9"/>
      <c r="I79" s="37">
        <f>I66+I77</f>
        <v>1119233</v>
      </c>
      <c r="J79" s="46"/>
      <c r="K79" s="37">
        <f>K66+K77</f>
        <v>1609</v>
      </c>
      <c r="L79" s="9"/>
      <c r="M79" s="37">
        <f>M66+M77</f>
        <v>-450</v>
      </c>
    </row>
    <row r="80" spans="1:13" ht="6" customHeight="1">
      <c r="A80" s="1"/>
      <c r="B80" s="1"/>
      <c r="C80" s="1"/>
      <c r="D80" s="7"/>
      <c r="H80" s="9"/>
      <c r="J80" s="46"/>
      <c r="K80" s="4"/>
      <c r="L80" s="9"/>
      <c r="M80" s="4"/>
    </row>
    <row r="81" spans="1:13" ht="21.75" customHeight="1" thickBot="1">
      <c r="A81" s="1" t="s">
        <v>99</v>
      </c>
      <c r="B81" s="1"/>
      <c r="C81" s="1"/>
      <c r="D81" s="7"/>
      <c r="G81" s="40">
        <f>G40+G79</f>
        <v>1654839</v>
      </c>
      <c r="I81" s="40">
        <f>I40+I79</f>
        <v>1610634</v>
      </c>
      <c r="J81" s="46"/>
      <c r="K81" s="40">
        <f>K40+K79</f>
        <v>4793</v>
      </c>
      <c r="L81" s="4"/>
      <c r="M81" s="40">
        <f>M40+M79</f>
        <v>8138</v>
      </c>
    </row>
    <row r="82" spans="1:13" ht="21.75" customHeight="1" thickTop="1">
      <c r="A82" s="1"/>
      <c r="B82" s="1"/>
      <c r="C82" s="1"/>
      <c r="D82" s="7"/>
      <c r="E82" s="3"/>
      <c r="K82" s="46"/>
      <c r="M82" s="46"/>
    </row>
    <row r="83" spans="1:13" ht="21.75" customHeight="1">
      <c r="A83" s="1" t="s">
        <v>100</v>
      </c>
      <c r="B83" s="66"/>
      <c r="C83" s="66"/>
      <c r="D83" s="1"/>
      <c r="F83" s="66"/>
      <c r="G83" s="67"/>
      <c r="H83" s="67"/>
      <c r="I83" s="67"/>
    </row>
    <row r="84" spans="1:13" ht="21.75" customHeight="1">
      <c r="A84" s="7" t="s">
        <v>101</v>
      </c>
      <c r="E84" s="3">
        <v>20</v>
      </c>
      <c r="G84" s="62">
        <f>G40/G85</f>
        <v>1.8434005451271236</v>
      </c>
      <c r="I84" s="62">
        <f>I40/I85</f>
        <v>1.2623751820729729</v>
      </c>
      <c r="K84" s="62">
        <f>K40/K85</f>
        <v>8.179475783973468E-3</v>
      </c>
      <c r="M84" s="62">
        <f>M40/M85</f>
        <v>2.2061978025365622E-2</v>
      </c>
    </row>
    <row r="85" spans="1:13" ht="21.75" customHeight="1">
      <c r="A85" s="2" t="s">
        <v>102</v>
      </c>
      <c r="G85" s="4">
        <v>389267</v>
      </c>
      <c r="I85" s="4">
        <v>389267</v>
      </c>
      <c r="J85" s="46"/>
      <c r="K85" s="4">
        <v>389267</v>
      </c>
      <c r="L85" s="46"/>
      <c r="M85" s="4">
        <v>389267</v>
      </c>
    </row>
    <row r="86" spans="1:13" ht="12" customHeight="1">
      <c r="K86" s="4"/>
      <c r="M86" s="4"/>
    </row>
    <row r="87" spans="1:13" ht="10.5" customHeight="1">
      <c r="K87" s="4"/>
      <c r="M87" s="4"/>
    </row>
    <row r="88" spans="1:13" ht="17.399999999999999">
      <c r="K88" s="4"/>
      <c r="M88" s="4"/>
    </row>
    <row r="89" spans="1:13" ht="9" customHeight="1">
      <c r="K89" s="4"/>
      <c r="M89" s="4"/>
    </row>
    <row r="90" spans="1:13" ht="5.0999999999999996" customHeight="1">
      <c r="K90" s="4"/>
      <c r="M90" s="4"/>
    </row>
    <row r="91" spans="1:13" ht="6" customHeight="1">
      <c r="K91" s="4"/>
      <c r="M91" s="4"/>
    </row>
    <row r="92" spans="1:13" ht="21.75" customHeight="1">
      <c r="A92" s="17" t="s">
        <v>30</v>
      </c>
      <c r="B92" s="17"/>
      <c r="C92" s="17"/>
      <c r="D92" s="17"/>
      <c r="E92" s="17"/>
      <c r="F92" s="17"/>
      <c r="G92" s="37"/>
      <c r="H92" s="37"/>
      <c r="I92" s="37"/>
      <c r="J92" s="17"/>
      <c r="K92" s="17"/>
      <c r="L92" s="17"/>
      <c r="M92" s="17"/>
    </row>
  </sheetData>
  <mergeCells count="6">
    <mergeCell ref="A2:I2"/>
    <mergeCell ref="G5:I5"/>
    <mergeCell ref="K5:M5"/>
    <mergeCell ref="A50:I50"/>
    <mergeCell ref="G53:I53"/>
    <mergeCell ref="K53:M53"/>
  </mergeCells>
  <pageMargins left="0.8" right="0.5" top="0.5" bottom="0.6" header="0.49" footer="0.4"/>
  <pageSetup paperSize="9" scale="97" firstPageNumber="4" fitToHeight="0" orientation="portrait" useFirstPageNumber="1" horizontalDpi="1200" verticalDpi="1200" r:id="rId1"/>
  <headerFooter>
    <oddFooter>&amp;R&amp;"Browallia New,Regular"&amp;12&amp;P</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4AB7-7B20-4AF3-98FA-579BE1D27DE4}">
  <dimension ref="A1:M85"/>
  <sheetViews>
    <sheetView zoomScale="115" zoomScaleNormal="115" zoomScaleSheetLayoutView="85" workbookViewId="0">
      <selection activeCell="O16" sqref="O16"/>
    </sheetView>
  </sheetViews>
  <sheetFormatPr defaultColWidth="9.125" defaultRowHeight="21.75" customHeight="1"/>
  <cols>
    <col min="1" max="3" width="1.375" style="2" customWidth="1"/>
    <col min="4" max="4" width="42.125" style="2" customWidth="1"/>
    <col min="5" max="5" width="6.75" style="2" customWidth="1"/>
    <col min="6" max="6" width="0.875" style="2" customWidth="1"/>
    <col min="7" max="7" width="11.75" style="4" customWidth="1"/>
    <col min="8" max="8" width="0.875" style="4" customWidth="1"/>
    <col min="9" max="9" width="11.75" style="4" customWidth="1"/>
    <col min="10" max="10" width="0.875" style="2" customWidth="1"/>
    <col min="11" max="11" width="11.75" style="2" customWidth="1"/>
    <col min="12" max="12" width="0.875" style="2" customWidth="1"/>
    <col min="13" max="13" width="11.75" style="2" customWidth="1"/>
    <col min="14" max="16384" width="9.125" style="2"/>
  </cols>
  <sheetData>
    <row r="1" spans="1:13" ht="21.75" customHeight="1">
      <c r="A1" s="1" t="s">
        <v>0</v>
      </c>
      <c r="B1" s="1"/>
      <c r="C1" s="1"/>
      <c r="F1" s="3"/>
    </row>
    <row r="2" spans="1:13" s="1" customFormat="1" ht="21.75" customHeight="1">
      <c r="A2" s="128" t="s">
        <v>61</v>
      </c>
      <c r="B2" s="128"/>
      <c r="C2" s="128"/>
      <c r="D2" s="128"/>
      <c r="E2" s="128"/>
      <c r="F2" s="128"/>
      <c r="G2" s="128"/>
      <c r="H2" s="128"/>
      <c r="I2" s="128"/>
    </row>
    <row r="3" spans="1:13" ht="21.75" customHeight="1">
      <c r="A3" s="49" t="s">
        <v>103</v>
      </c>
      <c r="B3" s="17"/>
      <c r="C3" s="17"/>
      <c r="D3" s="17"/>
      <c r="E3" s="17"/>
      <c r="F3" s="17"/>
      <c r="G3" s="37"/>
      <c r="H3" s="37"/>
      <c r="I3" s="37"/>
      <c r="J3" s="17"/>
      <c r="K3" s="17"/>
      <c r="L3" s="17"/>
      <c r="M3" s="17"/>
    </row>
    <row r="4" spans="1:13" ht="21.75" customHeight="1">
      <c r="A4" s="50"/>
    </row>
    <row r="5" spans="1:13" ht="21.75" customHeight="1">
      <c r="A5" s="50"/>
      <c r="G5" s="127" t="s">
        <v>3</v>
      </c>
      <c r="H5" s="127"/>
      <c r="I5" s="127"/>
      <c r="K5" s="127" t="s">
        <v>4</v>
      </c>
      <c r="L5" s="127"/>
      <c r="M5" s="127"/>
    </row>
    <row r="6" spans="1:13" ht="21.75" customHeight="1">
      <c r="A6" s="50"/>
      <c r="G6" s="22"/>
      <c r="H6" s="22"/>
      <c r="I6" s="9" t="s">
        <v>5</v>
      </c>
      <c r="K6" s="22"/>
      <c r="L6" s="22"/>
      <c r="M6" s="9"/>
    </row>
    <row r="7" spans="1:13" ht="21.75" customHeight="1">
      <c r="E7" s="51"/>
      <c r="F7" s="51"/>
      <c r="G7" s="52" t="s">
        <v>11</v>
      </c>
      <c r="H7" s="53"/>
      <c r="I7" s="52" t="s">
        <v>12</v>
      </c>
      <c r="K7" s="52" t="s">
        <v>11</v>
      </c>
      <c r="L7" s="53"/>
      <c r="M7" s="52" t="s">
        <v>12</v>
      </c>
    </row>
    <row r="8" spans="1:13" ht="21.75" customHeight="1">
      <c r="E8" s="54" t="s">
        <v>13</v>
      </c>
      <c r="F8" s="55"/>
      <c r="G8" s="56" t="s">
        <v>14</v>
      </c>
      <c r="H8" s="57"/>
      <c r="I8" s="56" t="s">
        <v>14</v>
      </c>
      <c r="K8" s="56" t="s">
        <v>14</v>
      </c>
      <c r="L8" s="57"/>
      <c r="M8" s="56" t="s">
        <v>14</v>
      </c>
    </row>
    <row r="9" spans="1:13" ht="6" customHeight="1">
      <c r="A9" s="7"/>
      <c r="B9" s="7"/>
      <c r="C9" s="7"/>
      <c r="D9" s="7"/>
      <c r="E9" s="3"/>
      <c r="K9" s="4"/>
      <c r="L9" s="4"/>
      <c r="M9" s="4"/>
    </row>
    <row r="10" spans="1:13" ht="21.75" customHeight="1">
      <c r="B10" s="2" t="s">
        <v>63</v>
      </c>
      <c r="D10" s="7"/>
      <c r="E10" s="3">
        <v>16</v>
      </c>
      <c r="G10" s="4">
        <v>7877146</v>
      </c>
      <c r="I10" s="4">
        <v>7741864</v>
      </c>
      <c r="J10" s="46"/>
      <c r="K10" s="4">
        <v>0</v>
      </c>
      <c r="L10" s="4"/>
      <c r="M10" s="4">
        <v>0</v>
      </c>
    </row>
    <row r="11" spans="1:13" ht="21.75" customHeight="1">
      <c r="B11" s="2" t="s">
        <v>64</v>
      </c>
      <c r="D11" s="7"/>
      <c r="E11" s="3">
        <v>16</v>
      </c>
      <c r="G11" s="4">
        <v>-8347117</v>
      </c>
      <c r="I11" s="4">
        <v>-6450281</v>
      </c>
      <c r="J11" s="46"/>
      <c r="K11" s="4">
        <v>0</v>
      </c>
      <c r="L11" s="4"/>
      <c r="M11" s="4">
        <v>0</v>
      </c>
    </row>
    <row r="12" spans="1:13" ht="21.75" customHeight="1">
      <c r="B12" s="2" t="s">
        <v>104</v>
      </c>
      <c r="D12" s="7"/>
      <c r="E12" s="3">
        <v>16</v>
      </c>
      <c r="G12" s="37">
        <v>930650</v>
      </c>
      <c r="I12" s="37">
        <v>-949367</v>
      </c>
      <c r="J12" s="46"/>
      <c r="K12" s="37">
        <v>0</v>
      </c>
      <c r="L12" s="4"/>
      <c r="M12" s="37">
        <v>0</v>
      </c>
    </row>
    <row r="13" spans="1:13" ht="6" customHeight="1">
      <c r="D13" s="7"/>
      <c r="E13" s="3"/>
      <c r="J13" s="46"/>
      <c r="K13" s="4"/>
      <c r="L13" s="4"/>
      <c r="M13" s="4"/>
    </row>
    <row r="14" spans="1:13" ht="21.75" customHeight="1">
      <c r="A14" s="58" t="s">
        <v>65</v>
      </c>
      <c r="D14" s="7"/>
      <c r="E14" s="3"/>
      <c r="G14" s="37">
        <f>SUM(G10:G12)</f>
        <v>460679</v>
      </c>
      <c r="I14" s="37">
        <f>SUM(I10:I12)</f>
        <v>342216</v>
      </c>
      <c r="J14" s="46"/>
      <c r="K14" s="37">
        <f>SUM(K10:K12)</f>
        <v>0</v>
      </c>
      <c r="L14" s="4"/>
      <c r="M14" s="37">
        <f>SUM(M10:M12)</f>
        <v>0</v>
      </c>
    </row>
    <row r="15" spans="1:13" ht="6" customHeight="1">
      <c r="D15" s="7"/>
      <c r="E15" s="3"/>
      <c r="J15" s="46"/>
      <c r="K15" s="4"/>
      <c r="L15" s="4"/>
      <c r="M15" s="4"/>
    </row>
    <row r="16" spans="1:13" ht="21.75" customHeight="1">
      <c r="B16" s="33" t="s">
        <v>66</v>
      </c>
      <c r="D16" s="7"/>
      <c r="E16" s="3"/>
      <c r="G16" s="59">
        <v>117325</v>
      </c>
      <c r="H16" s="59"/>
      <c r="I16" s="59">
        <v>129814</v>
      </c>
      <c r="J16" s="46"/>
      <c r="K16" s="59">
        <v>598682</v>
      </c>
      <c r="L16" s="59"/>
      <c r="M16" s="59">
        <v>627925</v>
      </c>
    </row>
    <row r="17" spans="1:13" ht="21.75" customHeight="1">
      <c r="B17" s="2" t="s">
        <v>67</v>
      </c>
      <c r="D17" s="7"/>
      <c r="E17" s="3"/>
      <c r="G17" s="4">
        <v>2717</v>
      </c>
      <c r="I17" s="4">
        <v>2343</v>
      </c>
      <c r="J17" s="46"/>
      <c r="K17" s="4">
        <v>899</v>
      </c>
      <c r="L17" s="4"/>
      <c r="M17" s="4">
        <v>3657</v>
      </c>
    </row>
    <row r="18" spans="1:13" ht="21.75" customHeight="1">
      <c r="A18" s="33"/>
      <c r="B18" s="2" t="s">
        <v>105</v>
      </c>
      <c r="C18" s="33"/>
      <c r="D18" s="33"/>
      <c r="E18" s="34">
        <v>19</v>
      </c>
      <c r="F18" s="33"/>
      <c r="G18" s="37">
        <v>119</v>
      </c>
      <c r="I18" s="37">
        <v>109</v>
      </c>
      <c r="J18" s="46"/>
      <c r="K18" s="37">
        <v>1</v>
      </c>
      <c r="L18" s="4"/>
      <c r="M18" s="37">
        <v>6</v>
      </c>
    </row>
    <row r="19" spans="1:13" ht="6" customHeight="1">
      <c r="D19" s="7"/>
      <c r="E19" s="3"/>
      <c r="J19" s="46"/>
      <c r="K19" s="4"/>
      <c r="L19" s="4"/>
      <c r="M19" s="4"/>
    </row>
    <row r="20" spans="1:13" ht="21.75" customHeight="1">
      <c r="B20" s="58" t="s">
        <v>66</v>
      </c>
      <c r="C20" s="33"/>
      <c r="D20" s="33"/>
      <c r="E20" s="34"/>
      <c r="F20" s="33"/>
      <c r="G20" s="37">
        <f>SUM(G16:G18)</f>
        <v>120161</v>
      </c>
      <c r="I20" s="37">
        <f>SUM(I16:I18)</f>
        <v>132266</v>
      </c>
      <c r="J20" s="46"/>
      <c r="K20" s="37">
        <f>SUM(K16:K18)</f>
        <v>599582</v>
      </c>
      <c r="L20" s="4"/>
      <c r="M20" s="37">
        <f>SUM(M16:M18)</f>
        <v>631588</v>
      </c>
    </row>
    <row r="21" spans="1:13" ht="6" customHeight="1">
      <c r="B21" s="60"/>
      <c r="D21" s="7"/>
      <c r="E21" s="3"/>
      <c r="J21" s="46"/>
      <c r="K21" s="4"/>
      <c r="L21" s="4"/>
      <c r="M21" s="4"/>
    </row>
    <row r="22" spans="1:13" ht="21.75" customHeight="1">
      <c r="B22" s="60" t="s">
        <v>69</v>
      </c>
      <c r="C22" s="33"/>
      <c r="D22" s="33"/>
      <c r="E22" s="34"/>
      <c r="F22" s="33"/>
      <c r="G22" s="4">
        <v>-23998</v>
      </c>
      <c r="I22" s="4">
        <v>-28137</v>
      </c>
      <c r="J22" s="46"/>
      <c r="K22" s="4">
        <v>0</v>
      </c>
      <c r="L22" s="4"/>
      <c r="M22" s="4">
        <v>0</v>
      </c>
    </row>
    <row r="23" spans="1:13" ht="21.75" customHeight="1">
      <c r="B23" s="60" t="s">
        <v>70</v>
      </c>
      <c r="D23" s="33"/>
      <c r="E23" s="34"/>
      <c r="F23" s="33"/>
      <c r="G23" s="61">
        <v>10502</v>
      </c>
      <c r="H23" s="59"/>
      <c r="I23" s="61">
        <v>13333</v>
      </c>
      <c r="J23" s="46"/>
      <c r="K23" s="61">
        <v>0</v>
      </c>
      <c r="L23" s="59"/>
      <c r="M23" s="61">
        <v>0</v>
      </c>
    </row>
    <row r="24" spans="1:13" ht="6" customHeight="1">
      <c r="B24" s="60"/>
      <c r="D24" s="7"/>
      <c r="E24" s="3"/>
      <c r="J24" s="46"/>
      <c r="K24" s="4"/>
      <c r="L24" s="4"/>
      <c r="M24" s="4"/>
    </row>
    <row r="25" spans="1:13" ht="21.75" customHeight="1">
      <c r="B25" s="58" t="s">
        <v>71</v>
      </c>
      <c r="D25" s="33"/>
      <c r="E25" s="34"/>
      <c r="F25" s="33"/>
      <c r="G25" s="61">
        <f>SUM(G22:G23)</f>
        <v>-13496</v>
      </c>
      <c r="H25" s="59"/>
      <c r="I25" s="61">
        <f>SUM(I22:I23)</f>
        <v>-14804</v>
      </c>
      <c r="J25" s="46"/>
      <c r="K25" s="61">
        <f>SUM(K22:K23)</f>
        <v>0</v>
      </c>
      <c r="L25" s="59"/>
      <c r="M25" s="61">
        <f>SUM(M22:M23)</f>
        <v>0</v>
      </c>
    </row>
    <row r="26" spans="1:13" ht="6" customHeight="1">
      <c r="A26" s="33"/>
      <c r="C26" s="33"/>
      <c r="D26" s="33"/>
      <c r="E26" s="34"/>
      <c r="F26" s="33"/>
      <c r="G26" s="59"/>
      <c r="H26" s="59"/>
      <c r="I26" s="59"/>
      <c r="J26" s="46"/>
      <c r="K26" s="59"/>
      <c r="L26" s="59"/>
      <c r="M26" s="59"/>
    </row>
    <row r="27" spans="1:13" ht="21.75" customHeight="1">
      <c r="A27" s="58" t="s">
        <v>72</v>
      </c>
      <c r="B27" s="60"/>
      <c r="C27" s="33"/>
      <c r="D27" s="33"/>
      <c r="E27" s="34"/>
      <c r="F27" s="33"/>
      <c r="G27" s="59"/>
      <c r="H27" s="59"/>
      <c r="I27" s="59"/>
      <c r="J27" s="46"/>
      <c r="K27" s="59"/>
      <c r="L27" s="59"/>
      <c r="M27" s="59"/>
    </row>
    <row r="28" spans="1:13" ht="21.75" customHeight="1">
      <c r="A28" s="58"/>
      <c r="B28" s="58" t="s">
        <v>73</v>
      </c>
      <c r="C28" s="7"/>
      <c r="D28" s="7"/>
      <c r="E28" s="34"/>
      <c r="G28" s="37">
        <f>SUM(G20,G25)</f>
        <v>106665</v>
      </c>
      <c r="I28" s="37">
        <f>SUM(I20,I25)</f>
        <v>117462</v>
      </c>
      <c r="J28" s="46"/>
      <c r="K28" s="37">
        <f>SUM(K20,K25)</f>
        <v>599582</v>
      </c>
      <c r="L28" s="4"/>
      <c r="M28" s="37">
        <f>SUM(M20,M25)</f>
        <v>631588</v>
      </c>
    </row>
    <row r="29" spans="1:13" ht="6" customHeight="1">
      <c r="A29" s="7"/>
      <c r="B29" s="7"/>
      <c r="C29" s="7"/>
      <c r="D29" s="7"/>
      <c r="E29" s="34"/>
      <c r="G29" s="46"/>
      <c r="I29" s="46"/>
      <c r="J29" s="46"/>
      <c r="K29" s="46"/>
      <c r="L29" s="46"/>
      <c r="M29" s="46"/>
    </row>
    <row r="30" spans="1:13" ht="21.75" customHeight="1">
      <c r="B30" s="2" t="s">
        <v>74</v>
      </c>
      <c r="E30" s="45"/>
      <c r="F30" s="4"/>
      <c r="G30" s="4">
        <v>-4612</v>
      </c>
      <c r="I30" s="4">
        <v>-5569</v>
      </c>
      <c r="J30" s="46"/>
      <c r="K30" s="4">
        <v>0</v>
      </c>
      <c r="L30" s="4"/>
      <c r="M30" s="4">
        <v>0</v>
      </c>
    </row>
    <row r="31" spans="1:13" ht="21.75" customHeight="1">
      <c r="B31" s="2" t="s">
        <v>75</v>
      </c>
      <c r="E31" s="3">
        <v>18</v>
      </c>
      <c r="F31" s="4"/>
      <c r="G31" s="4">
        <v>-276414</v>
      </c>
      <c r="I31" s="4">
        <v>-313190</v>
      </c>
      <c r="J31" s="46"/>
      <c r="K31" s="4">
        <v>-13557</v>
      </c>
      <c r="L31" s="4"/>
      <c r="M31" s="4">
        <v>-12853</v>
      </c>
    </row>
    <row r="32" spans="1:13" ht="21.75" customHeight="1">
      <c r="B32" s="2" t="s">
        <v>76</v>
      </c>
      <c r="E32" s="3"/>
      <c r="G32" s="4">
        <v>1949488</v>
      </c>
      <c r="I32" s="4">
        <v>1715606</v>
      </c>
      <c r="J32" s="46"/>
      <c r="K32" s="4">
        <v>0</v>
      </c>
      <c r="L32" s="4"/>
      <c r="M32" s="4">
        <v>0</v>
      </c>
    </row>
    <row r="33" spans="1:13" ht="21.75" customHeight="1">
      <c r="B33" s="2" t="s">
        <v>77</v>
      </c>
      <c r="E33" s="34"/>
      <c r="G33" s="4">
        <v>71621</v>
      </c>
      <c r="I33" s="4">
        <v>67382</v>
      </c>
      <c r="J33" s="46"/>
      <c r="K33" s="4">
        <v>0</v>
      </c>
      <c r="L33" s="4"/>
      <c r="M33" s="4">
        <v>0</v>
      </c>
    </row>
    <row r="34" spans="1:13" ht="21.75" customHeight="1">
      <c r="B34" s="2" t="s">
        <v>78</v>
      </c>
      <c r="E34" s="34"/>
      <c r="G34" s="4">
        <v>-47003</v>
      </c>
      <c r="I34" s="4">
        <v>-50888</v>
      </c>
      <c r="J34" s="46"/>
      <c r="K34" s="4">
        <v>0</v>
      </c>
      <c r="L34" s="4"/>
      <c r="M34" s="4">
        <v>0</v>
      </c>
    </row>
    <row r="35" spans="1:13" ht="21.75" customHeight="1">
      <c r="B35" s="2" t="s">
        <v>106</v>
      </c>
      <c r="E35" s="45"/>
      <c r="F35" s="36"/>
      <c r="G35" s="37">
        <v>14156</v>
      </c>
      <c r="I35" s="37">
        <v>3530</v>
      </c>
      <c r="J35" s="46"/>
      <c r="K35" s="37">
        <v>7565</v>
      </c>
      <c r="L35" s="4"/>
      <c r="M35" s="37">
        <v>-2</v>
      </c>
    </row>
    <row r="36" spans="1:13" ht="6" customHeight="1">
      <c r="A36" s="33"/>
      <c r="E36" s="3"/>
      <c r="G36" s="59"/>
      <c r="H36" s="59"/>
      <c r="I36" s="59"/>
      <c r="J36" s="46"/>
      <c r="K36" s="59"/>
      <c r="L36" s="59"/>
      <c r="M36" s="59"/>
    </row>
    <row r="37" spans="1:13" ht="21.75" customHeight="1">
      <c r="A37" s="1" t="s">
        <v>80</v>
      </c>
      <c r="B37" s="1"/>
      <c r="C37" s="1"/>
      <c r="D37" s="1"/>
      <c r="E37" s="34"/>
      <c r="F37" s="1"/>
      <c r="G37" s="4">
        <f>SUM(G14,G28,G30:G35)</f>
        <v>2274580</v>
      </c>
      <c r="I37" s="4">
        <f>SUM(I14,I28,I30:I35)</f>
        <v>1876549</v>
      </c>
      <c r="J37" s="46"/>
      <c r="K37" s="4">
        <f>SUM(K14,K28,K30:K35)</f>
        <v>593590</v>
      </c>
      <c r="L37" s="4"/>
      <c r="M37" s="4">
        <f>SUM(M14,M28,M30:M35)</f>
        <v>618733</v>
      </c>
    </row>
    <row r="38" spans="1:13" ht="21.75" customHeight="1">
      <c r="A38" s="2" t="s">
        <v>107</v>
      </c>
      <c r="D38" s="7"/>
      <c r="E38" s="3"/>
      <c r="G38" s="61">
        <v>-60928</v>
      </c>
      <c r="H38" s="59"/>
      <c r="I38" s="61">
        <v>-24473</v>
      </c>
      <c r="J38" s="46"/>
      <c r="K38" s="61">
        <v>-180</v>
      </c>
      <c r="L38" s="59"/>
      <c r="M38" s="61">
        <v>-733</v>
      </c>
    </row>
    <row r="39" spans="1:13" ht="6" customHeight="1">
      <c r="D39" s="7"/>
      <c r="E39" s="3"/>
      <c r="G39" s="59"/>
      <c r="H39" s="59"/>
      <c r="I39" s="59"/>
      <c r="J39" s="46"/>
      <c r="K39" s="59"/>
      <c r="L39" s="59"/>
      <c r="M39" s="59"/>
    </row>
    <row r="40" spans="1:13" ht="21.75" customHeight="1">
      <c r="A40" s="1" t="s">
        <v>82</v>
      </c>
      <c r="B40" s="1"/>
      <c r="C40" s="1"/>
      <c r="D40" s="7"/>
      <c r="E40" s="3"/>
      <c r="G40" s="37">
        <f>SUM(G37:G38)</f>
        <v>2213652</v>
      </c>
      <c r="I40" s="37">
        <f>I37+I38</f>
        <v>1852076</v>
      </c>
      <c r="J40" s="46"/>
      <c r="K40" s="37">
        <f>K37+K38</f>
        <v>593410</v>
      </c>
      <c r="L40" s="4"/>
      <c r="M40" s="37">
        <f>M37+M38</f>
        <v>618000</v>
      </c>
    </row>
    <row r="41" spans="1:13" ht="33.75" customHeight="1">
      <c r="A41" s="1"/>
      <c r="B41" s="1"/>
      <c r="C41" s="1"/>
      <c r="D41" s="7"/>
      <c r="E41" s="3"/>
      <c r="M41" s="4"/>
    </row>
    <row r="42" spans="1:13" ht="24" customHeight="1">
      <c r="A42" s="1"/>
      <c r="B42" s="1"/>
      <c r="C42" s="1"/>
      <c r="D42" s="7"/>
      <c r="E42" s="3"/>
      <c r="K42" s="4"/>
      <c r="M42" s="4"/>
    </row>
    <row r="43" spans="1:13" ht="12" customHeight="1">
      <c r="A43" s="1"/>
      <c r="B43" s="1"/>
      <c r="C43" s="1"/>
      <c r="D43" s="7"/>
      <c r="E43" s="3"/>
      <c r="K43" s="4"/>
      <c r="M43" s="4"/>
    </row>
    <row r="44" spans="1:13" ht="21.75" customHeight="1">
      <c r="A44" s="63" t="s">
        <v>30</v>
      </c>
      <c r="B44" s="13"/>
      <c r="C44" s="13"/>
      <c r="D44" s="42"/>
      <c r="E44" s="43"/>
      <c r="F44" s="17"/>
      <c r="G44" s="14"/>
      <c r="H44" s="14"/>
      <c r="I44" s="14"/>
      <c r="J44" s="17"/>
      <c r="K44" s="17"/>
      <c r="L44" s="17"/>
      <c r="M44" s="17"/>
    </row>
    <row r="45" spans="1:13" ht="21.75" customHeight="1">
      <c r="A45" s="1" t="s">
        <v>0</v>
      </c>
      <c r="B45" s="1"/>
      <c r="C45" s="1"/>
      <c r="F45" s="3"/>
    </row>
    <row r="46" spans="1:13" s="1" customFormat="1" ht="21.75" customHeight="1">
      <c r="A46" s="128" t="s">
        <v>83</v>
      </c>
      <c r="B46" s="128"/>
      <c r="C46" s="128"/>
      <c r="D46" s="128"/>
      <c r="E46" s="128"/>
      <c r="F46" s="128"/>
      <c r="G46" s="128"/>
      <c r="H46" s="128"/>
      <c r="I46" s="128"/>
    </row>
    <row r="47" spans="1:13" ht="21.75" customHeight="1">
      <c r="A47" s="49" t="str">
        <f>A3</f>
        <v>สำหรับรอบระยะเวลาเก้าเดือนสิ้นสุดวันที่ 30 กันยายน พ.ศ. 2568</v>
      </c>
      <c r="B47" s="64"/>
      <c r="C47" s="64"/>
      <c r="D47" s="64"/>
      <c r="E47" s="64"/>
      <c r="F47" s="64"/>
      <c r="G47" s="37"/>
      <c r="H47" s="37"/>
      <c r="I47" s="37"/>
      <c r="J47" s="17"/>
      <c r="K47" s="17"/>
      <c r="L47" s="17"/>
      <c r="M47" s="17"/>
    </row>
    <row r="48" spans="1:13" ht="21.75" customHeight="1">
      <c r="A48" s="19"/>
      <c r="B48" s="65"/>
      <c r="C48" s="65"/>
      <c r="D48" s="65"/>
      <c r="E48" s="65"/>
      <c r="F48" s="65"/>
    </row>
    <row r="49" spans="1:13" ht="21.75" customHeight="1">
      <c r="A49" s="19"/>
      <c r="B49" s="65"/>
      <c r="C49" s="65"/>
      <c r="D49" s="65"/>
      <c r="E49" s="65"/>
      <c r="F49" s="65"/>
      <c r="G49" s="127" t="s">
        <v>3</v>
      </c>
      <c r="H49" s="127"/>
      <c r="I49" s="127"/>
      <c r="K49" s="127" t="s">
        <v>4</v>
      </c>
      <c r="L49" s="127"/>
      <c r="M49" s="127"/>
    </row>
    <row r="50" spans="1:13" ht="21.75" customHeight="1">
      <c r="A50" s="19"/>
      <c r="B50" s="65"/>
      <c r="C50" s="65"/>
      <c r="D50" s="65"/>
      <c r="E50" s="65"/>
      <c r="F50" s="65"/>
      <c r="G50" s="22"/>
      <c r="H50" s="22"/>
      <c r="I50" s="9" t="s">
        <v>5</v>
      </c>
      <c r="K50" s="22"/>
      <c r="L50" s="22"/>
      <c r="M50" s="22"/>
    </row>
    <row r="51" spans="1:13" ht="21.75" customHeight="1">
      <c r="E51" s="51"/>
      <c r="F51" s="51"/>
      <c r="G51" s="52" t="s">
        <v>11</v>
      </c>
      <c r="H51" s="53"/>
      <c r="I51" s="52" t="s">
        <v>12</v>
      </c>
      <c r="K51" s="52" t="s">
        <v>11</v>
      </c>
      <c r="L51" s="53"/>
      <c r="M51" s="52" t="s">
        <v>12</v>
      </c>
    </row>
    <row r="52" spans="1:13" ht="21.75" customHeight="1">
      <c r="E52" s="54" t="s">
        <v>13</v>
      </c>
      <c r="F52" s="55"/>
      <c r="G52" s="56" t="s">
        <v>14</v>
      </c>
      <c r="H52" s="57"/>
      <c r="I52" s="56" t="s">
        <v>14</v>
      </c>
      <c r="K52" s="56" t="s">
        <v>14</v>
      </c>
      <c r="L52" s="57"/>
      <c r="M52" s="56" t="s">
        <v>14</v>
      </c>
    </row>
    <row r="53" spans="1:13" ht="6" customHeight="1">
      <c r="E53" s="55"/>
      <c r="F53" s="55"/>
      <c r="G53" s="57"/>
      <c r="H53" s="57"/>
      <c r="I53" s="57"/>
    </row>
    <row r="54" spans="1:13" ht="21.75" customHeight="1">
      <c r="A54" s="7" t="s">
        <v>84</v>
      </c>
      <c r="E54" s="3"/>
    </row>
    <row r="55" spans="1:13" ht="21.75" customHeight="1">
      <c r="A55" s="1" t="s">
        <v>85</v>
      </c>
      <c r="B55" s="1"/>
      <c r="D55" s="7"/>
      <c r="E55" s="3"/>
    </row>
    <row r="56" spans="1:13" ht="21.75" customHeight="1">
      <c r="B56" s="33" t="s">
        <v>86</v>
      </c>
      <c r="D56" s="33"/>
      <c r="K56" s="4"/>
      <c r="L56" s="4"/>
      <c r="M56" s="4"/>
    </row>
    <row r="57" spans="1:13" ht="21.75" customHeight="1">
      <c r="B57" s="33"/>
      <c r="C57" s="2" t="s">
        <v>87</v>
      </c>
      <c r="D57" s="33"/>
      <c r="G57" s="4">
        <v>2898</v>
      </c>
      <c r="I57" s="4">
        <v>-5904</v>
      </c>
      <c r="J57" s="46"/>
      <c r="K57" s="4">
        <v>2336</v>
      </c>
      <c r="L57" s="4"/>
      <c r="M57" s="4">
        <v>-4489</v>
      </c>
    </row>
    <row r="58" spans="1:13" ht="21.75" customHeight="1">
      <c r="B58" s="2" t="s">
        <v>88</v>
      </c>
      <c r="D58" s="33"/>
      <c r="G58" s="4">
        <v>635891</v>
      </c>
      <c r="I58" s="4">
        <v>416553</v>
      </c>
      <c r="J58" s="46"/>
      <c r="K58" s="4">
        <v>0</v>
      </c>
      <c r="L58" s="4"/>
      <c r="M58" s="4">
        <v>0</v>
      </c>
    </row>
    <row r="59" spans="1:13" ht="21.75" customHeight="1">
      <c r="B59" s="33" t="s">
        <v>89</v>
      </c>
      <c r="D59" s="33"/>
      <c r="E59" s="3"/>
      <c r="J59" s="46"/>
      <c r="K59" s="4"/>
      <c r="L59" s="4"/>
      <c r="M59" s="4"/>
    </row>
    <row r="60" spans="1:13" ht="21.75" customHeight="1">
      <c r="B60" s="33" t="s">
        <v>90</v>
      </c>
      <c r="C60" s="2" t="s">
        <v>91</v>
      </c>
      <c r="D60" s="33"/>
      <c r="E60" s="3"/>
      <c r="G60" s="37">
        <v>-127758</v>
      </c>
      <c r="I60" s="37">
        <v>-82130</v>
      </c>
      <c r="J60" s="46"/>
      <c r="K60" s="37">
        <v>-468</v>
      </c>
      <c r="L60" s="4"/>
      <c r="M60" s="37">
        <v>898</v>
      </c>
    </row>
    <row r="61" spans="1:13" ht="6" customHeight="1">
      <c r="C61" s="33"/>
      <c r="D61" s="33"/>
      <c r="E61" s="3"/>
      <c r="J61" s="46"/>
      <c r="K61" s="4"/>
      <c r="L61" s="4"/>
      <c r="M61" s="4"/>
    </row>
    <row r="62" spans="1:13" ht="21.75" customHeight="1">
      <c r="A62" s="7" t="s">
        <v>92</v>
      </c>
      <c r="C62" s="33"/>
      <c r="D62" s="33"/>
      <c r="E62" s="3"/>
      <c r="G62" s="37">
        <f>SUM(G56:G60)</f>
        <v>511031</v>
      </c>
      <c r="I62" s="37">
        <f>SUM(I56:I60)</f>
        <v>328519</v>
      </c>
      <c r="J62" s="46"/>
      <c r="K62" s="37">
        <f>SUM(K56:K60)</f>
        <v>1868</v>
      </c>
      <c r="L62" s="4"/>
      <c r="M62" s="37">
        <f>SUM(M56:M60)</f>
        <v>-3591</v>
      </c>
    </row>
    <row r="63" spans="1:13" ht="17.399999999999999">
      <c r="E63" s="3"/>
      <c r="J63" s="46"/>
      <c r="K63" s="4"/>
      <c r="L63" s="4"/>
      <c r="M63" s="4"/>
    </row>
    <row r="64" spans="1:13" ht="21.75" customHeight="1">
      <c r="A64" s="1" t="s">
        <v>93</v>
      </c>
      <c r="B64" s="1"/>
      <c r="C64" s="7"/>
      <c r="E64" s="3"/>
      <c r="J64" s="46"/>
      <c r="K64" s="4"/>
      <c r="L64" s="4"/>
      <c r="M64" s="4"/>
    </row>
    <row r="65" spans="1:13" ht="21.75" customHeight="1">
      <c r="B65" s="33" t="s">
        <v>108</v>
      </c>
      <c r="C65" s="33"/>
      <c r="E65" s="3"/>
      <c r="J65" s="46"/>
      <c r="K65" s="4"/>
      <c r="L65" s="4"/>
      <c r="M65" s="4"/>
    </row>
    <row r="66" spans="1:13" ht="21.75" customHeight="1">
      <c r="B66" s="33"/>
      <c r="C66" s="33" t="s">
        <v>87</v>
      </c>
      <c r="E66" s="3"/>
      <c r="G66" s="4">
        <v>43776</v>
      </c>
      <c r="I66" s="4">
        <v>33172</v>
      </c>
      <c r="J66" s="46"/>
      <c r="K66" s="4">
        <v>-473</v>
      </c>
      <c r="L66" s="4"/>
      <c r="M66" s="4">
        <v>173</v>
      </c>
    </row>
    <row r="67" spans="1:13" ht="21.75" customHeight="1">
      <c r="B67" s="2" t="s">
        <v>88</v>
      </c>
      <c r="C67" s="33"/>
      <c r="E67" s="3"/>
      <c r="G67" s="4">
        <v>850708</v>
      </c>
      <c r="I67" s="4">
        <v>131690</v>
      </c>
      <c r="J67" s="46"/>
      <c r="K67" s="4">
        <v>0</v>
      </c>
      <c r="L67" s="4"/>
      <c r="M67" s="4">
        <v>0</v>
      </c>
    </row>
    <row r="68" spans="1:13" ht="21.75" customHeight="1">
      <c r="B68" s="2" t="s">
        <v>69</v>
      </c>
      <c r="C68" s="33"/>
      <c r="E68" s="3"/>
      <c r="G68" s="4">
        <v>-22925</v>
      </c>
      <c r="I68" s="4">
        <v>-4266</v>
      </c>
      <c r="J68" s="46"/>
      <c r="K68" s="4">
        <v>0</v>
      </c>
      <c r="L68" s="4"/>
      <c r="M68" s="4">
        <v>0</v>
      </c>
    </row>
    <row r="69" spans="1:13" ht="21.75" customHeight="1">
      <c r="B69" s="2" t="s">
        <v>70</v>
      </c>
      <c r="C69" s="33"/>
      <c r="E69" s="3"/>
      <c r="G69" s="4">
        <v>14312</v>
      </c>
      <c r="I69" s="4">
        <v>3112</v>
      </c>
      <c r="J69" s="46"/>
      <c r="K69" s="4">
        <v>0</v>
      </c>
      <c r="L69" s="4"/>
      <c r="M69" s="4">
        <v>0</v>
      </c>
    </row>
    <row r="70" spans="1:13" ht="21.75" customHeight="1">
      <c r="B70" s="33" t="s">
        <v>95</v>
      </c>
      <c r="C70" s="33"/>
      <c r="E70" s="3"/>
      <c r="J70" s="46"/>
      <c r="K70" s="4"/>
      <c r="L70" s="4"/>
      <c r="M70" s="4"/>
    </row>
    <row r="71" spans="1:13" ht="21.75" customHeight="1">
      <c r="C71" s="33" t="s">
        <v>96</v>
      </c>
      <c r="E71" s="3"/>
      <c r="G71" s="37">
        <v>-177174</v>
      </c>
      <c r="I71" s="37">
        <v>-32742</v>
      </c>
      <c r="J71" s="46"/>
      <c r="K71" s="37">
        <v>95</v>
      </c>
      <c r="L71" s="4"/>
      <c r="M71" s="37">
        <v>-35</v>
      </c>
    </row>
    <row r="72" spans="1:13" ht="6" customHeight="1">
      <c r="C72" s="33"/>
      <c r="D72" s="33"/>
      <c r="E72" s="3"/>
      <c r="J72" s="46"/>
      <c r="K72" s="4"/>
      <c r="L72" s="4"/>
      <c r="M72" s="4"/>
    </row>
    <row r="73" spans="1:13" ht="21.75" customHeight="1">
      <c r="A73" s="7" t="s">
        <v>97</v>
      </c>
      <c r="C73" s="33"/>
      <c r="D73" s="33"/>
      <c r="E73" s="3"/>
      <c r="G73" s="37">
        <f>SUM(G65:G71)</f>
        <v>708697</v>
      </c>
      <c r="I73" s="37">
        <f>SUM(I65:I71)</f>
        <v>130966</v>
      </c>
      <c r="J73" s="46"/>
      <c r="K73" s="37">
        <f>SUM(K65:K71)</f>
        <v>-378</v>
      </c>
      <c r="L73" s="4"/>
      <c r="M73" s="37">
        <f>SUM(M65:M71)</f>
        <v>138</v>
      </c>
    </row>
    <row r="74" spans="1:13" ht="6" customHeight="1">
      <c r="C74" s="33"/>
      <c r="D74" s="33"/>
      <c r="E74" s="3"/>
      <c r="J74" s="46"/>
      <c r="K74" s="4"/>
      <c r="L74" s="4"/>
      <c r="M74" s="4"/>
    </row>
    <row r="75" spans="1:13" ht="21.75" customHeight="1">
      <c r="A75" s="1" t="s">
        <v>98</v>
      </c>
      <c r="B75" s="1"/>
      <c r="C75" s="1"/>
      <c r="D75" s="7"/>
      <c r="G75" s="37">
        <f>G62+G73</f>
        <v>1219728</v>
      </c>
      <c r="H75" s="9"/>
      <c r="I75" s="37">
        <f>I62+I73</f>
        <v>459485</v>
      </c>
      <c r="J75" s="46"/>
      <c r="K75" s="37">
        <f>K62+K73</f>
        <v>1490</v>
      </c>
      <c r="L75" s="9"/>
      <c r="M75" s="37">
        <f>M62+M73</f>
        <v>-3453</v>
      </c>
    </row>
    <row r="76" spans="1:13" ht="6" customHeight="1">
      <c r="A76" s="1"/>
      <c r="B76" s="1"/>
      <c r="C76" s="1"/>
      <c r="D76" s="7"/>
      <c r="H76" s="9"/>
      <c r="J76" s="46"/>
      <c r="K76" s="4"/>
      <c r="L76" s="9"/>
      <c r="M76" s="4"/>
    </row>
    <row r="77" spans="1:13" ht="21.75" customHeight="1" thickBot="1">
      <c r="A77" s="1" t="s">
        <v>99</v>
      </c>
      <c r="B77" s="1"/>
      <c r="C77" s="1"/>
      <c r="D77" s="7"/>
      <c r="G77" s="40">
        <f>G40+G75</f>
        <v>3433380</v>
      </c>
      <c r="I77" s="40">
        <f>I40+I75</f>
        <v>2311561</v>
      </c>
      <c r="J77" s="46"/>
      <c r="K77" s="40">
        <f>K40+K75</f>
        <v>594900</v>
      </c>
      <c r="L77" s="4"/>
      <c r="M77" s="40">
        <f>M40+M75</f>
        <v>614547</v>
      </c>
    </row>
    <row r="78" spans="1:13" ht="21.75" customHeight="1" thickTop="1">
      <c r="A78" s="1"/>
      <c r="B78" s="1"/>
      <c r="C78" s="1"/>
      <c r="D78" s="7"/>
      <c r="E78" s="3"/>
      <c r="K78" s="46"/>
      <c r="M78" s="46"/>
    </row>
    <row r="79" spans="1:13" ht="21.75" customHeight="1">
      <c r="A79" s="1" t="s">
        <v>100</v>
      </c>
      <c r="B79" s="66"/>
      <c r="C79" s="66"/>
      <c r="D79" s="1"/>
      <c r="F79" s="66"/>
      <c r="G79" s="67"/>
      <c r="H79" s="67"/>
      <c r="I79" s="67"/>
    </row>
    <row r="80" spans="1:13" ht="21.75" customHeight="1">
      <c r="A80" s="7" t="s">
        <v>101</v>
      </c>
      <c r="E80" s="3">
        <v>20</v>
      </c>
      <c r="G80" s="62">
        <f>G40/G81</f>
        <v>5.6867188844674734</v>
      </c>
      <c r="I80" s="62">
        <f>I40/I81</f>
        <v>4.7578551482658433</v>
      </c>
      <c r="K80" s="62">
        <f>K40/K81</f>
        <v>1.5244292477913617</v>
      </c>
      <c r="M80" s="62">
        <f>M40/M81</f>
        <v>1.587599257065202</v>
      </c>
    </row>
    <row r="81" spans="1:13" ht="21.75" customHeight="1">
      <c r="A81" s="2" t="s">
        <v>102</v>
      </c>
      <c r="G81" s="4">
        <v>389267</v>
      </c>
      <c r="I81" s="4">
        <v>389267</v>
      </c>
      <c r="J81" s="46"/>
      <c r="K81" s="4">
        <v>389267</v>
      </c>
      <c r="L81" s="46"/>
      <c r="M81" s="4">
        <v>389267</v>
      </c>
    </row>
    <row r="82" spans="1:13" ht="30.75" customHeight="1">
      <c r="K82" s="4"/>
      <c r="M82" s="4"/>
    </row>
    <row r="83" spans="1:13" ht="12" customHeight="1">
      <c r="K83" s="4"/>
      <c r="M83" s="4"/>
    </row>
    <row r="84" spans="1:13" ht="17.25" customHeight="1">
      <c r="K84" s="4"/>
      <c r="M84" s="4"/>
    </row>
    <row r="85" spans="1:13" ht="21.75" customHeight="1">
      <c r="A85" s="17" t="s">
        <v>30</v>
      </c>
      <c r="B85" s="17"/>
      <c r="C85" s="17"/>
      <c r="D85" s="17"/>
      <c r="E85" s="17"/>
      <c r="F85" s="17"/>
      <c r="G85" s="37"/>
      <c r="H85" s="37"/>
      <c r="I85" s="37"/>
      <c r="J85" s="17"/>
      <c r="K85" s="17"/>
      <c r="L85" s="17"/>
      <c r="M85" s="17"/>
    </row>
  </sheetData>
  <mergeCells count="6">
    <mergeCell ref="A2:I2"/>
    <mergeCell ref="G5:I5"/>
    <mergeCell ref="K5:M5"/>
    <mergeCell ref="A46:I46"/>
    <mergeCell ref="G49:I49"/>
    <mergeCell ref="K49:M49"/>
  </mergeCells>
  <pageMargins left="0.8" right="0.5" top="0.5" bottom="0.6" header="0.49" footer="0.4"/>
  <pageSetup paperSize="9" scale="97" firstPageNumber="6" orientation="portrait" useFirstPageNumber="1" horizontalDpi="1200" verticalDpi="1200" r:id="rId1"/>
  <headerFooter>
    <oddFooter>&amp;R&amp;"Browallia New,Regular"&amp;12&amp;P</oddFooter>
  </headerFooter>
  <rowBreaks count="1" manualBreakCount="1">
    <brk id="44"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15766-6204-4F97-87EC-AE4A54973421}">
  <dimension ref="A1:W42"/>
  <sheetViews>
    <sheetView topLeftCell="A15" zoomScaleNormal="100" zoomScaleSheetLayoutView="85" workbookViewId="0">
      <selection activeCell="W39" sqref="E13:W39"/>
    </sheetView>
  </sheetViews>
  <sheetFormatPr defaultColWidth="9.125" defaultRowHeight="21" customHeight="1"/>
  <cols>
    <col min="1" max="3" width="1.75" style="2" customWidth="1"/>
    <col min="4" max="4" width="60.75" style="2" customWidth="1"/>
    <col min="5" max="5" width="12.75" style="4" customWidth="1"/>
    <col min="6" max="6" width="1" style="46" customWidth="1"/>
    <col min="7" max="7" width="12.75" style="46" customWidth="1"/>
    <col min="8" max="8" width="1" style="46" customWidth="1"/>
    <col min="9" max="9" width="12.75" style="4" customWidth="1"/>
    <col min="10" max="10" width="1" style="46" customWidth="1"/>
    <col min="11" max="11" width="12.75" style="4" customWidth="1"/>
    <col min="12" max="12" width="1" style="46" customWidth="1"/>
    <col min="13" max="13" width="17.75" style="46" customWidth="1"/>
    <col min="14" max="14" width="1" style="46" customWidth="1"/>
    <col min="15" max="15" width="15.75" style="46" customWidth="1"/>
    <col min="16" max="16" width="1" style="46" customWidth="1"/>
    <col min="17" max="17" width="15" style="4" customWidth="1"/>
    <col min="18" max="18" width="1" style="46" customWidth="1"/>
    <col min="19" max="19" width="17.75" style="4" customWidth="1"/>
    <col min="20" max="20" width="1" style="46" customWidth="1"/>
    <col min="21" max="21" width="15.875" style="46" customWidth="1"/>
    <col min="22" max="22" width="1" style="46" customWidth="1"/>
    <col min="23" max="23" width="12.75" style="4" customWidth="1"/>
    <col min="24" max="16384" width="9.125" style="2"/>
  </cols>
  <sheetData>
    <row r="1" spans="1:23" ht="20.100000000000001" customHeight="1">
      <c r="A1" s="1" t="s">
        <v>0</v>
      </c>
      <c r="B1" s="1"/>
    </row>
    <row r="2" spans="1:23" s="1" customFormat="1" ht="20.100000000000001" customHeight="1">
      <c r="A2" s="7" t="s">
        <v>132</v>
      </c>
      <c r="B2" s="7"/>
      <c r="C2" s="7"/>
      <c r="D2" s="7"/>
      <c r="E2" s="9"/>
      <c r="F2" s="68"/>
      <c r="G2" s="68"/>
      <c r="H2" s="68"/>
      <c r="I2" s="9"/>
      <c r="J2" s="68"/>
      <c r="K2" s="9"/>
      <c r="L2" s="68"/>
      <c r="M2" s="68"/>
      <c r="N2" s="68"/>
      <c r="O2" s="68"/>
      <c r="P2" s="68"/>
      <c r="Q2" s="9"/>
      <c r="R2" s="68"/>
      <c r="S2" s="9"/>
      <c r="T2" s="68"/>
      <c r="U2" s="68"/>
      <c r="V2" s="68"/>
      <c r="W2" s="9"/>
    </row>
    <row r="3" spans="1:23" s="1" customFormat="1" ht="20.100000000000001" customHeight="1">
      <c r="A3" s="69" t="s">
        <v>103</v>
      </c>
      <c r="B3" s="42"/>
      <c r="C3" s="42"/>
      <c r="D3" s="42"/>
      <c r="E3" s="14"/>
      <c r="F3" s="70"/>
      <c r="G3" s="70"/>
      <c r="H3" s="70"/>
      <c r="I3" s="14"/>
      <c r="J3" s="70"/>
      <c r="K3" s="14"/>
      <c r="L3" s="70"/>
      <c r="M3" s="70"/>
      <c r="N3" s="70"/>
      <c r="O3" s="70"/>
      <c r="P3" s="70"/>
      <c r="Q3" s="14"/>
      <c r="R3" s="70"/>
      <c r="S3" s="14"/>
      <c r="T3" s="70"/>
      <c r="U3" s="70"/>
      <c r="V3" s="70"/>
      <c r="W3" s="14"/>
    </row>
    <row r="4" spans="1:23" s="1" customFormat="1" ht="18.75" customHeight="1">
      <c r="A4" s="7" t="s">
        <v>133</v>
      </c>
      <c r="B4" s="7"/>
      <c r="C4" s="7"/>
      <c r="D4" s="7"/>
      <c r="E4" s="9"/>
      <c r="F4" s="68"/>
      <c r="G4" s="68"/>
      <c r="H4" s="68"/>
      <c r="I4" s="9"/>
      <c r="J4" s="68"/>
      <c r="K4" s="9"/>
      <c r="L4" s="68"/>
      <c r="M4" s="68"/>
      <c r="N4" s="68"/>
      <c r="O4" s="68"/>
      <c r="P4" s="68"/>
      <c r="Q4" s="9"/>
      <c r="R4" s="68"/>
      <c r="S4" s="9"/>
      <c r="T4" s="68"/>
      <c r="U4" s="68"/>
      <c r="V4" s="68"/>
      <c r="W4" s="9"/>
    </row>
    <row r="5" spans="1:23" s="72" customFormat="1" ht="18.600000000000001" customHeight="1">
      <c r="A5" s="71"/>
      <c r="B5" s="71"/>
      <c r="C5" s="71"/>
      <c r="D5" s="71"/>
      <c r="E5" s="129" t="s">
        <v>3</v>
      </c>
      <c r="F5" s="129"/>
      <c r="G5" s="129"/>
      <c r="H5" s="129"/>
      <c r="I5" s="129"/>
      <c r="J5" s="129"/>
      <c r="K5" s="129"/>
      <c r="L5" s="129"/>
      <c r="M5" s="129"/>
      <c r="N5" s="129"/>
      <c r="O5" s="129"/>
      <c r="P5" s="129"/>
      <c r="Q5" s="129"/>
      <c r="R5" s="129"/>
      <c r="S5" s="129"/>
      <c r="T5" s="129"/>
      <c r="U5" s="129"/>
      <c r="V5" s="129"/>
      <c r="W5" s="129"/>
    </row>
    <row r="6" spans="1:23" s="73" customFormat="1" ht="18.600000000000001" customHeight="1">
      <c r="E6" s="74"/>
      <c r="F6" s="74"/>
      <c r="G6" s="74"/>
      <c r="H6" s="74"/>
      <c r="I6" s="130" t="s">
        <v>50</v>
      </c>
      <c r="J6" s="130"/>
      <c r="K6" s="130"/>
      <c r="L6" s="75"/>
      <c r="M6" s="130" t="s">
        <v>54</v>
      </c>
      <c r="N6" s="130"/>
      <c r="O6" s="130"/>
      <c r="P6" s="130"/>
      <c r="Q6" s="130"/>
      <c r="R6" s="130"/>
      <c r="S6" s="130"/>
      <c r="T6" s="130"/>
      <c r="U6" s="130"/>
      <c r="V6" s="74"/>
      <c r="W6" s="74"/>
    </row>
    <row r="7" spans="1:23" s="73" customFormat="1" ht="18.600000000000001" customHeight="1">
      <c r="E7" s="74"/>
      <c r="F7" s="74"/>
      <c r="G7" s="74"/>
      <c r="H7" s="74"/>
      <c r="I7" s="76"/>
      <c r="J7" s="76"/>
      <c r="K7" s="76"/>
      <c r="L7" s="75"/>
      <c r="M7" s="74" t="s">
        <v>134</v>
      </c>
      <c r="N7" s="75"/>
      <c r="O7" s="76"/>
      <c r="P7" s="76"/>
      <c r="Q7" s="76"/>
      <c r="R7" s="76"/>
      <c r="S7" s="76"/>
      <c r="T7" s="76"/>
      <c r="U7" s="76"/>
      <c r="V7" s="74"/>
      <c r="W7" s="74"/>
    </row>
    <row r="8" spans="1:23" s="73" customFormat="1" ht="18.600000000000001" customHeight="1">
      <c r="E8" s="74" t="s">
        <v>110</v>
      </c>
      <c r="F8" s="74"/>
      <c r="G8" s="74" t="s">
        <v>111</v>
      </c>
      <c r="H8" s="74"/>
      <c r="I8" s="76"/>
      <c r="J8" s="76"/>
      <c r="K8" s="76"/>
      <c r="L8" s="74"/>
      <c r="M8" s="74" t="s">
        <v>135</v>
      </c>
      <c r="N8" s="74"/>
      <c r="O8" s="74" t="s">
        <v>112</v>
      </c>
      <c r="P8" s="74"/>
      <c r="Q8" s="74" t="s">
        <v>113</v>
      </c>
      <c r="R8" s="74"/>
      <c r="S8" s="76"/>
      <c r="T8" s="74"/>
      <c r="U8" s="74" t="s">
        <v>136</v>
      </c>
      <c r="V8" s="74"/>
      <c r="W8" s="74"/>
    </row>
    <row r="9" spans="1:23" s="73" customFormat="1" ht="18.600000000000001" customHeight="1">
      <c r="E9" s="74" t="s">
        <v>114</v>
      </c>
      <c r="F9" s="74"/>
      <c r="G9" s="74" t="s">
        <v>115</v>
      </c>
      <c r="H9" s="74"/>
      <c r="I9" s="74" t="s">
        <v>116</v>
      </c>
      <c r="J9" s="74"/>
      <c r="K9" s="74"/>
      <c r="L9" s="74"/>
      <c r="M9" s="74" t="s">
        <v>137</v>
      </c>
      <c r="N9" s="74"/>
      <c r="O9" s="74" t="s">
        <v>117</v>
      </c>
      <c r="P9" s="74"/>
      <c r="Q9" s="74" t="s">
        <v>117</v>
      </c>
      <c r="R9" s="74"/>
      <c r="S9" s="74" t="s">
        <v>138</v>
      </c>
      <c r="T9" s="74"/>
      <c r="U9" s="74" t="s">
        <v>139</v>
      </c>
      <c r="V9" s="74"/>
      <c r="W9" s="74" t="s">
        <v>118</v>
      </c>
    </row>
    <row r="10" spans="1:23" s="73" customFormat="1" ht="18.600000000000001" customHeight="1">
      <c r="E10" s="74" t="s">
        <v>119</v>
      </c>
      <c r="F10" s="74"/>
      <c r="G10" s="74" t="s">
        <v>120</v>
      </c>
      <c r="H10" s="74"/>
      <c r="I10" s="74" t="s">
        <v>121</v>
      </c>
      <c r="J10" s="74"/>
      <c r="K10" s="74" t="s">
        <v>53</v>
      </c>
      <c r="L10" s="74"/>
      <c r="M10" s="74" t="s">
        <v>122</v>
      </c>
      <c r="N10" s="74"/>
      <c r="O10" s="74" t="s">
        <v>122</v>
      </c>
      <c r="P10" s="74"/>
      <c r="Q10" s="74" t="s">
        <v>122</v>
      </c>
      <c r="R10" s="74"/>
      <c r="S10" s="74" t="s">
        <v>140</v>
      </c>
      <c r="T10" s="74"/>
      <c r="U10" s="74" t="s">
        <v>141</v>
      </c>
      <c r="V10" s="74"/>
      <c r="W10" s="74" t="s">
        <v>123</v>
      </c>
    </row>
    <row r="11" spans="1:23" s="73" customFormat="1" ht="18.600000000000001" customHeight="1">
      <c r="E11" s="77" t="s">
        <v>14</v>
      </c>
      <c r="F11" s="78"/>
      <c r="G11" s="77" t="s">
        <v>14</v>
      </c>
      <c r="H11" s="78"/>
      <c r="I11" s="77" t="s">
        <v>14</v>
      </c>
      <c r="J11" s="79"/>
      <c r="K11" s="77" t="s">
        <v>14</v>
      </c>
      <c r="L11" s="78"/>
      <c r="M11" s="77" t="s">
        <v>14</v>
      </c>
      <c r="N11" s="78"/>
      <c r="O11" s="77" t="s">
        <v>14</v>
      </c>
      <c r="P11" s="78"/>
      <c r="Q11" s="77" t="s">
        <v>14</v>
      </c>
      <c r="R11" s="78"/>
      <c r="S11" s="77" t="s">
        <v>14</v>
      </c>
      <c r="T11" s="79"/>
      <c r="U11" s="77" t="s">
        <v>14</v>
      </c>
      <c r="V11" s="79"/>
      <c r="W11" s="77" t="s">
        <v>14</v>
      </c>
    </row>
    <row r="12" spans="1:23" s="73" customFormat="1" ht="5.0999999999999996" customHeight="1">
      <c r="A12" s="71"/>
      <c r="E12" s="4"/>
      <c r="F12" s="81"/>
      <c r="G12" s="81"/>
      <c r="H12" s="81"/>
      <c r="I12" s="80"/>
      <c r="J12" s="81"/>
      <c r="K12" s="80"/>
      <c r="L12" s="81"/>
      <c r="M12" s="80"/>
      <c r="N12" s="81"/>
      <c r="O12" s="80"/>
      <c r="P12" s="81"/>
      <c r="Q12" s="80"/>
      <c r="R12" s="81"/>
      <c r="S12" s="80"/>
      <c r="T12" s="81"/>
      <c r="U12" s="80"/>
      <c r="V12" s="81"/>
      <c r="W12" s="80"/>
    </row>
    <row r="13" spans="1:23" s="73" customFormat="1" ht="18.600000000000001" customHeight="1">
      <c r="A13" s="71" t="s">
        <v>124</v>
      </c>
      <c r="E13" s="4">
        <v>389267</v>
      </c>
      <c r="F13" s="83"/>
      <c r="G13" s="83">
        <v>10066331</v>
      </c>
      <c r="H13" s="83"/>
      <c r="I13" s="82">
        <v>66200</v>
      </c>
      <c r="J13" s="84"/>
      <c r="K13" s="82">
        <v>2938154</v>
      </c>
      <c r="L13" s="83"/>
      <c r="M13" s="82">
        <v>-4231</v>
      </c>
      <c r="N13" s="83"/>
      <c r="O13" s="82">
        <v>0</v>
      </c>
      <c r="P13" s="83"/>
      <c r="Q13" s="82">
        <v>0</v>
      </c>
      <c r="R13" s="83"/>
      <c r="S13" s="82">
        <v>-831325</v>
      </c>
      <c r="T13" s="83"/>
      <c r="U13" s="82">
        <v>0</v>
      </c>
      <c r="V13" s="83"/>
      <c r="W13" s="82">
        <f>SUM(E13:U13)</f>
        <v>12624396</v>
      </c>
    </row>
    <row r="14" spans="1:23" s="73" customFormat="1" ht="18.600000000000001" customHeight="1">
      <c r="A14" s="73" t="s">
        <v>142</v>
      </c>
      <c r="E14" s="85">
        <v>0</v>
      </c>
      <c r="F14" s="86"/>
      <c r="G14" s="85">
        <v>0</v>
      </c>
      <c r="H14" s="86"/>
      <c r="I14" s="85">
        <v>0</v>
      </c>
      <c r="J14" s="87"/>
      <c r="K14" s="85">
        <v>-1371134</v>
      </c>
      <c r="L14" s="86"/>
      <c r="M14" s="85">
        <v>4231</v>
      </c>
      <c r="N14" s="86"/>
      <c r="O14" s="85">
        <v>-28593</v>
      </c>
      <c r="P14" s="86"/>
      <c r="Q14" s="85">
        <v>13905</v>
      </c>
      <c r="R14" s="86"/>
      <c r="S14" s="85">
        <v>-869069</v>
      </c>
      <c r="T14" s="87"/>
      <c r="U14" s="85">
        <v>319</v>
      </c>
      <c r="V14" s="87"/>
      <c r="W14" s="88">
        <f>SUM(E14:U14)</f>
        <v>-2250341</v>
      </c>
    </row>
    <row r="15" spans="1:23" s="73" customFormat="1" ht="5.0999999999999996" customHeight="1">
      <c r="E15" s="82"/>
      <c r="F15" s="82"/>
      <c r="G15" s="82"/>
      <c r="H15" s="82"/>
      <c r="I15" s="82"/>
      <c r="J15" s="82"/>
      <c r="K15" s="82"/>
      <c r="L15" s="82"/>
      <c r="M15" s="82"/>
      <c r="N15" s="82"/>
      <c r="O15" s="82"/>
      <c r="P15" s="82"/>
      <c r="Q15" s="82"/>
      <c r="R15" s="82"/>
      <c r="S15" s="82"/>
      <c r="T15" s="82"/>
      <c r="U15" s="82"/>
      <c r="V15" s="82"/>
      <c r="W15" s="82"/>
    </row>
    <row r="16" spans="1:23" s="73" customFormat="1" ht="18.600000000000001" customHeight="1">
      <c r="A16" s="71" t="s">
        <v>143</v>
      </c>
      <c r="E16" s="82">
        <f>SUM(E13:E14)</f>
        <v>389267</v>
      </c>
      <c r="F16" s="82"/>
      <c r="G16" s="82">
        <f>SUM(G13:G14)</f>
        <v>10066331</v>
      </c>
      <c r="H16" s="82"/>
      <c r="I16" s="82">
        <f>SUM(I13:I14)</f>
        <v>66200</v>
      </c>
      <c r="J16" s="82"/>
      <c r="K16" s="82">
        <f>SUM(K13:K14)</f>
        <v>1567020</v>
      </c>
      <c r="L16" s="82"/>
      <c r="M16" s="82">
        <f>SUM(M13:M14)</f>
        <v>0</v>
      </c>
      <c r="N16" s="82"/>
      <c r="O16" s="82">
        <f>SUM(O13:O14)</f>
        <v>-28593</v>
      </c>
      <c r="P16" s="82"/>
      <c r="Q16" s="82">
        <f>SUM(Q13:Q14)</f>
        <v>13905</v>
      </c>
      <c r="R16" s="82"/>
      <c r="S16" s="82">
        <f>SUM(S13:S14)</f>
        <v>-1700394</v>
      </c>
      <c r="T16" s="82"/>
      <c r="U16" s="82">
        <f>SUM(U13:U14)</f>
        <v>319</v>
      </c>
      <c r="V16" s="82"/>
      <c r="W16" s="82">
        <f>SUM(E16:U16)</f>
        <v>10374055</v>
      </c>
    </row>
    <row r="17" spans="1:23" s="73" customFormat="1" ht="18.600000000000001" customHeight="1">
      <c r="A17" s="73" t="s">
        <v>125</v>
      </c>
      <c r="E17" s="82">
        <v>0</v>
      </c>
      <c r="F17" s="82"/>
      <c r="G17" s="82">
        <v>0</v>
      </c>
      <c r="H17" s="82"/>
      <c r="I17" s="82">
        <v>0</v>
      </c>
      <c r="J17" s="82"/>
      <c r="K17" s="82">
        <v>-1000415</v>
      </c>
      <c r="L17" s="82"/>
      <c r="M17" s="82">
        <v>0</v>
      </c>
      <c r="N17" s="82"/>
      <c r="O17" s="82">
        <v>0</v>
      </c>
      <c r="P17" s="82"/>
      <c r="Q17" s="82">
        <v>0</v>
      </c>
      <c r="R17" s="82"/>
      <c r="S17" s="82">
        <v>0</v>
      </c>
      <c r="T17" s="82"/>
      <c r="U17" s="82">
        <v>0</v>
      </c>
      <c r="V17" s="82"/>
      <c r="W17" s="82">
        <f>SUM(E17:U17)</f>
        <v>-1000415</v>
      </c>
    </row>
    <row r="18" spans="1:23" s="73" customFormat="1" ht="18.600000000000001" customHeight="1">
      <c r="A18" s="73" t="s">
        <v>126</v>
      </c>
      <c r="E18" s="82">
        <v>0</v>
      </c>
      <c r="F18" s="83"/>
      <c r="G18" s="82">
        <v>0</v>
      </c>
      <c r="H18" s="83"/>
      <c r="I18" s="82">
        <v>0</v>
      </c>
      <c r="J18" s="84"/>
      <c r="K18" s="82">
        <v>1852076</v>
      </c>
      <c r="L18" s="83"/>
      <c r="M18" s="82">
        <v>0</v>
      </c>
      <c r="N18" s="83"/>
      <c r="O18" s="82">
        <v>0</v>
      </c>
      <c r="P18" s="83"/>
      <c r="Q18" s="82">
        <v>0</v>
      </c>
      <c r="R18" s="83"/>
      <c r="S18" s="82">
        <v>0</v>
      </c>
      <c r="T18" s="83"/>
      <c r="U18" s="82">
        <v>0</v>
      </c>
      <c r="V18" s="83"/>
      <c r="W18" s="82">
        <f>SUM(E18:U18)</f>
        <v>1852076</v>
      </c>
    </row>
    <row r="19" spans="1:23" s="73" customFormat="1" ht="18.600000000000001" customHeight="1">
      <c r="A19" s="73" t="s">
        <v>127</v>
      </c>
      <c r="E19" s="82"/>
      <c r="F19" s="83"/>
      <c r="G19" s="82"/>
      <c r="H19" s="83"/>
      <c r="I19" s="82"/>
      <c r="J19" s="84"/>
      <c r="K19" s="82"/>
      <c r="L19" s="83"/>
      <c r="M19" s="82"/>
      <c r="N19" s="83"/>
      <c r="O19" s="82"/>
      <c r="P19" s="83"/>
      <c r="Q19" s="82"/>
      <c r="R19" s="83"/>
      <c r="S19" s="82"/>
      <c r="T19" s="83"/>
      <c r="U19" s="82"/>
      <c r="V19" s="83"/>
      <c r="W19" s="82"/>
    </row>
    <row r="20" spans="1:23" s="73" customFormat="1" ht="18.600000000000001" customHeight="1">
      <c r="B20" s="73" t="s">
        <v>128</v>
      </c>
      <c r="C20" s="89"/>
      <c r="E20" s="82">
        <v>0</v>
      </c>
      <c r="F20" s="83"/>
      <c r="G20" s="82">
        <v>0</v>
      </c>
      <c r="H20" s="83"/>
      <c r="I20" s="82">
        <v>0</v>
      </c>
      <c r="J20" s="84"/>
      <c r="K20" s="82">
        <v>0</v>
      </c>
      <c r="L20" s="83"/>
      <c r="M20" s="82">
        <v>0</v>
      </c>
      <c r="N20" s="83"/>
      <c r="O20" s="82">
        <v>26538</v>
      </c>
      <c r="P20" s="83"/>
      <c r="Q20" s="82">
        <v>-4723</v>
      </c>
      <c r="R20" s="83"/>
      <c r="S20" s="82">
        <v>0</v>
      </c>
      <c r="T20" s="83"/>
      <c r="U20" s="82">
        <v>0</v>
      </c>
      <c r="V20" s="83"/>
      <c r="W20" s="82">
        <f>SUM(E20:U20)</f>
        <v>21815</v>
      </c>
    </row>
    <row r="21" spans="1:23" s="73" customFormat="1" ht="18.600000000000001" customHeight="1">
      <c r="A21" s="90" t="s">
        <v>144</v>
      </c>
      <c r="E21" s="82">
        <v>0</v>
      </c>
      <c r="F21" s="83"/>
      <c r="G21" s="82">
        <v>0</v>
      </c>
      <c r="H21" s="83"/>
      <c r="I21" s="82">
        <v>0</v>
      </c>
      <c r="J21" s="84"/>
      <c r="K21" s="82">
        <v>-97948</v>
      </c>
      <c r="L21" s="83"/>
      <c r="M21" s="82">
        <v>0</v>
      </c>
      <c r="N21" s="83"/>
      <c r="O21" s="82">
        <v>0</v>
      </c>
      <c r="P21" s="83"/>
      <c r="Q21" s="82">
        <v>0</v>
      </c>
      <c r="R21" s="83"/>
      <c r="S21" s="82">
        <v>438594</v>
      </c>
      <c r="T21" s="83"/>
      <c r="U21" s="82">
        <v>0</v>
      </c>
      <c r="V21" s="83"/>
      <c r="W21" s="82">
        <f>SUM(E21:U21)</f>
        <v>340646</v>
      </c>
    </row>
    <row r="22" spans="1:23" s="73" customFormat="1" ht="18.600000000000001" customHeight="1">
      <c r="A22" s="73" t="s">
        <v>145</v>
      </c>
      <c r="E22" s="82">
        <v>0</v>
      </c>
      <c r="F22" s="83"/>
      <c r="G22" s="82">
        <v>0</v>
      </c>
      <c r="H22" s="83"/>
      <c r="I22" s="82">
        <v>0</v>
      </c>
      <c r="J22" s="84"/>
      <c r="K22" s="82">
        <v>0</v>
      </c>
      <c r="L22" s="83"/>
      <c r="M22" s="82">
        <v>0</v>
      </c>
      <c r="N22" s="83"/>
      <c r="O22" s="82">
        <v>0</v>
      </c>
      <c r="P22" s="83"/>
      <c r="Q22" s="82">
        <v>0</v>
      </c>
      <c r="R22" s="83"/>
      <c r="S22" s="82">
        <v>0</v>
      </c>
      <c r="T22" s="83"/>
      <c r="U22" s="82">
        <v>-3413</v>
      </c>
      <c r="V22" s="83"/>
      <c r="W22" s="82">
        <f>SUM(E22:U22)</f>
        <v>-3413</v>
      </c>
    </row>
    <row r="23" spans="1:23" s="73" customFormat="1" ht="18.600000000000001" customHeight="1">
      <c r="A23" s="73" t="s">
        <v>146</v>
      </c>
      <c r="E23" s="85">
        <v>0</v>
      </c>
      <c r="F23" s="86"/>
      <c r="G23" s="85">
        <v>0</v>
      </c>
      <c r="H23" s="86"/>
      <c r="I23" s="85">
        <v>0</v>
      </c>
      <c r="J23" s="87"/>
      <c r="K23" s="85">
        <v>0</v>
      </c>
      <c r="L23" s="86"/>
      <c r="M23" s="85">
        <v>0</v>
      </c>
      <c r="N23" s="86"/>
      <c r="O23" s="85">
        <v>0</v>
      </c>
      <c r="P23" s="86"/>
      <c r="Q23" s="85">
        <v>0</v>
      </c>
      <c r="R23" s="86"/>
      <c r="S23" s="85">
        <v>0</v>
      </c>
      <c r="T23" s="87"/>
      <c r="U23" s="85">
        <v>2490</v>
      </c>
      <c r="V23" s="87"/>
      <c r="W23" s="88">
        <f>SUM(E23:U23)</f>
        <v>2490</v>
      </c>
    </row>
    <row r="24" spans="1:23" s="73" customFormat="1" ht="5.0999999999999996" customHeight="1">
      <c r="E24" s="82"/>
      <c r="F24" s="82"/>
      <c r="G24" s="82"/>
      <c r="H24" s="82"/>
      <c r="I24" s="82"/>
      <c r="J24" s="82"/>
      <c r="K24" s="82"/>
      <c r="L24" s="82"/>
      <c r="M24" s="82"/>
      <c r="N24" s="82"/>
      <c r="O24" s="82"/>
      <c r="P24" s="82"/>
      <c r="Q24" s="82"/>
      <c r="R24" s="82"/>
      <c r="S24" s="82"/>
      <c r="T24" s="82"/>
      <c r="U24" s="82"/>
      <c r="V24" s="82"/>
      <c r="W24" s="82"/>
    </row>
    <row r="25" spans="1:23" s="73" customFormat="1" ht="18.600000000000001" customHeight="1" thickBot="1">
      <c r="A25" s="71" t="s">
        <v>129</v>
      </c>
      <c r="E25" s="91">
        <f>SUM(E16:E23)</f>
        <v>389267</v>
      </c>
      <c r="F25" s="82"/>
      <c r="G25" s="91">
        <f>SUM(G16:G23)</f>
        <v>10066331</v>
      </c>
      <c r="H25" s="82"/>
      <c r="I25" s="91">
        <f>SUM(I16:I23)</f>
        <v>66200</v>
      </c>
      <c r="J25" s="82"/>
      <c r="K25" s="91">
        <f>SUM(K16:K23)</f>
        <v>2320733</v>
      </c>
      <c r="L25" s="82"/>
      <c r="M25" s="91">
        <f>SUM(M16:M23)</f>
        <v>0</v>
      </c>
      <c r="N25" s="82"/>
      <c r="O25" s="91">
        <f>SUM(O16:O23)</f>
        <v>-2055</v>
      </c>
      <c r="P25" s="82"/>
      <c r="Q25" s="91">
        <f>SUM(Q16:Q23)</f>
        <v>9182</v>
      </c>
      <c r="R25" s="82"/>
      <c r="S25" s="91">
        <f>SUM(S16:S23)</f>
        <v>-1261800</v>
      </c>
      <c r="T25" s="83"/>
      <c r="U25" s="91">
        <f>SUM(U16:U23)</f>
        <v>-604</v>
      </c>
      <c r="V25" s="83"/>
      <c r="W25" s="91">
        <f>SUM(W16:W23)</f>
        <v>11587254</v>
      </c>
    </row>
    <row r="26" spans="1:23" s="73" customFormat="1" ht="16.8" thickTop="1">
      <c r="A26" s="71"/>
      <c r="E26" s="82"/>
      <c r="F26" s="82"/>
      <c r="G26" s="82"/>
      <c r="H26" s="82"/>
      <c r="I26" s="82"/>
      <c r="J26" s="82"/>
      <c r="K26" s="82"/>
      <c r="L26" s="82"/>
      <c r="M26" s="82"/>
      <c r="N26" s="82"/>
      <c r="O26" s="82"/>
      <c r="P26" s="82"/>
      <c r="Q26" s="82"/>
      <c r="R26" s="82"/>
      <c r="S26" s="82"/>
      <c r="T26" s="83"/>
      <c r="U26" s="82"/>
      <c r="V26" s="83"/>
      <c r="W26" s="82"/>
    </row>
    <row r="27" spans="1:23" s="73" customFormat="1" ht="18.600000000000001" customHeight="1">
      <c r="A27" s="71" t="s">
        <v>130</v>
      </c>
      <c r="E27" s="82">
        <v>389267</v>
      </c>
      <c r="F27" s="83"/>
      <c r="G27" s="82">
        <v>10066331</v>
      </c>
      <c r="H27" s="83"/>
      <c r="I27" s="82">
        <v>88950</v>
      </c>
      <c r="J27" s="83"/>
      <c r="K27" s="82">
        <v>2610969</v>
      </c>
      <c r="L27" s="83"/>
      <c r="M27" s="82">
        <v>39133</v>
      </c>
      <c r="N27" s="83"/>
      <c r="O27" s="82">
        <v>0</v>
      </c>
      <c r="P27" s="83"/>
      <c r="Q27" s="82">
        <v>0</v>
      </c>
      <c r="R27" s="83"/>
      <c r="S27" s="82">
        <v>1150041</v>
      </c>
      <c r="T27" s="83"/>
      <c r="U27" s="82">
        <v>0</v>
      </c>
      <c r="V27" s="83"/>
      <c r="W27" s="82">
        <f>SUM(E27:U27)</f>
        <v>14344691</v>
      </c>
    </row>
    <row r="28" spans="1:23" s="73" customFormat="1" ht="18.600000000000001" customHeight="1">
      <c r="A28" s="73" t="s">
        <v>142</v>
      </c>
      <c r="E28" s="88">
        <v>0</v>
      </c>
      <c r="F28" s="83"/>
      <c r="G28" s="88">
        <v>0</v>
      </c>
      <c r="H28" s="83"/>
      <c r="I28" s="88">
        <v>0</v>
      </c>
      <c r="J28" s="83"/>
      <c r="K28" s="88">
        <v>234318</v>
      </c>
      <c r="L28" s="83"/>
      <c r="M28" s="88">
        <v>-39133</v>
      </c>
      <c r="N28" s="83"/>
      <c r="O28" s="88">
        <v>9647</v>
      </c>
      <c r="P28" s="83"/>
      <c r="Q28" s="88">
        <v>19018</v>
      </c>
      <c r="R28" s="83"/>
      <c r="S28" s="88">
        <v>-2211213</v>
      </c>
      <c r="T28" s="83"/>
      <c r="U28" s="88">
        <v>-1334</v>
      </c>
      <c r="V28" s="83"/>
      <c r="W28" s="88">
        <f>SUM(E28:U28)</f>
        <v>-1988697</v>
      </c>
    </row>
    <row r="29" spans="1:23" s="73" customFormat="1" ht="5.0999999999999996" customHeight="1">
      <c r="E29" s="82"/>
      <c r="F29" s="83"/>
      <c r="G29" s="82"/>
      <c r="H29" s="83"/>
      <c r="I29" s="82"/>
      <c r="J29" s="83"/>
      <c r="K29" s="82"/>
      <c r="L29" s="83"/>
      <c r="M29" s="82"/>
      <c r="N29" s="83"/>
      <c r="O29" s="82"/>
      <c r="P29" s="83"/>
      <c r="Q29" s="82"/>
      <c r="R29" s="83"/>
      <c r="S29" s="82"/>
      <c r="T29" s="83"/>
      <c r="U29" s="82"/>
      <c r="V29" s="83"/>
      <c r="W29" s="82"/>
    </row>
    <row r="30" spans="1:23" s="73" customFormat="1" ht="18.600000000000001" customHeight="1">
      <c r="A30" s="71" t="s">
        <v>147</v>
      </c>
      <c r="E30" s="82">
        <f>SUM(E27:E28)</f>
        <v>389267</v>
      </c>
      <c r="F30" s="83"/>
      <c r="G30" s="82">
        <f>SUM(G27:G28)</f>
        <v>10066331</v>
      </c>
      <c r="H30" s="83"/>
      <c r="I30" s="82">
        <f>SUM(I27:I28)</f>
        <v>88950</v>
      </c>
      <c r="J30" s="83"/>
      <c r="K30" s="82">
        <f>SUM(K27:K28)</f>
        <v>2845287</v>
      </c>
      <c r="L30" s="83"/>
      <c r="M30" s="82">
        <f>SUM(M27:M28)</f>
        <v>0</v>
      </c>
      <c r="N30" s="83"/>
      <c r="O30" s="82">
        <f>SUM(O27:O28)</f>
        <v>9647</v>
      </c>
      <c r="P30" s="83"/>
      <c r="Q30" s="82">
        <f>SUM(Q27:Q28)</f>
        <v>19018</v>
      </c>
      <c r="R30" s="83"/>
      <c r="S30" s="82">
        <f>SUM(S27:S28)</f>
        <v>-1061172</v>
      </c>
      <c r="T30" s="83"/>
      <c r="U30" s="82">
        <f>SUM(U27:U28)</f>
        <v>-1334</v>
      </c>
      <c r="V30" s="83"/>
      <c r="W30" s="82">
        <f>SUM(E30:U30)</f>
        <v>12355994</v>
      </c>
    </row>
    <row r="31" spans="1:23" s="73" customFormat="1" ht="18.600000000000001" customHeight="1">
      <c r="A31" s="73" t="s">
        <v>125</v>
      </c>
      <c r="E31" s="82">
        <v>0</v>
      </c>
      <c r="F31" s="82"/>
      <c r="G31" s="82">
        <v>0</v>
      </c>
      <c r="H31" s="82"/>
      <c r="I31" s="82">
        <v>0</v>
      </c>
      <c r="J31" s="82"/>
      <c r="K31" s="82">
        <v>-903099</v>
      </c>
      <c r="L31" s="82"/>
      <c r="M31" s="82">
        <v>0</v>
      </c>
      <c r="N31" s="82"/>
      <c r="O31" s="82">
        <v>0</v>
      </c>
      <c r="P31" s="82"/>
      <c r="Q31" s="82">
        <v>0</v>
      </c>
      <c r="R31" s="82"/>
      <c r="S31" s="82">
        <v>0</v>
      </c>
      <c r="T31" s="82"/>
      <c r="U31" s="82">
        <v>0</v>
      </c>
      <c r="V31" s="82"/>
      <c r="W31" s="82">
        <f>SUM(E31:U31)</f>
        <v>-903099</v>
      </c>
    </row>
    <row r="32" spans="1:23" s="73" customFormat="1" ht="18.600000000000001" customHeight="1">
      <c r="A32" s="73" t="s">
        <v>126</v>
      </c>
      <c r="E32" s="82">
        <v>0</v>
      </c>
      <c r="F32" s="83"/>
      <c r="G32" s="82">
        <v>0</v>
      </c>
      <c r="H32" s="83"/>
      <c r="I32" s="82">
        <v>0</v>
      </c>
      <c r="J32" s="84"/>
      <c r="K32" s="82">
        <v>2213652</v>
      </c>
      <c r="L32" s="83"/>
      <c r="M32" s="82">
        <v>0</v>
      </c>
      <c r="N32" s="83"/>
      <c r="O32" s="82">
        <v>0</v>
      </c>
      <c r="P32" s="83"/>
      <c r="Q32" s="82">
        <v>0</v>
      </c>
      <c r="R32" s="83"/>
      <c r="S32" s="82">
        <v>0</v>
      </c>
      <c r="T32" s="83"/>
      <c r="U32" s="82">
        <v>0</v>
      </c>
      <c r="V32" s="83"/>
      <c r="W32" s="82">
        <f>SUM(E32:U32)</f>
        <v>2213652</v>
      </c>
    </row>
    <row r="33" spans="1:23" s="73" customFormat="1" ht="18.600000000000001" customHeight="1">
      <c r="A33" s="90" t="s">
        <v>148</v>
      </c>
      <c r="E33" s="82"/>
      <c r="F33" s="83"/>
      <c r="G33" s="82"/>
      <c r="H33" s="83"/>
      <c r="I33" s="82"/>
      <c r="J33" s="84"/>
      <c r="K33" s="82"/>
      <c r="L33" s="83"/>
      <c r="M33" s="82"/>
      <c r="N33" s="83"/>
      <c r="O33" s="82"/>
      <c r="P33" s="83"/>
      <c r="Q33" s="82"/>
      <c r="R33" s="83"/>
      <c r="S33" s="82"/>
      <c r="T33" s="83"/>
      <c r="U33" s="82"/>
      <c r="V33" s="83"/>
      <c r="W33" s="82"/>
    </row>
    <row r="34" spans="1:23" s="73" customFormat="1" ht="18.600000000000001" customHeight="1">
      <c r="B34" s="89" t="s">
        <v>128</v>
      </c>
      <c r="E34" s="82">
        <v>0</v>
      </c>
      <c r="F34" s="83"/>
      <c r="G34" s="82">
        <v>0</v>
      </c>
      <c r="H34" s="83"/>
      <c r="I34" s="82">
        <v>0</v>
      </c>
      <c r="J34" s="84"/>
      <c r="K34" s="82">
        <v>0</v>
      </c>
      <c r="L34" s="83"/>
      <c r="M34" s="82">
        <v>0</v>
      </c>
      <c r="N34" s="83"/>
      <c r="O34" s="82">
        <v>35021</v>
      </c>
      <c r="P34" s="83"/>
      <c r="Q34" s="82">
        <v>2318</v>
      </c>
      <c r="R34" s="83"/>
      <c r="S34" s="82">
        <v>0</v>
      </c>
      <c r="T34" s="83"/>
      <c r="U34" s="82">
        <v>0</v>
      </c>
      <c r="V34" s="83"/>
      <c r="W34" s="82">
        <f>SUM(E34:U34)</f>
        <v>37339</v>
      </c>
    </row>
    <row r="35" spans="1:23" s="73" customFormat="1" ht="18.600000000000001" customHeight="1">
      <c r="A35" s="90" t="s">
        <v>149</v>
      </c>
      <c r="B35" s="89"/>
      <c r="E35" s="82">
        <v>0</v>
      </c>
      <c r="F35" s="83"/>
      <c r="G35" s="82">
        <v>0</v>
      </c>
      <c r="H35" s="83"/>
      <c r="I35" s="82">
        <v>0</v>
      </c>
      <c r="J35" s="84"/>
      <c r="K35" s="82">
        <v>-93847</v>
      </c>
      <c r="L35" s="83"/>
      <c r="M35" s="82">
        <v>0</v>
      </c>
      <c r="N35" s="83"/>
      <c r="O35" s="82">
        <v>0</v>
      </c>
      <c r="P35" s="83"/>
      <c r="Q35" s="82">
        <v>0</v>
      </c>
      <c r="R35" s="83"/>
      <c r="S35" s="82">
        <v>1189279</v>
      </c>
      <c r="T35" s="83"/>
      <c r="U35" s="82">
        <v>0</v>
      </c>
      <c r="V35" s="83"/>
      <c r="W35" s="82">
        <f>SUM(E35:U35)</f>
        <v>1095432</v>
      </c>
    </row>
    <row r="36" spans="1:23" s="73" customFormat="1" ht="18.600000000000001" customHeight="1">
      <c r="A36" s="73" t="s">
        <v>145</v>
      </c>
      <c r="C36" s="89"/>
      <c r="E36" s="82">
        <v>0</v>
      </c>
      <c r="F36" s="83"/>
      <c r="G36" s="82">
        <v>0</v>
      </c>
      <c r="H36" s="83"/>
      <c r="I36" s="82">
        <v>0</v>
      </c>
      <c r="J36" s="84"/>
      <c r="K36" s="82">
        <v>0</v>
      </c>
      <c r="L36" s="83"/>
      <c r="M36" s="82">
        <v>0</v>
      </c>
      <c r="N36" s="83"/>
      <c r="O36" s="82">
        <v>0</v>
      </c>
      <c r="P36" s="83"/>
      <c r="Q36" s="82">
        <v>0</v>
      </c>
      <c r="R36" s="83"/>
      <c r="S36" s="82">
        <v>0</v>
      </c>
      <c r="T36" s="83"/>
      <c r="U36" s="82">
        <v>-18340</v>
      </c>
      <c r="V36" s="83"/>
      <c r="W36" s="82">
        <f>SUM(E36:U36)</f>
        <v>-18340</v>
      </c>
    </row>
    <row r="37" spans="1:23" s="73" customFormat="1" ht="18.600000000000001" customHeight="1">
      <c r="A37" s="73" t="s">
        <v>146</v>
      </c>
      <c r="E37" s="85">
        <v>0</v>
      </c>
      <c r="F37" s="86"/>
      <c r="G37" s="85">
        <v>0</v>
      </c>
      <c r="H37" s="86"/>
      <c r="I37" s="85">
        <v>0</v>
      </c>
      <c r="J37" s="87"/>
      <c r="K37" s="85">
        <v>0</v>
      </c>
      <c r="L37" s="86"/>
      <c r="M37" s="85">
        <v>0</v>
      </c>
      <c r="N37" s="86"/>
      <c r="O37" s="85">
        <v>0</v>
      </c>
      <c r="P37" s="86"/>
      <c r="Q37" s="85">
        <v>0</v>
      </c>
      <c r="R37" s="86"/>
      <c r="S37" s="85">
        <v>0</v>
      </c>
      <c r="T37" s="87"/>
      <c r="U37" s="85">
        <v>11450</v>
      </c>
      <c r="V37" s="87"/>
      <c r="W37" s="88">
        <f>SUM(E37:U37)</f>
        <v>11450</v>
      </c>
    </row>
    <row r="38" spans="1:23" s="73" customFormat="1" ht="5.0999999999999996" customHeight="1">
      <c r="E38" s="82"/>
      <c r="F38" s="82"/>
      <c r="G38" s="82"/>
      <c r="H38" s="82"/>
      <c r="I38" s="82"/>
      <c r="J38" s="82"/>
      <c r="K38" s="82"/>
      <c r="L38" s="82"/>
      <c r="M38" s="82"/>
      <c r="N38" s="82"/>
      <c r="O38" s="82"/>
      <c r="P38" s="82"/>
      <c r="Q38" s="82"/>
      <c r="R38" s="82"/>
      <c r="S38" s="82"/>
      <c r="T38" s="82"/>
      <c r="U38" s="82"/>
      <c r="V38" s="82"/>
      <c r="W38" s="82"/>
    </row>
    <row r="39" spans="1:23" s="73" customFormat="1" ht="18.600000000000001" customHeight="1" thickBot="1">
      <c r="A39" s="71" t="s">
        <v>131</v>
      </c>
      <c r="E39" s="91">
        <f>SUM(E30:E37)</f>
        <v>389267</v>
      </c>
      <c r="F39" s="82"/>
      <c r="G39" s="91">
        <f>SUM(G30:G37)</f>
        <v>10066331</v>
      </c>
      <c r="H39" s="82"/>
      <c r="I39" s="91">
        <f>SUM(I30:I37)</f>
        <v>88950</v>
      </c>
      <c r="J39" s="82"/>
      <c r="K39" s="91">
        <f>SUM(K30:K37)</f>
        <v>4061993</v>
      </c>
      <c r="L39" s="82"/>
      <c r="M39" s="91">
        <f>SUM(M30:M37)</f>
        <v>0</v>
      </c>
      <c r="N39" s="82"/>
      <c r="O39" s="91">
        <f>SUM(O30:O37)</f>
        <v>44668</v>
      </c>
      <c r="P39" s="82"/>
      <c r="Q39" s="91">
        <f>SUM(Q30:Q37)</f>
        <v>21336</v>
      </c>
      <c r="R39" s="82"/>
      <c r="S39" s="91">
        <f>SUM(S30:S37)</f>
        <v>128107</v>
      </c>
      <c r="T39" s="83"/>
      <c r="U39" s="91">
        <f>SUM(U30:U37)</f>
        <v>-8224</v>
      </c>
      <c r="V39" s="83"/>
      <c r="W39" s="91">
        <f>SUM(W30:W37)</f>
        <v>14792428</v>
      </c>
    </row>
    <row r="40" spans="1:23" s="73" customFormat="1" ht="66" customHeight="1" thickTop="1">
      <c r="A40" s="71"/>
      <c r="E40" s="82"/>
      <c r="F40" s="82"/>
      <c r="G40" s="82"/>
      <c r="H40" s="82"/>
      <c r="I40" s="82"/>
      <c r="J40" s="82"/>
      <c r="K40" s="82"/>
      <c r="L40" s="82"/>
      <c r="M40" s="82"/>
      <c r="N40" s="82"/>
      <c r="O40" s="82"/>
      <c r="P40" s="82"/>
      <c r="Q40" s="82"/>
      <c r="R40" s="82"/>
      <c r="S40" s="82"/>
      <c r="U40" s="82"/>
      <c r="W40" s="82"/>
    </row>
    <row r="41" spans="1:23" ht="5.0999999999999996" customHeight="1">
      <c r="A41" s="7"/>
      <c r="F41" s="4"/>
      <c r="G41" s="4"/>
      <c r="H41" s="4"/>
      <c r="J41" s="4"/>
      <c r="L41" s="4"/>
      <c r="M41" s="4"/>
      <c r="N41" s="4"/>
      <c r="O41" s="4"/>
      <c r="P41" s="4"/>
      <c r="R41" s="4"/>
      <c r="T41" s="2"/>
      <c r="U41" s="2"/>
      <c r="V41" s="2"/>
    </row>
    <row r="42" spans="1:23" ht="21.75" customHeight="1">
      <c r="A42" s="17" t="s">
        <v>30</v>
      </c>
      <c r="B42" s="17"/>
      <c r="C42" s="17"/>
      <c r="D42" s="17"/>
      <c r="E42" s="37"/>
      <c r="F42" s="92"/>
      <c r="G42" s="92"/>
      <c r="H42" s="92"/>
      <c r="I42" s="37"/>
      <c r="J42" s="92"/>
      <c r="K42" s="37"/>
      <c r="L42" s="92"/>
      <c r="M42" s="92"/>
      <c r="N42" s="92"/>
      <c r="O42" s="92"/>
      <c r="P42" s="92"/>
      <c r="Q42" s="37"/>
      <c r="R42" s="92"/>
      <c r="S42" s="37"/>
      <c r="T42" s="92"/>
      <c r="U42" s="92"/>
      <c r="V42" s="92"/>
      <c r="W42" s="37"/>
    </row>
  </sheetData>
  <mergeCells count="3">
    <mergeCell ref="E5:W5"/>
    <mergeCell ref="I6:K6"/>
    <mergeCell ref="M6:U6"/>
  </mergeCells>
  <dataValidations disablePrompts="1" count="1">
    <dataValidation type="textLength" errorStyle="information" allowBlank="1" showInputMessage="1" showErrorMessage="1" error="XLBVal:5=238456_x000d__x000a_" sqref="JC65291 SY65291 ACU65291 AMQ65291 AWM65291 BGI65291 BQE65291 CAA65291 CJW65291 CTS65291 DDO65291 DNK65291 DXG65291 EHC65291 EQY65291 FAU65291 FKQ65291 FUM65291 GEI65291 GOE65291 GYA65291 HHW65291 HRS65291 IBO65291 ILK65291 IVG65291 JFC65291 JOY65291 JYU65291 KIQ65291 KSM65291 LCI65291 LME65291 LWA65291 MFW65291 MPS65291 MZO65291 NJK65291 NTG65291 ODC65291 OMY65291 OWU65291 PGQ65291 PQM65291 QAI65291 QKE65291 QUA65291 RDW65291 RNS65291 RXO65291 SHK65291 SRG65291 TBC65291 TKY65291 TUU65291 UEQ65291 UOM65291 UYI65291 VIE65291 VSA65291 WBW65291 WLS65291 JC130827 SY130827 ACU130827 AMQ130827 AWM130827 BGI130827 BQE130827 CAA130827 CJW130827 CTS130827 DDO130827 DNK130827 DXG130827 EHC130827 EQY130827 FAU130827 FKQ130827 FUM130827 GEI130827 GOE130827 GYA130827 HHW130827 HRS130827 IBO130827 ILK130827 IVG130827 JFC130827 JOY130827 JYU130827 KIQ130827 KSM130827 LCI130827 LME130827 LWA130827 MFW130827 MPS130827 MZO130827 NJK130827 NTG130827 ODC130827 OMY130827 OWU130827 PGQ130827 PQM130827 QAI130827 QKE130827 QUA130827 RDW130827 RNS130827 RXO130827 SHK130827 SRG130827 TBC130827 TKY130827 TUU130827 UEQ130827 UOM130827 UYI130827 VIE130827 VSA130827 WBW130827 WLS130827 JC196363 SY196363 ACU196363 AMQ196363 AWM196363 BGI196363 BQE196363 CAA196363 CJW196363 CTS196363 DDO196363 DNK196363 DXG196363 EHC196363 EQY196363 FAU196363 FKQ196363 FUM196363 GEI196363 GOE196363 GYA196363 HHW196363 HRS196363 IBO196363 ILK196363 IVG196363 JFC196363 JOY196363 JYU196363 KIQ196363 KSM196363 LCI196363 LME196363 LWA196363 MFW196363 MPS196363 MZO196363 NJK196363 NTG196363 ODC196363 OMY196363 OWU196363 PGQ196363 PQM196363 QAI196363 QKE196363 QUA196363 RDW196363 RNS196363 RXO196363 SHK196363 SRG196363 TBC196363 TKY196363 TUU196363 UEQ196363 UOM196363 UYI196363 VIE196363 VSA196363 WBW196363 WLS196363 JC261899 SY261899 ACU261899 AMQ261899 AWM261899 BGI261899 BQE261899 CAA261899 CJW261899 CTS261899 DDO261899 DNK261899 DXG261899 EHC261899 EQY261899 FAU261899 FKQ261899 FUM261899 GEI261899 GOE261899 GYA261899 HHW261899 HRS261899 IBO261899 ILK261899 IVG261899 JFC261899 JOY261899 JYU261899 KIQ261899 KSM261899 LCI261899 LME261899 LWA261899 MFW261899 MPS261899 MZO261899 NJK261899 NTG261899 ODC261899 OMY261899 OWU261899 PGQ261899 PQM261899 QAI261899 QKE261899 QUA261899 RDW261899 RNS261899 RXO261899 SHK261899 SRG261899 TBC261899 TKY261899 TUU261899 UEQ261899 UOM261899 UYI261899 VIE261899 VSA261899 WBW261899 WLS261899 JC327435 SY327435 ACU327435 AMQ327435 AWM327435 BGI327435 BQE327435 CAA327435 CJW327435 CTS327435 DDO327435 DNK327435 DXG327435 EHC327435 EQY327435 FAU327435 FKQ327435 FUM327435 GEI327435 GOE327435 GYA327435 HHW327435 HRS327435 IBO327435 ILK327435 IVG327435 JFC327435 JOY327435 JYU327435 KIQ327435 KSM327435 LCI327435 LME327435 LWA327435 MFW327435 MPS327435 MZO327435 NJK327435 NTG327435 ODC327435 OMY327435 OWU327435 PGQ327435 PQM327435 QAI327435 QKE327435 QUA327435 RDW327435 RNS327435 RXO327435 SHK327435 SRG327435 TBC327435 TKY327435 TUU327435 UEQ327435 UOM327435 UYI327435 VIE327435 VSA327435 WBW327435 WLS327435 JC392971 SY392971 ACU392971 AMQ392971 AWM392971 BGI392971 BQE392971 CAA392971 CJW392971 CTS392971 DDO392971 DNK392971 DXG392971 EHC392971 EQY392971 FAU392971 FKQ392971 FUM392971 GEI392971 GOE392971 GYA392971 HHW392971 HRS392971 IBO392971 ILK392971 IVG392971 JFC392971 JOY392971 JYU392971 KIQ392971 KSM392971 LCI392971 LME392971 LWA392971 MFW392971 MPS392971 MZO392971 NJK392971 NTG392971 ODC392971 OMY392971 OWU392971 PGQ392971 PQM392971 QAI392971 QKE392971 QUA392971 RDW392971 RNS392971 RXO392971 SHK392971 SRG392971 TBC392971 TKY392971 TUU392971 UEQ392971 UOM392971 UYI392971 VIE392971 VSA392971 WBW392971 WLS392971 JC458507 SY458507 ACU458507 AMQ458507 AWM458507 BGI458507 BQE458507 CAA458507 CJW458507 CTS458507 DDO458507 DNK458507 DXG458507 EHC458507 EQY458507 FAU458507 FKQ458507 FUM458507 GEI458507 GOE458507 GYA458507 HHW458507 HRS458507 IBO458507 ILK458507 IVG458507 JFC458507 JOY458507 JYU458507 KIQ458507 KSM458507 LCI458507 LME458507 LWA458507 MFW458507 MPS458507 MZO458507 NJK458507 NTG458507 ODC458507 OMY458507 OWU458507 PGQ458507 PQM458507 QAI458507 QKE458507 QUA458507 RDW458507 RNS458507 RXO458507 SHK458507 SRG458507 TBC458507 TKY458507 TUU458507 UEQ458507 UOM458507 UYI458507 VIE458507 VSA458507 WBW458507 WLS458507 JC524043 SY524043 ACU524043 AMQ524043 AWM524043 BGI524043 BQE524043 CAA524043 CJW524043 CTS524043 DDO524043 DNK524043 DXG524043 EHC524043 EQY524043 FAU524043 FKQ524043 FUM524043 GEI524043 GOE524043 GYA524043 HHW524043 HRS524043 IBO524043 ILK524043 IVG524043 JFC524043 JOY524043 JYU524043 KIQ524043 KSM524043 LCI524043 LME524043 LWA524043 MFW524043 MPS524043 MZO524043 NJK524043 NTG524043 ODC524043 OMY524043 OWU524043 PGQ524043 PQM524043 QAI524043 QKE524043 QUA524043 RDW524043 RNS524043 RXO524043 SHK524043 SRG524043 TBC524043 TKY524043 TUU524043 UEQ524043 UOM524043 UYI524043 VIE524043 VSA524043 WBW524043 WLS524043 JC589579 SY589579 ACU589579 AMQ589579 AWM589579 BGI589579 BQE589579 CAA589579 CJW589579 CTS589579 DDO589579 DNK589579 DXG589579 EHC589579 EQY589579 FAU589579 FKQ589579 FUM589579 GEI589579 GOE589579 GYA589579 HHW589579 HRS589579 IBO589579 ILK589579 IVG589579 JFC589579 JOY589579 JYU589579 KIQ589579 KSM589579 LCI589579 LME589579 LWA589579 MFW589579 MPS589579 MZO589579 NJK589579 NTG589579 ODC589579 OMY589579 OWU589579 PGQ589579 PQM589579 QAI589579 QKE589579 QUA589579 RDW589579 RNS589579 RXO589579 SHK589579 SRG589579 TBC589579 TKY589579 TUU589579 UEQ589579 UOM589579 UYI589579 VIE589579 VSA589579 WBW589579 WLS589579 JC655115 SY655115 ACU655115 AMQ655115 AWM655115 BGI655115 BQE655115 CAA655115 CJW655115 CTS655115 DDO655115 DNK655115 DXG655115 EHC655115 EQY655115 FAU655115 FKQ655115 FUM655115 GEI655115 GOE655115 GYA655115 HHW655115 HRS655115 IBO655115 ILK655115 IVG655115 JFC655115 JOY655115 JYU655115 KIQ655115 KSM655115 LCI655115 LME655115 LWA655115 MFW655115 MPS655115 MZO655115 NJK655115 NTG655115 ODC655115 OMY655115 OWU655115 PGQ655115 PQM655115 QAI655115 QKE655115 QUA655115 RDW655115 RNS655115 RXO655115 SHK655115 SRG655115 TBC655115 TKY655115 TUU655115 UEQ655115 UOM655115 UYI655115 VIE655115 VSA655115 WBW655115 WLS655115 JC720651 SY720651 ACU720651 AMQ720651 AWM720651 BGI720651 BQE720651 CAA720651 CJW720651 CTS720651 DDO720651 DNK720651 DXG720651 EHC720651 EQY720651 FAU720651 FKQ720651 FUM720651 GEI720651 GOE720651 GYA720651 HHW720651 HRS720651 IBO720651 ILK720651 IVG720651 JFC720651 JOY720651 JYU720651 KIQ720651 KSM720651 LCI720651 LME720651 LWA720651 MFW720651 MPS720651 MZO720651 NJK720651 NTG720651 ODC720651 OMY720651 OWU720651 PGQ720651 PQM720651 QAI720651 QKE720651 QUA720651 RDW720651 RNS720651 RXO720651 SHK720651 SRG720651 TBC720651 TKY720651 TUU720651 UEQ720651 UOM720651 UYI720651 VIE720651 VSA720651 WBW720651 WLS720651 JC786187 SY786187 ACU786187 AMQ786187 AWM786187 BGI786187 BQE786187 CAA786187 CJW786187 CTS786187 DDO786187 DNK786187 DXG786187 EHC786187 EQY786187 FAU786187 FKQ786187 FUM786187 GEI786187 GOE786187 GYA786187 HHW786187 HRS786187 IBO786187 ILK786187 IVG786187 JFC786187 JOY786187 JYU786187 KIQ786187 KSM786187 LCI786187 LME786187 LWA786187 MFW786187 MPS786187 MZO786187 NJK786187 NTG786187 ODC786187 OMY786187 OWU786187 PGQ786187 PQM786187 QAI786187 QKE786187 QUA786187 RDW786187 RNS786187 RXO786187 SHK786187 SRG786187 TBC786187 TKY786187 TUU786187 UEQ786187 UOM786187 UYI786187 VIE786187 VSA786187 WBW786187 WLS786187 JC851723 SY851723 ACU851723 AMQ851723 AWM851723 BGI851723 BQE851723 CAA851723 CJW851723 CTS851723 DDO851723 DNK851723 DXG851723 EHC851723 EQY851723 FAU851723 FKQ851723 FUM851723 GEI851723 GOE851723 GYA851723 HHW851723 HRS851723 IBO851723 ILK851723 IVG851723 JFC851723 JOY851723 JYU851723 KIQ851723 KSM851723 LCI851723 LME851723 LWA851723 MFW851723 MPS851723 MZO851723 NJK851723 NTG851723 ODC851723 OMY851723 OWU851723 PGQ851723 PQM851723 QAI851723 QKE851723 QUA851723 RDW851723 RNS851723 RXO851723 SHK851723 SRG851723 TBC851723 TKY851723 TUU851723 UEQ851723 UOM851723 UYI851723 VIE851723 VSA851723 WBW851723 WLS851723 JC917259 SY917259 ACU917259 AMQ917259 AWM917259 BGI917259 BQE917259 CAA917259 CJW917259 CTS917259 DDO917259 DNK917259 DXG917259 EHC917259 EQY917259 FAU917259 FKQ917259 FUM917259 GEI917259 GOE917259 GYA917259 HHW917259 HRS917259 IBO917259 ILK917259 IVG917259 JFC917259 JOY917259 JYU917259 KIQ917259 KSM917259 LCI917259 LME917259 LWA917259 MFW917259 MPS917259 MZO917259 NJK917259 NTG917259 ODC917259 OMY917259 OWU917259 PGQ917259 PQM917259 QAI917259 QKE917259 QUA917259 RDW917259 RNS917259 RXO917259 SHK917259 SRG917259 TBC917259 TKY917259 TUU917259 UEQ917259 UOM917259 UYI917259 VIE917259 VSA917259 WBW917259 WLS917259 JC982795 SY982795 ACU982795 AMQ982795 AWM982795 BGI982795 BQE982795 CAA982795 CJW982795 CTS982795 DDO982795 DNK982795 DXG982795 EHC982795 EQY982795 FAU982795 FKQ982795 FUM982795 GEI982795 GOE982795 GYA982795 HHW982795 HRS982795 IBO982795 ILK982795 IVG982795 JFC982795 JOY982795 JYU982795 KIQ982795 KSM982795 LCI982795 LME982795 LWA982795 MFW982795 MPS982795 MZO982795 NJK982795 NTG982795 ODC982795 OMY982795 OWU982795 PGQ982795 PQM982795 QAI982795 QKE982795 QUA982795 RDW982795 RNS982795 RXO982795 SHK982795 SRG982795 TBC982795 TKY982795 TUU982795 UEQ982795 UOM982795 UYI982795 VIE982795 VSA982795 WBW982795 WLS982795" xr:uid="{4CFB66D8-7F24-41B5-BB6F-03531370ABAC}">
      <formula1>0</formula1>
      <formula2>300</formula2>
    </dataValidation>
  </dataValidations>
  <pageMargins left="0.5" right="0.5" top="0.5" bottom="0.6" header="0.49" footer="0.4"/>
  <pageSetup paperSize="9" scale="70"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50F0C-0DE4-4FF2-BC9F-5A4C9DD8D560}">
  <dimension ref="A1:Q29"/>
  <sheetViews>
    <sheetView zoomScale="96" zoomScaleNormal="96" zoomScaleSheetLayoutView="85" workbookViewId="0">
      <selection activeCell="Q26" sqref="E12:Q26"/>
    </sheetView>
  </sheetViews>
  <sheetFormatPr defaultColWidth="9.125" defaultRowHeight="21" customHeight="1"/>
  <cols>
    <col min="1" max="3" width="1.375" style="2" customWidth="1"/>
    <col min="4" max="4" width="61.75" style="2" customWidth="1"/>
    <col min="5" max="5" width="12.75" style="4" customWidth="1"/>
    <col min="6" max="6" width="1" style="46" customWidth="1"/>
    <col min="7" max="7" width="12.75" style="4" customWidth="1"/>
    <col min="8" max="8" width="1" style="46" customWidth="1"/>
    <col min="9" max="9" width="12.75" style="4" customWidth="1"/>
    <col min="10" max="10" width="1" style="46" customWidth="1"/>
    <col min="11" max="11" width="12.75" style="4" customWidth="1"/>
    <col min="12" max="12" width="1.125" style="4" customWidth="1"/>
    <col min="13" max="13" width="18.375" style="4" customWidth="1"/>
    <col min="14" max="14" width="1" style="46" customWidth="1"/>
    <col min="15" max="15" width="18.375" style="4" customWidth="1"/>
    <col min="16" max="16" width="1" style="2" customWidth="1"/>
    <col min="17" max="17" width="13.75" style="2" customWidth="1"/>
    <col min="18" max="16384" width="9.125" style="2"/>
  </cols>
  <sheetData>
    <row r="1" spans="1:17" ht="21.75" customHeight="1">
      <c r="A1" s="1" t="s">
        <v>0</v>
      </c>
      <c r="B1" s="1"/>
    </row>
    <row r="2" spans="1:17" s="1" customFormat="1" ht="21.75" customHeight="1">
      <c r="A2" s="7" t="s">
        <v>109</v>
      </c>
      <c r="B2" s="7"/>
      <c r="C2" s="7"/>
      <c r="D2" s="7"/>
      <c r="E2" s="9"/>
      <c r="F2" s="68"/>
      <c r="G2" s="9"/>
      <c r="H2" s="68"/>
      <c r="I2" s="9"/>
      <c r="J2" s="68"/>
      <c r="K2" s="9"/>
      <c r="L2" s="9"/>
      <c r="M2" s="9"/>
      <c r="N2" s="68"/>
      <c r="O2" s="9"/>
    </row>
    <row r="3" spans="1:17" s="1" customFormat="1" ht="21.75" customHeight="1">
      <c r="A3" s="69" t="s">
        <v>103</v>
      </c>
      <c r="B3" s="42"/>
      <c r="C3" s="42"/>
      <c r="D3" s="42"/>
      <c r="E3" s="14"/>
      <c r="F3" s="70"/>
      <c r="G3" s="14"/>
      <c r="H3" s="70"/>
      <c r="I3" s="14"/>
      <c r="J3" s="70"/>
      <c r="K3" s="14"/>
      <c r="L3" s="14"/>
      <c r="M3" s="14"/>
      <c r="N3" s="70"/>
      <c r="O3" s="14"/>
      <c r="P3" s="14"/>
      <c r="Q3" s="14"/>
    </row>
    <row r="4" spans="1:17" ht="21" customHeight="1">
      <c r="E4" s="93"/>
      <c r="F4" s="94"/>
      <c r="G4" s="93"/>
      <c r="H4" s="94"/>
      <c r="I4" s="93"/>
      <c r="J4" s="94"/>
      <c r="K4" s="93"/>
      <c r="L4" s="93"/>
      <c r="M4" s="93"/>
      <c r="Q4" s="4"/>
    </row>
    <row r="5" spans="1:17" ht="21" customHeight="1">
      <c r="E5" s="127" t="s">
        <v>4</v>
      </c>
      <c r="F5" s="127"/>
      <c r="G5" s="127"/>
      <c r="H5" s="127"/>
      <c r="I5" s="127"/>
      <c r="J5" s="127"/>
      <c r="K5" s="127"/>
      <c r="L5" s="127"/>
      <c r="M5" s="127"/>
      <c r="N5" s="127"/>
      <c r="O5" s="127"/>
      <c r="P5" s="127"/>
      <c r="Q5" s="127"/>
    </row>
    <row r="6" spans="1:17" s="95" customFormat="1" ht="18">
      <c r="E6" s="96"/>
      <c r="F6" s="96"/>
      <c r="G6" s="96"/>
      <c r="H6" s="96"/>
      <c r="I6" s="131" t="s">
        <v>50</v>
      </c>
      <c r="J6" s="131"/>
      <c r="K6" s="131"/>
      <c r="L6" s="97"/>
      <c r="M6" s="132" t="s">
        <v>54</v>
      </c>
      <c r="N6" s="132"/>
      <c r="O6" s="132"/>
      <c r="P6" s="98"/>
    </row>
    <row r="7" spans="1:17" ht="18">
      <c r="E7" s="9" t="s">
        <v>110</v>
      </c>
      <c r="F7" s="9"/>
      <c r="G7" s="9" t="s">
        <v>111</v>
      </c>
      <c r="H7" s="9"/>
      <c r="I7" s="9"/>
      <c r="J7" s="9"/>
      <c r="K7" s="9"/>
      <c r="L7" s="9"/>
      <c r="M7" s="9" t="s">
        <v>112</v>
      </c>
      <c r="N7" s="9"/>
      <c r="O7" s="9" t="s">
        <v>113</v>
      </c>
      <c r="P7" s="9"/>
      <c r="Q7" s="9"/>
    </row>
    <row r="8" spans="1:17" ht="18">
      <c r="E8" s="9" t="s">
        <v>114</v>
      </c>
      <c r="F8" s="9"/>
      <c r="G8" s="9" t="s">
        <v>115</v>
      </c>
      <c r="H8" s="9"/>
      <c r="I8" s="9" t="s">
        <v>116</v>
      </c>
      <c r="J8" s="9"/>
      <c r="K8" s="9"/>
      <c r="L8" s="9"/>
      <c r="M8" s="9" t="s">
        <v>117</v>
      </c>
      <c r="N8" s="9"/>
      <c r="O8" s="9" t="s">
        <v>117</v>
      </c>
      <c r="P8" s="9"/>
      <c r="Q8" s="9" t="s">
        <v>118</v>
      </c>
    </row>
    <row r="9" spans="1:17" ht="18">
      <c r="E9" s="9" t="s">
        <v>119</v>
      </c>
      <c r="F9" s="9"/>
      <c r="G9" s="9" t="s">
        <v>120</v>
      </c>
      <c r="H9" s="9"/>
      <c r="I9" s="9" t="s">
        <v>121</v>
      </c>
      <c r="J9" s="9"/>
      <c r="K9" s="9" t="s">
        <v>53</v>
      </c>
      <c r="L9" s="9"/>
      <c r="M9" s="9" t="s">
        <v>122</v>
      </c>
      <c r="N9" s="9"/>
      <c r="O9" s="9" t="s">
        <v>122</v>
      </c>
      <c r="P9" s="9"/>
      <c r="Q9" s="9" t="s">
        <v>123</v>
      </c>
    </row>
    <row r="10" spans="1:17" ht="18">
      <c r="E10" s="99" t="s">
        <v>14</v>
      </c>
      <c r="F10" s="100"/>
      <c r="G10" s="99" t="s">
        <v>14</v>
      </c>
      <c r="H10" s="100"/>
      <c r="I10" s="99" t="s">
        <v>14</v>
      </c>
      <c r="J10" s="52"/>
      <c r="K10" s="99" t="s">
        <v>14</v>
      </c>
      <c r="L10" s="52"/>
      <c r="M10" s="99" t="s">
        <v>14</v>
      </c>
      <c r="N10" s="100"/>
      <c r="O10" s="99" t="s">
        <v>14</v>
      </c>
      <c r="P10" s="52"/>
      <c r="Q10" s="99" t="s">
        <v>14</v>
      </c>
    </row>
    <row r="11" spans="1:17" ht="6" customHeight="1">
      <c r="A11" s="7"/>
      <c r="E11" s="101"/>
      <c r="F11" s="102"/>
      <c r="G11" s="101"/>
      <c r="H11" s="102"/>
      <c r="I11" s="101"/>
      <c r="J11" s="102"/>
      <c r="K11" s="101"/>
      <c r="L11" s="101"/>
      <c r="M11" s="101"/>
      <c r="N11" s="102"/>
      <c r="O11" s="101"/>
    </row>
    <row r="12" spans="1:17" ht="21" customHeight="1">
      <c r="A12" s="7" t="s">
        <v>124</v>
      </c>
      <c r="E12" s="4">
        <v>389267</v>
      </c>
      <c r="G12" s="4">
        <v>10066331</v>
      </c>
      <c r="I12" s="4">
        <v>50000</v>
      </c>
      <c r="K12" s="4">
        <v>1784968</v>
      </c>
      <c r="M12" s="4">
        <v>-240</v>
      </c>
      <c r="O12" s="4">
        <v>-4223</v>
      </c>
      <c r="P12" s="46"/>
      <c r="Q12" s="4">
        <f>SUM(E12:P12)</f>
        <v>12286103</v>
      </c>
    </row>
    <row r="13" spans="1:17" ht="21" customHeight="1">
      <c r="A13" s="2" t="s">
        <v>125</v>
      </c>
      <c r="E13" s="4">
        <v>0</v>
      </c>
      <c r="G13" s="4">
        <v>0</v>
      </c>
      <c r="I13" s="4">
        <v>0</v>
      </c>
      <c r="K13" s="4">
        <v>-1000415</v>
      </c>
      <c r="M13" s="4">
        <v>0</v>
      </c>
      <c r="O13" s="4">
        <v>0</v>
      </c>
      <c r="P13" s="46"/>
      <c r="Q13" s="4">
        <f>SUM(E13:P13)</f>
        <v>-1000415</v>
      </c>
    </row>
    <row r="14" spans="1:17" ht="21" customHeight="1">
      <c r="A14" s="2" t="s">
        <v>126</v>
      </c>
      <c r="E14" s="93">
        <v>0</v>
      </c>
      <c r="F14" s="94"/>
      <c r="G14" s="93">
        <v>0</v>
      </c>
      <c r="H14" s="94"/>
      <c r="I14" s="93">
        <v>0</v>
      </c>
      <c r="J14" s="94"/>
      <c r="K14" s="93">
        <v>618000</v>
      </c>
      <c r="L14" s="93"/>
      <c r="M14" s="93">
        <v>0</v>
      </c>
      <c r="O14" s="93">
        <v>0</v>
      </c>
      <c r="P14" s="46"/>
      <c r="Q14" s="4">
        <f>SUM(E14:P14)</f>
        <v>618000</v>
      </c>
    </row>
    <row r="15" spans="1:17" ht="21" customHeight="1">
      <c r="A15" s="2" t="s">
        <v>127</v>
      </c>
      <c r="E15" s="93"/>
      <c r="F15" s="94"/>
      <c r="G15" s="93"/>
      <c r="H15" s="94"/>
      <c r="I15" s="93"/>
      <c r="J15" s="94"/>
      <c r="K15" s="93"/>
      <c r="L15" s="93"/>
      <c r="M15" s="93"/>
      <c r="O15" s="93"/>
      <c r="P15" s="46"/>
      <c r="Q15" s="4"/>
    </row>
    <row r="16" spans="1:17" ht="21" customHeight="1">
      <c r="A16" s="7"/>
      <c r="B16" s="2" t="s">
        <v>128</v>
      </c>
      <c r="E16" s="103">
        <v>0</v>
      </c>
      <c r="F16" s="94"/>
      <c r="G16" s="103">
        <v>0</v>
      </c>
      <c r="H16" s="94"/>
      <c r="I16" s="103">
        <v>0</v>
      </c>
      <c r="J16" s="94"/>
      <c r="K16" s="103">
        <v>0</v>
      </c>
      <c r="L16" s="93"/>
      <c r="M16" s="103">
        <v>138</v>
      </c>
      <c r="O16" s="103">
        <v>-3591</v>
      </c>
      <c r="P16" s="46"/>
      <c r="Q16" s="37">
        <f>SUM(E16:P16)</f>
        <v>-3453</v>
      </c>
    </row>
    <row r="17" spans="1:17" ht="6" customHeight="1">
      <c r="A17" s="1"/>
      <c r="E17" s="93"/>
      <c r="F17" s="94"/>
      <c r="G17" s="93"/>
      <c r="H17" s="94"/>
      <c r="I17" s="93"/>
      <c r="J17" s="94"/>
      <c r="K17" s="93"/>
      <c r="L17" s="93"/>
      <c r="P17" s="46"/>
      <c r="Q17" s="46"/>
    </row>
    <row r="18" spans="1:17" ht="21" customHeight="1" thickBot="1">
      <c r="A18" s="7" t="s">
        <v>129</v>
      </c>
      <c r="E18" s="40">
        <f>SUM(E12:E16)</f>
        <v>389267</v>
      </c>
      <c r="F18" s="4"/>
      <c r="G18" s="40">
        <f>SUM(G12:G16)</f>
        <v>10066331</v>
      </c>
      <c r="H18" s="4"/>
      <c r="I18" s="40">
        <f>SUM(I12:I16)</f>
        <v>50000</v>
      </c>
      <c r="J18" s="4"/>
      <c r="K18" s="40">
        <f>SUM(K12:K16)</f>
        <v>1402553</v>
      </c>
      <c r="M18" s="40">
        <f>SUM(M12:M16)</f>
        <v>-102</v>
      </c>
      <c r="N18" s="4"/>
      <c r="O18" s="40">
        <f>SUM(O12:O16)</f>
        <v>-7814</v>
      </c>
      <c r="P18" s="46"/>
      <c r="Q18" s="40">
        <f>SUM(E18:P18)</f>
        <v>11900235</v>
      </c>
    </row>
    <row r="19" spans="1:17" ht="20.100000000000001" customHeight="1" thickTop="1">
      <c r="A19" s="7"/>
      <c r="F19" s="4"/>
      <c r="H19" s="4"/>
      <c r="J19" s="4"/>
      <c r="N19" s="4"/>
      <c r="P19" s="46"/>
      <c r="Q19" s="4"/>
    </row>
    <row r="20" spans="1:17" ht="21" customHeight="1">
      <c r="A20" s="7" t="s">
        <v>130</v>
      </c>
      <c r="E20" s="4">
        <v>389267</v>
      </c>
      <c r="G20" s="4">
        <v>10066331</v>
      </c>
      <c r="I20" s="4">
        <v>50000</v>
      </c>
      <c r="K20" s="4">
        <v>1800656</v>
      </c>
      <c r="M20" s="4">
        <v>446</v>
      </c>
      <c r="O20" s="4">
        <v>-7557</v>
      </c>
      <c r="P20" s="46"/>
      <c r="Q20" s="4">
        <f>SUM(E20:P20)</f>
        <v>12299143</v>
      </c>
    </row>
    <row r="21" spans="1:17" ht="21" customHeight="1">
      <c r="A21" s="2" t="s">
        <v>125</v>
      </c>
      <c r="E21" s="4">
        <v>0</v>
      </c>
      <c r="G21" s="4">
        <v>0</v>
      </c>
      <c r="I21" s="4">
        <v>0</v>
      </c>
      <c r="K21" s="4">
        <v>-903099</v>
      </c>
      <c r="M21" s="4">
        <v>0</v>
      </c>
      <c r="O21" s="4">
        <v>0</v>
      </c>
      <c r="P21" s="46"/>
      <c r="Q21" s="4">
        <f>SUM(E21:P21)</f>
        <v>-903099</v>
      </c>
    </row>
    <row r="22" spans="1:17" ht="21" customHeight="1">
      <c r="A22" s="2" t="s">
        <v>126</v>
      </c>
      <c r="E22" s="93">
        <v>0</v>
      </c>
      <c r="F22" s="94"/>
      <c r="G22" s="93">
        <v>0</v>
      </c>
      <c r="H22" s="94"/>
      <c r="I22" s="93">
        <v>0</v>
      </c>
      <c r="J22" s="94"/>
      <c r="K22" s="93">
        <v>593410</v>
      </c>
      <c r="L22" s="93"/>
      <c r="M22" s="93">
        <v>0</v>
      </c>
      <c r="O22" s="93">
        <v>0</v>
      </c>
      <c r="P22" s="46"/>
      <c r="Q22" s="4">
        <f>SUM(E22:P22)</f>
        <v>593410</v>
      </c>
    </row>
    <row r="23" spans="1:17" ht="21" customHeight="1">
      <c r="A23" s="2" t="s">
        <v>127</v>
      </c>
      <c r="E23" s="93"/>
      <c r="F23" s="94"/>
      <c r="G23" s="93"/>
      <c r="H23" s="94"/>
      <c r="I23" s="93"/>
      <c r="J23" s="94"/>
      <c r="K23" s="93"/>
      <c r="L23" s="93"/>
      <c r="M23" s="93"/>
      <c r="O23" s="93"/>
      <c r="P23" s="46"/>
      <c r="Q23" s="4"/>
    </row>
    <row r="24" spans="1:17" ht="21" customHeight="1">
      <c r="B24" s="2" t="s">
        <v>128</v>
      </c>
      <c r="E24" s="103">
        <v>0</v>
      </c>
      <c r="F24" s="94"/>
      <c r="G24" s="103">
        <v>0</v>
      </c>
      <c r="H24" s="94"/>
      <c r="I24" s="103">
        <v>0</v>
      </c>
      <c r="J24" s="94"/>
      <c r="K24" s="103">
        <v>0</v>
      </c>
      <c r="L24" s="93"/>
      <c r="M24" s="103">
        <v>-378</v>
      </c>
      <c r="O24" s="103">
        <v>1868</v>
      </c>
      <c r="P24" s="46"/>
      <c r="Q24" s="37">
        <f>SUM(E24:P24)</f>
        <v>1490</v>
      </c>
    </row>
    <row r="25" spans="1:17" ht="6" customHeight="1">
      <c r="A25" s="1"/>
      <c r="E25" s="93"/>
      <c r="F25" s="94"/>
      <c r="G25" s="93"/>
      <c r="H25" s="94"/>
      <c r="I25" s="93"/>
      <c r="J25" s="94"/>
      <c r="K25" s="93"/>
      <c r="L25" s="93"/>
      <c r="P25" s="46"/>
      <c r="Q25" s="46"/>
    </row>
    <row r="26" spans="1:17" ht="21" customHeight="1" thickBot="1">
      <c r="A26" s="7" t="s">
        <v>131</v>
      </c>
      <c r="E26" s="40">
        <f>SUM(E20:E24)</f>
        <v>389267</v>
      </c>
      <c r="F26" s="4"/>
      <c r="G26" s="40">
        <f>SUM(G20:G24)</f>
        <v>10066331</v>
      </c>
      <c r="H26" s="4"/>
      <c r="I26" s="40">
        <f>SUM(I20:I24)</f>
        <v>50000</v>
      </c>
      <c r="J26" s="4"/>
      <c r="K26" s="40">
        <f>SUM(K20:K24)</f>
        <v>1490967</v>
      </c>
      <c r="M26" s="40">
        <f>SUM(M20:M24)</f>
        <v>68</v>
      </c>
      <c r="N26" s="4"/>
      <c r="O26" s="40">
        <f>SUM(O20:O24)</f>
        <v>-5689</v>
      </c>
      <c r="P26" s="46"/>
      <c r="Q26" s="40">
        <f>SUM(E26:P26)</f>
        <v>11990944</v>
      </c>
    </row>
    <row r="27" spans="1:17" ht="42.75" customHeight="1" thickTop="1"/>
    <row r="28" spans="1:17" ht="33" customHeight="1"/>
    <row r="29" spans="1:17" ht="21" customHeight="1">
      <c r="A29" s="17" t="s">
        <v>30</v>
      </c>
      <c r="B29" s="17"/>
      <c r="C29" s="17"/>
      <c r="D29" s="17"/>
      <c r="E29" s="37"/>
      <c r="F29" s="92"/>
      <c r="G29" s="37"/>
      <c r="H29" s="92"/>
      <c r="I29" s="37"/>
      <c r="J29" s="92"/>
      <c r="K29" s="37"/>
      <c r="L29" s="37"/>
      <c r="M29" s="37"/>
      <c r="N29" s="92"/>
      <c r="O29" s="37"/>
      <c r="P29" s="17"/>
      <c r="Q29" s="17"/>
    </row>
  </sheetData>
  <mergeCells count="3">
    <mergeCell ref="E5:Q5"/>
    <mergeCell ref="I6:K6"/>
    <mergeCell ref="M6:O6"/>
  </mergeCells>
  <dataValidations disablePrompts="1" count="1">
    <dataValidation type="textLength" errorStyle="information" allowBlank="1" showInputMessage="1" showErrorMessage="1" error="XLBVal:5=238456_x000d__x000a_" sqref="AE65352 KA65352 TW65352 ADS65352 ANO65352 AXK65352 BHG65352 BRC65352 CAY65352 CKU65352 CUQ65352 DEM65352 DOI65352 DYE65352 EIA65352 ERW65352 FBS65352 FLO65352 FVK65352 GFG65352 GPC65352 GYY65352 HIU65352 HSQ65352 ICM65352 IMI65352 IWE65352 JGA65352 JPW65352 JZS65352 KJO65352 KTK65352 LDG65352 LNC65352 LWY65352 MGU65352 MQQ65352 NAM65352 NKI65352 NUE65352 OEA65352 ONW65352 OXS65352 PHO65352 PRK65352 QBG65352 QLC65352 QUY65352 REU65352 ROQ65352 RYM65352 SII65352 SSE65352 TCA65352 TLW65352 TVS65352 UFO65352 UPK65352 UZG65352 VJC65352 VSY65352 WCU65352 WMQ65352 AE130888 KA130888 TW130888 ADS130888 ANO130888 AXK130888 BHG130888 BRC130888 CAY130888 CKU130888 CUQ130888 DEM130888 DOI130888 DYE130888 EIA130888 ERW130888 FBS130888 FLO130888 FVK130888 GFG130888 GPC130888 GYY130888 HIU130888 HSQ130888 ICM130888 IMI130888 IWE130888 JGA130888 JPW130888 JZS130888 KJO130888 KTK130888 LDG130888 LNC130888 LWY130888 MGU130888 MQQ130888 NAM130888 NKI130888 NUE130888 OEA130888 ONW130888 OXS130888 PHO130888 PRK130888 QBG130888 QLC130888 QUY130888 REU130888 ROQ130888 RYM130888 SII130888 SSE130888 TCA130888 TLW130888 TVS130888 UFO130888 UPK130888 UZG130888 VJC130888 VSY130888 WCU130888 WMQ130888 AE196424 KA196424 TW196424 ADS196424 ANO196424 AXK196424 BHG196424 BRC196424 CAY196424 CKU196424 CUQ196424 DEM196424 DOI196424 DYE196424 EIA196424 ERW196424 FBS196424 FLO196424 FVK196424 GFG196424 GPC196424 GYY196424 HIU196424 HSQ196424 ICM196424 IMI196424 IWE196424 JGA196424 JPW196424 JZS196424 KJO196424 KTK196424 LDG196424 LNC196424 LWY196424 MGU196424 MQQ196424 NAM196424 NKI196424 NUE196424 OEA196424 ONW196424 OXS196424 PHO196424 PRK196424 QBG196424 QLC196424 QUY196424 REU196424 ROQ196424 RYM196424 SII196424 SSE196424 TCA196424 TLW196424 TVS196424 UFO196424 UPK196424 UZG196424 VJC196424 VSY196424 WCU196424 WMQ196424 AE261960 KA261960 TW261960 ADS261960 ANO261960 AXK261960 BHG261960 BRC261960 CAY261960 CKU261960 CUQ261960 DEM261960 DOI261960 DYE261960 EIA261960 ERW261960 FBS261960 FLO261960 FVK261960 GFG261960 GPC261960 GYY261960 HIU261960 HSQ261960 ICM261960 IMI261960 IWE261960 JGA261960 JPW261960 JZS261960 KJO261960 KTK261960 LDG261960 LNC261960 LWY261960 MGU261960 MQQ261960 NAM261960 NKI261960 NUE261960 OEA261960 ONW261960 OXS261960 PHO261960 PRK261960 QBG261960 QLC261960 QUY261960 REU261960 ROQ261960 RYM261960 SII261960 SSE261960 TCA261960 TLW261960 TVS261960 UFO261960 UPK261960 UZG261960 VJC261960 VSY261960 WCU261960 WMQ261960 AE327496 KA327496 TW327496 ADS327496 ANO327496 AXK327496 BHG327496 BRC327496 CAY327496 CKU327496 CUQ327496 DEM327496 DOI327496 DYE327496 EIA327496 ERW327496 FBS327496 FLO327496 FVK327496 GFG327496 GPC327496 GYY327496 HIU327496 HSQ327496 ICM327496 IMI327496 IWE327496 JGA327496 JPW327496 JZS327496 KJO327496 KTK327496 LDG327496 LNC327496 LWY327496 MGU327496 MQQ327496 NAM327496 NKI327496 NUE327496 OEA327496 ONW327496 OXS327496 PHO327496 PRK327496 QBG327496 QLC327496 QUY327496 REU327496 ROQ327496 RYM327496 SII327496 SSE327496 TCA327496 TLW327496 TVS327496 UFO327496 UPK327496 UZG327496 VJC327496 VSY327496 WCU327496 WMQ327496 AE393032 KA393032 TW393032 ADS393032 ANO393032 AXK393032 BHG393032 BRC393032 CAY393032 CKU393032 CUQ393032 DEM393032 DOI393032 DYE393032 EIA393032 ERW393032 FBS393032 FLO393032 FVK393032 GFG393032 GPC393032 GYY393032 HIU393032 HSQ393032 ICM393032 IMI393032 IWE393032 JGA393032 JPW393032 JZS393032 KJO393032 KTK393032 LDG393032 LNC393032 LWY393032 MGU393032 MQQ393032 NAM393032 NKI393032 NUE393032 OEA393032 ONW393032 OXS393032 PHO393032 PRK393032 QBG393032 QLC393032 QUY393032 REU393032 ROQ393032 RYM393032 SII393032 SSE393032 TCA393032 TLW393032 TVS393032 UFO393032 UPK393032 UZG393032 VJC393032 VSY393032 WCU393032 WMQ393032 AE458568 KA458568 TW458568 ADS458568 ANO458568 AXK458568 BHG458568 BRC458568 CAY458568 CKU458568 CUQ458568 DEM458568 DOI458568 DYE458568 EIA458568 ERW458568 FBS458568 FLO458568 FVK458568 GFG458568 GPC458568 GYY458568 HIU458568 HSQ458568 ICM458568 IMI458568 IWE458568 JGA458568 JPW458568 JZS458568 KJO458568 KTK458568 LDG458568 LNC458568 LWY458568 MGU458568 MQQ458568 NAM458568 NKI458568 NUE458568 OEA458568 ONW458568 OXS458568 PHO458568 PRK458568 QBG458568 QLC458568 QUY458568 REU458568 ROQ458568 RYM458568 SII458568 SSE458568 TCA458568 TLW458568 TVS458568 UFO458568 UPK458568 UZG458568 VJC458568 VSY458568 WCU458568 WMQ458568 AE524104 KA524104 TW524104 ADS524104 ANO524104 AXK524104 BHG524104 BRC524104 CAY524104 CKU524104 CUQ524104 DEM524104 DOI524104 DYE524104 EIA524104 ERW524104 FBS524104 FLO524104 FVK524104 GFG524104 GPC524104 GYY524104 HIU524104 HSQ524104 ICM524104 IMI524104 IWE524104 JGA524104 JPW524104 JZS524104 KJO524104 KTK524104 LDG524104 LNC524104 LWY524104 MGU524104 MQQ524104 NAM524104 NKI524104 NUE524104 OEA524104 ONW524104 OXS524104 PHO524104 PRK524104 QBG524104 QLC524104 QUY524104 REU524104 ROQ524104 RYM524104 SII524104 SSE524104 TCA524104 TLW524104 TVS524104 UFO524104 UPK524104 UZG524104 VJC524104 VSY524104 WCU524104 WMQ524104 AE589640 KA589640 TW589640 ADS589640 ANO589640 AXK589640 BHG589640 BRC589640 CAY589640 CKU589640 CUQ589640 DEM589640 DOI589640 DYE589640 EIA589640 ERW589640 FBS589640 FLO589640 FVK589640 GFG589640 GPC589640 GYY589640 HIU589640 HSQ589640 ICM589640 IMI589640 IWE589640 JGA589640 JPW589640 JZS589640 KJO589640 KTK589640 LDG589640 LNC589640 LWY589640 MGU589640 MQQ589640 NAM589640 NKI589640 NUE589640 OEA589640 ONW589640 OXS589640 PHO589640 PRK589640 QBG589640 QLC589640 QUY589640 REU589640 ROQ589640 RYM589640 SII589640 SSE589640 TCA589640 TLW589640 TVS589640 UFO589640 UPK589640 UZG589640 VJC589640 VSY589640 WCU589640 WMQ589640 AE655176 KA655176 TW655176 ADS655176 ANO655176 AXK655176 BHG655176 BRC655176 CAY655176 CKU655176 CUQ655176 DEM655176 DOI655176 DYE655176 EIA655176 ERW655176 FBS655176 FLO655176 FVK655176 GFG655176 GPC655176 GYY655176 HIU655176 HSQ655176 ICM655176 IMI655176 IWE655176 JGA655176 JPW655176 JZS655176 KJO655176 KTK655176 LDG655176 LNC655176 LWY655176 MGU655176 MQQ655176 NAM655176 NKI655176 NUE655176 OEA655176 ONW655176 OXS655176 PHO655176 PRK655176 QBG655176 QLC655176 QUY655176 REU655176 ROQ655176 RYM655176 SII655176 SSE655176 TCA655176 TLW655176 TVS655176 UFO655176 UPK655176 UZG655176 VJC655176 VSY655176 WCU655176 WMQ655176 AE720712 KA720712 TW720712 ADS720712 ANO720712 AXK720712 BHG720712 BRC720712 CAY720712 CKU720712 CUQ720712 DEM720712 DOI720712 DYE720712 EIA720712 ERW720712 FBS720712 FLO720712 FVK720712 GFG720712 GPC720712 GYY720712 HIU720712 HSQ720712 ICM720712 IMI720712 IWE720712 JGA720712 JPW720712 JZS720712 KJO720712 KTK720712 LDG720712 LNC720712 LWY720712 MGU720712 MQQ720712 NAM720712 NKI720712 NUE720712 OEA720712 ONW720712 OXS720712 PHO720712 PRK720712 QBG720712 QLC720712 QUY720712 REU720712 ROQ720712 RYM720712 SII720712 SSE720712 TCA720712 TLW720712 TVS720712 UFO720712 UPK720712 UZG720712 VJC720712 VSY720712 WCU720712 WMQ720712 AE786248 KA786248 TW786248 ADS786248 ANO786248 AXK786248 BHG786248 BRC786248 CAY786248 CKU786248 CUQ786248 DEM786248 DOI786248 DYE786248 EIA786248 ERW786248 FBS786248 FLO786248 FVK786248 GFG786248 GPC786248 GYY786248 HIU786248 HSQ786248 ICM786248 IMI786248 IWE786248 JGA786248 JPW786248 JZS786248 KJO786248 KTK786248 LDG786248 LNC786248 LWY786248 MGU786248 MQQ786248 NAM786248 NKI786248 NUE786248 OEA786248 ONW786248 OXS786248 PHO786248 PRK786248 QBG786248 QLC786248 QUY786248 REU786248 ROQ786248 RYM786248 SII786248 SSE786248 TCA786248 TLW786248 TVS786248 UFO786248 UPK786248 UZG786248 VJC786248 VSY786248 WCU786248 WMQ786248 AE851784 KA851784 TW851784 ADS851784 ANO851784 AXK851784 BHG851784 BRC851784 CAY851784 CKU851784 CUQ851784 DEM851784 DOI851784 DYE851784 EIA851784 ERW851784 FBS851784 FLO851784 FVK851784 GFG851784 GPC851784 GYY851784 HIU851784 HSQ851784 ICM851784 IMI851784 IWE851784 JGA851784 JPW851784 JZS851784 KJO851784 KTK851784 LDG851784 LNC851784 LWY851784 MGU851784 MQQ851784 NAM851784 NKI851784 NUE851784 OEA851784 ONW851784 OXS851784 PHO851784 PRK851784 QBG851784 QLC851784 QUY851784 REU851784 ROQ851784 RYM851784 SII851784 SSE851784 TCA851784 TLW851784 TVS851784 UFO851784 UPK851784 UZG851784 VJC851784 VSY851784 WCU851784 WMQ851784 AE917320 KA917320 TW917320 ADS917320 ANO917320 AXK917320 BHG917320 BRC917320 CAY917320 CKU917320 CUQ917320 DEM917320 DOI917320 DYE917320 EIA917320 ERW917320 FBS917320 FLO917320 FVK917320 GFG917320 GPC917320 GYY917320 HIU917320 HSQ917320 ICM917320 IMI917320 IWE917320 JGA917320 JPW917320 JZS917320 KJO917320 KTK917320 LDG917320 LNC917320 LWY917320 MGU917320 MQQ917320 NAM917320 NKI917320 NUE917320 OEA917320 ONW917320 OXS917320 PHO917320 PRK917320 QBG917320 QLC917320 QUY917320 REU917320 ROQ917320 RYM917320 SII917320 SSE917320 TCA917320 TLW917320 TVS917320 UFO917320 UPK917320 UZG917320 VJC917320 VSY917320 WCU917320 WMQ917320 AE982856 KA982856 TW982856 ADS982856 ANO982856 AXK982856 BHG982856 BRC982856 CAY982856 CKU982856 CUQ982856 DEM982856 DOI982856 DYE982856 EIA982856 ERW982856 FBS982856 FLO982856 FVK982856 GFG982856 GPC982856 GYY982856 HIU982856 HSQ982856 ICM982856 IMI982856 IWE982856 JGA982856 JPW982856 JZS982856 KJO982856 KTK982856 LDG982856 LNC982856 LWY982856 MGU982856 MQQ982856 NAM982856 NKI982856 NUE982856 OEA982856 ONW982856 OXS982856 PHO982856 PRK982856 QBG982856 QLC982856 QUY982856 REU982856 ROQ982856 RYM982856 SII982856 SSE982856 TCA982856 TLW982856 TVS982856 UFO982856 UPK982856 UZG982856 VJC982856 VSY982856 WCU982856 WMQ982856" xr:uid="{F641C792-4119-4CFE-B7D7-924F5EEBB794}">
      <formula1>0</formula1>
      <formula2>300</formula2>
    </dataValidation>
  </dataValidations>
  <pageMargins left="0.5" right="0.5" top="0.5" bottom="0.6" header="0.49" footer="0.4"/>
  <pageSetup paperSize="9" scale="90" firstPageNumber="9" fitToHeight="2" orientation="landscape" useFirstPageNumber="1"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BB4CF-0324-4895-8AC3-8DE1AF0C22EA}">
  <dimension ref="A1:L57"/>
  <sheetViews>
    <sheetView tabSelected="1" topLeftCell="A7" zoomScale="115" zoomScaleNormal="115" zoomScaleSheetLayoutView="100" workbookViewId="0">
      <selection activeCell="N54" sqref="N54"/>
    </sheetView>
  </sheetViews>
  <sheetFormatPr defaultColWidth="9.125" defaultRowHeight="21.75" customHeight="1"/>
  <cols>
    <col min="1" max="2" width="1.375" style="2" customWidth="1"/>
    <col min="3" max="3" width="54.625" style="2" customWidth="1"/>
    <col min="4" max="4" width="8.125" style="3" customWidth="1"/>
    <col min="5" max="5" width="0.875" style="2" customWidth="1"/>
    <col min="6" max="6" width="13.75" style="46" customWidth="1"/>
    <col min="7" max="7" width="0.875" style="46" customWidth="1"/>
    <col min="8" max="8" width="13.75" style="46" customWidth="1"/>
    <col min="9" max="9" width="0.875" style="2" customWidth="1"/>
    <col min="10" max="10" width="13.75" style="39" customWidth="1"/>
    <col min="11" max="11" width="0.875" style="2" customWidth="1"/>
    <col min="12" max="12" width="13.75" style="39" customWidth="1"/>
    <col min="13" max="16384" width="9.125" style="2"/>
  </cols>
  <sheetData>
    <row r="1" spans="1:12" ht="20.100000000000001" customHeight="1">
      <c r="A1" s="1" t="s">
        <v>0</v>
      </c>
      <c r="B1" s="1"/>
      <c r="E1" s="104"/>
    </row>
    <row r="2" spans="1:12" ht="20.100000000000001" customHeight="1">
      <c r="A2" s="105" t="s">
        <v>150</v>
      </c>
      <c r="B2" s="106"/>
      <c r="C2" s="106"/>
      <c r="D2" s="107"/>
    </row>
    <row r="3" spans="1:12" ht="20.100000000000001" customHeight="1">
      <c r="A3" s="69" t="s">
        <v>103</v>
      </c>
      <c r="B3" s="108"/>
      <c r="C3" s="108"/>
      <c r="D3" s="109"/>
      <c r="E3" s="17"/>
      <c r="F3" s="92"/>
      <c r="G3" s="92"/>
      <c r="H3" s="92"/>
      <c r="I3" s="17"/>
      <c r="J3" s="110"/>
      <c r="K3" s="17"/>
      <c r="L3" s="110"/>
    </row>
    <row r="4" spans="1:12" ht="20.100000000000001" customHeight="1">
      <c r="A4" s="105"/>
      <c r="B4" s="106"/>
      <c r="C4" s="106"/>
      <c r="D4" s="107"/>
    </row>
    <row r="5" spans="1:12" ht="18.600000000000001" customHeight="1">
      <c r="A5" s="105"/>
      <c r="B5" s="106"/>
      <c r="C5" s="106"/>
      <c r="D5" s="107"/>
      <c r="F5" s="127" t="s">
        <v>3</v>
      </c>
      <c r="G5" s="127"/>
      <c r="H5" s="127"/>
      <c r="J5" s="127" t="s">
        <v>4</v>
      </c>
      <c r="K5" s="127"/>
      <c r="L5" s="127"/>
    </row>
    <row r="6" spans="1:12" ht="18.600000000000001" customHeight="1">
      <c r="A6" s="105"/>
      <c r="B6" s="106"/>
      <c r="C6" s="106"/>
      <c r="D6" s="107"/>
      <c r="F6" s="22"/>
      <c r="G6" s="22"/>
      <c r="H6" s="9" t="s">
        <v>5</v>
      </c>
      <c r="J6" s="22"/>
      <c r="K6" s="22"/>
      <c r="L6" s="9" t="s">
        <v>5</v>
      </c>
    </row>
    <row r="7" spans="1:12" ht="18.600000000000001" customHeight="1">
      <c r="A7" s="111"/>
      <c r="B7" s="111"/>
      <c r="C7" s="111"/>
      <c r="D7" s="112"/>
      <c r="E7" s="112"/>
      <c r="F7" s="52" t="s">
        <v>11</v>
      </c>
      <c r="G7" s="53"/>
      <c r="H7" s="52" t="s">
        <v>12</v>
      </c>
      <c r="J7" s="52" t="s">
        <v>11</v>
      </c>
      <c r="K7" s="53"/>
      <c r="L7" s="52" t="s">
        <v>12</v>
      </c>
    </row>
    <row r="8" spans="1:12" ht="18.600000000000001" customHeight="1">
      <c r="A8" s="111"/>
      <c r="B8" s="111"/>
      <c r="C8" s="111"/>
      <c r="D8" s="113" t="s">
        <v>13</v>
      </c>
      <c r="E8" s="112"/>
      <c r="F8" s="56" t="s">
        <v>14</v>
      </c>
      <c r="G8" s="57"/>
      <c r="H8" s="56" t="s">
        <v>14</v>
      </c>
      <c r="J8" s="56" t="s">
        <v>14</v>
      </c>
      <c r="K8" s="57"/>
      <c r="L8" s="56" t="s">
        <v>14</v>
      </c>
    </row>
    <row r="9" spans="1:12" ht="18.600000000000001" customHeight="1">
      <c r="A9" s="114" t="s">
        <v>151</v>
      </c>
      <c r="B9" s="115"/>
      <c r="C9" s="114"/>
      <c r="D9" s="116"/>
      <c r="I9" s="46"/>
      <c r="J9" s="32"/>
      <c r="K9" s="46"/>
      <c r="L9" s="32"/>
    </row>
    <row r="10" spans="1:12" ht="18.600000000000001" customHeight="1">
      <c r="B10" s="117" t="s">
        <v>152</v>
      </c>
      <c r="C10" s="117"/>
      <c r="D10" s="116">
        <v>15</v>
      </c>
      <c r="F10" s="46">
        <v>8297357</v>
      </c>
      <c r="H10" s="46">
        <v>8316103</v>
      </c>
      <c r="I10" s="46"/>
      <c r="J10" s="46">
        <v>0</v>
      </c>
      <c r="K10" s="46"/>
      <c r="L10" s="46">
        <v>0</v>
      </c>
    </row>
    <row r="11" spans="1:12" ht="18.600000000000001" customHeight="1">
      <c r="B11" s="117" t="s">
        <v>153</v>
      </c>
      <c r="C11" s="117"/>
      <c r="D11" s="116"/>
      <c r="I11" s="46"/>
      <c r="J11" s="46"/>
      <c r="K11" s="46"/>
      <c r="L11" s="46"/>
    </row>
    <row r="12" spans="1:12" ht="18.600000000000001" customHeight="1">
      <c r="C12" s="117" t="s">
        <v>154</v>
      </c>
      <c r="D12" s="116">
        <v>15</v>
      </c>
      <c r="F12" s="46">
        <v>-1374719</v>
      </c>
      <c r="H12" s="46">
        <v>-1387044</v>
      </c>
      <c r="I12" s="46"/>
      <c r="J12" s="46">
        <v>0</v>
      </c>
      <c r="K12" s="46"/>
      <c r="L12" s="46">
        <v>0</v>
      </c>
    </row>
    <row r="13" spans="1:12" ht="18.600000000000001" customHeight="1">
      <c r="B13" s="117" t="s">
        <v>155</v>
      </c>
      <c r="C13" s="117"/>
      <c r="D13" s="116">
        <v>15</v>
      </c>
      <c r="F13" s="46">
        <v>731312</v>
      </c>
      <c r="H13" s="46">
        <v>527003</v>
      </c>
      <c r="I13" s="46"/>
      <c r="J13" s="46">
        <v>0</v>
      </c>
      <c r="K13" s="46"/>
      <c r="L13" s="46">
        <v>0</v>
      </c>
    </row>
    <row r="14" spans="1:12" ht="18.600000000000001" customHeight="1">
      <c r="B14" s="117" t="s">
        <v>156</v>
      </c>
      <c r="C14" s="117"/>
      <c r="D14" s="118"/>
      <c r="F14" s="46">
        <v>76943</v>
      </c>
      <c r="H14" s="46">
        <v>71274</v>
      </c>
      <c r="I14" s="46"/>
      <c r="J14" s="46">
        <v>0</v>
      </c>
      <c r="K14" s="46"/>
      <c r="L14" s="46">
        <v>0</v>
      </c>
    </row>
    <row r="15" spans="1:12" ht="18.600000000000001" customHeight="1">
      <c r="B15" s="117" t="s">
        <v>79</v>
      </c>
      <c r="C15" s="117"/>
      <c r="D15" s="118"/>
      <c r="F15" s="46">
        <v>14179</v>
      </c>
      <c r="H15" s="46">
        <v>8721</v>
      </c>
      <c r="I15" s="46"/>
      <c r="J15" s="46">
        <v>0</v>
      </c>
      <c r="K15" s="46"/>
      <c r="L15" s="46">
        <v>0</v>
      </c>
    </row>
    <row r="16" spans="1:12" ht="18.600000000000001" customHeight="1">
      <c r="B16" s="117" t="s">
        <v>157</v>
      </c>
      <c r="C16" s="117"/>
      <c r="D16" s="118"/>
      <c r="I16" s="46"/>
      <c r="J16" s="46"/>
      <c r="K16" s="46"/>
      <c r="L16" s="46"/>
    </row>
    <row r="17" spans="1:12" ht="18.600000000000001" customHeight="1">
      <c r="B17" s="117"/>
      <c r="C17" s="117" t="s">
        <v>158</v>
      </c>
      <c r="D17" s="116">
        <v>15</v>
      </c>
      <c r="F17" s="46">
        <v>-5025181</v>
      </c>
      <c r="H17" s="46">
        <v>-4812151</v>
      </c>
      <c r="I17" s="46"/>
      <c r="J17" s="46">
        <v>0</v>
      </c>
      <c r="K17" s="46"/>
      <c r="L17" s="46">
        <v>0</v>
      </c>
    </row>
    <row r="18" spans="1:12" ht="18.600000000000001" customHeight="1">
      <c r="B18" s="117" t="s">
        <v>159</v>
      </c>
      <c r="C18" s="117"/>
      <c r="D18" s="116">
        <v>15</v>
      </c>
      <c r="F18" s="46">
        <v>-2067740</v>
      </c>
      <c r="H18" s="46">
        <v>-1859128</v>
      </c>
      <c r="I18" s="46"/>
      <c r="J18" s="46">
        <v>0</v>
      </c>
      <c r="K18" s="46"/>
      <c r="L18" s="46">
        <v>0</v>
      </c>
    </row>
    <row r="19" spans="1:12" ht="18.600000000000001" customHeight="1">
      <c r="B19" s="111" t="s">
        <v>160</v>
      </c>
      <c r="C19" s="111"/>
      <c r="D19" s="118"/>
      <c r="F19" s="46">
        <v>-44988</v>
      </c>
      <c r="H19" s="46">
        <v>-48744</v>
      </c>
      <c r="I19" s="46"/>
      <c r="J19" s="46">
        <v>0</v>
      </c>
      <c r="K19" s="46"/>
      <c r="L19" s="46">
        <v>0</v>
      </c>
    </row>
    <row r="20" spans="1:12" ht="18.600000000000001" customHeight="1">
      <c r="B20" s="117" t="s">
        <v>75</v>
      </c>
      <c r="C20" s="117"/>
      <c r="D20" s="116"/>
      <c r="F20" s="46">
        <v>-236724</v>
      </c>
      <c r="H20" s="46">
        <v>-327762</v>
      </c>
      <c r="I20" s="46"/>
      <c r="J20" s="46">
        <v>-39143</v>
      </c>
      <c r="K20" s="46"/>
      <c r="L20" s="46">
        <v>-11920</v>
      </c>
    </row>
    <row r="21" spans="1:12" ht="18.600000000000001" customHeight="1">
      <c r="B21" s="2" t="s">
        <v>107</v>
      </c>
      <c r="C21" s="117"/>
      <c r="D21" s="118"/>
      <c r="F21" s="46">
        <v>-29638</v>
      </c>
      <c r="H21" s="46">
        <v>-29929</v>
      </c>
      <c r="I21" s="46"/>
      <c r="J21" s="46">
        <v>0</v>
      </c>
      <c r="K21" s="46"/>
      <c r="L21" s="46">
        <v>0</v>
      </c>
    </row>
    <row r="22" spans="1:12" ht="18.600000000000001" customHeight="1">
      <c r="B22" s="33" t="s">
        <v>161</v>
      </c>
      <c r="C22" s="117"/>
      <c r="F22" s="46">
        <v>-3227407</v>
      </c>
      <c r="H22" s="46">
        <v>-3523061</v>
      </c>
      <c r="I22" s="46"/>
      <c r="J22" s="46">
        <v>0</v>
      </c>
      <c r="K22" s="46"/>
      <c r="L22" s="46">
        <v>-494466</v>
      </c>
    </row>
    <row r="23" spans="1:12" ht="18.600000000000001" customHeight="1">
      <c r="B23" s="33" t="s">
        <v>162</v>
      </c>
      <c r="C23" s="117"/>
      <c r="D23" s="116"/>
      <c r="F23" s="92">
        <v>2839365</v>
      </c>
      <c r="H23" s="92">
        <v>4069721</v>
      </c>
      <c r="I23" s="46"/>
      <c r="J23" s="92">
        <v>623665</v>
      </c>
      <c r="K23" s="46"/>
      <c r="L23" s="92">
        <v>859721</v>
      </c>
    </row>
    <row r="24" spans="1:12" ht="4.3499999999999996" customHeight="1">
      <c r="B24" s="33"/>
      <c r="C24" s="117"/>
      <c r="D24" s="116"/>
      <c r="I24" s="46"/>
      <c r="J24" s="46"/>
      <c r="K24" s="46"/>
      <c r="L24" s="46"/>
    </row>
    <row r="25" spans="1:12" ht="18.600000000000001" customHeight="1">
      <c r="A25" s="106" t="s">
        <v>163</v>
      </c>
      <c r="B25" s="106"/>
      <c r="C25" s="106"/>
      <c r="D25" s="118"/>
      <c r="F25" s="92">
        <f>SUM(F10:F23)</f>
        <v>-47241</v>
      </c>
      <c r="H25" s="92">
        <f>SUM(H10:H23)</f>
        <v>1005003</v>
      </c>
      <c r="I25" s="46"/>
      <c r="J25" s="92">
        <f>SUM(J10:J23)</f>
        <v>584522</v>
      </c>
      <c r="K25" s="46"/>
      <c r="L25" s="92">
        <f>SUM(L10:L23)</f>
        <v>353335</v>
      </c>
    </row>
    <row r="26" spans="1:12" ht="4.3499999999999996" customHeight="1">
      <c r="A26" s="106"/>
      <c r="B26" s="106"/>
      <c r="C26" s="106"/>
      <c r="D26" s="118"/>
      <c r="F26" s="119"/>
      <c r="H26" s="119"/>
      <c r="I26" s="46"/>
      <c r="J26" s="119"/>
      <c r="K26" s="46"/>
      <c r="L26" s="119"/>
    </row>
    <row r="27" spans="1:12" ht="18.600000000000001" customHeight="1">
      <c r="A27" s="106" t="s">
        <v>164</v>
      </c>
      <c r="B27" s="117"/>
      <c r="C27" s="117"/>
      <c r="D27" s="118"/>
      <c r="I27" s="46"/>
      <c r="J27" s="46"/>
      <c r="K27" s="46"/>
      <c r="L27" s="46"/>
    </row>
    <row r="28" spans="1:12" ht="18.600000000000001" customHeight="1">
      <c r="B28" s="2" t="s">
        <v>165</v>
      </c>
      <c r="C28" s="114"/>
      <c r="D28" s="118"/>
      <c r="F28" s="46">
        <v>116141</v>
      </c>
      <c r="H28" s="46">
        <v>99608</v>
      </c>
      <c r="I28" s="46"/>
      <c r="J28" s="46">
        <v>13470</v>
      </c>
      <c r="K28" s="46"/>
      <c r="L28" s="46">
        <v>20326</v>
      </c>
    </row>
    <row r="29" spans="1:12" ht="18.600000000000001" customHeight="1">
      <c r="B29" s="2" t="s">
        <v>166</v>
      </c>
      <c r="C29" s="114"/>
      <c r="D29" s="118"/>
      <c r="F29" s="46">
        <v>581132</v>
      </c>
      <c r="H29" s="46">
        <v>607763</v>
      </c>
      <c r="I29" s="46"/>
      <c r="J29" s="46">
        <v>581111</v>
      </c>
      <c r="K29" s="46"/>
      <c r="L29" s="46">
        <v>607743</v>
      </c>
    </row>
    <row r="30" spans="1:12" ht="18.600000000000001" customHeight="1">
      <c r="B30" s="117" t="s">
        <v>167</v>
      </c>
      <c r="C30" s="117"/>
      <c r="D30" s="116"/>
      <c r="F30" s="46">
        <v>9250</v>
      </c>
      <c r="H30" s="46">
        <v>372</v>
      </c>
      <c r="I30" s="46"/>
      <c r="J30" s="46">
        <v>9000</v>
      </c>
      <c r="K30" s="46"/>
      <c r="L30" s="46">
        <v>0</v>
      </c>
    </row>
    <row r="31" spans="1:12" ht="18.600000000000001" customHeight="1">
      <c r="B31" s="117" t="s">
        <v>168</v>
      </c>
      <c r="C31" s="117"/>
      <c r="D31" s="116">
        <v>11</v>
      </c>
      <c r="F31" s="46">
        <v>-3946</v>
      </c>
      <c r="H31" s="46">
        <v>-6187</v>
      </c>
      <c r="I31" s="46"/>
      <c r="J31" s="46">
        <v>0</v>
      </c>
      <c r="K31" s="46"/>
      <c r="L31" s="46">
        <v>0</v>
      </c>
    </row>
    <row r="32" spans="1:12" ht="18.600000000000001" customHeight="1">
      <c r="B32" s="33" t="s">
        <v>169</v>
      </c>
      <c r="C32" s="117"/>
      <c r="D32" s="116">
        <v>13</v>
      </c>
      <c r="F32" s="92">
        <v>-27734</v>
      </c>
      <c r="H32" s="92">
        <v>-78862</v>
      </c>
      <c r="I32" s="46"/>
      <c r="J32" s="92">
        <v>0</v>
      </c>
      <c r="K32" s="46"/>
      <c r="L32" s="92">
        <v>0</v>
      </c>
    </row>
    <row r="33" spans="1:12" ht="4.3499999999999996" customHeight="1">
      <c r="B33" s="33"/>
      <c r="C33" s="117"/>
      <c r="D33" s="116"/>
      <c r="I33" s="46"/>
      <c r="J33" s="46"/>
      <c r="K33" s="46"/>
      <c r="L33" s="46"/>
    </row>
    <row r="34" spans="1:12" ht="18.600000000000001" customHeight="1">
      <c r="A34" s="106" t="s">
        <v>170</v>
      </c>
      <c r="B34" s="117"/>
      <c r="C34" s="117"/>
      <c r="D34" s="116"/>
      <c r="F34" s="92">
        <f>SUM(F28:F32)</f>
        <v>674843</v>
      </c>
      <c r="H34" s="92">
        <f>SUM(H28:H32)</f>
        <v>622694</v>
      </c>
      <c r="I34" s="46"/>
      <c r="J34" s="92">
        <f>SUM(J28:J32)</f>
        <v>603581</v>
      </c>
      <c r="K34" s="46"/>
      <c r="L34" s="92">
        <f>SUM(L28:L32)</f>
        <v>628069</v>
      </c>
    </row>
    <row r="35" spans="1:12" ht="4.3499999999999996" customHeight="1">
      <c r="A35" s="106"/>
      <c r="B35" s="117"/>
      <c r="C35" s="117"/>
      <c r="D35" s="116"/>
      <c r="I35" s="46"/>
      <c r="J35" s="46"/>
      <c r="K35" s="46"/>
      <c r="L35" s="46"/>
    </row>
    <row r="36" spans="1:12" ht="18.600000000000001" customHeight="1">
      <c r="A36" s="106" t="s">
        <v>171</v>
      </c>
      <c r="B36" s="117"/>
      <c r="C36" s="117"/>
      <c r="D36" s="116"/>
      <c r="I36" s="46"/>
      <c r="J36" s="46"/>
      <c r="K36" s="46"/>
      <c r="L36" s="46"/>
    </row>
    <row r="37" spans="1:12" ht="18.600000000000001" customHeight="1">
      <c r="A37" s="106"/>
      <c r="B37" s="117" t="s">
        <v>172</v>
      </c>
      <c r="C37" s="117"/>
      <c r="D37" s="116">
        <v>26</v>
      </c>
      <c r="F37" s="46">
        <v>-878660</v>
      </c>
      <c r="H37" s="46">
        <v>-966565</v>
      </c>
      <c r="I37" s="46"/>
      <c r="J37" s="46">
        <v>-878660</v>
      </c>
      <c r="K37" s="46"/>
      <c r="L37" s="46">
        <v>-966564</v>
      </c>
    </row>
    <row r="38" spans="1:12" ht="18.600000000000001" customHeight="1">
      <c r="A38" s="117"/>
      <c r="B38" s="117" t="s">
        <v>173</v>
      </c>
      <c r="C38" s="117"/>
      <c r="D38" s="116"/>
      <c r="F38" s="46">
        <v>-30800</v>
      </c>
      <c r="H38" s="46">
        <v>-30687</v>
      </c>
      <c r="I38" s="46"/>
      <c r="J38" s="46">
        <v>0</v>
      </c>
      <c r="K38" s="46"/>
      <c r="L38" s="46">
        <v>0</v>
      </c>
    </row>
    <row r="39" spans="1:12" ht="18.600000000000001" customHeight="1">
      <c r="B39" s="117" t="s">
        <v>174</v>
      </c>
      <c r="C39" s="117"/>
      <c r="D39" s="118"/>
      <c r="F39" s="92">
        <v>-7654</v>
      </c>
      <c r="H39" s="92">
        <v>-2495</v>
      </c>
      <c r="I39" s="46"/>
      <c r="J39" s="92">
        <v>0</v>
      </c>
      <c r="K39" s="46"/>
      <c r="L39" s="92">
        <v>0</v>
      </c>
    </row>
    <row r="40" spans="1:12" ht="4.3499999999999996" customHeight="1">
      <c r="A40" s="106"/>
      <c r="B40" s="117"/>
      <c r="C40" s="117"/>
      <c r="D40" s="120"/>
      <c r="I40" s="46"/>
      <c r="J40" s="46"/>
      <c r="K40" s="46"/>
      <c r="L40" s="46"/>
    </row>
    <row r="41" spans="1:12" ht="18.600000000000001" customHeight="1">
      <c r="A41" s="106" t="s">
        <v>175</v>
      </c>
      <c r="B41" s="117"/>
      <c r="C41" s="117"/>
      <c r="D41" s="118"/>
      <c r="F41" s="92">
        <f>SUM(F37:F39)</f>
        <v>-917114</v>
      </c>
      <c r="H41" s="92">
        <f>SUM(H37:H39)</f>
        <v>-999747</v>
      </c>
      <c r="I41" s="46"/>
      <c r="J41" s="92">
        <f>SUM(J37:J39)</f>
        <v>-878660</v>
      </c>
      <c r="K41" s="46"/>
      <c r="L41" s="92">
        <f>SUM(L37:L39)</f>
        <v>-966564</v>
      </c>
    </row>
    <row r="42" spans="1:12" ht="4.5" customHeight="1">
      <c r="B42" s="117"/>
      <c r="C42" s="117"/>
      <c r="D42" s="118"/>
      <c r="I42" s="46"/>
      <c r="J42" s="46"/>
      <c r="K42" s="46"/>
      <c r="L42" s="46"/>
    </row>
    <row r="43" spans="1:12" ht="18.600000000000001" customHeight="1">
      <c r="A43" s="106" t="s">
        <v>176</v>
      </c>
      <c r="B43" s="117"/>
      <c r="C43" s="117"/>
      <c r="D43" s="118"/>
      <c r="F43" s="4">
        <f>F25+F34+F41</f>
        <v>-289512</v>
      </c>
      <c r="G43" s="4"/>
      <c r="H43" s="4">
        <f>H25+H34+H41</f>
        <v>627950</v>
      </c>
      <c r="I43" s="46"/>
      <c r="J43" s="4">
        <f>J25+J34+J41</f>
        <v>309443</v>
      </c>
      <c r="K43" s="4"/>
      <c r="L43" s="4">
        <f>L25+L34+L41</f>
        <v>14840</v>
      </c>
    </row>
    <row r="44" spans="1:12" ht="18.600000000000001" customHeight="1">
      <c r="A44" s="117" t="s">
        <v>177</v>
      </c>
      <c r="B44" s="117"/>
      <c r="C44" s="117"/>
      <c r="D44" s="118"/>
      <c r="F44" s="92">
        <v>3150640</v>
      </c>
      <c r="G44" s="4"/>
      <c r="H44" s="92">
        <v>2509893</v>
      </c>
      <c r="I44" s="46"/>
      <c r="J44" s="92">
        <v>288178</v>
      </c>
      <c r="K44" s="4"/>
      <c r="L44" s="92">
        <v>425137</v>
      </c>
    </row>
    <row r="45" spans="1:12" ht="4.3499999999999996" customHeight="1">
      <c r="A45" s="117"/>
      <c r="B45" s="117"/>
      <c r="C45" s="117"/>
      <c r="D45" s="118"/>
      <c r="F45" s="59"/>
      <c r="G45" s="4"/>
      <c r="H45" s="59"/>
      <c r="I45" s="46"/>
      <c r="J45" s="59"/>
      <c r="K45" s="4"/>
      <c r="L45" s="59"/>
    </row>
    <row r="46" spans="1:12" ht="18.600000000000001" customHeight="1">
      <c r="A46" s="117" t="s">
        <v>178</v>
      </c>
      <c r="B46" s="117"/>
      <c r="C46" s="117"/>
      <c r="D46" s="118"/>
      <c r="F46" s="59">
        <f>SUM(F43:F44)</f>
        <v>2861128</v>
      </c>
      <c r="G46" s="4"/>
      <c r="H46" s="59">
        <f>SUM(H43:H44)</f>
        <v>3137843</v>
      </c>
      <c r="I46" s="46"/>
      <c r="J46" s="59">
        <f>SUM(J43:J44)</f>
        <v>597621</v>
      </c>
      <c r="K46" s="4"/>
      <c r="L46" s="59">
        <f>SUM(L43:L44)</f>
        <v>439977</v>
      </c>
    </row>
    <row r="47" spans="1:12" ht="18.600000000000001" customHeight="1">
      <c r="A47" s="117" t="s">
        <v>179</v>
      </c>
      <c r="B47" s="117"/>
      <c r="C47" s="117"/>
      <c r="D47" s="118"/>
      <c r="F47" s="61">
        <v>-8</v>
      </c>
      <c r="G47" s="4"/>
      <c r="H47" s="61">
        <v>-8</v>
      </c>
      <c r="I47" s="46"/>
      <c r="J47" s="61">
        <v>-3</v>
      </c>
      <c r="K47" s="4"/>
      <c r="L47" s="61">
        <v>0</v>
      </c>
    </row>
    <row r="48" spans="1:12" ht="4.3499999999999996" customHeight="1">
      <c r="A48" s="117"/>
      <c r="B48" s="117"/>
      <c r="C48" s="117"/>
      <c r="D48" s="118"/>
      <c r="F48" s="59"/>
      <c r="G48" s="4"/>
      <c r="H48" s="59"/>
      <c r="I48" s="46"/>
      <c r="J48" s="59"/>
      <c r="K48" s="4"/>
      <c r="L48" s="59"/>
    </row>
    <row r="49" spans="1:12" ht="18.600000000000001" customHeight="1" thickBot="1">
      <c r="A49" s="106" t="s">
        <v>180</v>
      </c>
      <c r="B49" s="117"/>
      <c r="C49" s="117"/>
      <c r="D49" s="116">
        <v>7</v>
      </c>
      <c r="F49" s="121">
        <f>SUM(F46:F47)</f>
        <v>2861120</v>
      </c>
      <c r="G49" s="4"/>
      <c r="H49" s="121">
        <f>SUM(H46:H47)</f>
        <v>3137835</v>
      </c>
      <c r="I49" s="46"/>
      <c r="J49" s="121">
        <f>SUM(J46:J47)</f>
        <v>597618</v>
      </c>
      <c r="K49" s="4"/>
      <c r="L49" s="121">
        <f>SUM(L46:L47)</f>
        <v>439977</v>
      </c>
    </row>
    <row r="50" spans="1:12" ht="4.5" customHeight="1" thickTop="1">
      <c r="A50" s="117"/>
      <c r="C50" s="117"/>
      <c r="D50" s="120"/>
      <c r="G50" s="68"/>
      <c r="I50" s="46"/>
      <c r="J50" s="46"/>
      <c r="K50" s="46"/>
      <c r="L50" s="46"/>
    </row>
    <row r="51" spans="1:12" ht="18.600000000000001" customHeight="1">
      <c r="A51" s="106" t="s">
        <v>181</v>
      </c>
      <c r="B51" s="117"/>
      <c r="C51" s="117"/>
      <c r="D51" s="120"/>
      <c r="G51" s="68"/>
      <c r="I51" s="46"/>
      <c r="J51" s="32"/>
      <c r="K51" s="46"/>
      <c r="L51" s="32"/>
    </row>
    <row r="52" spans="1:12" ht="18.600000000000001" customHeight="1">
      <c r="A52" s="106"/>
      <c r="B52" s="117" t="s">
        <v>41</v>
      </c>
      <c r="C52" s="117"/>
      <c r="D52" s="120"/>
      <c r="F52" s="59">
        <v>24438</v>
      </c>
      <c r="G52" s="59"/>
      <c r="H52" s="59">
        <v>33850</v>
      </c>
      <c r="I52" s="59"/>
      <c r="J52" s="59">
        <v>24438</v>
      </c>
      <c r="K52" s="59"/>
      <c r="L52" s="59">
        <v>33850</v>
      </c>
    </row>
    <row r="53" spans="1:12" ht="18.600000000000001" customHeight="1">
      <c r="A53" s="106"/>
      <c r="B53" s="2" t="s">
        <v>182</v>
      </c>
      <c r="D53" s="116">
        <v>12</v>
      </c>
      <c r="F53" s="59">
        <v>4393</v>
      </c>
      <c r="G53" s="59"/>
      <c r="H53" s="59">
        <v>8527</v>
      </c>
      <c r="I53" s="59"/>
      <c r="J53" s="59">
        <v>0</v>
      </c>
      <c r="K53" s="59"/>
      <c r="L53" s="59">
        <v>0</v>
      </c>
    </row>
    <row r="54" spans="1:12" ht="18.600000000000001" customHeight="1">
      <c r="A54" s="106"/>
      <c r="B54" s="117" t="s">
        <v>183</v>
      </c>
      <c r="C54" s="117"/>
      <c r="D54" s="116"/>
      <c r="F54" s="59"/>
      <c r="G54" s="59"/>
      <c r="H54" s="59"/>
      <c r="I54" s="59"/>
      <c r="J54" s="59"/>
      <c r="K54" s="59"/>
      <c r="L54" s="59"/>
    </row>
    <row r="55" spans="1:12" ht="18.600000000000001" customHeight="1">
      <c r="A55" s="106"/>
      <c r="C55" s="117" t="s">
        <v>184</v>
      </c>
      <c r="D55" s="116">
        <v>12</v>
      </c>
      <c r="F55" s="59">
        <v>-155</v>
      </c>
      <c r="G55" s="59"/>
      <c r="H55" s="59">
        <v>2428</v>
      </c>
      <c r="I55" s="59"/>
      <c r="J55" s="59">
        <v>0</v>
      </c>
      <c r="K55" s="59"/>
      <c r="L55" s="59">
        <v>0</v>
      </c>
    </row>
    <row r="56" spans="1:12" ht="54" customHeight="1"/>
    <row r="57" spans="1:12" ht="22.35" customHeight="1">
      <c r="A57" s="17" t="s">
        <v>30</v>
      </c>
      <c r="B57" s="17"/>
      <c r="C57" s="17"/>
      <c r="D57" s="43"/>
      <c r="E57" s="17"/>
      <c r="F57" s="92"/>
      <c r="G57" s="92"/>
      <c r="H57" s="92"/>
      <c r="I57" s="17"/>
      <c r="J57" s="110"/>
      <c r="K57" s="17"/>
      <c r="L57" s="110"/>
    </row>
  </sheetData>
  <mergeCells count="2">
    <mergeCell ref="F5:H5"/>
    <mergeCell ref="J5:L5"/>
  </mergeCells>
  <pageMargins left="0.9" right="0.5" top="0.5" bottom="0.6" header="0.49" footer="0.4"/>
  <pageSetup paperSize="9" scale="80" firstPageNumber="10" orientation="portrait" useFirstPageNumber="1" horizontalDpi="1200" verticalDpi="1200" r:id="rId1"/>
  <headerFooter>
    <oddFooter>&amp;R&amp;"Browallia New,Regular"&amp;12&amp;P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9CAE7B91C434687344AEA52AD948A" ma:contentTypeVersion="11" ma:contentTypeDescription="Create a new document." ma:contentTypeScope="" ma:versionID="b3705265aee5dd00514a82fc85f9f721">
  <xsd:schema xmlns:xsd="http://www.w3.org/2001/XMLSchema" xmlns:xs="http://www.w3.org/2001/XMLSchema" xmlns:p="http://schemas.microsoft.com/office/2006/metadata/properties" xmlns:ns2="abdb8912-82fd-4081-baf0-f6f29a77fdeb" xmlns:ns3="a848503e-e0f2-4de3-ba98-242df54967f8" targetNamespace="http://schemas.microsoft.com/office/2006/metadata/properties" ma:root="true" ma:fieldsID="bc6d82124d7f9be39c4c0a9481f58fc2" ns2:_="" ns3:_="">
    <xsd:import namespace="abdb8912-82fd-4081-baf0-f6f29a77fdeb"/>
    <xsd:import namespace="a848503e-e0f2-4de3-ba98-242df54967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db8912-82fd-4081-baf0-f6f29a77fd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48503e-e0f2-4de3-ba98-242df54967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ad45af9-7110-43f4-ad5c-d6e7623a7abf}" ma:internalName="TaxCatchAll" ma:showField="CatchAllData" ma:web="a848503e-e0f2-4de3-ba98-242df54967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848503e-e0f2-4de3-ba98-242df54967f8" xsi:nil="true"/>
    <lcf76f155ced4ddcb4097134ff3c332f xmlns="abdb8912-82fd-4081-baf0-f6f29a77fde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B65C0A-3D58-4149-89D2-974177762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db8912-82fd-4081-baf0-f6f29a77fdeb"/>
    <ds:schemaRef ds:uri="a848503e-e0f2-4de3-ba98-242df5496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D0CADD-3657-4CD1-A430-871ABDE58F40}">
  <ds:schemaRefs>
    <ds:schemaRef ds:uri="http://www.w3.org/XML/1998/namespace"/>
    <ds:schemaRef ds:uri="http://schemas.microsoft.com/office/infopath/2007/PartnerControls"/>
    <ds:schemaRef ds:uri="http://purl.org/dc/elements/1.1/"/>
    <ds:schemaRef ds:uri="http://schemas.microsoft.com/office/2006/metadata/properties"/>
    <ds:schemaRef ds:uri="a848503e-e0f2-4de3-ba98-242df54967f8"/>
    <ds:schemaRef ds:uri="http://purl.org/dc/dcmitype/"/>
    <ds:schemaRef ds:uri="http://schemas.microsoft.com/office/2006/documentManagement/types"/>
    <ds:schemaRef ds:uri="http://schemas.openxmlformats.org/package/2006/metadata/core-properties"/>
    <ds:schemaRef ds:uri="abdb8912-82fd-4081-baf0-f6f29a77fdeb"/>
    <ds:schemaRef ds:uri="http://purl.org/dc/terms/"/>
  </ds:schemaRefs>
</ds:datastoreItem>
</file>

<file path=customXml/itemProps3.xml><?xml version="1.0" encoding="utf-8"?>
<ds:datastoreItem xmlns:ds="http://schemas.openxmlformats.org/officeDocument/2006/customXml" ds:itemID="{7B2EBFB2-CBB0-4E2B-902C-8159E69C27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BS2-3</vt:lpstr>
      <vt:lpstr>PL4-5 (3month)</vt:lpstr>
      <vt:lpstr>PL6-7 (9month)</vt:lpstr>
      <vt:lpstr>SH8</vt:lpstr>
      <vt:lpstr>SH9</vt:lpstr>
      <vt:lpstr>CF10</vt:lpstr>
      <vt:lpstr>'BS2-3'!Print_Area</vt:lpstr>
      <vt:lpstr>'CF10'!Print_Area</vt:lpstr>
      <vt:lpstr>'PL4-5 (3month)'!Print_Area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Anutida Takong</dc:creator>
  <cp:keywords/>
  <dc:description/>
  <cp:lastModifiedBy>Wannawitthaya, Angsama (Allianz Ayudhya General Insura</cp:lastModifiedBy>
  <cp:revision/>
  <cp:lastPrinted>2025-11-10T09:11:49Z</cp:lastPrinted>
  <dcterms:created xsi:type="dcterms:W3CDTF">2023-05-12T09:15:33Z</dcterms:created>
  <dcterms:modified xsi:type="dcterms:W3CDTF">2025-11-12T07:07:25Z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0x010100F2A9CAE7B91C434687344AEA52AD948A</vt:lpwstr>
  </property>
  <property fmtid="{D5CDD505-2E9C-101B-9397-08002B2CF9AE}" pid="3" name="MediaServiceImageTags">
    <vt:lpwstr/>
  </property>
  <property fmtid="{D5CDD505-2E9C-101B-9397-08002B2CF9AE}" pid="4" name="MSIP_Label_ce5f591a-3248-43e9-9b70-1ad50135772d_Enabled">
    <vt:lpwstr>true</vt:lpwstr>
  </property>
  <property fmtid="{D5CDD505-2E9C-101B-9397-08002B2CF9AE}" pid="5" name="MSIP_Label_ce5f591a-3248-43e9-9b70-1ad50135772d_SetDate">
    <vt:lpwstr>2025-11-12T06:51:02Z</vt:lpwstr>
  </property>
  <property fmtid="{D5CDD505-2E9C-101B-9397-08002B2CF9AE}" pid="6" name="MSIP_Label_ce5f591a-3248-43e9-9b70-1ad50135772d_Method">
    <vt:lpwstr>Privileged</vt:lpwstr>
  </property>
  <property fmtid="{D5CDD505-2E9C-101B-9397-08002B2CF9AE}" pid="7" name="MSIP_Label_ce5f591a-3248-43e9-9b70-1ad50135772d_Name">
    <vt:lpwstr>ce5f591a-3248-43e9-9b70-1ad50135772d</vt:lpwstr>
  </property>
  <property fmtid="{D5CDD505-2E9C-101B-9397-08002B2CF9AE}" pid="8" name="MSIP_Label_ce5f591a-3248-43e9-9b70-1ad50135772d_SiteId">
    <vt:lpwstr>6e06e42d-6925-47c6-b9e7-9581c7ca302a</vt:lpwstr>
  </property>
  <property fmtid="{D5CDD505-2E9C-101B-9397-08002B2CF9AE}" pid="9" name="MSIP_Label_ce5f591a-3248-43e9-9b70-1ad50135772d_ActionId">
    <vt:lpwstr>05e01178-9ba9-455d-a7ac-2e0b62933874</vt:lpwstr>
  </property>
  <property fmtid="{D5CDD505-2E9C-101B-9397-08002B2CF9AE}" pid="10" name="MSIP_Label_ce5f591a-3248-43e9-9b70-1ad50135772d_ContentBits">
    <vt:lpwstr>0</vt:lpwstr>
  </property>
  <property fmtid="{D5CDD505-2E9C-101B-9397-08002B2CF9AE}" pid="11" name="MSIP_Label_ce5f591a-3248-43e9-9b70-1ad50135772d_Tag">
    <vt:lpwstr>10, 0, 1, 1</vt:lpwstr>
  </property>
</Properties>
</file>